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saveExternalLinkValues="0" codeName="ThisWorkbook" defaultThemeVersion="124226"/>
  <mc:AlternateContent xmlns:mc="http://schemas.openxmlformats.org/markup-compatibility/2006">
    <mc:Choice Requires="x15">
      <x15ac:absPath xmlns:x15ac="http://schemas.microsoft.com/office/spreadsheetml/2010/11/ac" url="C:\Meetings\TSG\TSGs_91E_Electronic\TSG_SA_91E\"/>
    </mc:Choice>
  </mc:AlternateContent>
  <xr:revisionPtr revIDLastSave="0" documentId="13_ncr:1_{C9F0F964-1FEE-4669-9348-1EDA18F3B54D}" xr6:coauthVersionLast="46" xr6:coauthVersionMax="46" xr10:uidLastSave="{00000000-0000-0000-0000-000000000000}"/>
  <bookViews>
    <workbookView xWindow="-120" yWindow="-120" windowWidth="29040" windowHeight="15990" tabRatio="689" activeTab="1" xr2:uid="{00000000-000D-0000-FFFF-FFFF00000000}"/>
  </bookViews>
  <sheets>
    <sheet name="SA#90E_Electronic" sheetId="121" r:id="rId1"/>
    <sheet name="SA#91E_Electronic" sheetId="109" r:id="rId2"/>
    <sheet name="Schedule" sheetId="57" r:id="rId3"/>
    <sheet name="Registration" sheetId="61" r:id="rId4"/>
    <sheet name="Voting List" sheetId="122" r:id="rId5"/>
    <sheet name="List_Close_Voting" sheetId="116" r:id="rId6"/>
  </sheets>
  <externalReferences>
    <externalReference r:id="rId7"/>
  </externalReferences>
  <definedNames>
    <definedName name="_xlnm._FilterDatabase" localSheetId="3" hidden="1">Registration!$A$1:$S$1131</definedName>
    <definedName name="_xlnm._FilterDatabase" localSheetId="0" hidden="1">'SA#90E_Electronic'!$B$1:$W$520</definedName>
    <definedName name="_xlnm._FilterDatabase" localSheetId="1" hidden="1">'SA#91E_Electronic'!$B$1:$W$521</definedName>
    <definedName name="_xlnm._FilterDatabase" localSheetId="2" hidden="1">Schedule!$E$1:$G$461</definedName>
    <definedName name="_xlnm._FilterDatabase" localSheetId="4" hidden="1">'Voting List'!$A$1:$L$1540</definedName>
    <definedName name="_Hlk93824698" localSheetId="0">'SA#90E_Electronic'!#REF!</definedName>
    <definedName name="_Hlk93824698" localSheetId="1">'SA#91E_Electronic'!#REF!</definedName>
    <definedName name="_Hlk94935078" localSheetId="0">'SA#90E_Electronic'!#REF!</definedName>
    <definedName name="_Hlk94935078" localSheetId="1">'SA#91E_Electronic'!#REF!</definedName>
    <definedName name="_Ref392672500" localSheetId="3">Registration!$P$72</definedName>
    <definedName name="_Ref392672500" localSheetId="4">'Voting List'!#REF!</definedName>
    <definedName name="_Ref392672701" localSheetId="3">Registration!$P$77</definedName>
    <definedName name="_Ref392672701" localSheetId="4">'Voting List'!#REF!</definedName>
    <definedName name="_Ref392672772" localSheetId="3">Registration!$P$87</definedName>
    <definedName name="_Ref392672772" localSheetId="4">'Voting List'!#REF!</definedName>
    <definedName name="_Ref392672856" localSheetId="3">Registration!$P$96</definedName>
    <definedName name="_Ref392672856" localSheetId="4">'Voting List'!#REF!</definedName>
    <definedName name="_Ref392672880" localSheetId="3">Registration!$P$107</definedName>
    <definedName name="_Ref392672880" localSheetId="4">'Voting List'!#REF!</definedName>
    <definedName name="_Ref392672942" localSheetId="3">Registration!$P$114</definedName>
    <definedName name="_Ref392672942" localSheetId="4">'Voting List'!#REF!</definedName>
    <definedName name="_Ref392673060" localSheetId="3">Registration!$P$119</definedName>
    <definedName name="_Ref392673060" localSheetId="4">'Voting List'!#REF!</definedName>
    <definedName name="_Ref392673130" localSheetId="3">Registration!$P$124</definedName>
    <definedName name="_Ref392673130" localSheetId="4">'Voting List'!#REF!</definedName>
    <definedName name="_Ref392673153" localSheetId="3">Registration!$P$138</definedName>
    <definedName name="_Ref392673153" localSheetId="4">'Voting List'!#REF!</definedName>
    <definedName name="_Toc168717742" localSheetId="0">'SA#90E_Electronic'!#REF!</definedName>
    <definedName name="_Toc168717742" localSheetId="1">'SA#91E_Electronic'!#REF!</definedName>
    <definedName name="_Toc176770449" localSheetId="0">'SA#90E_Electronic'!$H$136</definedName>
    <definedName name="_Toc176770449" localSheetId="1">'SA#91E_Electronic'!$H$137</definedName>
    <definedName name="_Toc316030604" localSheetId="3">Registration!$P$61</definedName>
    <definedName name="_Toc316030604" localSheetId="4">'Voting List'!#REF!</definedName>
    <definedName name="_Toc392673320" localSheetId="3">Registration!$P$65</definedName>
    <definedName name="_Toc392673320" localSheetId="4">'Voting List'!#REF!</definedName>
    <definedName name="AIs" localSheetId="0">'SA#90E_Electronic'!#REF!</definedName>
    <definedName name="AIs" localSheetId="1">'SA#91E_Electronic'!#REF!</definedName>
    <definedName name="AIs">#REF!</definedName>
    <definedName name="for">[1]Parameters!$D$3:$D$10</definedName>
    <definedName name="OLE_LINK1" localSheetId="0">'SA#90E_Electronic'!#REF!</definedName>
    <definedName name="OLE_LINK1" localSheetId="1">'SA#91E_Electronic'!#REF!</definedName>
    <definedName name="OLE_LINK2" localSheetId="0">'SA#90E_Electronic'!#REF!</definedName>
    <definedName name="OLE_LINK2" localSheetId="1">'SA#91E_Electronic'!#REF!</definedName>
    <definedName name="OLE_LINK3" localSheetId="0">'SA#90E_Electronic'!#REF!</definedName>
    <definedName name="OLE_LINK3" localSheetId="1">'SA#91E_Electronic'!#REF!</definedName>
    <definedName name="OLE_LINK5" localSheetId="0">'SA#90E_Electronic'!#REF!</definedName>
    <definedName name="OLE_LINK5" localSheetId="1">'SA#91E_Electronic'!#REF!</definedName>
    <definedName name="_xlnm.Print_Area" localSheetId="0">'SA#90E_Electronic'!#REF!</definedName>
    <definedName name="_xlnm.Print_Area" localSheetId="1">'SA#91E_Electronic'!#REF!</definedName>
    <definedName name="Statuses">[1]Parameters!$B$3:$B$21</definedName>
    <definedName name="TABLE" localSheetId="0">'SA#90E_Electronic'!#REF!</definedName>
    <definedName name="TABLE" localSheetId="1">'SA#91E_Electronic'!#REF!</definedName>
    <definedName name="TABLE_2" localSheetId="0">'SA#90E_Electronic'!#REF!</definedName>
    <definedName name="TABLE_2" localSheetId="1">'SA#91E_Electronic'!#REF!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03" i="61" l="1" a="1"/>
  <c r="O1003" i="61" s="1"/>
  <c r="O1004" i="61" a="1"/>
  <c r="O1004" i="61" s="1"/>
  <c r="O1005" i="61" a="1"/>
  <c r="O1005" i="61" s="1"/>
  <c r="O1006" i="61" a="1"/>
  <c r="O1006" i="61" s="1"/>
  <c r="O1007" i="61" a="1"/>
  <c r="O1007" i="61" s="1"/>
  <c r="O1008" i="61" a="1"/>
  <c r="O1008" i="61" s="1"/>
  <c r="O1009" i="61" a="1"/>
  <c r="O1009" i="61" s="1"/>
  <c r="O1010" i="61" a="1"/>
  <c r="O1010" i="61" s="1"/>
  <c r="O1011" i="61" a="1"/>
  <c r="O1011" i="61" s="1"/>
  <c r="O1012" i="61" a="1"/>
  <c r="O1012" i="61" s="1"/>
  <c r="O1013" i="61" a="1"/>
  <c r="O1013" i="61" s="1"/>
  <c r="O1014" i="61" a="1"/>
  <c r="O1014" i="61" s="1"/>
  <c r="O1015" i="61" a="1"/>
  <c r="O1015" i="61" s="1"/>
  <c r="O1016" i="61" a="1"/>
  <c r="O1016" i="61" s="1"/>
  <c r="O1017" i="61" a="1"/>
  <c r="O1017" i="61" s="1"/>
  <c r="O1018" i="61" a="1"/>
  <c r="O1018" i="61" s="1"/>
  <c r="O1019" i="61" a="1"/>
  <c r="O1019" i="61" s="1"/>
  <c r="O1020" i="61" a="1"/>
  <c r="O1020" i="61" s="1"/>
  <c r="O1021" i="61" a="1"/>
  <c r="O1021" i="61" s="1"/>
  <c r="O1022" i="61" a="1"/>
  <c r="O1022" i="61" s="1"/>
  <c r="O1023" i="61" a="1"/>
  <c r="O1023" i="61" s="1"/>
  <c r="O1024" i="61" a="1"/>
  <c r="O1024" i="61" s="1"/>
  <c r="O1025" i="61" a="1"/>
  <c r="O1025" i="61" s="1"/>
  <c r="O1026" i="61" a="1"/>
  <c r="O1026" i="61" s="1"/>
  <c r="O1027" i="61" a="1"/>
  <c r="O1027" i="61" s="1"/>
  <c r="O1028" i="61" a="1"/>
  <c r="O1028" i="61" s="1"/>
  <c r="O1029" i="61" a="1"/>
  <c r="O1029" i="61" s="1"/>
  <c r="O1030" i="61" a="1"/>
  <c r="O1030" i="61" s="1"/>
  <c r="O1031" i="61" a="1"/>
  <c r="O1031" i="61" s="1"/>
  <c r="O1032" i="61" a="1"/>
  <c r="O1032" i="61" s="1"/>
  <c r="O1033" i="61" a="1"/>
  <c r="O1033" i="61" s="1"/>
  <c r="O1034" i="61" a="1"/>
  <c r="O1034" i="61" s="1"/>
  <c r="O1035" i="61" a="1"/>
  <c r="O1035" i="61" s="1"/>
  <c r="O1036" i="61" a="1"/>
  <c r="O1036" i="61" s="1"/>
  <c r="O1037" i="61" a="1"/>
  <c r="O1037" i="61" s="1"/>
  <c r="O1038" i="61" a="1"/>
  <c r="O1038" i="61" s="1"/>
  <c r="O1039" i="61" a="1"/>
  <c r="O1039" i="61" s="1"/>
  <c r="O1040" i="61" a="1"/>
  <c r="O1040" i="61" s="1"/>
  <c r="O1041" i="61" a="1"/>
  <c r="O1041" i="61" s="1"/>
  <c r="O1042" i="61" a="1"/>
  <c r="O1042" i="61" s="1"/>
  <c r="O1043" i="61" a="1"/>
  <c r="O1043" i="61" s="1"/>
  <c r="O1044" i="61" a="1"/>
  <c r="O1044" i="61" s="1"/>
  <c r="O1045" i="61" a="1"/>
  <c r="O1045" i="61" s="1"/>
  <c r="O1046" i="61" a="1"/>
  <c r="O1046" i="61" s="1"/>
  <c r="O1047" i="61" a="1"/>
  <c r="O1047" i="61" s="1"/>
  <c r="O1048" i="61" a="1"/>
  <c r="O1048" i="61" s="1"/>
  <c r="O1049" i="61" a="1"/>
  <c r="O1049" i="61" s="1"/>
  <c r="O1050" i="61" a="1"/>
  <c r="O1050" i="61" s="1"/>
  <c r="O1051" i="61" a="1"/>
  <c r="O1051" i="61" s="1"/>
  <c r="O1052" i="61" a="1"/>
  <c r="O1052" i="61" s="1"/>
  <c r="O1053" i="61" a="1"/>
  <c r="O1053" i="61" s="1"/>
  <c r="O1054" i="61" a="1"/>
  <c r="O1054" i="61" s="1"/>
  <c r="O1055" i="61" a="1"/>
  <c r="O1055" i="61" s="1"/>
  <c r="O1056" i="61" a="1"/>
  <c r="O1056" i="61" s="1"/>
  <c r="O1057" i="61" a="1"/>
  <c r="O1057" i="61" s="1"/>
  <c r="O1058" i="61" a="1"/>
  <c r="O1058" i="61" s="1"/>
  <c r="O1059" i="61" a="1"/>
  <c r="O1059" i="61" s="1"/>
  <c r="O1060" i="61" a="1"/>
  <c r="O1060" i="61" s="1"/>
  <c r="O1061" i="61" a="1"/>
  <c r="O1061" i="61" s="1"/>
  <c r="O1062" i="61" a="1"/>
  <c r="O1062" i="61" s="1"/>
  <c r="O1063" i="61" a="1"/>
  <c r="O1063" i="61" s="1"/>
  <c r="O1064" i="61" a="1"/>
  <c r="O1064" i="61" s="1"/>
  <c r="O1065" i="61" a="1"/>
  <c r="O1065" i="61" s="1"/>
  <c r="O1066" i="61" a="1"/>
  <c r="O1066" i="61" s="1"/>
  <c r="O1067" i="61" a="1"/>
  <c r="O1067" i="61" s="1"/>
  <c r="O1068" i="61" a="1"/>
  <c r="O1068" i="61" s="1"/>
  <c r="O1069" i="61" a="1"/>
  <c r="O1069" i="61" s="1"/>
  <c r="O1070" i="61" a="1"/>
  <c r="O1070" i="61" s="1"/>
  <c r="O1071" i="61" a="1"/>
  <c r="O1071" i="61" s="1"/>
  <c r="O1072" i="61" a="1"/>
  <c r="O1072" i="61" s="1"/>
  <c r="O1073" i="61" a="1"/>
  <c r="O1073" i="61" s="1"/>
  <c r="O1074" i="61" a="1"/>
  <c r="O1074" i="61" s="1"/>
  <c r="O1075" i="61" a="1"/>
  <c r="O1075" i="61" s="1"/>
  <c r="O1076" i="61" a="1"/>
  <c r="O1076" i="61" s="1"/>
  <c r="O1077" i="61" a="1"/>
  <c r="O1077" i="61" s="1"/>
  <c r="O1078" i="61" a="1"/>
  <c r="O1078" i="61" s="1"/>
  <c r="O1079" i="61" a="1"/>
  <c r="O1079" i="61" s="1"/>
  <c r="O1080" i="61" a="1"/>
  <c r="O1080" i="61" s="1"/>
  <c r="O1081" i="61" a="1"/>
  <c r="O1081" i="61" s="1"/>
  <c r="O1082" i="61" a="1"/>
  <c r="O1082" i="61" s="1"/>
  <c r="O1083" i="61" a="1"/>
  <c r="O1083" i="61" s="1"/>
  <c r="O1084" i="61" a="1"/>
  <c r="O1084" i="61" s="1"/>
  <c r="O1085" i="61" a="1"/>
  <c r="O1085" i="61" s="1"/>
  <c r="O1086" i="61" a="1"/>
  <c r="O1086" i="61" s="1"/>
  <c r="O1087" i="61" a="1"/>
  <c r="O1087" i="61" s="1"/>
  <c r="O1088" i="61" a="1"/>
  <c r="O1088" i="61" s="1"/>
  <c r="O1089" i="61" a="1"/>
  <c r="O1089" i="61" s="1"/>
  <c r="O1090" i="61" a="1"/>
  <c r="O1090" i="61" s="1"/>
  <c r="O1091" i="61" a="1"/>
  <c r="O1091" i="61" s="1"/>
  <c r="O1092" i="61" a="1"/>
  <c r="O1092" i="61" s="1"/>
  <c r="O1093" i="61" a="1"/>
  <c r="O1093" i="61" s="1"/>
  <c r="O1094" i="61" a="1"/>
  <c r="O1094" i="61" s="1"/>
  <c r="O1095" i="61" a="1"/>
  <c r="O1095" i="61" s="1"/>
  <c r="O1096" i="61" a="1"/>
  <c r="O1096" i="61" s="1"/>
  <c r="O1097" i="61" a="1"/>
  <c r="O1097" i="61" s="1"/>
  <c r="O1098" i="61" a="1"/>
  <c r="O1098" i="61" s="1"/>
  <c r="O1099" i="61" a="1"/>
  <c r="O1099" i="61" s="1"/>
  <c r="O1100" i="61" a="1"/>
  <c r="O1100" i="61" s="1"/>
  <c r="O1101" i="61" a="1"/>
  <c r="O1101" i="61" s="1"/>
  <c r="O1102" i="61" a="1"/>
  <c r="O1102" i="61" s="1"/>
  <c r="O1103" i="61" a="1"/>
  <c r="O1103" i="61" s="1"/>
  <c r="O1104" i="61" a="1"/>
  <c r="O1104" i="61" s="1"/>
  <c r="O1105" i="61" a="1"/>
  <c r="O1105" i="61" s="1"/>
  <c r="O1106" i="61" a="1"/>
  <c r="O1106" i="61" s="1"/>
  <c r="O1107" i="61" a="1"/>
  <c r="O1107" i="61" s="1"/>
  <c r="O1108" i="61" a="1"/>
  <c r="O1108" i="61" s="1"/>
  <c r="O1109" i="61" a="1"/>
  <c r="O1109" i="61" s="1"/>
  <c r="O1110" i="61" a="1"/>
  <c r="O1110" i="61" s="1"/>
  <c r="O1111" i="61" a="1"/>
  <c r="O1111" i="61" s="1"/>
  <c r="O1112" i="61" a="1"/>
  <c r="O1112" i="61" s="1"/>
  <c r="O1113" i="61" a="1"/>
  <c r="O1113" i="61" s="1"/>
  <c r="O1114" i="61" a="1"/>
  <c r="O1114" i="61" s="1"/>
  <c r="O1115" i="61" a="1"/>
  <c r="O1115" i="61" s="1"/>
  <c r="O1116" i="61" a="1"/>
  <c r="O1116" i="61" s="1"/>
  <c r="O1117" i="61" a="1"/>
  <c r="O1117" i="61" s="1"/>
  <c r="O1118" i="61" a="1"/>
  <c r="O1118" i="61" s="1"/>
  <c r="O1119" i="61" a="1"/>
  <c r="O1119" i="61" s="1"/>
  <c r="O1120" i="61" a="1"/>
  <c r="O1120" i="61" s="1"/>
  <c r="O1121" i="61" a="1"/>
  <c r="O1121" i="61" s="1"/>
  <c r="O1122" i="61" a="1"/>
  <c r="O1122" i="61" s="1"/>
  <c r="O1123" i="61" a="1"/>
  <c r="O1123" i="61" s="1"/>
  <c r="O1124" i="61" a="1"/>
  <c r="O1124" i="61" s="1"/>
  <c r="O1125" i="61" a="1"/>
  <c r="O1125" i="61" s="1"/>
  <c r="O1126" i="61" a="1"/>
  <c r="O1126" i="61" s="1"/>
  <c r="O1127" i="61" a="1"/>
  <c r="O1127" i="61" s="1"/>
  <c r="O1128" i="61" a="1"/>
  <c r="O1128" i="61" s="1"/>
  <c r="O1129" i="61" a="1"/>
  <c r="O1129" i="61" s="1"/>
  <c r="O1130" i="61" a="1"/>
  <c r="O1130" i="61" s="1"/>
  <c r="O1131" i="61" a="1"/>
  <c r="O1131" i="61" s="1"/>
  <c r="O1132" i="61" a="1"/>
  <c r="O1132" i="61" s="1"/>
  <c r="O1133" i="61" a="1"/>
  <c r="O1133" i="61" s="1"/>
  <c r="O1134" i="61" a="1"/>
  <c r="O1134" i="61" s="1"/>
  <c r="O1135" i="61" a="1"/>
  <c r="O1135" i="61" s="1"/>
  <c r="O1136" i="61" a="1"/>
  <c r="O1136" i="61" s="1"/>
  <c r="O1137" i="61" a="1"/>
  <c r="O1137" i="61" s="1"/>
  <c r="O1138" i="61" a="1"/>
  <c r="O1138" i="61" s="1"/>
  <c r="O1139" i="61" a="1"/>
  <c r="O1139" i="61" s="1"/>
  <c r="O1140" i="61" a="1"/>
  <c r="O1140" i="61" s="1"/>
  <c r="O1141" i="61" a="1"/>
  <c r="O1141" i="61" s="1"/>
  <c r="O1142" i="61" a="1"/>
  <c r="O1142" i="61" s="1"/>
  <c r="O1143" i="61" a="1"/>
  <c r="O1143" i="61" s="1"/>
  <c r="O1144" i="61" a="1"/>
  <c r="O1144" i="61" s="1"/>
  <c r="O1145" i="61" a="1"/>
  <c r="O1145" i="61" s="1"/>
  <c r="O1146" i="61" a="1"/>
  <c r="O1146" i="61" s="1"/>
  <c r="O1147" i="61" a="1"/>
  <c r="O1147" i="61" s="1"/>
  <c r="O1148" i="61" a="1"/>
  <c r="O1148" i="61" s="1"/>
  <c r="O1149" i="61" a="1"/>
  <c r="O1149" i="61" s="1"/>
  <c r="O1150" i="61" a="1"/>
  <c r="O1150" i="61" s="1"/>
  <c r="O1151" i="61" a="1"/>
  <c r="O1151" i="61" s="1"/>
  <c r="O1152" i="61" a="1"/>
  <c r="O1152" i="61" s="1"/>
  <c r="O1153" i="61" a="1"/>
  <c r="O1153" i="61" s="1"/>
  <c r="O1154" i="61" a="1"/>
  <c r="O1154" i="61" s="1"/>
  <c r="O1155" i="61" a="1"/>
  <c r="O1155" i="61" s="1"/>
  <c r="O1156" i="61" a="1"/>
  <c r="O1156" i="61" s="1"/>
  <c r="O1157" i="61" a="1"/>
  <c r="O1157" i="61" s="1"/>
  <c r="O1158" i="61" a="1"/>
  <c r="O1158" i="61" s="1"/>
  <c r="O1159" i="61" a="1"/>
  <c r="O1159" i="61" s="1"/>
  <c r="O1160" i="61" a="1"/>
  <c r="O1160" i="61" s="1"/>
  <c r="O1161" i="61" a="1"/>
  <c r="O1161" i="61" s="1"/>
  <c r="O1162" i="61" a="1"/>
  <c r="O1162" i="61" s="1"/>
  <c r="O1163" i="61" a="1"/>
  <c r="O1163" i="61" s="1"/>
  <c r="O1164" i="61" a="1"/>
  <c r="O1164" i="61" s="1"/>
  <c r="O1165" i="61" a="1"/>
  <c r="O1165" i="61" s="1"/>
  <c r="O1166" i="61" a="1"/>
  <c r="O1166" i="61" s="1"/>
  <c r="O1167" i="61" a="1"/>
  <c r="O1167" i="61" s="1"/>
  <c r="O1168" i="61" a="1"/>
  <c r="O1168" i="61" s="1"/>
  <c r="O1169" i="61" a="1"/>
  <c r="O1169" i="61" s="1"/>
  <c r="O1170" i="61" a="1"/>
  <c r="O1170" i="61" s="1"/>
  <c r="O1171" i="61" a="1"/>
  <c r="O1171" i="61" s="1"/>
  <c r="O1172" i="61" a="1"/>
  <c r="O1172" i="61" s="1"/>
  <c r="O1173" i="61" a="1"/>
  <c r="O1173" i="61" s="1"/>
  <c r="O1174" i="61" a="1"/>
  <c r="O1174" i="61" s="1"/>
  <c r="O1175" i="61" a="1"/>
  <c r="O1175" i="61" s="1"/>
  <c r="O1176" i="61" a="1"/>
  <c r="O1176" i="61" s="1"/>
  <c r="O1177" i="61" a="1"/>
  <c r="O1177" i="61" s="1"/>
  <c r="O1178" i="61" a="1"/>
  <c r="O1178" i="61" s="1"/>
  <c r="O1179" i="61" a="1"/>
  <c r="O1179" i="61" s="1"/>
  <c r="O1180" i="61" a="1"/>
  <c r="O1180" i="61" s="1"/>
  <c r="O1181" i="61" a="1"/>
  <c r="O1181" i="61" s="1"/>
  <c r="O1182" i="61" a="1"/>
  <c r="O1182" i="61" s="1"/>
  <c r="O1183" i="61" a="1"/>
  <c r="O1183" i="61" s="1"/>
  <c r="O1184" i="61" a="1"/>
  <c r="O1184" i="61" s="1"/>
  <c r="O1185" i="61" a="1"/>
  <c r="O1185" i="61" s="1"/>
  <c r="O1186" i="61" a="1"/>
  <c r="O1186" i="61" s="1"/>
  <c r="O1187" i="61" a="1"/>
  <c r="O1187" i="61" s="1"/>
  <c r="O1188" i="61" a="1"/>
  <c r="O1188" i="61" s="1"/>
  <c r="O1189" i="61" a="1"/>
  <c r="O1189" i="61" s="1"/>
  <c r="O1190" i="61" a="1"/>
  <c r="O1190" i="61" s="1"/>
  <c r="O1191" i="61" a="1"/>
  <c r="O1191" i="61" s="1"/>
  <c r="O1192" i="61" a="1"/>
  <c r="O1192" i="61" s="1"/>
  <c r="O1193" i="61" a="1"/>
  <c r="O1193" i="61" s="1"/>
  <c r="O1194" i="61" a="1"/>
  <c r="O1194" i="61" s="1"/>
  <c r="O1195" i="61" a="1"/>
  <c r="O1195" i="61" s="1"/>
  <c r="O1196" i="61" a="1"/>
  <c r="O1196" i="61" s="1"/>
  <c r="O1197" i="61" a="1"/>
  <c r="O1197" i="61" s="1"/>
  <c r="O1198" i="61" a="1"/>
  <c r="O1198" i="61" s="1"/>
  <c r="O1199" i="61" a="1"/>
  <c r="O1199" i="61" s="1"/>
  <c r="O1200" i="61" a="1"/>
  <c r="O1200" i="61" s="1"/>
  <c r="O1201" i="61" a="1"/>
  <c r="O1201" i="61" s="1"/>
  <c r="O1202" i="61" a="1"/>
  <c r="O1202" i="61" s="1"/>
  <c r="O1203" i="61" a="1"/>
  <c r="O1203" i="61" s="1"/>
  <c r="O1204" i="61" a="1"/>
  <c r="O1204" i="61" s="1"/>
  <c r="O1205" i="61" a="1"/>
  <c r="O1205" i="61" s="1"/>
  <c r="O1206" i="61" a="1"/>
  <c r="O1206" i="61" s="1"/>
  <c r="O1207" i="61" a="1"/>
  <c r="O1207" i="61" s="1"/>
  <c r="O1208" i="61" a="1"/>
  <c r="O1208" i="61" s="1"/>
  <c r="O1209" i="61" a="1"/>
  <c r="O1209" i="61" s="1"/>
  <c r="O1210" i="61" a="1"/>
  <c r="O1210" i="61" s="1"/>
  <c r="O1211" i="61" a="1"/>
  <c r="O1211" i="61" s="1"/>
  <c r="O1212" i="61" a="1"/>
  <c r="O1212" i="61" s="1"/>
  <c r="O1213" i="61" a="1"/>
  <c r="O1213" i="61" s="1"/>
  <c r="O1214" i="61" a="1"/>
  <c r="O1214" i="61" s="1"/>
  <c r="O1215" i="61" a="1"/>
  <c r="O1215" i="61" s="1"/>
  <c r="O1216" i="61" a="1"/>
  <c r="O1216" i="61" s="1"/>
  <c r="O1217" i="61" a="1"/>
  <c r="O1217" i="61" s="1"/>
  <c r="O1218" i="61" a="1"/>
  <c r="O1218" i="61" s="1"/>
  <c r="O1219" i="61" a="1"/>
  <c r="O1219" i="61" s="1"/>
  <c r="O1220" i="61" a="1"/>
  <c r="O1220" i="61" s="1"/>
  <c r="O1221" i="61" a="1"/>
  <c r="O1221" i="61" s="1"/>
  <c r="O1222" i="61" a="1"/>
  <c r="O1222" i="61" s="1"/>
  <c r="O1223" i="61" a="1"/>
  <c r="O1223" i="61" s="1"/>
  <c r="O1224" i="61" a="1"/>
  <c r="O1224" i="61" s="1"/>
  <c r="O1225" i="61" a="1"/>
  <c r="O1225" i="61" s="1"/>
  <c r="O1226" i="61" a="1"/>
  <c r="O1226" i="61" s="1"/>
  <c r="O1227" i="61" a="1"/>
  <c r="O1227" i="61" s="1"/>
  <c r="O1228" i="61" a="1"/>
  <c r="O1228" i="61" s="1"/>
  <c r="O1229" i="61" a="1"/>
  <c r="O1229" i="61" s="1"/>
  <c r="O1230" i="61" a="1"/>
  <c r="O1230" i="61" s="1"/>
  <c r="O1231" i="61" a="1"/>
  <c r="O1231" i="61" s="1"/>
  <c r="O1232" i="61" a="1"/>
  <c r="O1232" i="61" s="1"/>
  <c r="O1233" i="61" a="1"/>
  <c r="O1233" i="61" s="1"/>
  <c r="O1234" i="61" a="1"/>
  <c r="O1234" i="61" s="1"/>
  <c r="O1235" i="61" a="1"/>
  <c r="O1235" i="61" s="1"/>
  <c r="O1236" i="61" a="1"/>
  <c r="O1236" i="61" s="1"/>
  <c r="O1237" i="61" a="1"/>
  <c r="O1237" i="61" s="1"/>
  <c r="O1238" i="61" a="1"/>
  <c r="O1238" i="61" s="1"/>
  <c r="O1239" i="61" a="1"/>
  <c r="O1239" i="61" s="1"/>
  <c r="O1240" i="61" a="1"/>
  <c r="O1240" i="61" s="1"/>
  <c r="O1241" i="61" a="1"/>
  <c r="O1241" i="61" s="1"/>
  <c r="O1242" i="61" a="1"/>
  <c r="O1242" i="61" s="1"/>
  <c r="O1243" i="61" a="1"/>
  <c r="O1243" i="61" s="1"/>
  <c r="O1244" i="61" a="1"/>
  <c r="O1244" i="61" s="1"/>
  <c r="O1245" i="61" a="1"/>
  <c r="O1245" i="61" s="1"/>
  <c r="O1246" i="61" a="1"/>
  <c r="O1246" i="61" s="1"/>
  <c r="O1247" i="61" a="1"/>
  <c r="O1247" i="61" s="1"/>
  <c r="O1248" i="61" a="1"/>
  <c r="O1248" i="61" s="1"/>
  <c r="O1249" i="61" a="1"/>
  <c r="O1249" i="61" s="1"/>
  <c r="O1250" i="61" a="1"/>
  <c r="O1250" i="61" s="1"/>
  <c r="O1251" i="61" a="1"/>
  <c r="O1251" i="61" s="1"/>
  <c r="O1252" i="61" a="1"/>
  <c r="O1252" i="61" s="1"/>
  <c r="O1253" i="61" a="1"/>
  <c r="O1253" i="61" s="1"/>
  <c r="O1254" i="61" a="1"/>
  <c r="O1254" i="61" s="1"/>
  <c r="O1255" i="61" a="1"/>
  <c r="O1255" i="61" s="1"/>
  <c r="O1256" i="61" a="1"/>
  <c r="O1256" i="61" s="1"/>
  <c r="O1257" i="61" a="1"/>
  <c r="O1257" i="61" s="1"/>
  <c r="O1258" i="61" a="1"/>
  <c r="O1258" i="61" s="1"/>
  <c r="O1259" i="61" a="1"/>
  <c r="O1259" i="61" s="1"/>
  <c r="O1260" i="61" a="1"/>
  <c r="O1260" i="61" s="1"/>
  <c r="O1261" i="61" a="1"/>
  <c r="O1261" i="61" s="1"/>
  <c r="O1262" i="61" a="1"/>
  <c r="O1262" i="61" s="1"/>
  <c r="O1263" i="61" a="1"/>
  <c r="O1263" i="61" s="1"/>
  <c r="O1264" i="61" a="1"/>
  <c r="O1264" i="61" s="1"/>
  <c r="O1265" i="61" a="1"/>
  <c r="O1265" i="61" s="1"/>
  <c r="O1266" i="61" a="1"/>
  <c r="O1266" i="61" s="1"/>
  <c r="O1267" i="61" a="1"/>
  <c r="O1267" i="61" s="1"/>
  <c r="O1268" i="61" a="1"/>
  <c r="O1268" i="61" s="1"/>
  <c r="O1269" i="61" a="1"/>
  <c r="O1269" i="61" s="1"/>
  <c r="O1270" i="61" a="1"/>
  <c r="O1270" i="61" s="1"/>
  <c r="O1271" i="61" a="1"/>
  <c r="O1271" i="61" s="1"/>
  <c r="O1272" i="61" a="1"/>
  <c r="O1272" i="61" s="1"/>
  <c r="O1273" i="61" a="1"/>
  <c r="O1273" i="61" s="1"/>
  <c r="O1274" i="61" a="1"/>
  <c r="O1274" i="61" s="1"/>
  <c r="O1275" i="61" a="1"/>
  <c r="O1275" i="61" s="1"/>
  <c r="O1276" i="61" a="1"/>
  <c r="O1276" i="61" s="1"/>
  <c r="O1277" i="61" a="1"/>
  <c r="O1277" i="61" s="1"/>
  <c r="O1278" i="61" a="1"/>
  <c r="O1278" i="61" s="1"/>
  <c r="O1279" i="61" a="1"/>
  <c r="O1279" i="61" s="1"/>
  <c r="O1280" i="61" a="1"/>
  <c r="O1280" i="61" s="1"/>
  <c r="O1281" i="61" a="1"/>
  <c r="O1281" i="61" s="1"/>
  <c r="O1282" i="61" a="1"/>
  <c r="O1282" i="61" s="1"/>
  <c r="O1283" i="61" a="1"/>
  <c r="O1283" i="61" s="1"/>
  <c r="O1284" i="61" a="1"/>
  <c r="O1284" i="61" s="1"/>
  <c r="O1285" i="61" a="1"/>
  <c r="O1285" i="61" s="1"/>
  <c r="O1286" i="61" a="1"/>
  <c r="O1286" i="61" s="1"/>
  <c r="O1287" i="61" a="1"/>
  <c r="O1287" i="61" s="1"/>
  <c r="O1288" i="61" a="1"/>
  <c r="O1288" i="61" s="1"/>
  <c r="O1289" i="61" a="1"/>
  <c r="O1289" i="61" s="1"/>
  <c r="O1290" i="61" a="1"/>
  <c r="O1290" i="61" s="1"/>
  <c r="O1291" i="61" a="1"/>
  <c r="O1291" i="61" s="1"/>
  <c r="O1292" i="61" a="1"/>
  <c r="O1292" i="61" s="1"/>
  <c r="O1293" i="61" a="1"/>
  <c r="O1293" i="61" s="1"/>
  <c r="O1294" i="61" a="1"/>
  <c r="O1294" i="61" s="1"/>
  <c r="O1295" i="61" a="1"/>
  <c r="O1295" i="61" s="1"/>
  <c r="O1296" i="61" a="1"/>
  <c r="O1296" i="61" s="1"/>
  <c r="O1297" i="61" a="1"/>
  <c r="O1297" i="61" s="1"/>
  <c r="O1298" i="61" a="1"/>
  <c r="O1298" i="61" s="1"/>
  <c r="O1299" i="61" a="1"/>
  <c r="O1299" i="61" s="1"/>
  <c r="O1300" i="61" a="1"/>
  <c r="O1300" i="61" s="1"/>
  <c r="O1301" i="61" a="1"/>
  <c r="O1301" i="61" s="1"/>
  <c r="O1302" i="61" a="1"/>
  <c r="O1302" i="61" s="1"/>
  <c r="O1303" i="61" a="1"/>
  <c r="O1303" i="61" s="1"/>
  <c r="O1304" i="61" a="1"/>
  <c r="O1304" i="61" s="1"/>
  <c r="O1305" i="61" a="1"/>
  <c r="O1305" i="61" s="1"/>
  <c r="O1306" i="61" a="1"/>
  <c r="O1306" i="61" s="1"/>
  <c r="O1307" i="61" a="1"/>
  <c r="O1307" i="61" s="1"/>
  <c r="O1308" i="61" a="1"/>
  <c r="O1308" i="61" s="1"/>
  <c r="O1309" i="61" a="1"/>
  <c r="O1309" i="61" s="1"/>
  <c r="O1310" i="61" a="1"/>
  <c r="O1310" i="61" s="1"/>
  <c r="O1311" i="61" a="1"/>
  <c r="O1311" i="61" s="1"/>
  <c r="O1312" i="61" a="1"/>
  <c r="O1312" i="61" s="1"/>
  <c r="O1313" i="61" a="1"/>
  <c r="O1313" i="61" s="1"/>
  <c r="O1314" i="61" a="1"/>
  <c r="O1314" i="61" s="1"/>
  <c r="O1315" i="61" a="1"/>
  <c r="O1315" i="61" s="1"/>
  <c r="O1316" i="61" a="1"/>
  <c r="O1316" i="61" s="1"/>
  <c r="O1317" i="61" a="1"/>
  <c r="O1317" i="61" s="1"/>
  <c r="O1318" i="61" a="1"/>
  <c r="O1318" i="61" s="1"/>
  <c r="O1319" i="61" a="1"/>
  <c r="O1319" i="61" s="1"/>
  <c r="O1320" i="61" a="1"/>
  <c r="O1320" i="61" s="1"/>
  <c r="O1321" i="61" a="1"/>
  <c r="O1321" i="61" s="1"/>
  <c r="O1322" i="61" a="1"/>
  <c r="O1322" i="61" s="1"/>
  <c r="O1323" i="61" a="1"/>
  <c r="O1323" i="61" s="1"/>
  <c r="O1324" i="61" a="1"/>
  <c r="O1324" i="61" s="1"/>
  <c r="O1325" i="61" a="1"/>
  <c r="O1325" i="61" s="1"/>
  <c r="O1326" i="61" a="1"/>
  <c r="O1326" i="61" s="1"/>
  <c r="O1327" i="61" a="1"/>
  <c r="O1327" i="61" s="1"/>
  <c r="O1328" i="61" a="1"/>
  <c r="O1328" i="61" s="1"/>
  <c r="O1329" i="61" a="1"/>
  <c r="O1329" i="61" s="1"/>
  <c r="O1330" i="61" a="1"/>
  <c r="O1330" i="61" s="1"/>
  <c r="O1331" i="61" a="1"/>
  <c r="O1331" i="61" s="1"/>
  <c r="O1332" i="61" a="1"/>
  <c r="O1332" i="61" s="1"/>
  <c r="O1333" i="61" a="1"/>
  <c r="O1333" i="61" s="1"/>
  <c r="O1334" i="61" a="1"/>
  <c r="O1334" i="61" s="1"/>
  <c r="O1335" i="61" a="1"/>
  <c r="O1335" i="61" s="1"/>
  <c r="O1336" i="61" a="1"/>
  <c r="O1336" i="61" s="1"/>
  <c r="O1337" i="61" a="1"/>
  <c r="O1337" i="61" s="1"/>
  <c r="O1338" i="61" a="1"/>
  <c r="O1338" i="61" s="1"/>
  <c r="O1339" i="61" a="1"/>
  <c r="O1339" i="61" s="1"/>
  <c r="O1340" i="61" a="1"/>
  <c r="O1340" i="61" s="1"/>
  <c r="O1341" i="61" a="1"/>
  <c r="O1341" i="61" s="1"/>
  <c r="O1342" i="61" a="1"/>
  <c r="O1342" i="61" s="1"/>
  <c r="O1343" i="61" a="1"/>
  <c r="O1343" i="61" s="1"/>
  <c r="O1344" i="61" a="1"/>
  <c r="O1344" i="61" s="1"/>
  <c r="O1345" i="61" a="1"/>
  <c r="O1345" i="61" s="1"/>
  <c r="O1346" i="61" a="1"/>
  <c r="O1346" i="61" s="1"/>
  <c r="O1347" i="61" a="1"/>
  <c r="O1347" i="61" s="1"/>
  <c r="O1348" i="61" a="1"/>
  <c r="O1348" i="61" s="1"/>
  <c r="O1349" i="61" a="1"/>
  <c r="O1349" i="61" s="1"/>
  <c r="O1350" i="61" a="1"/>
  <c r="O1350" i="61" s="1"/>
  <c r="O1351" i="61" a="1"/>
  <c r="O1351" i="61" s="1"/>
  <c r="O1352" i="61" a="1"/>
  <c r="O1352" i="61" s="1"/>
  <c r="O1353" i="61" a="1"/>
  <c r="O1353" i="61" s="1"/>
  <c r="O1354" i="61" a="1"/>
  <c r="O1354" i="61" s="1"/>
  <c r="O1355" i="61" a="1"/>
  <c r="O1355" i="61" s="1"/>
  <c r="O1356" i="61" a="1"/>
  <c r="O1356" i="61" s="1"/>
  <c r="O1357" i="61" a="1"/>
  <c r="O1357" i="61" s="1"/>
  <c r="O1358" i="61" a="1"/>
  <c r="O1358" i="61" s="1"/>
  <c r="O1359" i="61" a="1"/>
  <c r="O1359" i="61" s="1"/>
  <c r="O1360" i="61" a="1"/>
  <c r="O1360" i="61" s="1"/>
  <c r="O1361" i="61" a="1"/>
  <c r="O1361" i="61" s="1"/>
  <c r="O1362" i="61" a="1"/>
  <c r="O1362" i="61" s="1"/>
  <c r="O1363" i="61" a="1"/>
  <c r="O1363" i="61" s="1"/>
  <c r="O1364" i="61" a="1"/>
  <c r="O1364" i="61" s="1"/>
  <c r="O1365" i="61" a="1"/>
  <c r="O1365" i="61" s="1"/>
  <c r="O1366" i="61" a="1"/>
  <c r="O1366" i="61" s="1"/>
  <c r="O1367" i="61" a="1"/>
  <c r="O1367" i="61" s="1"/>
  <c r="O1368" i="61" a="1"/>
  <c r="O1368" i="61" s="1"/>
  <c r="O1369" i="61" a="1"/>
  <c r="O1369" i="61" s="1"/>
  <c r="O1370" i="61" a="1"/>
  <c r="O1370" i="61" s="1"/>
  <c r="O1371" i="61" a="1"/>
  <c r="O1371" i="61" s="1"/>
  <c r="O1372" i="61" a="1"/>
  <c r="O1372" i="61" s="1"/>
  <c r="O1373" i="61" a="1"/>
  <c r="O1373" i="61" s="1"/>
  <c r="O1374" i="61" a="1"/>
  <c r="O1374" i="61" s="1"/>
  <c r="O1375" i="61" a="1"/>
  <c r="O1375" i="61" s="1"/>
  <c r="O1376" i="61" a="1"/>
  <c r="O1376" i="61" s="1"/>
  <c r="O1377" i="61" a="1"/>
  <c r="O1377" i="61" s="1"/>
  <c r="O1378" i="61" a="1"/>
  <c r="O1378" i="61" s="1"/>
  <c r="O1379" i="61" a="1"/>
  <c r="O1379" i="61" s="1"/>
  <c r="O1380" i="61" a="1"/>
  <c r="O1380" i="61" s="1"/>
  <c r="O1381" i="61" a="1"/>
  <c r="O1381" i="61" s="1"/>
  <c r="O1382" i="61" a="1"/>
  <c r="O1382" i="61" s="1"/>
  <c r="O1383" i="61" a="1"/>
  <c r="O1383" i="61" s="1"/>
  <c r="O1384" i="61" a="1"/>
  <c r="O1384" i="61" s="1"/>
  <c r="O1385" i="61" a="1"/>
  <c r="O1385" i="61" s="1"/>
  <c r="O1386" i="61" a="1"/>
  <c r="O1386" i="61" s="1"/>
  <c r="O1387" i="61" a="1"/>
  <c r="O1387" i="61" s="1"/>
  <c r="O1388" i="61" a="1"/>
  <c r="O1388" i="61" s="1"/>
  <c r="O1389" i="61" a="1"/>
  <c r="O1389" i="61" s="1"/>
  <c r="O1390" i="61" a="1"/>
  <c r="O1390" i="61" s="1"/>
  <c r="O1391" i="61" a="1"/>
  <c r="O1391" i="61" s="1"/>
  <c r="O1392" i="61" a="1"/>
  <c r="O1392" i="61" s="1"/>
  <c r="O1393" i="61" a="1"/>
  <c r="O1393" i="61" s="1"/>
  <c r="O1394" i="61" a="1"/>
  <c r="O1394" i="61" s="1"/>
  <c r="O1395" i="61" a="1"/>
  <c r="O1395" i="61" s="1"/>
  <c r="O1396" i="61" a="1"/>
  <c r="O1396" i="61" s="1"/>
  <c r="O1397" i="61" a="1"/>
  <c r="O1397" i="61" s="1"/>
  <c r="O1398" i="61" a="1"/>
  <c r="O1398" i="61" s="1"/>
  <c r="O1399" i="61" a="1"/>
  <c r="O1399" i="61" s="1"/>
  <c r="O1400" i="61" a="1"/>
  <c r="O1400" i="61" s="1"/>
  <c r="O1401" i="61" a="1"/>
  <c r="O1401" i="61" s="1"/>
  <c r="O1402" i="61" a="1"/>
  <c r="O1402" i="61" s="1"/>
  <c r="O1403" i="61" a="1"/>
  <c r="O1403" i="61" s="1"/>
  <c r="O1404" i="61" a="1"/>
  <c r="O1404" i="61" s="1"/>
  <c r="O1405" i="61" a="1"/>
  <c r="O1405" i="61" s="1"/>
  <c r="O1406" i="61" a="1"/>
  <c r="O1406" i="61" s="1"/>
  <c r="O1407" i="61" a="1"/>
  <c r="O1407" i="61" s="1"/>
  <c r="O1408" i="61" a="1"/>
  <c r="O1408" i="61" s="1"/>
  <c r="O1409" i="61" a="1"/>
  <c r="O1409" i="61" s="1"/>
  <c r="O1410" i="61" a="1"/>
  <c r="O1410" i="61" s="1"/>
  <c r="O1411" i="61" a="1"/>
  <c r="O1411" i="61" s="1"/>
  <c r="O1412" i="61" a="1"/>
  <c r="O1412" i="61" s="1"/>
  <c r="O1413" i="61" a="1"/>
  <c r="O1413" i="61" s="1"/>
  <c r="O1414" i="61" a="1"/>
  <c r="O1414" i="61" s="1"/>
  <c r="O1415" i="61" a="1"/>
  <c r="O1415" i="61" s="1"/>
  <c r="O1416" i="61" a="1"/>
  <c r="O1416" i="61" s="1"/>
  <c r="O1417" i="61" a="1"/>
  <c r="O1417" i="61" s="1"/>
  <c r="O1418" i="61" a="1"/>
  <c r="O1418" i="61" s="1"/>
  <c r="O1419" i="61" a="1"/>
  <c r="O1419" i="61" s="1"/>
  <c r="O1420" i="61" a="1"/>
  <c r="O1420" i="61" s="1"/>
  <c r="O1421" i="61" a="1"/>
  <c r="O1421" i="61" s="1"/>
  <c r="O1422" i="61" a="1"/>
  <c r="O1422" i="61" s="1"/>
  <c r="O1423" i="61" a="1"/>
  <c r="O1423" i="61" s="1"/>
  <c r="O1424" i="61" a="1"/>
  <c r="O1424" i="61" s="1"/>
  <c r="O1425" i="61" a="1"/>
  <c r="O1425" i="61" s="1"/>
  <c r="O1426" i="61" a="1"/>
  <c r="O1426" i="61" s="1"/>
  <c r="O1427" i="61" a="1"/>
  <c r="O1427" i="61" s="1"/>
  <c r="O1428" i="61" a="1"/>
  <c r="O1428" i="61" s="1"/>
  <c r="O1429" i="61" a="1"/>
  <c r="O1429" i="61" s="1"/>
  <c r="O1430" i="61" a="1"/>
  <c r="O1430" i="61" s="1"/>
  <c r="O1431" i="61" a="1"/>
  <c r="O1431" i="61" s="1"/>
  <c r="O1432" i="61" a="1"/>
  <c r="O1432" i="61" s="1"/>
  <c r="O1433" i="61" a="1"/>
  <c r="O1433" i="61" s="1"/>
  <c r="O1434" i="61" a="1"/>
  <c r="O1434" i="61" s="1"/>
  <c r="O1435" i="61" a="1"/>
  <c r="O1435" i="61" s="1"/>
  <c r="O1436" i="61" a="1"/>
  <c r="O1436" i="61" s="1"/>
  <c r="O1437" i="61" a="1"/>
  <c r="O1437" i="61" s="1"/>
  <c r="O1438" i="61" a="1"/>
  <c r="O1438" i="61" s="1"/>
  <c r="O1439" i="61" a="1"/>
  <c r="O1439" i="61" s="1"/>
  <c r="O1440" i="61" a="1"/>
  <c r="O1440" i="61" s="1"/>
  <c r="O1441" i="61" a="1"/>
  <c r="O1441" i="61" s="1"/>
  <c r="O1442" i="61" a="1"/>
  <c r="O1442" i="61" s="1"/>
  <c r="O1443" i="61" a="1"/>
  <c r="O1443" i="61" s="1"/>
  <c r="O1444" i="61" a="1"/>
  <c r="O1444" i="61" s="1"/>
  <c r="O1445" i="61" a="1"/>
  <c r="O1445" i="61" s="1"/>
  <c r="O1446" i="61" a="1"/>
  <c r="O1446" i="61" s="1"/>
  <c r="O1447" i="61" a="1"/>
  <c r="O1447" i="61" s="1"/>
  <c r="O1448" i="61" a="1"/>
  <c r="O1448" i="61" s="1"/>
  <c r="O1449" i="61" a="1"/>
  <c r="O1449" i="61" s="1"/>
  <c r="O1450" i="61" a="1"/>
  <c r="O1450" i="61" s="1"/>
  <c r="O1451" i="61" a="1"/>
  <c r="O1451" i="61" s="1"/>
  <c r="O1452" i="61" a="1"/>
  <c r="O1452" i="61" s="1"/>
  <c r="O1453" i="61" a="1"/>
  <c r="O1453" i="61" s="1"/>
  <c r="O1454" i="61" a="1"/>
  <c r="O1454" i="61" s="1"/>
  <c r="O1455" i="61" a="1"/>
  <c r="O1455" i="61" s="1"/>
  <c r="O1456" i="61" a="1"/>
  <c r="O1456" i="61" s="1"/>
  <c r="O1457" i="61" a="1"/>
  <c r="O1457" i="61" s="1"/>
  <c r="O1458" i="61" a="1"/>
  <c r="O1458" i="61" s="1"/>
  <c r="O1459" i="61" a="1"/>
  <c r="O1459" i="61" s="1"/>
  <c r="O1460" i="61" a="1"/>
  <c r="O1460" i="61" s="1"/>
  <c r="O1461" i="61" a="1"/>
  <c r="O1461" i="61" s="1"/>
  <c r="O1462" i="61" a="1"/>
  <c r="O1462" i="61" s="1"/>
  <c r="O1463" i="61" a="1"/>
  <c r="O1463" i="61" s="1"/>
  <c r="O1464" i="61" a="1"/>
  <c r="O1464" i="61" s="1"/>
  <c r="O1465" i="61" a="1"/>
  <c r="O1465" i="61" s="1"/>
  <c r="O1466" i="61" a="1"/>
  <c r="O1466" i="61" s="1"/>
  <c r="O1467" i="61" a="1"/>
  <c r="O1467" i="61" s="1"/>
  <c r="O1468" i="61" a="1"/>
  <c r="O1468" i="61" s="1"/>
  <c r="O1469" i="61" a="1"/>
  <c r="O1469" i="61" s="1"/>
  <c r="O1470" i="61" a="1"/>
  <c r="O1470" i="61" s="1"/>
  <c r="O1471" i="61" a="1"/>
  <c r="O1471" i="61" s="1"/>
  <c r="O1472" i="61" a="1"/>
  <c r="O1472" i="61" s="1"/>
  <c r="O1473" i="61" a="1"/>
  <c r="O1473" i="61" s="1"/>
  <c r="O1474" i="61" a="1"/>
  <c r="O1474" i="61" s="1"/>
  <c r="O1475" i="61" a="1"/>
  <c r="O1475" i="61" s="1"/>
  <c r="O1476" i="61" a="1"/>
  <c r="O1476" i="61" s="1"/>
  <c r="O1477" i="61" a="1"/>
  <c r="O1477" i="61" s="1"/>
  <c r="O1478" i="61" a="1"/>
  <c r="O1478" i="61" s="1"/>
  <c r="O1479" i="61" a="1"/>
  <c r="O1479" i="61" s="1"/>
  <c r="O1480" i="61" a="1"/>
  <c r="O1480" i="61" s="1"/>
  <c r="O1481" i="61" a="1"/>
  <c r="O1481" i="61" s="1"/>
  <c r="O1482" i="61" a="1"/>
  <c r="O1482" i="61" s="1"/>
  <c r="O1483" i="61" a="1"/>
  <c r="O1483" i="61" s="1"/>
  <c r="O1484" i="61" a="1"/>
  <c r="O1484" i="61" s="1"/>
  <c r="O1485" i="61" a="1"/>
  <c r="O1485" i="61" s="1"/>
  <c r="O1486" i="61" a="1"/>
  <c r="O1486" i="61" s="1"/>
  <c r="O1487" i="61" a="1"/>
  <c r="O1487" i="61" s="1"/>
  <c r="O1488" i="61" a="1"/>
  <c r="O1488" i="61" s="1"/>
  <c r="O1489" i="61" a="1"/>
  <c r="O1489" i="61" s="1"/>
  <c r="O1490" i="61" a="1"/>
  <c r="O1490" i="61" s="1"/>
  <c r="O1491" i="61" a="1"/>
  <c r="O1491" i="61" s="1"/>
  <c r="O1492" i="61" a="1"/>
  <c r="O1492" i="61" s="1"/>
  <c r="O1493" i="61" a="1"/>
  <c r="O1493" i="61" s="1"/>
  <c r="O1494" i="61" a="1"/>
  <c r="O1494" i="61" s="1"/>
  <c r="O1495" i="61" a="1"/>
  <c r="O1495" i="61" s="1"/>
  <c r="O1496" i="61" a="1"/>
  <c r="O1496" i="61" s="1"/>
  <c r="O1497" i="61" a="1"/>
  <c r="O1497" i="61" s="1"/>
  <c r="O1498" i="61" a="1"/>
  <c r="O1498" i="61" s="1"/>
  <c r="O1499" i="61" a="1"/>
  <c r="O1499" i="61" s="1"/>
  <c r="O1500" i="61" a="1"/>
  <c r="O1500" i="61" s="1"/>
  <c r="O1501" i="61" a="1"/>
  <c r="O1501" i="61" s="1"/>
  <c r="O1502" i="61" a="1"/>
  <c r="O1502" i="61" s="1"/>
  <c r="O1503" i="61" a="1"/>
  <c r="O1503" i="61" s="1"/>
  <c r="O1504" i="61" a="1"/>
  <c r="O1504" i="61" s="1"/>
  <c r="O1505" i="61" a="1"/>
  <c r="O1505" i="61" s="1"/>
  <c r="O1506" i="61" a="1"/>
  <c r="O1506" i="61" s="1"/>
  <c r="O1507" i="61" a="1"/>
  <c r="O1507" i="61" s="1"/>
  <c r="O1508" i="61" a="1"/>
  <c r="O1508" i="61" s="1"/>
  <c r="O1509" i="61" a="1"/>
  <c r="O1509" i="61" s="1"/>
  <c r="O1510" i="61" a="1"/>
  <c r="O1510" i="61" s="1"/>
  <c r="O1511" i="61" a="1"/>
  <c r="O1511" i="61" s="1"/>
  <c r="O1512" i="61" a="1"/>
  <c r="O1512" i="61" s="1"/>
  <c r="O1513" i="61" a="1"/>
  <c r="O1513" i="61" s="1"/>
  <c r="O1514" i="61" a="1"/>
  <c r="O1514" i="61" s="1"/>
  <c r="O1515" i="61" a="1"/>
  <c r="O1515" i="61" s="1"/>
  <c r="O1516" i="61" a="1"/>
  <c r="O1516" i="61" s="1"/>
  <c r="O1517" i="61" a="1"/>
  <c r="O1517" i="61" s="1"/>
  <c r="O1518" i="61" a="1"/>
  <c r="O1518" i="61" s="1"/>
  <c r="O1519" i="61" a="1"/>
  <c r="O1519" i="61" s="1"/>
  <c r="O1520" i="61" a="1"/>
  <c r="O1520" i="61" s="1"/>
  <c r="O1521" i="61" a="1"/>
  <c r="O1521" i="61" s="1"/>
  <c r="O1522" i="61" a="1"/>
  <c r="O1522" i="61" s="1"/>
  <c r="O1523" i="61" a="1"/>
  <c r="O1523" i="61" s="1"/>
  <c r="O1524" i="61" a="1"/>
  <c r="O1524" i="61" s="1"/>
  <c r="O1525" i="61" a="1"/>
  <c r="O1525" i="61" s="1"/>
  <c r="O1526" i="61" a="1"/>
  <c r="O1526" i="61" s="1"/>
  <c r="O1527" i="61" a="1"/>
  <c r="O1527" i="61" s="1"/>
  <c r="O1528" i="61" a="1"/>
  <c r="O1528" i="61" s="1"/>
  <c r="O1529" i="61" a="1"/>
  <c r="O1529" i="61" s="1"/>
  <c r="O1530" i="61" a="1"/>
  <c r="O1530" i="61" s="1"/>
  <c r="O1531" i="61" a="1"/>
  <c r="O1531" i="61" s="1"/>
  <c r="O1532" i="61" a="1"/>
  <c r="O1532" i="61" s="1"/>
  <c r="O1533" i="61" a="1"/>
  <c r="O1533" i="61" s="1"/>
  <c r="O1534" i="61" a="1"/>
  <c r="O1534" i="61" s="1"/>
  <c r="O1535" i="61" a="1"/>
  <c r="O1535" i="61" s="1"/>
  <c r="O1536" i="61" a="1"/>
  <c r="O1536" i="61" s="1"/>
  <c r="O1537" i="61" a="1"/>
  <c r="O1537" i="61" s="1"/>
  <c r="O1538" i="61" a="1"/>
  <c r="O1538" i="61" s="1"/>
  <c r="O1539" i="61" a="1"/>
  <c r="O1539" i="61" s="1"/>
  <c r="O1540" i="61" a="1"/>
  <c r="O1540" i="61" s="1"/>
  <c r="O1541" i="61" a="1"/>
  <c r="O1541" i="61" s="1"/>
  <c r="O1542" i="61" a="1"/>
  <c r="O1542" i="61" s="1"/>
  <c r="O1543" i="61" a="1"/>
  <c r="O1543" i="61" s="1"/>
  <c r="O1544" i="61" a="1"/>
  <c r="O1544" i="61" s="1"/>
  <c r="O1545" i="61" a="1"/>
  <c r="O1545" i="61" s="1"/>
  <c r="O1546" i="61" a="1"/>
  <c r="O1546" i="61" s="1"/>
  <c r="O1547" i="61" a="1"/>
  <c r="O1547" i="61" s="1"/>
  <c r="O1548" i="61" a="1"/>
  <c r="O1548" i="61" s="1"/>
  <c r="O1549" i="61" a="1"/>
  <c r="O1549" i="61" s="1"/>
  <c r="O1550" i="61" a="1"/>
  <c r="O1550" i="61" s="1"/>
  <c r="O1551" i="61" a="1"/>
  <c r="O1551" i="61" s="1"/>
  <c r="O1552" i="61" a="1"/>
  <c r="O1552" i="61" s="1"/>
  <c r="O1553" i="61" a="1"/>
  <c r="O1553" i="61" s="1"/>
  <c r="O1554" i="61" a="1"/>
  <c r="O1554" i="61" s="1"/>
  <c r="O1555" i="61" a="1"/>
  <c r="O1555" i="61" s="1"/>
  <c r="O1556" i="61" a="1"/>
  <c r="O1556" i="61" s="1"/>
  <c r="O1557" i="61" a="1"/>
  <c r="O1557" i="61" s="1"/>
  <c r="O1558" i="61" a="1"/>
  <c r="O1558" i="61" s="1"/>
  <c r="O1559" i="61" a="1"/>
  <c r="O1559" i="61" s="1"/>
  <c r="O1560" i="61" a="1"/>
  <c r="O1560" i="61" s="1"/>
  <c r="O1561" i="61" a="1"/>
  <c r="O1561" i="61" s="1"/>
  <c r="O1562" i="61" a="1"/>
  <c r="O1562" i="61" s="1"/>
  <c r="O1563" i="61" a="1"/>
  <c r="O1563" i="61" s="1"/>
  <c r="O1564" i="61" a="1"/>
  <c r="O1564" i="61" s="1"/>
  <c r="O1565" i="61" a="1"/>
  <c r="O1565" i="61" s="1"/>
  <c r="O1566" i="61" a="1"/>
  <c r="O1566" i="61" s="1"/>
  <c r="O1567" i="61" a="1"/>
  <c r="O1567" i="61" s="1"/>
  <c r="O1568" i="61" a="1"/>
  <c r="O1568" i="61" s="1"/>
  <c r="O1569" i="61" a="1"/>
  <c r="O1569" i="61" s="1"/>
  <c r="O1570" i="61" a="1"/>
  <c r="O1570" i="61" s="1"/>
  <c r="O1571" i="61" a="1"/>
  <c r="O1571" i="61" s="1"/>
  <c r="O1572" i="61" a="1"/>
  <c r="O1572" i="61" s="1"/>
  <c r="O1573" i="61" a="1"/>
  <c r="O1573" i="61" s="1"/>
  <c r="O1574" i="61" a="1"/>
  <c r="O1574" i="61" s="1"/>
  <c r="O1575" i="61" a="1"/>
  <c r="O1575" i="61" s="1"/>
  <c r="O1576" i="61" a="1"/>
  <c r="O1576" i="61" s="1"/>
  <c r="O1577" i="61" a="1"/>
  <c r="O1577" i="61" s="1"/>
  <c r="O1578" i="61" a="1"/>
  <c r="O1578" i="61" s="1"/>
  <c r="O1579" i="61" a="1"/>
  <c r="O1579" i="61" s="1"/>
  <c r="O1580" i="61" a="1"/>
  <c r="O1580" i="61" s="1"/>
  <c r="O1581" i="61" a="1"/>
  <c r="O1581" i="61" s="1"/>
  <c r="O1582" i="61" a="1"/>
  <c r="O1582" i="61" s="1"/>
  <c r="O1583" i="61" a="1"/>
  <c r="O1583" i="61" s="1"/>
  <c r="O1584" i="61" a="1"/>
  <c r="O1584" i="61" s="1"/>
  <c r="O1585" i="61" a="1"/>
  <c r="O1585" i="61" s="1"/>
  <c r="O1586" i="61" a="1"/>
  <c r="O1586" i="61" s="1"/>
  <c r="O1587" i="61" a="1"/>
  <c r="O1587" i="61" s="1"/>
  <c r="O1588" i="61" a="1"/>
  <c r="O1588" i="61" s="1"/>
  <c r="O1589" i="61" a="1"/>
  <c r="O1589" i="61" s="1"/>
  <c r="O1590" i="61" a="1"/>
  <c r="O1590" i="61" s="1"/>
  <c r="O1591" i="61" a="1"/>
  <c r="O1591" i="61" s="1"/>
  <c r="O1592" i="61" a="1"/>
  <c r="O1592" i="61" s="1"/>
  <c r="O1593" i="61" a="1"/>
  <c r="O1593" i="61" s="1"/>
  <c r="O1594" i="61" a="1"/>
  <c r="O1594" i="61" s="1"/>
  <c r="O1595" i="61" a="1"/>
  <c r="O1595" i="61" s="1"/>
  <c r="O1596" i="61" a="1"/>
  <c r="O1596" i="61" s="1"/>
  <c r="O1597" i="61" a="1"/>
  <c r="O1597" i="61" s="1"/>
  <c r="O1598" i="61" a="1"/>
  <c r="O1598" i="61" s="1"/>
  <c r="O1599" i="61" a="1"/>
  <c r="O1599" i="61" s="1"/>
  <c r="O1600" i="61" a="1"/>
  <c r="O1600" i="61" s="1"/>
  <c r="O1601" i="61" a="1"/>
  <c r="O1601" i="61" s="1"/>
  <c r="O1602" i="61" a="1"/>
  <c r="O1602" i="61" s="1"/>
  <c r="O1603" i="61" a="1"/>
  <c r="O1603" i="61" s="1"/>
  <c r="O1604" i="61" a="1"/>
  <c r="O1604" i="61" s="1"/>
  <c r="O1605" i="61" a="1"/>
  <c r="O1605" i="61" s="1"/>
  <c r="O1606" i="61" a="1"/>
  <c r="O1606" i="61" s="1"/>
  <c r="O1607" i="61" a="1"/>
  <c r="O1607" i="61" s="1"/>
  <c r="O1608" i="61" a="1"/>
  <c r="O1608" i="61" s="1"/>
  <c r="O1609" i="61" a="1"/>
  <c r="O1609" i="61" s="1"/>
  <c r="O1610" i="61" a="1"/>
  <c r="O1610" i="61" s="1"/>
  <c r="O1611" i="61" a="1"/>
  <c r="O1611" i="61" s="1"/>
  <c r="O1612" i="61" a="1"/>
  <c r="O1612" i="61" s="1"/>
  <c r="O1613" i="61" a="1"/>
  <c r="O1613" i="61" s="1"/>
  <c r="O1614" i="61" a="1"/>
  <c r="O1614" i="61" s="1"/>
  <c r="O1615" i="61" a="1"/>
  <c r="O1615" i="61" s="1"/>
  <c r="O1616" i="61" a="1"/>
  <c r="O1616" i="61" s="1"/>
  <c r="O1617" i="61" a="1"/>
  <c r="O1617" i="61" s="1"/>
  <c r="O1618" i="61" a="1"/>
  <c r="O1618" i="61" s="1"/>
  <c r="O1619" i="61" a="1"/>
  <c r="O1619" i="61" s="1"/>
  <c r="O1620" i="61" a="1"/>
  <c r="O1620" i="61" s="1"/>
  <c r="O1621" i="61" a="1"/>
  <c r="O1621" i="61" s="1"/>
  <c r="O1622" i="61" a="1"/>
  <c r="O1622" i="61" s="1"/>
  <c r="O1623" i="61" a="1"/>
  <c r="O1623" i="61" s="1"/>
  <c r="O1624" i="61" a="1"/>
  <c r="O1624" i="61" s="1"/>
  <c r="O1625" i="61" a="1"/>
  <c r="O1625" i="61" s="1"/>
  <c r="O1626" i="61" a="1"/>
  <c r="O1626" i="61" s="1"/>
  <c r="O1627" i="61" a="1"/>
  <c r="O1627" i="61" s="1"/>
  <c r="O1628" i="61" a="1"/>
  <c r="O1628" i="61" s="1"/>
  <c r="O1629" i="61" a="1"/>
  <c r="O1629" i="61" s="1"/>
  <c r="O1630" i="61" a="1"/>
  <c r="O1630" i="61" s="1"/>
  <c r="O1631" i="61" a="1"/>
  <c r="O1631" i="61" s="1"/>
  <c r="O1632" i="61" a="1"/>
  <c r="O1632" i="61" s="1"/>
  <c r="O1633" i="61" a="1"/>
  <c r="O1633" i="61" s="1"/>
  <c r="O1634" i="61" a="1"/>
  <c r="O1634" i="61" s="1"/>
  <c r="O1635" i="61" a="1"/>
  <c r="O1635" i="61" s="1"/>
  <c r="O1636" i="61" a="1"/>
  <c r="O1636" i="61" s="1"/>
  <c r="O1637" i="61" a="1"/>
  <c r="O1637" i="61" s="1"/>
  <c r="O1638" i="61" a="1"/>
  <c r="O1638" i="61" s="1"/>
  <c r="O1639" i="61" a="1"/>
  <c r="O1639" i="61" s="1"/>
  <c r="O1640" i="61" a="1"/>
  <c r="O1640" i="61" s="1"/>
  <c r="O1641" i="61" a="1"/>
  <c r="O1641" i="61" s="1"/>
  <c r="O1642" i="61" a="1"/>
  <c r="O1642" i="61" s="1"/>
  <c r="O1643" i="61" a="1"/>
  <c r="O1643" i="61" s="1"/>
  <c r="O1644" i="61" a="1"/>
  <c r="O1644" i="61" s="1"/>
  <c r="O1645" i="61" a="1"/>
  <c r="O1645" i="61" s="1"/>
  <c r="O1646" i="61" a="1"/>
  <c r="O1646" i="61" s="1"/>
  <c r="O1647" i="61" a="1"/>
  <c r="O1647" i="61" s="1"/>
  <c r="O1648" i="61" a="1"/>
  <c r="O1648" i="61" s="1"/>
  <c r="O1649" i="61" a="1"/>
  <c r="O1649" i="61" s="1"/>
  <c r="O1650" i="61" a="1"/>
  <c r="O1650" i="61" s="1"/>
  <c r="O1651" i="61" a="1"/>
  <c r="O1651" i="61" s="1"/>
  <c r="O1652" i="61" a="1"/>
  <c r="O1652" i="61" s="1"/>
  <c r="O1653" i="61" a="1"/>
  <c r="O1653" i="61" s="1"/>
  <c r="O1654" i="61" a="1"/>
  <c r="O1654" i="61" s="1"/>
  <c r="O1655" i="61" a="1"/>
  <c r="O1655" i="61" s="1"/>
  <c r="O1656" i="61" a="1"/>
  <c r="O1656" i="61" s="1"/>
  <c r="O1657" i="61" a="1"/>
  <c r="O1657" i="61" s="1"/>
  <c r="O1658" i="61" a="1"/>
  <c r="O1658" i="61" s="1"/>
  <c r="O1659" i="61" a="1"/>
  <c r="O1659" i="61" s="1"/>
  <c r="O1660" i="61" a="1"/>
  <c r="O1660" i="61" s="1"/>
  <c r="O1661" i="61" a="1"/>
  <c r="O1661" i="61" s="1"/>
  <c r="O1662" i="61" a="1"/>
  <c r="O1662" i="61" s="1"/>
  <c r="O1663" i="61" a="1"/>
  <c r="O1663" i="61" s="1"/>
  <c r="O1664" i="61" a="1"/>
  <c r="O1664" i="61" s="1"/>
  <c r="O1665" i="61" a="1"/>
  <c r="O1665" i="61" s="1"/>
  <c r="O1666" i="61" a="1"/>
  <c r="O1666" i="61" s="1"/>
  <c r="O1667" i="61" a="1"/>
  <c r="O1667" i="61" s="1"/>
  <c r="O1668" i="61" a="1"/>
  <c r="O1668" i="61" s="1"/>
  <c r="O1669" i="61" a="1"/>
  <c r="O1669" i="61" s="1"/>
  <c r="O1670" i="61" a="1"/>
  <c r="O1670" i="61" s="1"/>
  <c r="O1671" i="61" a="1"/>
  <c r="O1671" i="61" s="1"/>
  <c r="O1672" i="61" a="1"/>
  <c r="O1672" i="61" s="1"/>
  <c r="O1673" i="61" a="1"/>
  <c r="O1673" i="61" s="1"/>
  <c r="O1674" i="61" a="1"/>
  <c r="O1674" i="61" s="1"/>
  <c r="O1675" i="61" a="1"/>
  <c r="O1675" i="61" s="1"/>
  <c r="O1676" i="61" a="1"/>
  <c r="O1676" i="61" s="1"/>
  <c r="O1677" i="61" a="1"/>
  <c r="O1677" i="61" s="1"/>
  <c r="O1678" i="61" a="1"/>
  <c r="O1678" i="61" s="1"/>
  <c r="O1679" i="61" a="1"/>
  <c r="O1679" i="61" s="1"/>
  <c r="O1680" i="61" a="1"/>
  <c r="O1680" i="61" s="1"/>
  <c r="O1681" i="61" a="1"/>
  <c r="O1681" i="61" s="1"/>
  <c r="O1682" i="61" a="1"/>
  <c r="O1682" i="61" s="1"/>
  <c r="O1683" i="61" a="1"/>
  <c r="O1683" i="61" s="1"/>
  <c r="O1684" i="61" a="1"/>
  <c r="O1684" i="61" s="1"/>
  <c r="O1685" i="61" a="1"/>
  <c r="O1685" i="61" s="1"/>
  <c r="O1686" i="61" a="1"/>
  <c r="O1686" i="61" s="1"/>
  <c r="O1687" i="61" a="1"/>
  <c r="O1687" i="61" s="1"/>
  <c r="O1688" i="61" a="1"/>
  <c r="O1688" i="61" s="1"/>
  <c r="O1689" i="61" a="1"/>
  <c r="O1689" i="61" s="1"/>
  <c r="O1690" i="61" a="1"/>
  <c r="O1690" i="61" s="1"/>
  <c r="O1691" i="61" a="1"/>
  <c r="O1691" i="61" s="1"/>
  <c r="O1692" i="61" a="1"/>
  <c r="O1692" i="61" s="1"/>
  <c r="O1693" i="61" a="1"/>
  <c r="O1693" i="61" s="1"/>
  <c r="O1694" i="61" a="1"/>
  <c r="O1694" i="61" s="1"/>
  <c r="O1695" i="61" a="1"/>
  <c r="O1695" i="61" s="1"/>
  <c r="O1696" i="61" a="1"/>
  <c r="O1696" i="61" s="1"/>
  <c r="O1697" i="61" a="1"/>
  <c r="O1697" i="61" s="1"/>
  <c r="O1698" i="61" a="1"/>
  <c r="O1698" i="61" s="1"/>
  <c r="O1699" i="61" a="1"/>
  <c r="O1699" i="61" s="1"/>
  <c r="O1700" i="61" a="1"/>
  <c r="O1700" i="61" s="1"/>
  <c r="O1701" i="61" a="1"/>
  <c r="O1701" i="61" s="1"/>
  <c r="O1702" i="61" a="1"/>
  <c r="O1702" i="61" s="1"/>
  <c r="O1703" i="61" a="1"/>
  <c r="O1703" i="61" s="1"/>
  <c r="O1704" i="61" a="1"/>
  <c r="O1704" i="61" s="1"/>
  <c r="O1705" i="61" a="1"/>
  <c r="O1705" i="61" s="1"/>
  <c r="O1706" i="61" a="1"/>
  <c r="O1706" i="61" s="1"/>
  <c r="O1707" i="61" a="1"/>
  <c r="O1707" i="61" s="1"/>
  <c r="O1708" i="61" a="1"/>
  <c r="O1708" i="61" s="1"/>
  <c r="O1709" i="61" a="1"/>
  <c r="O1709" i="61" s="1"/>
  <c r="O1710" i="61" a="1"/>
  <c r="O1710" i="61" s="1"/>
  <c r="O1711" i="61" a="1"/>
  <c r="O1711" i="61" s="1"/>
  <c r="O1712" i="61" a="1"/>
  <c r="O1712" i="61" s="1"/>
  <c r="O1713" i="61" a="1"/>
  <c r="O1713" i="61" s="1"/>
  <c r="O1714" i="61" a="1"/>
  <c r="O1714" i="61" s="1"/>
  <c r="O1715" i="61" a="1"/>
  <c r="O1715" i="61" s="1"/>
  <c r="O1716" i="61" a="1"/>
  <c r="O1716" i="61" s="1"/>
  <c r="O1717" i="61" a="1"/>
  <c r="O1717" i="61" s="1"/>
  <c r="O1718" i="61" a="1"/>
  <c r="O1718" i="61" s="1"/>
  <c r="O1719" i="61" a="1"/>
  <c r="O1719" i="61" s="1"/>
  <c r="O1720" i="61" a="1"/>
  <c r="O1720" i="61" s="1"/>
  <c r="O1721" i="61" a="1"/>
  <c r="O1721" i="61" s="1"/>
  <c r="O1722" i="61" a="1"/>
  <c r="O1722" i="61" s="1"/>
  <c r="O1723" i="61" a="1"/>
  <c r="O1723" i="61" s="1"/>
  <c r="O1724" i="61" a="1"/>
  <c r="O1724" i="61" s="1"/>
  <c r="O1725" i="61" a="1"/>
  <c r="O1725" i="61" s="1"/>
  <c r="O1726" i="61" a="1"/>
  <c r="O1726" i="61" s="1"/>
  <c r="O1727" i="61" a="1"/>
  <c r="O1727" i="61" s="1"/>
  <c r="O1728" i="61" a="1"/>
  <c r="O1728" i="61" s="1"/>
  <c r="O1729" i="61" a="1"/>
  <c r="O1729" i="61" s="1"/>
  <c r="O1730" i="61" a="1"/>
  <c r="O1730" i="61" s="1"/>
  <c r="O1731" i="61" a="1"/>
  <c r="O1731" i="61" s="1"/>
  <c r="O1732" i="61" a="1"/>
  <c r="O1732" i="61" s="1"/>
  <c r="O1733" i="61" a="1"/>
  <c r="O1733" i="61" s="1"/>
  <c r="O1734" i="61" a="1"/>
  <c r="O1734" i="61" s="1"/>
  <c r="O1735" i="61" a="1"/>
  <c r="O1735" i="61" s="1"/>
  <c r="O1736" i="61" a="1"/>
  <c r="O1736" i="61" s="1"/>
  <c r="O1737" i="61" a="1"/>
  <c r="O1737" i="61" s="1"/>
  <c r="O1738" i="61" a="1"/>
  <c r="O1738" i="61" s="1"/>
  <c r="O1739" i="61" a="1"/>
  <c r="O1739" i="61" s="1"/>
  <c r="O1740" i="61" a="1"/>
  <c r="O1740" i="61" s="1"/>
  <c r="O1741" i="61" a="1"/>
  <c r="O1741" i="61" s="1"/>
  <c r="O1742" i="61" a="1"/>
  <c r="O1742" i="61" s="1"/>
  <c r="O1743" i="61" a="1"/>
  <c r="O1743" i="61" s="1"/>
  <c r="O1744" i="61" a="1"/>
  <c r="O1744" i="61" s="1"/>
  <c r="O1745" i="61" a="1"/>
  <c r="O1745" i="61" s="1"/>
  <c r="O1746" i="61" a="1"/>
  <c r="O1746" i="61" s="1"/>
  <c r="O1747" i="61" a="1"/>
  <c r="O1747" i="61" s="1"/>
  <c r="O1748" i="61" a="1"/>
  <c r="O1748" i="61" s="1"/>
  <c r="O1749" i="61" a="1"/>
  <c r="O1749" i="61" s="1"/>
  <c r="O1750" i="61" a="1"/>
  <c r="O1750" i="61" s="1"/>
  <c r="O1751" i="61" a="1"/>
  <c r="O1751" i="61" s="1"/>
  <c r="O1752" i="61" a="1"/>
  <c r="O1752" i="61" s="1"/>
  <c r="O1753" i="61" a="1"/>
  <c r="O1753" i="61" s="1"/>
  <c r="O1754" i="61" a="1"/>
  <c r="O1754" i="61" s="1"/>
  <c r="O1755" i="61" a="1"/>
  <c r="O1755" i="61" s="1"/>
  <c r="O1756" i="61" a="1"/>
  <c r="O1756" i="61" s="1"/>
  <c r="O1757" i="61" a="1"/>
  <c r="O1757" i="61" s="1"/>
  <c r="O1758" i="61" a="1"/>
  <c r="O1758" i="61" s="1"/>
  <c r="O1759" i="61" a="1"/>
  <c r="O1759" i="61" s="1"/>
  <c r="O1760" i="61" a="1"/>
  <c r="O1760" i="61" s="1"/>
  <c r="O1761" i="61" a="1"/>
  <c r="O1761" i="61" s="1"/>
  <c r="O1762" i="61" a="1"/>
  <c r="O1762" i="61" s="1"/>
  <c r="O1763" i="61" a="1"/>
  <c r="O1763" i="61" s="1"/>
  <c r="O1764" i="61" a="1"/>
  <c r="O1764" i="61" s="1"/>
  <c r="O1765" i="61" a="1"/>
  <c r="O1765" i="61" s="1"/>
  <c r="O1766" i="61" a="1"/>
  <c r="O1766" i="61" s="1"/>
  <c r="O1767" i="61" a="1"/>
  <c r="O1767" i="61" s="1"/>
  <c r="O1768" i="61" a="1"/>
  <c r="O1768" i="61" s="1"/>
  <c r="O1769" i="61" a="1"/>
  <c r="O1769" i="61" s="1"/>
  <c r="O1770" i="61" a="1"/>
  <c r="O1770" i="61" s="1"/>
  <c r="O1771" i="61" a="1"/>
  <c r="O1771" i="61" s="1"/>
  <c r="O1772" i="61" a="1"/>
  <c r="O1772" i="61" s="1"/>
  <c r="O1773" i="61" a="1"/>
  <c r="O1773" i="61" s="1"/>
  <c r="O1774" i="61" a="1"/>
  <c r="O1774" i="61" s="1"/>
  <c r="O1775" i="61" a="1"/>
  <c r="O1775" i="61" s="1"/>
  <c r="O1776" i="61" a="1"/>
  <c r="O1776" i="61" s="1"/>
  <c r="O1777" i="61" a="1"/>
  <c r="O1777" i="61" s="1"/>
  <c r="O1778" i="61" a="1"/>
  <c r="O1778" i="61" s="1"/>
  <c r="O1779" i="61" a="1"/>
  <c r="O1779" i="61" s="1"/>
  <c r="O1780" i="61" a="1"/>
  <c r="O1780" i="61" s="1"/>
  <c r="O1781" i="61" a="1"/>
  <c r="O1781" i="61" s="1"/>
  <c r="O1782" i="61" a="1"/>
  <c r="O1782" i="61" s="1"/>
  <c r="O1783" i="61" a="1"/>
  <c r="O1783" i="61" s="1"/>
  <c r="O1784" i="61" a="1"/>
  <c r="O1784" i="61" s="1"/>
  <c r="O1785" i="61" a="1"/>
  <c r="O1785" i="61" s="1"/>
  <c r="O1786" i="61" a="1"/>
  <c r="O1786" i="61" s="1"/>
  <c r="O1787" i="61" a="1"/>
  <c r="O1787" i="61" s="1"/>
  <c r="O1788" i="61" a="1"/>
  <c r="O1788" i="61" s="1"/>
  <c r="O1789" i="61" a="1"/>
  <c r="O1789" i="61" s="1"/>
  <c r="O1790" i="61" a="1"/>
  <c r="O1790" i="61" s="1"/>
  <c r="O1791" i="61" a="1"/>
  <c r="O1791" i="61" s="1"/>
  <c r="O1792" i="61" a="1"/>
  <c r="O1792" i="61" s="1"/>
  <c r="O1793" i="61" a="1"/>
  <c r="O1793" i="61" s="1"/>
  <c r="O1794" i="61" a="1"/>
  <c r="O1794" i="61" s="1"/>
  <c r="O1795" i="61" a="1"/>
  <c r="O1795" i="61" s="1"/>
  <c r="O1796" i="61" a="1"/>
  <c r="O1796" i="61" s="1"/>
  <c r="O1797" i="61" a="1"/>
  <c r="O1797" i="61" s="1"/>
  <c r="O1798" i="61" a="1"/>
  <c r="O1798" i="61" s="1"/>
  <c r="O1799" i="61" a="1"/>
  <c r="O1799" i="61" s="1"/>
  <c r="O1800" i="61" a="1"/>
  <c r="O1800" i="61" s="1"/>
  <c r="O1801" i="61" a="1"/>
  <c r="O1801" i="61" s="1"/>
  <c r="O1802" i="61" a="1"/>
  <c r="O1802" i="61" s="1"/>
  <c r="O1803" i="61" a="1"/>
  <c r="O1803" i="61" s="1"/>
  <c r="O1804" i="61" a="1"/>
  <c r="O1804" i="61" s="1"/>
  <c r="O1805" i="61" a="1"/>
  <c r="O1805" i="61" s="1"/>
  <c r="O1806" i="61" a="1"/>
  <c r="O1806" i="61" s="1"/>
  <c r="O1807" i="61" a="1"/>
  <c r="O1807" i="61" s="1"/>
  <c r="O1808" i="61" a="1"/>
  <c r="O1808" i="61" s="1"/>
  <c r="O1809" i="61" a="1"/>
  <c r="O1809" i="61" s="1"/>
  <c r="O1810" i="61" a="1"/>
  <c r="O1810" i="61" s="1"/>
  <c r="O1811" i="61" a="1"/>
  <c r="O1811" i="61" s="1"/>
  <c r="O1812" i="61" a="1"/>
  <c r="O1812" i="61" s="1"/>
  <c r="O1813" i="61" a="1"/>
  <c r="O1813" i="61" s="1"/>
  <c r="O1814" i="61" a="1"/>
  <c r="O1814" i="61" s="1"/>
  <c r="O1815" i="61" a="1"/>
  <c r="O1815" i="61" s="1"/>
  <c r="O1816" i="61" a="1"/>
  <c r="O1816" i="61" s="1"/>
  <c r="O1817" i="61" a="1"/>
  <c r="O1817" i="61" s="1"/>
  <c r="O1818" i="61" a="1"/>
  <c r="O1818" i="61" s="1"/>
  <c r="O1819" i="61" a="1"/>
  <c r="O1819" i="61" s="1"/>
  <c r="O1820" i="61" a="1"/>
  <c r="O1820" i="61" s="1"/>
  <c r="O1821" i="61" a="1"/>
  <c r="O1821" i="61" s="1"/>
  <c r="O1822" i="61" a="1"/>
  <c r="O1822" i="61" s="1"/>
  <c r="O1823" i="61" a="1"/>
  <c r="O1823" i="61" s="1"/>
  <c r="O1824" i="61" a="1"/>
  <c r="O1824" i="61" s="1"/>
  <c r="O1825" i="61" a="1"/>
  <c r="O1825" i="61" s="1"/>
  <c r="O1826" i="61" a="1"/>
  <c r="O1826" i="61" s="1"/>
  <c r="O1827" i="61" a="1"/>
  <c r="O1827" i="61" s="1"/>
  <c r="O1828" i="61" a="1"/>
  <c r="O1828" i="61" s="1"/>
  <c r="O1829" i="61" a="1"/>
  <c r="O1829" i="61" s="1"/>
  <c r="O1830" i="61" a="1"/>
  <c r="O1830" i="61" s="1"/>
  <c r="O1831" i="61" a="1"/>
  <c r="O1831" i="61" s="1"/>
  <c r="O1832" i="61" a="1"/>
  <c r="O1832" i="61" s="1"/>
  <c r="O1833" i="61" a="1"/>
  <c r="O1833" i="61" s="1"/>
  <c r="O1834" i="61" a="1"/>
  <c r="O1834" i="61" s="1"/>
  <c r="O1835" i="61" a="1"/>
  <c r="O1835" i="61" s="1"/>
  <c r="O1836" i="61" a="1"/>
  <c r="O1836" i="61" s="1"/>
  <c r="O1837" i="61" a="1"/>
  <c r="O1837" i="61" s="1"/>
  <c r="O1838" i="61" a="1"/>
  <c r="O1838" i="61" s="1"/>
  <c r="O1839" i="61" a="1"/>
  <c r="O1839" i="61" s="1"/>
  <c r="O1840" i="61" a="1"/>
  <c r="O1840" i="61" s="1"/>
  <c r="O1841" i="61" a="1"/>
  <c r="O1841" i="61" s="1"/>
  <c r="O1842" i="61" a="1"/>
  <c r="O1842" i="61" s="1"/>
  <c r="O1843" i="61" a="1"/>
  <c r="O1843" i="61" s="1"/>
  <c r="O1844" i="61" a="1"/>
  <c r="O1844" i="61" s="1"/>
  <c r="O1845" i="61" a="1"/>
  <c r="O1845" i="61" s="1"/>
  <c r="O1846" i="61" a="1"/>
  <c r="O1846" i="61" s="1"/>
  <c r="O1847" i="61" a="1"/>
  <c r="O1847" i="61" s="1"/>
  <c r="O1848" i="61" a="1"/>
  <c r="O1848" i="61" s="1"/>
  <c r="O1849" i="61" a="1"/>
  <c r="O1849" i="61" s="1"/>
  <c r="O1850" i="61" a="1"/>
  <c r="O1850" i="61" s="1"/>
  <c r="O1851" i="61" a="1"/>
  <c r="O1851" i="61" s="1"/>
  <c r="O1852" i="61" a="1"/>
  <c r="O1852" i="61" s="1"/>
  <c r="O1853" i="61" a="1"/>
  <c r="O1853" i="61" s="1"/>
  <c r="O1854" i="61" a="1"/>
  <c r="O1854" i="61" s="1"/>
  <c r="O1855" i="61" a="1"/>
  <c r="O1855" i="61" s="1"/>
  <c r="O1856" i="61" a="1"/>
  <c r="O1856" i="61" s="1"/>
  <c r="O1857" i="61" a="1"/>
  <c r="O1857" i="61" s="1"/>
  <c r="O1858" i="61" a="1"/>
  <c r="O1858" i="61" s="1"/>
  <c r="O1859" i="61" a="1"/>
  <c r="O1859" i="61" s="1"/>
  <c r="O1860" i="61" a="1"/>
  <c r="O1860" i="61" s="1"/>
  <c r="O1861" i="61" a="1"/>
  <c r="O1861" i="61" s="1"/>
  <c r="O1862" i="61" a="1"/>
  <c r="O1862" i="61" s="1"/>
  <c r="O1863" i="61" a="1"/>
  <c r="O1863" i="61" s="1"/>
  <c r="O1864" i="61" a="1"/>
  <c r="O1864" i="61" s="1"/>
  <c r="O1865" i="61" a="1"/>
  <c r="O1865" i="61" s="1"/>
  <c r="O1866" i="61" a="1"/>
  <c r="O1866" i="61" s="1"/>
  <c r="O1867" i="61" a="1"/>
  <c r="O1867" i="61" s="1"/>
  <c r="O1868" i="61" a="1"/>
  <c r="O1868" i="61" s="1"/>
  <c r="O1869" i="61" a="1"/>
  <c r="O1869" i="61" s="1"/>
  <c r="O1870" i="61" a="1"/>
  <c r="O1870" i="61" s="1"/>
  <c r="O1871" i="61" a="1"/>
  <c r="O1871" i="61" s="1"/>
  <c r="O1872" i="61" a="1"/>
  <c r="O1872" i="61" s="1"/>
  <c r="O1873" i="61" a="1"/>
  <c r="O1873" i="61" s="1"/>
  <c r="O1874" i="61" a="1"/>
  <c r="O1874" i="61" s="1"/>
  <c r="O1875" i="61" a="1"/>
  <c r="O1875" i="61" s="1"/>
  <c r="O1876" i="61" a="1"/>
  <c r="O1876" i="61" s="1"/>
  <c r="O1877" i="61" a="1"/>
  <c r="O1877" i="61" s="1"/>
  <c r="O1878" i="61" a="1"/>
  <c r="O1878" i="61" s="1"/>
  <c r="O1879" i="61" a="1"/>
  <c r="O1879" i="61" s="1"/>
  <c r="O1880" i="61" a="1"/>
  <c r="O1880" i="61" s="1"/>
  <c r="O1881" i="61" a="1"/>
  <c r="O1881" i="61" s="1"/>
  <c r="O1882" i="61" a="1"/>
  <c r="O1882" i="61" s="1"/>
  <c r="O1883" i="61" a="1"/>
  <c r="O1883" i="61" s="1"/>
  <c r="O1884" i="61" a="1"/>
  <c r="O1884" i="61" s="1"/>
  <c r="O1885" i="61" a="1"/>
  <c r="O1885" i="61" s="1"/>
  <c r="O1886" i="61" a="1"/>
  <c r="O1886" i="61" s="1"/>
  <c r="O1887" i="61" a="1"/>
  <c r="O1887" i="61" s="1"/>
  <c r="O1888" i="61" a="1"/>
  <c r="O1888" i="61" s="1"/>
  <c r="O1889" i="61" a="1"/>
  <c r="O1889" i="61" s="1"/>
  <c r="O1890" i="61" a="1"/>
  <c r="O1890" i="61" s="1"/>
  <c r="O1891" i="61" a="1"/>
  <c r="O1891" i="61" s="1"/>
  <c r="O1892" i="61" a="1"/>
  <c r="O1892" i="61" s="1"/>
  <c r="O1893" i="61" a="1"/>
  <c r="O1893" i="61" s="1"/>
  <c r="O1894" i="61" a="1"/>
  <c r="O1894" i="61" s="1"/>
  <c r="O1895" i="61" a="1"/>
  <c r="O1895" i="61" s="1"/>
  <c r="O1896" i="61" a="1"/>
  <c r="O1896" i="61" s="1"/>
  <c r="O1897" i="61" a="1"/>
  <c r="O1897" i="61" s="1"/>
  <c r="O1898" i="61" a="1"/>
  <c r="O1898" i="61" s="1"/>
  <c r="O1899" i="61" a="1"/>
  <c r="O1899" i="61" s="1"/>
  <c r="O1900" i="61" a="1"/>
  <c r="O1900" i="61" s="1"/>
  <c r="O1901" i="61" a="1"/>
  <c r="O1901" i="61" s="1"/>
  <c r="O1902" i="61" a="1"/>
  <c r="O1902" i="61" s="1"/>
  <c r="O1903" i="61" a="1"/>
  <c r="O1903" i="61" s="1"/>
  <c r="O1904" i="61" a="1"/>
  <c r="O1904" i="61" s="1"/>
  <c r="O1905" i="61" a="1"/>
  <c r="O1905" i="61" s="1"/>
  <c r="O1906" i="61" a="1"/>
  <c r="O1906" i="61" s="1"/>
  <c r="O1907" i="61" a="1"/>
  <c r="O1907" i="61" s="1"/>
  <c r="O1908" i="61" a="1"/>
  <c r="O1908" i="61" s="1"/>
  <c r="O1909" i="61" a="1"/>
  <c r="O1909" i="61" s="1"/>
  <c r="O1910" i="61" a="1"/>
  <c r="O1910" i="61" s="1"/>
  <c r="O1911" i="61" a="1"/>
  <c r="O1911" i="61" s="1"/>
  <c r="O1912" i="61" a="1"/>
  <c r="O1912" i="61" s="1"/>
  <c r="O1913" i="61" a="1"/>
  <c r="O1913" i="61" s="1"/>
  <c r="O1914" i="61" a="1"/>
  <c r="O1914" i="61" s="1"/>
  <c r="O1915" i="61" a="1"/>
  <c r="O1915" i="61" s="1"/>
  <c r="O1916" i="61" a="1"/>
  <c r="O1916" i="61" s="1"/>
  <c r="O1917" i="61" a="1"/>
  <c r="O1917" i="61" s="1"/>
  <c r="O1918" i="61" a="1"/>
  <c r="O1918" i="61" s="1"/>
  <c r="O1919" i="61" a="1"/>
  <c r="O1919" i="61" s="1"/>
  <c r="O1920" i="61" a="1"/>
  <c r="O1920" i="61" s="1"/>
  <c r="O1921" i="61" a="1"/>
  <c r="O1921" i="61" s="1"/>
  <c r="O1922" i="61" a="1"/>
  <c r="O1922" i="61" s="1"/>
  <c r="O1923" i="61" a="1"/>
  <c r="O1923" i="61" s="1"/>
  <c r="O1924" i="61" a="1"/>
  <c r="O1924" i="61" s="1"/>
  <c r="O1925" i="61" a="1"/>
  <c r="O1925" i="61" s="1"/>
  <c r="O1926" i="61" a="1"/>
  <c r="O1926" i="61" s="1"/>
  <c r="O1927" i="61" a="1"/>
  <c r="O1927" i="61" s="1"/>
  <c r="O1928" i="61" a="1"/>
  <c r="O1928" i="61" s="1"/>
  <c r="O1929" i="61" a="1"/>
  <c r="O1929" i="61" s="1"/>
  <c r="O1930" i="61" a="1"/>
  <c r="O1930" i="61" s="1"/>
  <c r="O1931" i="61" a="1"/>
  <c r="O1931" i="61" s="1"/>
  <c r="O1932" i="61" a="1"/>
  <c r="O1932" i="61" s="1"/>
  <c r="O1933" i="61" a="1"/>
  <c r="O1933" i="61" s="1"/>
  <c r="O1934" i="61" a="1"/>
  <c r="O1934" i="61" s="1"/>
  <c r="O1935" i="61" a="1"/>
  <c r="O1935" i="61" s="1"/>
  <c r="O1936" i="61" a="1"/>
  <c r="O1936" i="61" s="1"/>
  <c r="O1937" i="61" a="1"/>
  <c r="O1937" i="61" s="1"/>
  <c r="O1938" i="61" a="1"/>
  <c r="O1938" i="61" s="1"/>
  <c r="O1939" i="61" a="1"/>
  <c r="O1939" i="61" s="1"/>
  <c r="O1940" i="61" a="1"/>
  <c r="O1940" i="61" s="1"/>
  <c r="O1941" i="61" a="1"/>
  <c r="O1941" i="61" s="1"/>
  <c r="O1942" i="61" a="1"/>
  <c r="O1942" i="61" s="1"/>
  <c r="O1943" i="61" a="1"/>
  <c r="O1943" i="61" s="1"/>
  <c r="O1944" i="61" a="1"/>
  <c r="O1944" i="61" s="1"/>
  <c r="O1945" i="61" a="1"/>
  <c r="O1945" i="61" s="1"/>
  <c r="O1946" i="61" a="1"/>
  <c r="O1946" i="61" s="1"/>
  <c r="O1947" i="61" a="1"/>
  <c r="O1947" i="61" s="1"/>
  <c r="O1948" i="61" a="1"/>
  <c r="O1948" i="61" s="1"/>
  <c r="O1949" i="61" a="1"/>
  <c r="O1949" i="61" s="1"/>
  <c r="O1950" i="61" a="1"/>
  <c r="O1950" i="61" s="1"/>
  <c r="O1951" i="61" a="1"/>
  <c r="O1951" i="61" s="1"/>
  <c r="O1952" i="61" a="1"/>
  <c r="O1952" i="61" s="1"/>
  <c r="O1953" i="61" a="1"/>
  <c r="O1953" i="61" s="1"/>
  <c r="O1954" i="61" a="1"/>
  <c r="O1954" i="61" s="1"/>
  <c r="O1955" i="61" a="1"/>
  <c r="O1955" i="61" s="1"/>
  <c r="O1956" i="61" a="1"/>
  <c r="O1956" i="61" s="1"/>
  <c r="O1957" i="61" a="1"/>
  <c r="O1957" i="61" s="1"/>
  <c r="O1958" i="61" a="1"/>
  <c r="O1958" i="61" s="1"/>
  <c r="O1959" i="61" a="1"/>
  <c r="O1959" i="61" s="1"/>
  <c r="O1960" i="61" a="1"/>
  <c r="O1960" i="61" s="1"/>
  <c r="O1961" i="61" a="1"/>
  <c r="O1961" i="61" s="1"/>
  <c r="O1962" i="61" a="1"/>
  <c r="O1962" i="61" s="1"/>
  <c r="O1963" i="61" a="1"/>
  <c r="O1963" i="61" s="1"/>
  <c r="O1964" i="61" a="1"/>
  <c r="O1964" i="61" s="1"/>
  <c r="O1965" i="61" a="1"/>
  <c r="O1965" i="61" s="1"/>
  <c r="O1966" i="61" a="1"/>
  <c r="O1966" i="61" s="1"/>
  <c r="O1967" i="61" a="1"/>
  <c r="O1967" i="61" s="1"/>
  <c r="O1968" i="61" a="1"/>
  <c r="O1968" i="61" s="1"/>
  <c r="O1969" i="61" a="1"/>
  <c r="O1969" i="61" s="1"/>
  <c r="O1970" i="61" a="1"/>
  <c r="O1970" i="61" s="1"/>
  <c r="O1971" i="61" a="1"/>
  <c r="O1971" i="61" s="1"/>
  <c r="O1972" i="61" a="1"/>
  <c r="O1972" i="61" s="1"/>
  <c r="O1973" i="61" a="1"/>
  <c r="O1973" i="61" s="1"/>
  <c r="O1974" i="61" a="1"/>
  <c r="O1974" i="61" s="1"/>
  <c r="O1975" i="61" a="1"/>
  <c r="O1975" i="61" s="1"/>
  <c r="O1976" i="61" a="1"/>
  <c r="O1976" i="61" s="1"/>
  <c r="O1977" i="61" a="1"/>
  <c r="O1977" i="61" s="1"/>
  <c r="O1978" i="61" a="1"/>
  <c r="O1978" i="61" s="1"/>
  <c r="O1979" i="61" a="1"/>
  <c r="O1979" i="61" s="1"/>
  <c r="O1980" i="61" a="1"/>
  <c r="O1980" i="61" s="1"/>
  <c r="O1981" i="61" a="1"/>
  <c r="O1981" i="61" s="1"/>
  <c r="O1982" i="61" a="1"/>
  <c r="O1982" i="61" s="1"/>
  <c r="O1983" i="61" a="1"/>
  <c r="O1983" i="61" s="1"/>
  <c r="O1984" i="61" a="1"/>
  <c r="O1984" i="61" s="1"/>
  <c r="O1985" i="61" a="1"/>
  <c r="O1985" i="61" s="1"/>
  <c r="O1986" i="61" a="1"/>
  <c r="O1986" i="61" s="1"/>
  <c r="O1987" i="61" a="1"/>
  <c r="O1987" i="61" s="1"/>
  <c r="O1988" i="61" a="1"/>
  <c r="O1988" i="61" s="1"/>
  <c r="O1989" i="61" a="1"/>
  <c r="O1989" i="61" s="1"/>
  <c r="O1990" i="61" a="1"/>
  <c r="O1990" i="61" s="1"/>
  <c r="O1991" i="61" a="1"/>
  <c r="O1991" i="61" s="1"/>
  <c r="O1992" i="61" a="1"/>
  <c r="O1992" i="61" s="1"/>
  <c r="O1993" i="61" a="1"/>
  <c r="O1993" i="61" s="1"/>
  <c r="O1994" i="61" a="1"/>
  <c r="O1994" i="61" s="1"/>
  <c r="O1995" i="61" a="1"/>
  <c r="O1995" i="61" s="1"/>
  <c r="O1996" i="61" a="1"/>
  <c r="O1996" i="61" s="1"/>
  <c r="O1997" i="61" a="1"/>
  <c r="O1997" i="61" s="1"/>
  <c r="O1998" i="61" a="1"/>
  <c r="O1998" i="61" s="1"/>
  <c r="O1999" i="61" a="1"/>
  <c r="O1999" i="61" s="1"/>
  <c r="O2000" i="61" a="1"/>
  <c r="O2000" i="61" s="1"/>
  <c r="O2001" i="61" a="1"/>
  <c r="O2001" i="61" s="1"/>
  <c r="Q3" i="61" l="1"/>
  <c r="Q4" i="61"/>
  <c r="Q5" i="61"/>
  <c r="Q6" i="61"/>
  <c r="Q7" i="61"/>
  <c r="Q8" i="61"/>
  <c r="Q9" i="61"/>
  <c r="Q10" i="61"/>
  <c r="Q11" i="61"/>
  <c r="Q12" i="61"/>
  <c r="Q13" i="61"/>
  <c r="Q14" i="61"/>
  <c r="Q15" i="61"/>
  <c r="Q16" i="61"/>
  <c r="Q17" i="61"/>
  <c r="Q18" i="61"/>
  <c r="Q19" i="61"/>
  <c r="Q20" i="61"/>
  <c r="Q21" i="61"/>
  <c r="Q22" i="61"/>
  <c r="Q23" i="61"/>
  <c r="Q24" i="61"/>
  <c r="Q25" i="61"/>
  <c r="Q26" i="61"/>
  <c r="Q27" i="61"/>
  <c r="Q28" i="61"/>
  <c r="Q29" i="61"/>
  <c r="Q30" i="61"/>
  <c r="Q31" i="61"/>
  <c r="Q32" i="61"/>
  <c r="Q33" i="61"/>
  <c r="Q34" i="61"/>
  <c r="Q35" i="61"/>
  <c r="Q36" i="61"/>
  <c r="Q37" i="61"/>
  <c r="Q38" i="61"/>
  <c r="Q39" i="61"/>
  <c r="Q40" i="61"/>
  <c r="Q41" i="61"/>
  <c r="Q42" i="61"/>
  <c r="Q43" i="61"/>
  <c r="Q44" i="61"/>
  <c r="Q45" i="61"/>
  <c r="Q46" i="61"/>
  <c r="Q47" i="61"/>
  <c r="Q48" i="61"/>
  <c r="Q49" i="61"/>
  <c r="Q50" i="61"/>
  <c r="Q51" i="61"/>
  <c r="Q52" i="61"/>
  <c r="Q53" i="61"/>
  <c r="Q54" i="61"/>
  <c r="Q55" i="61"/>
  <c r="Q56" i="61"/>
  <c r="Q57" i="61"/>
  <c r="Q58" i="61"/>
  <c r="Q59" i="61"/>
  <c r="Q60" i="61"/>
  <c r="Q61" i="61"/>
  <c r="Q62" i="61"/>
  <c r="Q63" i="61"/>
  <c r="Q64" i="61"/>
  <c r="Q65" i="61"/>
  <c r="Q66" i="61"/>
  <c r="Q67" i="61"/>
  <c r="Q68" i="61"/>
  <c r="Q69" i="61"/>
  <c r="Q70" i="61"/>
  <c r="Q71" i="61"/>
  <c r="Q72" i="61"/>
  <c r="Q73" i="61"/>
  <c r="Q74" i="61"/>
  <c r="Q75" i="61"/>
  <c r="Q76" i="61"/>
  <c r="Q77" i="61"/>
  <c r="Q78" i="61"/>
  <c r="Q79" i="61"/>
  <c r="Q80" i="61"/>
  <c r="Q81" i="61"/>
  <c r="Q82" i="61"/>
  <c r="Q83" i="61"/>
  <c r="Q84" i="61"/>
  <c r="Q85" i="61"/>
  <c r="Q86" i="61"/>
  <c r="Q87" i="61"/>
  <c r="Q88" i="61"/>
  <c r="Q89" i="61"/>
  <c r="Q90" i="61"/>
  <c r="Q91" i="61"/>
  <c r="Q92" i="61"/>
  <c r="Q93" i="61"/>
  <c r="Q94" i="61"/>
  <c r="Q95" i="61"/>
  <c r="Q96" i="61"/>
  <c r="Q97" i="61"/>
  <c r="Q98" i="61"/>
  <c r="Q99" i="61"/>
  <c r="Q100" i="61"/>
  <c r="Q101" i="61"/>
  <c r="Q102" i="61"/>
  <c r="Q103" i="61"/>
  <c r="Q104" i="61"/>
  <c r="Q105" i="61"/>
  <c r="Q106" i="61"/>
  <c r="Q107" i="61"/>
  <c r="Q108" i="61"/>
  <c r="Q109" i="61"/>
  <c r="Q110" i="61"/>
  <c r="Q111" i="61"/>
  <c r="Q112" i="61"/>
  <c r="Q113" i="61"/>
  <c r="Q114" i="61"/>
  <c r="Q115" i="61"/>
  <c r="Q116" i="61"/>
  <c r="Q117" i="61"/>
  <c r="Q118" i="61"/>
  <c r="Q119" i="61"/>
  <c r="Q120" i="61"/>
  <c r="Q121" i="61"/>
  <c r="Q122" i="61"/>
  <c r="Q123" i="61"/>
  <c r="Q124" i="61"/>
  <c r="Q125" i="61"/>
  <c r="Q126" i="61"/>
  <c r="Q127" i="61"/>
  <c r="Q128" i="61"/>
  <c r="Q129" i="61"/>
  <c r="Q130" i="61"/>
  <c r="Q131" i="61"/>
  <c r="Q132" i="61"/>
  <c r="Q133" i="61"/>
  <c r="Q134" i="61"/>
  <c r="Q135" i="61"/>
  <c r="Q136" i="61"/>
  <c r="Q137" i="61"/>
  <c r="Q138" i="61"/>
  <c r="Q139" i="61"/>
  <c r="Q140" i="61"/>
  <c r="Q141" i="61"/>
  <c r="Q142" i="61"/>
  <c r="Q143" i="61"/>
  <c r="Q144" i="61"/>
  <c r="Q145" i="61"/>
  <c r="Q146" i="61"/>
  <c r="Q147" i="61"/>
  <c r="Q148" i="61"/>
  <c r="Q149" i="61"/>
  <c r="Q150" i="61"/>
  <c r="Q151" i="61"/>
  <c r="Q152" i="61"/>
  <c r="Q153" i="61"/>
  <c r="Q154" i="61"/>
  <c r="Q155" i="61"/>
  <c r="Q156" i="61"/>
  <c r="Q157" i="61"/>
  <c r="Q158" i="61"/>
  <c r="Q159" i="61"/>
  <c r="Q160" i="61"/>
  <c r="Q161" i="61"/>
  <c r="Q162" i="61"/>
  <c r="Q163" i="61"/>
  <c r="Q164" i="61"/>
  <c r="Q165" i="61"/>
  <c r="Q166" i="61"/>
  <c r="Q167" i="61"/>
  <c r="Q168" i="61"/>
  <c r="Q169" i="61"/>
  <c r="Q170" i="61"/>
  <c r="Q171" i="61"/>
  <c r="Q172" i="61"/>
  <c r="Q173" i="61"/>
  <c r="Q174" i="61"/>
  <c r="Q175" i="61"/>
  <c r="Q176" i="61"/>
  <c r="Q177" i="61"/>
  <c r="Q178" i="61"/>
  <c r="Q179" i="61"/>
  <c r="Q180" i="61"/>
  <c r="Q181" i="61"/>
  <c r="Q182" i="61"/>
  <c r="Q183" i="61"/>
  <c r="Q184" i="61"/>
  <c r="Q185" i="61"/>
  <c r="Q186" i="61"/>
  <c r="Q187" i="61"/>
  <c r="Q188" i="61"/>
  <c r="Q189" i="61"/>
  <c r="Q190" i="61"/>
  <c r="Q191" i="61"/>
  <c r="Q192" i="61"/>
  <c r="Q193" i="61"/>
  <c r="Q194" i="61"/>
  <c r="Q195" i="61"/>
  <c r="Q196" i="61"/>
  <c r="Q197" i="61"/>
  <c r="Q198" i="61"/>
  <c r="Q199" i="61"/>
  <c r="Q200" i="61"/>
  <c r="Q201" i="61"/>
  <c r="Q202" i="61"/>
  <c r="Q203" i="61"/>
  <c r="Q204" i="61"/>
  <c r="Q205" i="61"/>
  <c r="Q206" i="61"/>
  <c r="Q207" i="61"/>
  <c r="Q208" i="61"/>
  <c r="Q209" i="61"/>
  <c r="Q210" i="61"/>
  <c r="Q211" i="61"/>
  <c r="Q212" i="61"/>
  <c r="Q213" i="61"/>
  <c r="Q214" i="61"/>
  <c r="Q215" i="61"/>
  <c r="Q216" i="61"/>
  <c r="Q217" i="61"/>
  <c r="Q218" i="61"/>
  <c r="Q219" i="61"/>
  <c r="Q220" i="61"/>
  <c r="Q221" i="61"/>
  <c r="Q222" i="61"/>
  <c r="Q223" i="61"/>
  <c r="Q224" i="61"/>
  <c r="Q225" i="61"/>
  <c r="Q226" i="61"/>
  <c r="Q227" i="61"/>
  <c r="Q228" i="61"/>
  <c r="Q229" i="61"/>
  <c r="Q230" i="61"/>
  <c r="Q231" i="61"/>
  <c r="Q232" i="61"/>
  <c r="Q233" i="61"/>
  <c r="Q234" i="61"/>
  <c r="Q235" i="61"/>
  <c r="Q236" i="61"/>
  <c r="Q237" i="61"/>
  <c r="Q238" i="61"/>
  <c r="Q239" i="61"/>
  <c r="Q240" i="61"/>
  <c r="Q241" i="61"/>
  <c r="Q242" i="61"/>
  <c r="Q243" i="61"/>
  <c r="Q244" i="61"/>
  <c r="Q245" i="61"/>
  <c r="Q246" i="61"/>
  <c r="Q247" i="61"/>
  <c r="Q248" i="61"/>
  <c r="Q249" i="61"/>
  <c r="Q250" i="61"/>
  <c r="Q251" i="61"/>
  <c r="Q252" i="61"/>
  <c r="Q253" i="61"/>
  <c r="Q254" i="61"/>
  <c r="Q255" i="61"/>
  <c r="Q256" i="61"/>
  <c r="Q257" i="61"/>
  <c r="Q258" i="61"/>
  <c r="Q259" i="61"/>
  <c r="Q260" i="61"/>
  <c r="Q261" i="61"/>
  <c r="Q262" i="61"/>
  <c r="Q263" i="61"/>
  <c r="Q264" i="61"/>
  <c r="Q265" i="61"/>
  <c r="Q266" i="61"/>
  <c r="Q267" i="61"/>
  <c r="Q268" i="61"/>
  <c r="Q269" i="61"/>
  <c r="Q270" i="61"/>
  <c r="Q271" i="61"/>
  <c r="Q272" i="61"/>
  <c r="Q273" i="61"/>
  <c r="Q274" i="61"/>
  <c r="Q275" i="61"/>
  <c r="Q276" i="61"/>
  <c r="Q277" i="61"/>
  <c r="Q278" i="61"/>
  <c r="Q279" i="61"/>
  <c r="Q280" i="61"/>
  <c r="Q281" i="61"/>
  <c r="Q282" i="61"/>
  <c r="Q283" i="61"/>
  <c r="Q284" i="61"/>
  <c r="Q285" i="61"/>
  <c r="Q286" i="61"/>
  <c r="Q287" i="61"/>
  <c r="Q288" i="61"/>
  <c r="Q289" i="61"/>
  <c r="Q290" i="61"/>
  <c r="Q291" i="61"/>
  <c r="Q292" i="61"/>
  <c r="Q293" i="61"/>
  <c r="Q294" i="61"/>
  <c r="Q295" i="61"/>
  <c r="Q296" i="61"/>
  <c r="Q297" i="61"/>
  <c r="Q298" i="61"/>
  <c r="Q299" i="61"/>
  <c r="Q300" i="61"/>
  <c r="Q301" i="61"/>
  <c r="Q302" i="61"/>
  <c r="Q303" i="61"/>
  <c r="Q304" i="61"/>
  <c r="Q305" i="61"/>
  <c r="Q306" i="61"/>
  <c r="Q307" i="61"/>
  <c r="Q308" i="61"/>
  <c r="Q309" i="61"/>
  <c r="Q310" i="61"/>
  <c r="Q311" i="61"/>
  <c r="Q312" i="61"/>
  <c r="Q313" i="61"/>
  <c r="Q314" i="61"/>
  <c r="Q315" i="61"/>
  <c r="Q316" i="61"/>
  <c r="Q317" i="61"/>
  <c r="Q318" i="61"/>
  <c r="Q319" i="61"/>
  <c r="Q320" i="61"/>
  <c r="Q321" i="61"/>
  <c r="Q322" i="61"/>
  <c r="Q323" i="61"/>
  <c r="Q324" i="61"/>
  <c r="Q325" i="61"/>
  <c r="Q326" i="61"/>
  <c r="Q327" i="61"/>
  <c r="Q328" i="61"/>
  <c r="Q329" i="61"/>
  <c r="Q330" i="61"/>
  <c r="Q331" i="61"/>
  <c r="Q332" i="61"/>
  <c r="Q333" i="61"/>
  <c r="Q334" i="61"/>
  <c r="Q335" i="61"/>
  <c r="Q336" i="61"/>
  <c r="Q337" i="61"/>
  <c r="Q338" i="61"/>
  <c r="Q339" i="61"/>
  <c r="Q340" i="61"/>
  <c r="Q341" i="61"/>
  <c r="Q342" i="61"/>
  <c r="Q343" i="61"/>
  <c r="Q344" i="61"/>
  <c r="Q345" i="61"/>
  <c r="Q346" i="61"/>
  <c r="Q347" i="61"/>
  <c r="Q348" i="61"/>
  <c r="Q349" i="61"/>
  <c r="Q350" i="61"/>
  <c r="Q351" i="61"/>
  <c r="Q352" i="61"/>
  <c r="Q353" i="61"/>
  <c r="Q354" i="61"/>
  <c r="Q355" i="61"/>
  <c r="Q356" i="61"/>
  <c r="Q357" i="61"/>
  <c r="Q358" i="61"/>
  <c r="Q359" i="61"/>
  <c r="Q360" i="61"/>
  <c r="Q361" i="61"/>
  <c r="Q362" i="61"/>
  <c r="Q363" i="61"/>
  <c r="Q364" i="61"/>
  <c r="Q365" i="61"/>
  <c r="Q366" i="61"/>
  <c r="Q367" i="61"/>
  <c r="Q368" i="61"/>
  <c r="Q369" i="61"/>
  <c r="Q370" i="61"/>
  <c r="Q371" i="61"/>
  <c r="Q372" i="61"/>
  <c r="Q373" i="61"/>
  <c r="Q374" i="61"/>
  <c r="Q375" i="61"/>
  <c r="Q376" i="61"/>
  <c r="Q377" i="61"/>
  <c r="Q378" i="61"/>
  <c r="Q379" i="61"/>
  <c r="Q380" i="61"/>
  <c r="Q381" i="61"/>
  <c r="Q382" i="61"/>
  <c r="Q383" i="61"/>
  <c r="Q384" i="61"/>
  <c r="Q385" i="61"/>
  <c r="Q386" i="61"/>
  <c r="Q387" i="61"/>
  <c r="Q388" i="61"/>
  <c r="Q389" i="61"/>
  <c r="Q390" i="61"/>
  <c r="Q391" i="61"/>
  <c r="Q392" i="61"/>
  <c r="Q393" i="61"/>
  <c r="Q394" i="61"/>
  <c r="Q395" i="61"/>
  <c r="Q396" i="61"/>
  <c r="Q397" i="61"/>
  <c r="Q398" i="61"/>
  <c r="Q399" i="61"/>
  <c r="Q400" i="61"/>
  <c r="Q401" i="61"/>
  <c r="Q402" i="61"/>
  <c r="Q403" i="61"/>
  <c r="Q404" i="61"/>
  <c r="Q405" i="61"/>
  <c r="Q406" i="61"/>
  <c r="Q407" i="61"/>
  <c r="Q408" i="61"/>
  <c r="Q409" i="61"/>
  <c r="Q410" i="61"/>
  <c r="Q411" i="61"/>
  <c r="Q412" i="61"/>
  <c r="Q413" i="61"/>
  <c r="Q414" i="61"/>
  <c r="Q415" i="61"/>
  <c r="Q416" i="61"/>
  <c r="Q417" i="61"/>
  <c r="Q418" i="61"/>
  <c r="Q419" i="61"/>
  <c r="Q420" i="61"/>
  <c r="Q421" i="61"/>
  <c r="Q422" i="61"/>
  <c r="Q423" i="61"/>
  <c r="Q424" i="61"/>
  <c r="Q425" i="61"/>
  <c r="Q426" i="61"/>
  <c r="Q427" i="61"/>
  <c r="Q428" i="61"/>
  <c r="Q429" i="61"/>
  <c r="Q430" i="61"/>
  <c r="Q431" i="61"/>
  <c r="Q432" i="61"/>
  <c r="Q433" i="61"/>
  <c r="Q434" i="61"/>
  <c r="Q435" i="61"/>
  <c r="Q436" i="61"/>
  <c r="Q437" i="61"/>
  <c r="Q438" i="61"/>
  <c r="Q439" i="61"/>
  <c r="Q440" i="61"/>
  <c r="Q441" i="61"/>
  <c r="Q442" i="61"/>
  <c r="Q443" i="61"/>
  <c r="Q444" i="61"/>
  <c r="Q445" i="61"/>
  <c r="Q446" i="61"/>
  <c r="Q447" i="61"/>
  <c r="Q448" i="61"/>
  <c r="Q449" i="61"/>
  <c r="Q450" i="61"/>
  <c r="Q451" i="61"/>
  <c r="Q452" i="61"/>
  <c r="Q453" i="61"/>
  <c r="Q454" i="61"/>
  <c r="Q455" i="61"/>
  <c r="Q456" i="61"/>
  <c r="Q457" i="61"/>
  <c r="Q458" i="61"/>
  <c r="Q459" i="61"/>
  <c r="Q460" i="61"/>
  <c r="Q461" i="61"/>
  <c r="Q462" i="61"/>
  <c r="Q463" i="61"/>
  <c r="Q464" i="61"/>
  <c r="Q465" i="61"/>
  <c r="Q466" i="61"/>
  <c r="Q467" i="61"/>
  <c r="Q468" i="61"/>
  <c r="Q469" i="61"/>
  <c r="Q470" i="61"/>
  <c r="Q471" i="61"/>
  <c r="Q472" i="61"/>
  <c r="Q473" i="61"/>
  <c r="Q474" i="61"/>
  <c r="Q475" i="61"/>
  <c r="Q476" i="61"/>
  <c r="Q477" i="61"/>
  <c r="Q478" i="61"/>
  <c r="Q479" i="61"/>
  <c r="Q480" i="61"/>
  <c r="Q481" i="61"/>
  <c r="Q482" i="61"/>
  <c r="Q483" i="61"/>
  <c r="Q484" i="61"/>
  <c r="Q485" i="61"/>
  <c r="Q486" i="61"/>
  <c r="Q487" i="61"/>
  <c r="Q488" i="61"/>
  <c r="Q489" i="61"/>
  <c r="Q490" i="61"/>
  <c r="Q491" i="61"/>
  <c r="Q492" i="61"/>
  <c r="Q493" i="61"/>
  <c r="Q494" i="61"/>
  <c r="Q495" i="61"/>
  <c r="Q496" i="61"/>
  <c r="Q497" i="61"/>
  <c r="Q498" i="61"/>
  <c r="Q499" i="61"/>
  <c r="Q500" i="61"/>
  <c r="Q501" i="61"/>
  <c r="Q502" i="61"/>
  <c r="Q503" i="61"/>
  <c r="Q504" i="61"/>
  <c r="Q505" i="61"/>
  <c r="Q506" i="61"/>
  <c r="Q507" i="61"/>
  <c r="Q508" i="61"/>
  <c r="Q509" i="61"/>
  <c r="Q510" i="61"/>
  <c r="Q511" i="61"/>
  <c r="Q512" i="61"/>
  <c r="Q513" i="61"/>
  <c r="Q514" i="61"/>
  <c r="Q515" i="61"/>
  <c r="Q516" i="61"/>
  <c r="Q517" i="61"/>
  <c r="Q518" i="61"/>
  <c r="Q519" i="61"/>
  <c r="Q520" i="61"/>
  <c r="Q521" i="61"/>
  <c r="Q522" i="61"/>
  <c r="Q523" i="61"/>
  <c r="Q524" i="61"/>
  <c r="Q525" i="61"/>
  <c r="Q526" i="61"/>
  <c r="Q527" i="61"/>
  <c r="Q528" i="61"/>
  <c r="Q529" i="61"/>
  <c r="Q530" i="61"/>
  <c r="Q531" i="61"/>
  <c r="Q532" i="61"/>
  <c r="Q533" i="61"/>
  <c r="Q534" i="61"/>
  <c r="Q535" i="61"/>
  <c r="Q536" i="61"/>
  <c r="Q537" i="61"/>
  <c r="Q538" i="61"/>
  <c r="Q539" i="61"/>
  <c r="Q540" i="61"/>
  <c r="Q541" i="61"/>
  <c r="Q542" i="61"/>
  <c r="Q543" i="61"/>
  <c r="Q544" i="61"/>
  <c r="Q545" i="61"/>
  <c r="Q546" i="61"/>
  <c r="Q547" i="61"/>
  <c r="Q548" i="61"/>
  <c r="Q549" i="61"/>
  <c r="Q550" i="61"/>
  <c r="Q551" i="61"/>
  <c r="Q552" i="61"/>
  <c r="Q553" i="61"/>
  <c r="Q554" i="61"/>
  <c r="Q555" i="61"/>
  <c r="Q556" i="61"/>
  <c r="Q557" i="61"/>
  <c r="Q558" i="61"/>
  <c r="Q559" i="61"/>
  <c r="Q560" i="61"/>
  <c r="Q561" i="61"/>
  <c r="Q562" i="61"/>
  <c r="Q563" i="61"/>
  <c r="Q564" i="61"/>
  <c r="Q565" i="61"/>
  <c r="Q566" i="61"/>
  <c r="Q567" i="61"/>
  <c r="Q568" i="61"/>
  <c r="Q569" i="61"/>
  <c r="Q570" i="61"/>
  <c r="Q571" i="61"/>
  <c r="Q572" i="61"/>
  <c r="Q573" i="61"/>
  <c r="Q574" i="61"/>
  <c r="Q575" i="61"/>
  <c r="Q576" i="61"/>
  <c r="Q577" i="61"/>
  <c r="Q578" i="61"/>
  <c r="Q579" i="61"/>
  <c r="Q580" i="61"/>
  <c r="Q581" i="61"/>
  <c r="Q582" i="61"/>
  <c r="Q583" i="61"/>
  <c r="Q584" i="61"/>
  <c r="Q585" i="61"/>
  <c r="Q586" i="61"/>
  <c r="Q587" i="61"/>
  <c r="Q588" i="61"/>
  <c r="Q589" i="61"/>
  <c r="Q590" i="61"/>
  <c r="Q591" i="61"/>
  <c r="Q592" i="61"/>
  <c r="Q593" i="61"/>
  <c r="Q594" i="61"/>
  <c r="Q595" i="61"/>
  <c r="Q596" i="61"/>
  <c r="Q597" i="61"/>
  <c r="Q598" i="61"/>
  <c r="Q599" i="61"/>
  <c r="Q600" i="61"/>
  <c r="Q601" i="61"/>
  <c r="Q602" i="61"/>
  <c r="Q603" i="61"/>
  <c r="Q604" i="61"/>
  <c r="Q605" i="61"/>
  <c r="Q606" i="61"/>
  <c r="Q607" i="61"/>
  <c r="Q608" i="61"/>
  <c r="Q609" i="61"/>
  <c r="Q610" i="61"/>
  <c r="Q611" i="61"/>
  <c r="Q612" i="61"/>
  <c r="Q613" i="61"/>
  <c r="Q614" i="61"/>
  <c r="Q615" i="61"/>
  <c r="Q616" i="61"/>
  <c r="Q617" i="61"/>
  <c r="Q618" i="61"/>
  <c r="Q619" i="61"/>
  <c r="Q620" i="61"/>
  <c r="Q621" i="61"/>
  <c r="Q622" i="61"/>
  <c r="Q623" i="61"/>
  <c r="Q624" i="61"/>
  <c r="Q625" i="61"/>
  <c r="Q626" i="61"/>
  <c r="Q627" i="61"/>
  <c r="Q628" i="61"/>
  <c r="Q629" i="61"/>
  <c r="Q630" i="61"/>
  <c r="Q631" i="61"/>
  <c r="Q632" i="61"/>
  <c r="Q633" i="61"/>
  <c r="Q634" i="61"/>
  <c r="Q635" i="61"/>
  <c r="Q636" i="61"/>
  <c r="Q637" i="61"/>
  <c r="Q638" i="61"/>
  <c r="Q639" i="61"/>
  <c r="Q640" i="61"/>
  <c r="Q641" i="61"/>
  <c r="Q642" i="61"/>
  <c r="Q643" i="61"/>
  <c r="Q644" i="61"/>
  <c r="Q645" i="61"/>
  <c r="Q646" i="61"/>
  <c r="Q647" i="61"/>
  <c r="Q648" i="61"/>
  <c r="Q649" i="61"/>
  <c r="Q650" i="61"/>
  <c r="Q651" i="61"/>
  <c r="Q652" i="61"/>
  <c r="Q653" i="61"/>
  <c r="Q654" i="61"/>
  <c r="Q655" i="61"/>
  <c r="Q656" i="61"/>
  <c r="Q657" i="61"/>
  <c r="Q658" i="61"/>
  <c r="Q659" i="61"/>
  <c r="Q660" i="61"/>
  <c r="Q661" i="61"/>
  <c r="Q662" i="61"/>
  <c r="Q663" i="61"/>
  <c r="Q664" i="61"/>
  <c r="Q665" i="61"/>
  <c r="Q666" i="61"/>
  <c r="Q667" i="61"/>
  <c r="Q668" i="61"/>
  <c r="Q669" i="61"/>
  <c r="Q670" i="61"/>
  <c r="Q671" i="61"/>
  <c r="Q672" i="61"/>
  <c r="Q673" i="61"/>
  <c r="Q674" i="61"/>
  <c r="Q675" i="61"/>
  <c r="Q676" i="61"/>
  <c r="Q677" i="61"/>
  <c r="Q678" i="61"/>
  <c r="Q679" i="61"/>
  <c r="Q680" i="61"/>
  <c r="Q681" i="61"/>
  <c r="Q682" i="61"/>
  <c r="Q683" i="61"/>
  <c r="Q684" i="61"/>
  <c r="Q685" i="61"/>
  <c r="Q686" i="61"/>
  <c r="Q687" i="61"/>
  <c r="Q688" i="61"/>
  <c r="Q689" i="61"/>
  <c r="Q690" i="61"/>
  <c r="Q691" i="61"/>
  <c r="Q692" i="61"/>
  <c r="Q693" i="61"/>
  <c r="Q694" i="61"/>
  <c r="Q695" i="61"/>
  <c r="Q696" i="61"/>
  <c r="Q697" i="61"/>
  <c r="Q698" i="61"/>
  <c r="Q699" i="61"/>
  <c r="Q700" i="61"/>
  <c r="Q701" i="61"/>
  <c r="Q702" i="61"/>
  <c r="Q703" i="61"/>
  <c r="Q704" i="61"/>
  <c r="Q705" i="61"/>
  <c r="Q706" i="61"/>
  <c r="Q707" i="61"/>
  <c r="Q708" i="61"/>
  <c r="Q709" i="61"/>
  <c r="Q710" i="61"/>
  <c r="Q711" i="61"/>
  <c r="Q712" i="61"/>
  <c r="Q713" i="61"/>
  <c r="Q714" i="61"/>
  <c r="Q715" i="61"/>
  <c r="Q716" i="61"/>
  <c r="Q717" i="61"/>
  <c r="Q718" i="61"/>
  <c r="Q719" i="61"/>
  <c r="Q720" i="61"/>
  <c r="Q721" i="61"/>
  <c r="Q722" i="61"/>
  <c r="Q723" i="61"/>
  <c r="Q724" i="61"/>
  <c r="Q725" i="61"/>
  <c r="Q726" i="61"/>
  <c r="Q727" i="61"/>
  <c r="Q728" i="61"/>
  <c r="Q729" i="61"/>
  <c r="Q730" i="61"/>
  <c r="Q731" i="61"/>
  <c r="Q732" i="61"/>
  <c r="Q733" i="61"/>
  <c r="Q734" i="61"/>
  <c r="Q735" i="61"/>
  <c r="Q736" i="61"/>
  <c r="Q737" i="61"/>
  <c r="Q738" i="61"/>
  <c r="Q739" i="61"/>
  <c r="Q740" i="61"/>
  <c r="Q741" i="61"/>
  <c r="Q742" i="61"/>
  <c r="Q743" i="61"/>
  <c r="Q744" i="61"/>
  <c r="Q745" i="61"/>
  <c r="Q746" i="61"/>
  <c r="Q747" i="61"/>
  <c r="Q748" i="61"/>
  <c r="Q749" i="61"/>
  <c r="Q750" i="61"/>
  <c r="Q751" i="61"/>
  <c r="Q752" i="61"/>
  <c r="Q753" i="61"/>
  <c r="Q754" i="61"/>
  <c r="Q755" i="61"/>
  <c r="Q756" i="61"/>
  <c r="Q757" i="61"/>
  <c r="Q758" i="61"/>
  <c r="Q759" i="61"/>
  <c r="Q760" i="61"/>
  <c r="Q761" i="61"/>
  <c r="Q762" i="61"/>
  <c r="Q763" i="61"/>
  <c r="Q764" i="61"/>
  <c r="Q765" i="61"/>
  <c r="Q766" i="61"/>
  <c r="Q767" i="61"/>
  <c r="Q768" i="61"/>
  <c r="Q769" i="61"/>
  <c r="Q770" i="61"/>
  <c r="Q771" i="61"/>
  <c r="Q772" i="61"/>
  <c r="Q773" i="61"/>
  <c r="Q774" i="61"/>
  <c r="Q775" i="61"/>
  <c r="Q776" i="61"/>
  <c r="Q777" i="61"/>
  <c r="Q778" i="61"/>
  <c r="Q779" i="61"/>
  <c r="Q780" i="61"/>
  <c r="Q781" i="61"/>
  <c r="Q782" i="61"/>
  <c r="Q783" i="61"/>
  <c r="Q784" i="61"/>
  <c r="Q785" i="61"/>
  <c r="Q786" i="61"/>
  <c r="Q787" i="61"/>
  <c r="Q788" i="61"/>
  <c r="Q789" i="61"/>
  <c r="Q790" i="61"/>
  <c r="Q791" i="61"/>
  <c r="Q792" i="61"/>
  <c r="Q793" i="61"/>
  <c r="Q794" i="61"/>
  <c r="Q795" i="61"/>
  <c r="Q796" i="61"/>
  <c r="Q797" i="61"/>
  <c r="Q798" i="61"/>
  <c r="Q799" i="61"/>
  <c r="Q800" i="61"/>
  <c r="Q801" i="61"/>
  <c r="Q802" i="61"/>
  <c r="Q803" i="61"/>
  <c r="Q804" i="61"/>
  <c r="Q805" i="61"/>
  <c r="Q806" i="61"/>
  <c r="Q807" i="61"/>
  <c r="Q808" i="61"/>
  <c r="Q809" i="61"/>
  <c r="Q810" i="61"/>
  <c r="Q811" i="61"/>
  <c r="Q812" i="61"/>
  <c r="Q813" i="61"/>
  <c r="Q814" i="61"/>
  <c r="Q815" i="61"/>
  <c r="Q816" i="61"/>
  <c r="Q817" i="61"/>
  <c r="Q818" i="61"/>
  <c r="Q819" i="61"/>
  <c r="Q820" i="61"/>
  <c r="Q821" i="61"/>
  <c r="Q822" i="61"/>
  <c r="Q823" i="61"/>
  <c r="Q824" i="61"/>
  <c r="Q825" i="61"/>
  <c r="Q826" i="61"/>
  <c r="Q827" i="61"/>
  <c r="Q828" i="61"/>
  <c r="Q829" i="61"/>
  <c r="Q830" i="61"/>
  <c r="Q831" i="61"/>
  <c r="Q832" i="61"/>
  <c r="Q833" i="61"/>
  <c r="Q834" i="61"/>
  <c r="Q835" i="61"/>
  <c r="Q836" i="61"/>
  <c r="Q837" i="61"/>
  <c r="Q838" i="61"/>
  <c r="Q839" i="61"/>
  <c r="Q840" i="61"/>
  <c r="Q841" i="61"/>
  <c r="Q842" i="61"/>
  <c r="Q843" i="61"/>
  <c r="Q844" i="61"/>
  <c r="Q845" i="61"/>
  <c r="Q846" i="61"/>
  <c r="Q847" i="61"/>
  <c r="Q848" i="61"/>
  <c r="Q849" i="61"/>
  <c r="Q850" i="61"/>
  <c r="Q851" i="61"/>
  <c r="Q852" i="61"/>
  <c r="Q853" i="61"/>
  <c r="Q854" i="61"/>
  <c r="Q855" i="61"/>
  <c r="Q856" i="61"/>
  <c r="Q857" i="61"/>
  <c r="Q858" i="61"/>
  <c r="Q859" i="61"/>
  <c r="Q860" i="61"/>
  <c r="Q861" i="61"/>
  <c r="Q862" i="61"/>
  <c r="Q863" i="61"/>
  <c r="Q864" i="61"/>
  <c r="Q865" i="61"/>
  <c r="Q866" i="61"/>
  <c r="Q867" i="61"/>
  <c r="Q868" i="61"/>
  <c r="Q869" i="61"/>
  <c r="Q870" i="61"/>
  <c r="Q871" i="61"/>
  <c r="Q872" i="61"/>
  <c r="Q873" i="61"/>
  <c r="Q874" i="61"/>
  <c r="Q875" i="61"/>
  <c r="Q876" i="61"/>
  <c r="Q877" i="61"/>
  <c r="Q878" i="61"/>
  <c r="Q879" i="61"/>
  <c r="Q880" i="61"/>
  <c r="Q881" i="61"/>
  <c r="Q882" i="61"/>
  <c r="Q883" i="61"/>
  <c r="Q884" i="61"/>
  <c r="Q885" i="61"/>
  <c r="Q886" i="61"/>
  <c r="Q887" i="61"/>
  <c r="Q888" i="61"/>
  <c r="Q889" i="61"/>
  <c r="Q890" i="61"/>
  <c r="Q891" i="61"/>
  <c r="Q892" i="61"/>
  <c r="Q893" i="61"/>
  <c r="Q894" i="61"/>
  <c r="Q895" i="61"/>
  <c r="Q896" i="61"/>
  <c r="Q897" i="61"/>
  <c r="Q898" i="61"/>
  <c r="Q899" i="61"/>
  <c r="Q900" i="61"/>
  <c r="Q901" i="61"/>
  <c r="Q902" i="61"/>
  <c r="Q903" i="61"/>
  <c r="Q904" i="61"/>
  <c r="Q905" i="61"/>
  <c r="Q906" i="61"/>
  <c r="Q907" i="61"/>
  <c r="Q908" i="61"/>
  <c r="Q909" i="61"/>
  <c r="Q910" i="61"/>
  <c r="Q911" i="61"/>
  <c r="Q912" i="61"/>
  <c r="Q913" i="61"/>
  <c r="Q914" i="61"/>
  <c r="Q915" i="61"/>
  <c r="Q916" i="61"/>
  <c r="Q917" i="61"/>
  <c r="Q918" i="61"/>
  <c r="Q919" i="61"/>
  <c r="Q920" i="61"/>
  <c r="Q921" i="61"/>
  <c r="Q922" i="61"/>
  <c r="Q923" i="61"/>
  <c r="Q924" i="61"/>
  <c r="Q925" i="61"/>
  <c r="Q926" i="61"/>
  <c r="Q927" i="61"/>
  <c r="Q928" i="61"/>
  <c r="Q929" i="61"/>
  <c r="Q930" i="61"/>
  <c r="Q931" i="61"/>
  <c r="Q932" i="61"/>
  <c r="Q933" i="61"/>
  <c r="Q934" i="61"/>
  <c r="Q935" i="61"/>
  <c r="Q936" i="61"/>
  <c r="Q937" i="61"/>
  <c r="Q938" i="61"/>
  <c r="Q939" i="61"/>
  <c r="Q940" i="61"/>
  <c r="Q941" i="61"/>
  <c r="Q942" i="61"/>
  <c r="Q943" i="61"/>
  <c r="Q944" i="61"/>
  <c r="Q945" i="61"/>
  <c r="Q946" i="61"/>
  <c r="Q947" i="61"/>
  <c r="Q948" i="61"/>
  <c r="Q949" i="61"/>
  <c r="Q950" i="61"/>
  <c r="Q951" i="61"/>
  <c r="Q952" i="61"/>
  <c r="Q953" i="61"/>
  <c r="Q954" i="61"/>
  <c r="Q955" i="61"/>
  <c r="Q956" i="61"/>
  <c r="Q957" i="61"/>
  <c r="Q958" i="61"/>
  <c r="Q959" i="61"/>
  <c r="Q960" i="61"/>
  <c r="Q961" i="61"/>
  <c r="Q962" i="61"/>
  <c r="Q963" i="61"/>
  <c r="Q964" i="61"/>
  <c r="Q965" i="61"/>
  <c r="Q966" i="61"/>
  <c r="Q967" i="61"/>
  <c r="Q968" i="61"/>
  <c r="Q969" i="61"/>
  <c r="Q970" i="61"/>
  <c r="Q971" i="61"/>
  <c r="Q972" i="61"/>
  <c r="Q973" i="61"/>
  <c r="Q974" i="61"/>
  <c r="Q975" i="61"/>
  <c r="Q976" i="61"/>
  <c r="Q977" i="61"/>
  <c r="Q978" i="61"/>
  <c r="Q979" i="61"/>
  <c r="Q980" i="61"/>
  <c r="Q981" i="61"/>
  <c r="Q982" i="61"/>
  <c r="Q983" i="61"/>
  <c r="Q984" i="61"/>
  <c r="Q985" i="61"/>
  <c r="Q986" i="61"/>
  <c r="Q987" i="61"/>
  <c r="Q988" i="61"/>
  <c r="Q989" i="61"/>
  <c r="Q990" i="61"/>
  <c r="Q991" i="61"/>
  <c r="Q992" i="61"/>
  <c r="Q993" i="61"/>
  <c r="Q994" i="61"/>
  <c r="Q995" i="61"/>
  <c r="Q996" i="61"/>
  <c r="Q997" i="61"/>
  <c r="Q998" i="61"/>
  <c r="Q999" i="61"/>
  <c r="Q1000" i="61"/>
  <c r="Q1001" i="61"/>
  <c r="Q1002" i="61"/>
  <c r="Q1003" i="61"/>
  <c r="Q1004" i="61"/>
  <c r="Q1005" i="61"/>
  <c r="Q1006" i="61"/>
  <c r="Q1007" i="61"/>
  <c r="Q1008" i="61"/>
  <c r="Q1009" i="61"/>
  <c r="Q1010" i="61"/>
  <c r="Q1011" i="61"/>
  <c r="Q1012" i="61"/>
  <c r="Q1013" i="61"/>
  <c r="Q1014" i="61"/>
  <c r="Q1015" i="61"/>
  <c r="Q1016" i="61"/>
  <c r="Q1017" i="61"/>
  <c r="Q1018" i="61"/>
  <c r="Q1019" i="61"/>
  <c r="Q1020" i="61"/>
  <c r="Q1021" i="61"/>
  <c r="Q1022" i="61"/>
  <c r="Q1023" i="61"/>
  <c r="Q1024" i="61"/>
  <c r="Q1025" i="61"/>
  <c r="Q1026" i="61"/>
  <c r="Q1027" i="61"/>
  <c r="Q1028" i="61"/>
  <c r="Q1029" i="61"/>
  <c r="Q1030" i="61"/>
  <c r="Q1031" i="61"/>
  <c r="Q1032" i="61"/>
  <c r="Q1033" i="61"/>
  <c r="Q1034" i="61"/>
  <c r="Q1035" i="61"/>
  <c r="Q1036" i="61"/>
  <c r="Q1037" i="61"/>
  <c r="Q1038" i="61"/>
  <c r="Q1039" i="61"/>
  <c r="Q1040" i="61"/>
  <c r="Q1041" i="61"/>
  <c r="Q1042" i="61"/>
  <c r="Q1043" i="61"/>
  <c r="Q1044" i="61"/>
  <c r="Q1045" i="61"/>
  <c r="Q1046" i="61"/>
  <c r="Q1047" i="61"/>
  <c r="Q1048" i="61"/>
  <c r="Q1049" i="61"/>
  <c r="Q1050" i="61"/>
  <c r="Q1051" i="61"/>
  <c r="Q1052" i="61"/>
  <c r="Q1053" i="61"/>
  <c r="Q1054" i="61"/>
  <c r="Q1055" i="61"/>
  <c r="Q1056" i="61"/>
  <c r="Q1057" i="61"/>
  <c r="Q1058" i="61"/>
  <c r="Q1059" i="61"/>
  <c r="Q1060" i="61"/>
  <c r="Q1061" i="61"/>
  <c r="Q1062" i="61"/>
  <c r="Q1063" i="61"/>
  <c r="Q1064" i="61"/>
  <c r="Q1065" i="61"/>
  <c r="Q1066" i="61"/>
  <c r="Q1067" i="61"/>
  <c r="Q1068" i="61"/>
  <c r="Q1069" i="61"/>
  <c r="Q1070" i="61"/>
  <c r="Q1071" i="61"/>
  <c r="Q1072" i="61"/>
  <c r="Q1073" i="61"/>
  <c r="Q1074" i="61"/>
  <c r="Q1075" i="61"/>
  <c r="Q1076" i="61"/>
  <c r="Q1077" i="61"/>
  <c r="Q1078" i="61"/>
  <c r="Q1079" i="61"/>
  <c r="Q1080" i="61"/>
  <c r="Q1081" i="61"/>
  <c r="Q1082" i="61"/>
  <c r="Q1083" i="61"/>
  <c r="Q1084" i="61"/>
  <c r="Q1085" i="61"/>
  <c r="Q1086" i="61"/>
  <c r="Q1087" i="61"/>
  <c r="Q1088" i="61"/>
  <c r="Q1089" i="61"/>
  <c r="Q1090" i="61"/>
  <c r="Q1091" i="61"/>
  <c r="Q1092" i="61"/>
  <c r="Q1093" i="61"/>
  <c r="Q1094" i="61"/>
  <c r="Q1095" i="61"/>
  <c r="Q1096" i="61"/>
  <c r="Q1097" i="61"/>
  <c r="Q1098" i="61"/>
  <c r="Q1099" i="61"/>
  <c r="Q1100" i="61"/>
  <c r="Q1101" i="61"/>
  <c r="Q1102" i="61"/>
  <c r="Q1103" i="61"/>
  <c r="Q1104" i="61"/>
  <c r="Q1105" i="61"/>
  <c r="Q1106" i="61"/>
  <c r="Q1107" i="61"/>
  <c r="Q1108" i="61"/>
  <c r="Q1109" i="61"/>
  <c r="Q1110" i="61"/>
  <c r="Q1111" i="61"/>
  <c r="Q1112" i="61"/>
  <c r="Q1113" i="61"/>
  <c r="Q1114" i="61"/>
  <c r="Q1115" i="61"/>
  <c r="Q1116" i="61"/>
  <c r="Q1117" i="61"/>
  <c r="Q1118" i="61"/>
  <c r="Q1119" i="61"/>
  <c r="Q1120" i="61"/>
  <c r="Q1121" i="61"/>
  <c r="Q1122" i="61"/>
  <c r="Q1123" i="61"/>
  <c r="Q1124" i="61"/>
  <c r="Q1125" i="61"/>
  <c r="Q1126" i="61"/>
  <c r="Q1127" i="61"/>
  <c r="Q1128" i="61"/>
  <c r="Q1129" i="61"/>
  <c r="Q1130" i="61"/>
  <c r="Q1131" i="61"/>
  <c r="Q1132" i="61"/>
  <c r="Q1133" i="61"/>
  <c r="Q1134" i="61"/>
  <c r="Q1135" i="61"/>
  <c r="Q1136" i="61"/>
  <c r="Q1137" i="61"/>
  <c r="Q1138" i="61"/>
  <c r="Q1139" i="61"/>
  <c r="Q1140" i="61"/>
  <c r="Q1141" i="61"/>
  <c r="Q1142" i="61"/>
  <c r="Q1143" i="61"/>
  <c r="Q1144" i="61"/>
  <c r="Q1145" i="61"/>
  <c r="Q1146" i="61"/>
  <c r="Q1147" i="61"/>
  <c r="Q1148" i="61"/>
  <c r="Q1149" i="61"/>
  <c r="Q1150" i="61"/>
  <c r="Q1151" i="61"/>
  <c r="Q1152" i="61"/>
  <c r="Q1153" i="61"/>
  <c r="Q1154" i="61"/>
  <c r="Q1155" i="61"/>
  <c r="Q1156" i="61"/>
  <c r="Q1157" i="61"/>
  <c r="Q1158" i="61"/>
  <c r="Q1159" i="61"/>
  <c r="Q1160" i="61"/>
  <c r="Q1161" i="61"/>
  <c r="Q1162" i="61"/>
  <c r="Q1163" i="61"/>
  <c r="Q1164" i="61"/>
  <c r="Q1165" i="61"/>
  <c r="Q1166" i="61"/>
  <c r="Q1167" i="61"/>
  <c r="Q1168" i="61"/>
  <c r="Q1169" i="61"/>
  <c r="Q1170" i="61"/>
  <c r="Q1171" i="61"/>
  <c r="Q1172" i="61"/>
  <c r="Q1173" i="61"/>
  <c r="Q1174" i="61"/>
  <c r="Q1175" i="61"/>
  <c r="Q1176" i="61"/>
  <c r="Q1177" i="61"/>
  <c r="Q1178" i="61"/>
  <c r="Q1179" i="61"/>
  <c r="Q1180" i="61"/>
  <c r="Q1181" i="61"/>
  <c r="Q1182" i="61"/>
  <c r="Q1183" i="61"/>
  <c r="Q1184" i="61"/>
  <c r="Q1185" i="61"/>
  <c r="Q1186" i="61"/>
  <c r="Q1187" i="61"/>
  <c r="Q1188" i="61"/>
  <c r="Q1189" i="61"/>
  <c r="Q1190" i="61"/>
  <c r="Q1191" i="61"/>
  <c r="Q1192" i="61"/>
  <c r="Q1193" i="61"/>
  <c r="Q1194" i="61"/>
  <c r="Q1195" i="61"/>
  <c r="Q1196" i="61"/>
  <c r="Q1197" i="61"/>
  <c r="Q1198" i="61"/>
  <c r="Q1199" i="61"/>
  <c r="Q1200" i="61"/>
  <c r="Q1201" i="61"/>
  <c r="Q1202" i="61"/>
  <c r="Q1203" i="61"/>
  <c r="Q1204" i="61"/>
  <c r="Q1205" i="61"/>
  <c r="Q1206" i="61"/>
  <c r="Q1207" i="61"/>
  <c r="Q1208" i="61"/>
  <c r="Q1209" i="61"/>
  <c r="Q1210" i="61"/>
  <c r="Q1211" i="61"/>
  <c r="Q1212" i="61"/>
  <c r="Q1213" i="61"/>
  <c r="Q1214" i="61"/>
  <c r="Q1215" i="61"/>
  <c r="Q1216" i="61"/>
  <c r="Q1217" i="61"/>
  <c r="Q1218" i="61"/>
  <c r="Q1219" i="61"/>
  <c r="Q1220" i="61"/>
  <c r="Q1221" i="61"/>
  <c r="Q1222" i="61"/>
  <c r="Q1223" i="61"/>
  <c r="Q1224" i="61"/>
  <c r="Q1225" i="61"/>
  <c r="Q1226" i="61"/>
  <c r="Q1227" i="61"/>
  <c r="Q1228" i="61"/>
  <c r="Q1229" i="61"/>
  <c r="Q1230" i="61"/>
  <c r="Q1231" i="61"/>
  <c r="Q1232" i="61"/>
  <c r="Q1233" i="61"/>
  <c r="Q1234" i="61"/>
  <c r="Q1235" i="61"/>
  <c r="Q1236" i="61"/>
  <c r="Q1237" i="61"/>
  <c r="Q1238" i="61"/>
  <c r="Q1239" i="61"/>
  <c r="Q1240" i="61"/>
  <c r="Q1241" i="61"/>
  <c r="Q1242" i="61"/>
  <c r="Q1243" i="61"/>
  <c r="Q1244" i="61"/>
  <c r="Q1245" i="61"/>
  <c r="Q1246" i="61"/>
  <c r="Q1247" i="61"/>
  <c r="Q1248" i="61"/>
  <c r="Q1249" i="61"/>
  <c r="Q1250" i="61"/>
  <c r="Q1251" i="61"/>
  <c r="Q1252" i="61"/>
  <c r="Q1253" i="61"/>
  <c r="Q1254" i="61"/>
  <c r="Q1255" i="61"/>
  <c r="Q1256" i="61"/>
  <c r="Q1257" i="61"/>
  <c r="Q1258" i="61"/>
  <c r="Q1259" i="61"/>
  <c r="Q1260" i="61"/>
  <c r="Q1261" i="61"/>
  <c r="Q1262" i="61"/>
  <c r="Q1263" i="61"/>
  <c r="Q1264" i="61"/>
  <c r="Q1265" i="61"/>
  <c r="Q1266" i="61"/>
  <c r="Q1267" i="61"/>
  <c r="Q1268" i="61"/>
  <c r="Q1269" i="61"/>
  <c r="Q1270" i="61"/>
  <c r="Q1271" i="61"/>
  <c r="Q1272" i="61"/>
  <c r="Q1273" i="61"/>
  <c r="Q1274" i="61"/>
  <c r="Q1275" i="61"/>
  <c r="Q1276" i="61"/>
  <c r="Q1277" i="61"/>
  <c r="Q1278" i="61"/>
  <c r="Q1279" i="61"/>
  <c r="Q1280" i="61"/>
  <c r="Q1281" i="61"/>
  <c r="Q1282" i="61"/>
  <c r="Q1283" i="61"/>
  <c r="Q1284" i="61"/>
  <c r="Q1285" i="61"/>
  <c r="Q1286" i="61"/>
  <c r="Q1287" i="61"/>
  <c r="Q1288" i="61"/>
  <c r="Q1289" i="61"/>
  <c r="Q1290" i="61"/>
  <c r="Q1291" i="61"/>
  <c r="Q1292" i="61"/>
  <c r="Q1293" i="61"/>
  <c r="Q1294" i="61"/>
  <c r="Q1295" i="61"/>
  <c r="Q1296" i="61"/>
  <c r="Q1297" i="61"/>
  <c r="Q1298" i="61"/>
  <c r="Q1299" i="61"/>
  <c r="Q1300" i="61"/>
  <c r="Q1301" i="61"/>
  <c r="Q1302" i="61"/>
  <c r="Q1303" i="61"/>
  <c r="Q1304" i="61"/>
  <c r="Q1305" i="61"/>
  <c r="Q1306" i="61"/>
  <c r="Q1307" i="61"/>
  <c r="Q1308" i="61"/>
  <c r="Q1309" i="61"/>
  <c r="Q1310" i="61"/>
  <c r="Q1311" i="61"/>
  <c r="Q1312" i="61"/>
  <c r="Q1313" i="61"/>
  <c r="Q1314" i="61"/>
  <c r="Q1315" i="61"/>
  <c r="Q1316" i="61"/>
  <c r="Q1317" i="61"/>
  <c r="Q1318" i="61"/>
  <c r="Q1319" i="61"/>
  <c r="Q1320" i="61"/>
  <c r="Q1321" i="61"/>
  <c r="Q1322" i="61"/>
  <c r="Q1323" i="61"/>
  <c r="Q1324" i="61"/>
  <c r="Q1325" i="61"/>
  <c r="Q1326" i="61"/>
  <c r="Q1327" i="61"/>
  <c r="Q1328" i="61"/>
  <c r="Q1329" i="61"/>
  <c r="Q1330" i="61"/>
  <c r="Q1331" i="61"/>
  <c r="Q1332" i="61"/>
  <c r="Q1333" i="61"/>
  <c r="Q1334" i="61"/>
  <c r="Q1335" i="61"/>
  <c r="Q1336" i="61"/>
  <c r="Q1337" i="61"/>
  <c r="Q1338" i="61"/>
  <c r="Q1339" i="61"/>
  <c r="Q1340" i="61"/>
  <c r="Q1341" i="61"/>
  <c r="Q1342" i="61"/>
  <c r="Q1343" i="61"/>
  <c r="Q1344" i="61"/>
  <c r="Q1345" i="61"/>
  <c r="Q1346" i="61"/>
  <c r="Q1347" i="61"/>
  <c r="Q1348" i="61"/>
  <c r="Q1349" i="61"/>
  <c r="Q1350" i="61"/>
  <c r="Q1351" i="61"/>
  <c r="Q1352" i="61"/>
  <c r="Q1353" i="61"/>
  <c r="Q1354" i="61"/>
  <c r="Q1355" i="61"/>
  <c r="Q1356" i="61"/>
  <c r="Q1357" i="61"/>
  <c r="Q1358" i="61"/>
  <c r="Q1359" i="61"/>
  <c r="Q1360" i="61"/>
  <c r="Q1361" i="61"/>
  <c r="Q1362" i="61"/>
  <c r="Q1363" i="61"/>
  <c r="Q1364" i="61"/>
  <c r="Q1365" i="61"/>
  <c r="Q1366" i="61"/>
  <c r="Q1367" i="61"/>
  <c r="Q1368" i="61"/>
  <c r="Q1369" i="61"/>
  <c r="Q1370" i="61"/>
  <c r="Q1371" i="61"/>
  <c r="Q1372" i="61"/>
  <c r="Q1373" i="61"/>
  <c r="Q1374" i="61"/>
  <c r="Q1375" i="61"/>
  <c r="Q1376" i="61"/>
  <c r="Q1377" i="61"/>
  <c r="Q1378" i="61"/>
  <c r="Q1379" i="61"/>
  <c r="Q1380" i="61"/>
  <c r="Q1381" i="61"/>
  <c r="Q1382" i="61"/>
  <c r="Q1383" i="61"/>
  <c r="Q1384" i="61"/>
  <c r="Q1385" i="61"/>
  <c r="Q1386" i="61"/>
  <c r="Q1387" i="61"/>
  <c r="Q1388" i="61"/>
  <c r="Q1389" i="61"/>
  <c r="Q1390" i="61"/>
  <c r="Q1391" i="61"/>
  <c r="Q1392" i="61"/>
  <c r="Q1393" i="61"/>
  <c r="Q1394" i="61"/>
  <c r="Q1395" i="61"/>
  <c r="Q1396" i="61"/>
  <c r="Q1397" i="61"/>
  <c r="Q1398" i="61"/>
  <c r="Q1399" i="61"/>
  <c r="Q1400" i="61"/>
  <c r="Q1401" i="61"/>
  <c r="Q1402" i="61"/>
  <c r="Q1403" i="61"/>
  <c r="Q1404" i="61"/>
  <c r="Q1405" i="61"/>
  <c r="Q1406" i="61"/>
  <c r="Q1407" i="61"/>
  <c r="Q1408" i="61"/>
  <c r="Q1409" i="61"/>
  <c r="Q1410" i="61"/>
  <c r="Q1411" i="61"/>
  <c r="Q1412" i="61"/>
  <c r="Q1413" i="61"/>
  <c r="Q1414" i="61"/>
  <c r="Q1415" i="61"/>
  <c r="Q1416" i="61"/>
  <c r="Q1417" i="61"/>
  <c r="Q1418" i="61"/>
  <c r="Q1419" i="61"/>
  <c r="Q1420" i="61"/>
  <c r="Q1421" i="61"/>
  <c r="Q1422" i="61"/>
  <c r="Q1423" i="61"/>
  <c r="Q1424" i="61"/>
  <c r="Q1425" i="61"/>
  <c r="Q1426" i="61"/>
  <c r="Q1427" i="61"/>
  <c r="Q1428" i="61"/>
  <c r="Q1429" i="61"/>
  <c r="Q1430" i="61"/>
  <c r="Q1431" i="61"/>
  <c r="Q1432" i="61"/>
  <c r="Q1433" i="61"/>
  <c r="Q1434" i="61"/>
  <c r="Q1435" i="61"/>
  <c r="Q1436" i="61"/>
  <c r="Q1437" i="61"/>
  <c r="Q1438" i="61"/>
  <c r="Q1439" i="61"/>
  <c r="Q1440" i="61"/>
  <c r="Q1441" i="61"/>
  <c r="Q1442" i="61"/>
  <c r="Q1443" i="61"/>
  <c r="Q1444" i="61"/>
  <c r="Q1445" i="61"/>
  <c r="Q1446" i="61"/>
  <c r="Q1447" i="61"/>
  <c r="Q1448" i="61"/>
  <c r="Q1449" i="61"/>
  <c r="Q1450" i="61"/>
  <c r="Q1451" i="61"/>
  <c r="Q1452" i="61"/>
  <c r="Q1453" i="61"/>
  <c r="Q1454" i="61"/>
  <c r="Q1455" i="61"/>
  <c r="Q1456" i="61"/>
  <c r="Q1457" i="61"/>
  <c r="Q1458" i="61"/>
  <c r="Q1459" i="61"/>
  <c r="Q1460" i="61"/>
  <c r="Q1461" i="61"/>
  <c r="Q1462" i="61"/>
  <c r="Q1463" i="61"/>
  <c r="Q1464" i="61"/>
  <c r="Q1465" i="61"/>
  <c r="Q1466" i="61"/>
  <c r="Q1467" i="61"/>
  <c r="Q1468" i="61"/>
  <c r="Q1469" i="61"/>
  <c r="Q1470" i="61"/>
  <c r="Q1471" i="61"/>
  <c r="Q1472" i="61"/>
  <c r="Q1473" i="61"/>
  <c r="Q1474" i="61"/>
  <c r="Q1475" i="61"/>
  <c r="Q1476" i="61"/>
  <c r="Q1477" i="61"/>
  <c r="Q1478" i="61"/>
  <c r="Q1479" i="61"/>
  <c r="Q1480" i="61"/>
  <c r="Q1481" i="61"/>
  <c r="Q1482" i="61"/>
  <c r="Q1483" i="61"/>
  <c r="Q1484" i="61"/>
  <c r="Q1485" i="61"/>
  <c r="Q1486" i="61"/>
  <c r="Q1487" i="61"/>
  <c r="Q1488" i="61"/>
  <c r="Q1489" i="61"/>
  <c r="Q1490" i="61"/>
  <c r="Q1491" i="61"/>
  <c r="Q1492" i="61"/>
  <c r="Q1493" i="61"/>
  <c r="Q1494" i="61"/>
  <c r="Q1495" i="61"/>
  <c r="Q1496" i="61"/>
  <c r="Q1497" i="61"/>
  <c r="Q1498" i="61"/>
  <c r="Q1499" i="61"/>
  <c r="Q1500" i="61"/>
  <c r="Q1501" i="61"/>
  <c r="Q1502" i="61"/>
  <c r="Q1503" i="61"/>
  <c r="Q1504" i="61"/>
  <c r="Q1505" i="61"/>
  <c r="Q1506" i="61"/>
  <c r="Q1507" i="61"/>
  <c r="Q1508" i="61"/>
  <c r="Q1509" i="61"/>
  <c r="Q1510" i="61"/>
  <c r="Q1511" i="61"/>
  <c r="Q1512" i="61"/>
  <c r="Q1513" i="61"/>
  <c r="Q1514" i="61"/>
  <c r="Q1515" i="61"/>
  <c r="Q1516" i="61"/>
  <c r="Q1517" i="61"/>
  <c r="Q1518" i="61"/>
  <c r="Q1519" i="61"/>
  <c r="Q1520" i="61"/>
  <c r="Q1521" i="61"/>
  <c r="Q1522" i="61"/>
  <c r="Q1523" i="61"/>
  <c r="Q1524" i="61"/>
  <c r="Q1525" i="61"/>
  <c r="Q1526" i="61"/>
  <c r="Q1527" i="61"/>
  <c r="Q1528" i="61"/>
  <c r="Q1529" i="61"/>
  <c r="Q1530" i="61"/>
  <c r="Q1531" i="61"/>
  <c r="Q1532" i="61"/>
  <c r="Q1533" i="61"/>
  <c r="Q1534" i="61"/>
  <c r="Q1535" i="61"/>
  <c r="Q1536" i="61"/>
  <c r="Q1537" i="61"/>
  <c r="Q1538" i="61"/>
  <c r="Q1539" i="61"/>
  <c r="Q1540" i="61"/>
  <c r="Q1541" i="61"/>
  <c r="Q1542" i="61"/>
  <c r="Q1543" i="61"/>
  <c r="Q1544" i="61"/>
  <c r="Q1545" i="61"/>
  <c r="Q1546" i="61"/>
  <c r="Q1547" i="61"/>
  <c r="Q1548" i="61"/>
  <c r="Q1549" i="61"/>
  <c r="Q1550" i="61"/>
  <c r="Q1551" i="61"/>
  <c r="Q1552" i="61"/>
  <c r="Q1553" i="61"/>
  <c r="Q1554" i="61"/>
  <c r="Q1555" i="61"/>
  <c r="Q1556" i="61"/>
  <c r="Q1557" i="61"/>
  <c r="Q1558" i="61"/>
  <c r="Q1559" i="61"/>
  <c r="Q1560" i="61"/>
  <c r="Q1561" i="61"/>
  <c r="Q1562" i="61"/>
  <c r="Q1563" i="61"/>
  <c r="Q1564" i="61"/>
  <c r="Q1565" i="61"/>
  <c r="Q1566" i="61"/>
  <c r="Q1567" i="61"/>
  <c r="Q1568" i="61"/>
  <c r="Q1569" i="61"/>
  <c r="Q1570" i="61"/>
  <c r="Q1571" i="61"/>
  <c r="Q1572" i="61"/>
  <c r="Q1573" i="61"/>
  <c r="Q1574" i="61"/>
  <c r="Q1575" i="61"/>
  <c r="Q1576" i="61"/>
  <c r="Q1577" i="61"/>
  <c r="Q1578" i="61"/>
  <c r="Q1579" i="61"/>
  <c r="Q1580" i="61"/>
  <c r="Q1581" i="61"/>
  <c r="Q1582" i="61"/>
  <c r="Q1583" i="61"/>
  <c r="Q1584" i="61"/>
  <c r="Q1585" i="61"/>
  <c r="Q1586" i="61"/>
  <c r="Q1587" i="61"/>
  <c r="Q1588" i="61"/>
  <c r="Q1589" i="61"/>
  <c r="Q1590" i="61"/>
  <c r="Q1591" i="61"/>
  <c r="Q1592" i="61"/>
  <c r="Q1593" i="61"/>
  <c r="Q1594" i="61"/>
  <c r="Q1595" i="61"/>
  <c r="Q1596" i="61"/>
  <c r="Q1597" i="61"/>
  <c r="Q1598" i="61"/>
  <c r="Q1599" i="61"/>
  <c r="Q1600" i="61"/>
  <c r="Q1601" i="61"/>
  <c r="Q1602" i="61"/>
  <c r="Q1603" i="61"/>
  <c r="Q1604" i="61"/>
  <c r="Q1605" i="61"/>
  <c r="Q1606" i="61"/>
  <c r="Q1607" i="61"/>
  <c r="Q1608" i="61"/>
  <c r="Q1609" i="61"/>
  <c r="Q1610" i="61"/>
  <c r="Q1611" i="61"/>
  <c r="Q1612" i="61"/>
  <c r="Q1613" i="61"/>
  <c r="Q1614" i="61"/>
  <c r="Q1615" i="61"/>
  <c r="Q1616" i="61"/>
  <c r="Q1617" i="61"/>
  <c r="Q1618" i="61"/>
  <c r="Q1619" i="61"/>
  <c r="Q1620" i="61"/>
  <c r="Q1621" i="61"/>
  <c r="Q1622" i="61"/>
  <c r="Q1623" i="61"/>
  <c r="Q1624" i="61"/>
  <c r="Q1625" i="61"/>
  <c r="Q1626" i="61"/>
  <c r="Q1627" i="61"/>
  <c r="Q1628" i="61"/>
  <c r="Q1629" i="61"/>
  <c r="Q1630" i="61"/>
  <c r="Q1631" i="61"/>
  <c r="Q1632" i="61"/>
  <c r="Q1633" i="61"/>
  <c r="Q1634" i="61"/>
  <c r="Q1635" i="61"/>
  <c r="Q1636" i="61"/>
  <c r="Q1637" i="61"/>
  <c r="Q1638" i="61"/>
  <c r="Q1639" i="61"/>
  <c r="Q1640" i="61"/>
  <c r="Q1641" i="61"/>
  <c r="Q1642" i="61"/>
  <c r="Q1643" i="61"/>
  <c r="Q1644" i="61"/>
  <c r="Q1645" i="61"/>
  <c r="Q1646" i="61"/>
  <c r="Q1647" i="61"/>
  <c r="Q1648" i="61"/>
  <c r="Q1649" i="61"/>
  <c r="Q1650" i="61"/>
  <c r="Q1651" i="61"/>
  <c r="Q1652" i="61"/>
  <c r="Q1653" i="61"/>
  <c r="Q1654" i="61"/>
  <c r="Q1655" i="61"/>
  <c r="Q1656" i="61"/>
  <c r="Q1657" i="61"/>
  <c r="Q1658" i="61"/>
  <c r="Q1659" i="61"/>
  <c r="Q1660" i="61"/>
  <c r="Q1661" i="61"/>
  <c r="Q1662" i="61"/>
  <c r="Q1663" i="61"/>
  <c r="Q1664" i="61"/>
  <c r="Q1665" i="61"/>
  <c r="Q1666" i="61"/>
  <c r="Q1667" i="61"/>
  <c r="Q1668" i="61"/>
  <c r="Q1669" i="61"/>
  <c r="Q1670" i="61"/>
  <c r="Q1671" i="61"/>
  <c r="Q1672" i="61"/>
  <c r="Q1673" i="61"/>
  <c r="Q1674" i="61"/>
  <c r="Q1675" i="61"/>
  <c r="Q1676" i="61"/>
  <c r="Q1677" i="61"/>
  <c r="Q1678" i="61"/>
  <c r="Q1679" i="61"/>
  <c r="Q1680" i="61"/>
  <c r="Q1681" i="61"/>
  <c r="Q1682" i="61"/>
  <c r="Q1683" i="61"/>
  <c r="Q1684" i="61"/>
  <c r="Q1685" i="61"/>
  <c r="Q1686" i="61"/>
  <c r="Q1687" i="61"/>
  <c r="Q1688" i="61"/>
  <c r="Q1689" i="61"/>
  <c r="Q1690" i="61"/>
  <c r="Q1691" i="61"/>
  <c r="Q1692" i="61"/>
  <c r="Q1693" i="61"/>
  <c r="Q1694" i="61"/>
  <c r="Q1695" i="61"/>
  <c r="Q1696" i="61"/>
  <c r="Q1697" i="61"/>
  <c r="Q1698" i="61"/>
  <c r="Q1699" i="61"/>
  <c r="Q1700" i="61"/>
  <c r="Q1701" i="61"/>
  <c r="Q1702" i="61"/>
  <c r="Q1703" i="61"/>
  <c r="Q1704" i="61"/>
  <c r="Q1705" i="61"/>
  <c r="Q1706" i="61"/>
  <c r="Q1707" i="61"/>
  <c r="Q1708" i="61"/>
  <c r="Q1709" i="61"/>
  <c r="Q1710" i="61"/>
  <c r="Q1711" i="61"/>
  <c r="Q1712" i="61"/>
  <c r="Q1713" i="61"/>
  <c r="Q1714" i="61"/>
  <c r="Q1715" i="61"/>
  <c r="Q1716" i="61"/>
  <c r="Q1717" i="61"/>
  <c r="Q1718" i="61"/>
  <c r="Q1719" i="61"/>
  <c r="Q1720" i="61"/>
  <c r="Q1721" i="61"/>
  <c r="Q1722" i="61"/>
  <c r="Q1723" i="61"/>
  <c r="Q1724" i="61"/>
  <c r="Q1725" i="61"/>
  <c r="Q1726" i="61"/>
  <c r="Q1727" i="61"/>
  <c r="Q1728" i="61"/>
  <c r="Q1729" i="61"/>
  <c r="Q1730" i="61"/>
  <c r="Q1731" i="61"/>
  <c r="Q1732" i="61"/>
  <c r="Q1733" i="61"/>
  <c r="Q1734" i="61"/>
  <c r="Q1735" i="61"/>
  <c r="Q1736" i="61"/>
  <c r="Q1737" i="61"/>
  <c r="Q1738" i="61"/>
  <c r="Q1739" i="61"/>
  <c r="Q1740" i="61"/>
  <c r="Q1741" i="61"/>
  <c r="Q1742" i="61"/>
  <c r="Q1743" i="61"/>
  <c r="Q1744" i="61"/>
  <c r="Q1745" i="61"/>
  <c r="Q1746" i="61"/>
  <c r="Q1747" i="61"/>
  <c r="Q1748" i="61"/>
  <c r="Q1749" i="61"/>
  <c r="Q1750" i="61"/>
  <c r="Q1751" i="61"/>
  <c r="Q1752" i="61"/>
  <c r="Q1753" i="61"/>
  <c r="Q1754" i="61"/>
  <c r="Q1755" i="61"/>
  <c r="Q1756" i="61"/>
  <c r="Q1757" i="61"/>
  <c r="Q1758" i="61"/>
  <c r="Q1759" i="61"/>
  <c r="Q1760" i="61"/>
  <c r="Q1761" i="61"/>
  <c r="Q1762" i="61"/>
  <c r="Q1763" i="61"/>
  <c r="Q1764" i="61"/>
  <c r="Q1765" i="61"/>
  <c r="Q1766" i="61"/>
  <c r="Q1767" i="61"/>
  <c r="Q1768" i="61"/>
  <c r="Q1769" i="61"/>
  <c r="Q1770" i="61"/>
  <c r="Q1771" i="61"/>
  <c r="Q1772" i="61"/>
  <c r="Q1773" i="61"/>
  <c r="Q1774" i="61"/>
  <c r="Q1775" i="61"/>
  <c r="Q1776" i="61"/>
  <c r="Q1777" i="61"/>
  <c r="Q1778" i="61"/>
  <c r="Q1779" i="61"/>
  <c r="Q1780" i="61"/>
  <c r="Q1781" i="61"/>
  <c r="Q1782" i="61"/>
  <c r="Q1783" i="61"/>
  <c r="Q1784" i="61"/>
  <c r="Q1785" i="61"/>
  <c r="Q1786" i="61"/>
  <c r="Q1787" i="61"/>
  <c r="Q1788" i="61"/>
  <c r="Q1789" i="61"/>
  <c r="Q1790" i="61"/>
  <c r="Q1791" i="61"/>
  <c r="Q1792" i="61"/>
  <c r="Q1793" i="61"/>
  <c r="Q1794" i="61"/>
  <c r="Q1795" i="61"/>
  <c r="Q1796" i="61"/>
  <c r="Q1797" i="61"/>
  <c r="Q1798" i="61"/>
  <c r="Q1799" i="61"/>
  <c r="Q1800" i="61"/>
  <c r="Q1801" i="61"/>
  <c r="Q1802" i="61"/>
  <c r="Q1803" i="61"/>
  <c r="Q1804" i="61"/>
  <c r="Q1805" i="61"/>
  <c r="Q1806" i="61"/>
  <c r="Q1807" i="61"/>
  <c r="Q1808" i="61"/>
  <c r="Q1809" i="61"/>
  <c r="Q1810" i="61"/>
  <c r="Q1811" i="61"/>
  <c r="Q1812" i="61"/>
  <c r="Q1813" i="61"/>
  <c r="Q1814" i="61"/>
  <c r="Q1815" i="61"/>
  <c r="Q1816" i="61"/>
  <c r="Q1817" i="61"/>
  <c r="Q1818" i="61"/>
  <c r="Q1819" i="61"/>
  <c r="Q1820" i="61"/>
  <c r="Q1821" i="61"/>
  <c r="Q1822" i="61"/>
  <c r="Q1823" i="61"/>
  <c r="Q1824" i="61"/>
  <c r="Q1825" i="61"/>
  <c r="Q1826" i="61"/>
  <c r="Q1827" i="61"/>
  <c r="Q1828" i="61"/>
  <c r="Q1829" i="61"/>
  <c r="Q1830" i="61"/>
  <c r="Q1831" i="61"/>
  <c r="Q1832" i="61"/>
  <c r="Q1833" i="61"/>
  <c r="Q1834" i="61"/>
  <c r="Q1835" i="61"/>
  <c r="Q1836" i="61"/>
  <c r="Q1837" i="61"/>
  <c r="Q1838" i="61"/>
  <c r="Q1839" i="61"/>
  <c r="Q1840" i="61"/>
  <c r="Q1841" i="61"/>
  <c r="Q1842" i="61"/>
  <c r="Q1843" i="61"/>
  <c r="Q1844" i="61"/>
  <c r="Q1845" i="61"/>
  <c r="Q1846" i="61"/>
  <c r="Q1847" i="61"/>
  <c r="Q1848" i="61"/>
  <c r="Q1849" i="61"/>
  <c r="Q1850" i="61"/>
  <c r="Q1851" i="61"/>
  <c r="Q1852" i="61"/>
  <c r="Q1853" i="61"/>
  <c r="Q1854" i="61"/>
  <c r="Q1855" i="61"/>
  <c r="Q1856" i="61"/>
  <c r="Q1857" i="61"/>
  <c r="Q1858" i="61"/>
  <c r="Q1859" i="61"/>
  <c r="Q1860" i="61"/>
  <c r="Q1861" i="61"/>
  <c r="Q1862" i="61"/>
  <c r="Q1863" i="61"/>
  <c r="Q1864" i="61"/>
  <c r="Q1865" i="61"/>
  <c r="Q1866" i="61"/>
  <c r="Q1867" i="61"/>
  <c r="Q1868" i="61"/>
  <c r="Q1869" i="61"/>
  <c r="Q1870" i="61"/>
  <c r="Q1871" i="61"/>
  <c r="Q1872" i="61"/>
  <c r="Q1873" i="61"/>
  <c r="Q1874" i="61"/>
  <c r="Q1875" i="61"/>
  <c r="Q1876" i="61"/>
  <c r="Q1877" i="61"/>
  <c r="Q1878" i="61"/>
  <c r="Q1879" i="61"/>
  <c r="Q1880" i="61"/>
  <c r="Q1881" i="61"/>
  <c r="Q1882" i="61"/>
  <c r="Q1883" i="61"/>
  <c r="Q1884" i="61"/>
  <c r="Q1885" i="61"/>
  <c r="Q1886" i="61"/>
  <c r="Q1887" i="61"/>
  <c r="Q1888" i="61"/>
  <c r="Q1889" i="61"/>
  <c r="Q1890" i="61"/>
  <c r="Q1891" i="61"/>
  <c r="Q1892" i="61"/>
  <c r="Q1893" i="61"/>
  <c r="Q1894" i="61"/>
  <c r="Q1895" i="61"/>
  <c r="Q1896" i="61"/>
  <c r="Q1897" i="61"/>
  <c r="Q1898" i="61"/>
  <c r="Q1899" i="61"/>
  <c r="Q1900" i="61"/>
  <c r="Q1901" i="61"/>
  <c r="Q1902" i="61"/>
  <c r="Q1903" i="61"/>
  <c r="Q1904" i="61"/>
  <c r="Q1905" i="61"/>
  <c r="Q1906" i="61"/>
  <c r="Q1907" i="61"/>
  <c r="Q1908" i="61"/>
  <c r="Q1909" i="61"/>
  <c r="Q1910" i="61"/>
  <c r="Q1911" i="61"/>
  <c r="Q1912" i="61"/>
  <c r="Q1913" i="61"/>
  <c r="Q1914" i="61"/>
  <c r="Q1915" i="61"/>
  <c r="Q1916" i="61"/>
  <c r="Q1917" i="61"/>
  <c r="Q1918" i="61"/>
  <c r="Q1919" i="61"/>
  <c r="Q1920" i="61"/>
  <c r="Q1921" i="61"/>
  <c r="Q1922" i="61"/>
  <c r="Q1923" i="61"/>
  <c r="Q1924" i="61"/>
  <c r="Q1925" i="61"/>
  <c r="Q1926" i="61"/>
  <c r="Q1927" i="61"/>
  <c r="Q1928" i="61"/>
  <c r="Q1929" i="61"/>
  <c r="Q1930" i="61"/>
  <c r="Q1931" i="61"/>
  <c r="Q1932" i="61"/>
  <c r="Q1933" i="61"/>
  <c r="Q1934" i="61"/>
  <c r="Q1935" i="61"/>
  <c r="Q1936" i="61"/>
  <c r="Q1937" i="61"/>
  <c r="Q1938" i="61"/>
  <c r="Q1939" i="61"/>
  <c r="Q1940" i="61"/>
  <c r="Q1941" i="61"/>
  <c r="Q1942" i="61"/>
  <c r="Q1943" i="61"/>
  <c r="Q1944" i="61"/>
  <c r="Q1945" i="61"/>
  <c r="Q1946" i="61"/>
  <c r="Q1947" i="61"/>
  <c r="Q1948" i="61"/>
  <c r="Q1949" i="61"/>
  <c r="Q1950" i="61"/>
  <c r="Q1951" i="61"/>
  <c r="Q1952" i="61"/>
  <c r="Q1953" i="61"/>
  <c r="Q1954" i="61"/>
  <c r="Q1955" i="61"/>
  <c r="Q1956" i="61"/>
  <c r="Q1957" i="61"/>
  <c r="Q1958" i="61"/>
  <c r="Q1959" i="61"/>
  <c r="Q1960" i="61"/>
  <c r="Q1961" i="61"/>
  <c r="Q1962" i="61"/>
  <c r="Q1963" i="61"/>
  <c r="Q1964" i="61"/>
  <c r="Q1965" i="61"/>
  <c r="Q1966" i="61"/>
  <c r="Q1967" i="61"/>
  <c r="Q1968" i="61"/>
  <c r="Q1969" i="61"/>
  <c r="Q1970" i="61"/>
  <c r="Q1971" i="61"/>
  <c r="Q1972" i="61"/>
  <c r="Q1973" i="61"/>
  <c r="Q1974" i="61"/>
  <c r="Q1975" i="61"/>
  <c r="Q1976" i="61"/>
  <c r="Q1977" i="61"/>
  <c r="Q1978" i="61"/>
  <c r="Q1979" i="61"/>
  <c r="Q1980" i="61"/>
  <c r="Q1981" i="61"/>
  <c r="Q1982" i="61"/>
  <c r="Q1983" i="61"/>
  <c r="Q1984" i="61"/>
  <c r="Q1985" i="61"/>
  <c r="Q1986" i="61"/>
  <c r="Q1987" i="61"/>
  <c r="Q1988" i="61"/>
  <c r="Q1989" i="61"/>
  <c r="Q1990" i="61"/>
  <c r="Q1991" i="61"/>
  <c r="Q1992" i="61"/>
  <c r="Q1993" i="61"/>
  <c r="Q1994" i="61"/>
  <c r="Q1995" i="61"/>
  <c r="Q1996" i="61"/>
  <c r="Q1997" i="61"/>
  <c r="Q1998" i="61"/>
  <c r="Q1999" i="61"/>
  <c r="Q2000" i="61"/>
  <c r="Q2001" i="61"/>
  <c r="Q2" i="61"/>
  <c r="S1000" i="61"/>
  <c r="O1000" i="61" s="1" a="1"/>
  <c r="O1000" i="61" s="1"/>
  <c r="S999" i="61"/>
  <c r="O999" i="61" s="1" a="1"/>
  <c r="O999" i="61" s="1"/>
  <c r="S998" i="61"/>
  <c r="O998" i="61" s="1" a="1"/>
  <c r="O998" i="61" s="1"/>
  <c r="S997" i="61"/>
  <c r="O997" i="61" s="1" a="1"/>
  <c r="O997" i="61" s="1"/>
  <c r="S996" i="61"/>
  <c r="O996" i="61" s="1" a="1"/>
  <c r="O996" i="61" s="1"/>
  <c r="S995" i="61"/>
  <c r="O995" i="61" s="1" a="1"/>
  <c r="O995" i="61" s="1"/>
  <c r="S994" i="61"/>
  <c r="O994" i="61" s="1" a="1"/>
  <c r="O994" i="61" s="1"/>
  <c r="S993" i="61"/>
  <c r="O993" i="61" s="1" a="1"/>
  <c r="O993" i="61" s="1"/>
  <c r="S992" i="61"/>
  <c r="O992" i="61" s="1" a="1"/>
  <c r="O992" i="61" s="1"/>
  <c r="S991" i="61"/>
  <c r="O991" i="61" s="1" a="1"/>
  <c r="O991" i="61" s="1"/>
  <c r="S990" i="61"/>
  <c r="O990" i="61" s="1" a="1"/>
  <c r="O990" i="61" s="1"/>
  <c r="S989" i="61"/>
  <c r="O989" i="61" s="1" a="1"/>
  <c r="O989" i="61" s="1"/>
  <c r="S988" i="61"/>
  <c r="O988" i="61" s="1" a="1"/>
  <c r="O988" i="61" s="1"/>
  <c r="S987" i="61"/>
  <c r="O987" i="61" s="1" a="1"/>
  <c r="O987" i="61" s="1"/>
  <c r="S986" i="61"/>
  <c r="O986" i="61" s="1" a="1"/>
  <c r="O986" i="61" s="1"/>
  <c r="S985" i="61"/>
  <c r="O985" i="61" s="1" a="1"/>
  <c r="O985" i="61" s="1"/>
  <c r="S984" i="61"/>
  <c r="O984" i="61" s="1" a="1"/>
  <c r="O984" i="61" s="1"/>
  <c r="S983" i="61"/>
  <c r="O983" i="61" s="1" a="1"/>
  <c r="O983" i="61" s="1"/>
  <c r="S982" i="61"/>
  <c r="O982" i="61" s="1" a="1"/>
  <c r="O982" i="61" s="1"/>
  <c r="S981" i="61"/>
  <c r="O981" i="61" s="1" a="1"/>
  <c r="O981" i="61" s="1"/>
  <c r="S980" i="61"/>
  <c r="O980" i="61" s="1" a="1"/>
  <c r="O980" i="61" s="1"/>
  <c r="S979" i="61"/>
  <c r="O979" i="61" s="1" a="1"/>
  <c r="O979" i="61" s="1"/>
  <c r="S978" i="61"/>
  <c r="O978" i="61" s="1" a="1"/>
  <c r="O978" i="61" s="1"/>
  <c r="S977" i="61"/>
  <c r="O977" i="61" s="1" a="1"/>
  <c r="O977" i="61" s="1"/>
  <c r="S976" i="61"/>
  <c r="O976" i="61" s="1" a="1"/>
  <c r="O976" i="61" s="1"/>
  <c r="S975" i="61"/>
  <c r="O975" i="61" s="1" a="1"/>
  <c r="O975" i="61" s="1"/>
  <c r="S974" i="61"/>
  <c r="O974" i="61" s="1" a="1"/>
  <c r="O974" i="61" s="1"/>
  <c r="S973" i="61"/>
  <c r="O973" i="61" s="1" a="1"/>
  <c r="O973" i="61" s="1"/>
  <c r="S972" i="61"/>
  <c r="O972" i="61" s="1" a="1"/>
  <c r="O972" i="61" s="1"/>
  <c r="S971" i="61"/>
  <c r="O971" i="61" s="1" a="1"/>
  <c r="O971" i="61" s="1"/>
  <c r="S970" i="61"/>
  <c r="O970" i="61" s="1" a="1"/>
  <c r="O970" i="61" s="1"/>
  <c r="S969" i="61"/>
  <c r="O969" i="61" s="1" a="1"/>
  <c r="O969" i="61" s="1"/>
  <c r="S968" i="61"/>
  <c r="O968" i="61" s="1" a="1"/>
  <c r="O968" i="61" s="1"/>
  <c r="S967" i="61"/>
  <c r="O967" i="61" s="1" a="1"/>
  <c r="O967" i="61" s="1"/>
  <c r="S966" i="61"/>
  <c r="O966" i="61" s="1" a="1"/>
  <c r="O966" i="61" s="1"/>
  <c r="S965" i="61"/>
  <c r="O965" i="61" s="1" a="1"/>
  <c r="O965" i="61" s="1"/>
  <c r="S964" i="61"/>
  <c r="O964" i="61" s="1" a="1"/>
  <c r="O964" i="61" s="1"/>
  <c r="S963" i="61"/>
  <c r="O963" i="61" s="1" a="1"/>
  <c r="O963" i="61" s="1"/>
  <c r="S962" i="61"/>
  <c r="O962" i="61" s="1" a="1"/>
  <c r="O962" i="61" s="1"/>
  <c r="S961" i="61"/>
  <c r="O961" i="61" s="1" a="1"/>
  <c r="O961" i="61" s="1"/>
  <c r="S960" i="61"/>
  <c r="O960" i="61" s="1" a="1"/>
  <c r="O960" i="61" s="1"/>
  <c r="S959" i="61"/>
  <c r="O959" i="61" s="1" a="1"/>
  <c r="O959" i="61" s="1"/>
  <c r="S958" i="61"/>
  <c r="O958" i="61" s="1" a="1"/>
  <c r="O958" i="61" s="1"/>
  <c r="S957" i="61"/>
  <c r="O957" i="61" s="1" a="1"/>
  <c r="O957" i="61" s="1"/>
  <c r="S956" i="61"/>
  <c r="O956" i="61" s="1" a="1"/>
  <c r="O956" i="61" s="1"/>
  <c r="S955" i="61"/>
  <c r="O955" i="61" s="1" a="1"/>
  <c r="O955" i="61" s="1"/>
  <c r="S954" i="61"/>
  <c r="O954" i="61" s="1" a="1"/>
  <c r="O954" i="61" s="1"/>
  <c r="S953" i="61"/>
  <c r="O953" i="61" s="1" a="1"/>
  <c r="O953" i="61" s="1"/>
  <c r="S952" i="61"/>
  <c r="O952" i="61" s="1" a="1"/>
  <c r="O952" i="61" s="1"/>
  <c r="S951" i="61"/>
  <c r="O951" i="61" s="1" a="1"/>
  <c r="O951" i="61" s="1"/>
  <c r="S950" i="61"/>
  <c r="O950" i="61" s="1" a="1"/>
  <c r="O950" i="61" s="1"/>
  <c r="S949" i="61"/>
  <c r="O949" i="61" s="1" a="1"/>
  <c r="O949" i="61" s="1"/>
  <c r="S948" i="61"/>
  <c r="O948" i="61" s="1" a="1"/>
  <c r="O948" i="61" s="1"/>
  <c r="S947" i="61"/>
  <c r="O947" i="61" s="1" a="1"/>
  <c r="O947" i="61" s="1"/>
  <c r="S946" i="61"/>
  <c r="O946" i="61" s="1" a="1"/>
  <c r="O946" i="61" s="1"/>
  <c r="S945" i="61"/>
  <c r="O945" i="61" s="1" a="1"/>
  <c r="O945" i="61" s="1"/>
  <c r="S944" i="61"/>
  <c r="O944" i="61" s="1" a="1"/>
  <c r="O944" i="61" s="1"/>
  <c r="S943" i="61"/>
  <c r="O943" i="61" s="1" a="1"/>
  <c r="O943" i="61" s="1"/>
  <c r="S942" i="61"/>
  <c r="O942" i="61" s="1" a="1"/>
  <c r="O942" i="61" s="1"/>
  <c r="S941" i="61"/>
  <c r="O941" i="61" s="1" a="1"/>
  <c r="O941" i="61" s="1"/>
  <c r="S940" i="61"/>
  <c r="O940" i="61" s="1" a="1"/>
  <c r="O940" i="61" s="1"/>
  <c r="S939" i="61"/>
  <c r="O939" i="61" s="1" a="1"/>
  <c r="O939" i="61" s="1"/>
  <c r="S938" i="61"/>
  <c r="O938" i="61" s="1" a="1"/>
  <c r="O938" i="61" s="1"/>
  <c r="S937" i="61"/>
  <c r="O937" i="61" s="1" a="1"/>
  <c r="O937" i="61" s="1"/>
  <c r="S936" i="61"/>
  <c r="O936" i="61" s="1" a="1"/>
  <c r="O936" i="61" s="1"/>
  <c r="S935" i="61"/>
  <c r="O935" i="61" s="1" a="1"/>
  <c r="O935" i="61" s="1"/>
  <c r="S934" i="61"/>
  <c r="O934" i="61" s="1" a="1"/>
  <c r="O934" i="61" s="1"/>
  <c r="S933" i="61"/>
  <c r="O933" i="61" s="1" a="1"/>
  <c r="O933" i="61" s="1"/>
  <c r="S932" i="61"/>
  <c r="O932" i="61" s="1" a="1"/>
  <c r="O932" i="61" s="1"/>
  <c r="S931" i="61"/>
  <c r="O931" i="61" s="1" a="1"/>
  <c r="O931" i="61" s="1"/>
  <c r="S930" i="61"/>
  <c r="O930" i="61" s="1" a="1"/>
  <c r="O930" i="61" s="1"/>
  <c r="S929" i="61"/>
  <c r="O929" i="61" s="1" a="1"/>
  <c r="O929" i="61" s="1"/>
  <c r="S928" i="61"/>
  <c r="O928" i="61" s="1" a="1"/>
  <c r="O928" i="61" s="1"/>
  <c r="S927" i="61"/>
  <c r="O927" i="61" s="1" a="1"/>
  <c r="O927" i="61" s="1"/>
  <c r="S926" i="61"/>
  <c r="O926" i="61" s="1" a="1"/>
  <c r="O926" i="61" s="1"/>
  <c r="S925" i="61"/>
  <c r="O925" i="61" s="1" a="1"/>
  <c r="O925" i="61" s="1"/>
  <c r="S924" i="61"/>
  <c r="O924" i="61" s="1" a="1"/>
  <c r="O924" i="61" s="1"/>
  <c r="S923" i="61"/>
  <c r="O923" i="61" s="1" a="1"/>
  <c r="O923" i="61" s="1"/>
  <c r="S922" i="61"/>
  <c r="O922" i="61" s="1" a="1"/>
  <c r="O922" i="61" s="1"/>
  <c r="S921" i="61"/>
  <c r="O921" i="61" s="1" a="1"/>
  <c r="O921" i="61" s="1"/>
  <c r="S920" i="61"/>
  <c r="O920" i="61" s="1" a="1"/>
  <c r="O920" i="61" s="1"/>
  <c r="S919" i="61"/>
  <c r="O919" i="61" s="1" a="1"/>
  <c r="O919" i="61" s="1"/>
  <c r="S918" i="61"/>
  <c r="O918" i="61" s="1" a="1"/>
  <c r="O918" i="61" s="1"/>
  <c r="S917" i="61"/>
  <c r="O917" i="61" s="1" a="1"/>
  <c r="O917" i="61" s="1"/>
  <c r="S916" i="61"/>
  <c r="O916" i="61" s="1" a="1"/>
  <c r="O916" i="61" s="1"/>
  <c r="S915" i="61"/>
  <c r="O915" i="61" s="1" a="1"/>
  <c r="O915" i="61" s="1"/>
  <c r="S914" i="61"/>
  <c r="O914" i="61" s="1" a="1"/>
  <c r="O914" i="61" s="1"/>
  <c r="S913" i="61"/>
  <c r="O913" i="61" s="1" a="1"/>
  <c r="O913" i="61" s="1"/>
  <c r="S912" i="61"/>
  <c r="O912" i="61" s="1" a="1"/>
  <c r="O912" i="61" s="1"/>
  <c r="S911" i="61"/>
  <c r="O911" i="61" s="1" a="1"/>
  <c r="O911" i="61" s="1"/>
  <c r="S910" i="61"/>
  <c r="O910" i="61" s="1" a="1"/>
  <c r="O910" i="61" s="1"/>
  <c r="S909" i="61"/>
  <c r="O909" i="61" s="1" a="1"/>
  <c r="O909" i="61" s="1"/>
  <c r="S908" i="61"/>
  <c r="O908" i="61" s="1" a="1"/>
  <c r="O908" i="61" s="1"/>
  <c r="S907" i="61"/>
  <c r="O907" i="61" s="1" a="1"/>
  <c r="O907" i="61" s="1"/>
  <c r="S906" i="61"/>
  <c r="O906" i="61" s="1" a="1"/>
  <c r="O906" i="61" s="1"/>
  <c r="S905" i="61"/>
  <c r="O905" i="61" s="1" a="1"/>
  <c r="O905" i="61" s="1"/>
  <c r="S904" i="61"/>
  <c r="O904" i="61" s="1" a="1"/>
  <c r="O904" i="61" s="1"/>
  <c r="S903" i="61"/>
  <c r="O903" i="61" s="1" a="1"/>
  <c r="O903" i="61" s="1"/>
  <c r="S902" i="61"/>
  <c r="O902" i="61" s="1" a="1"/>
  <c r="O902" i="61" s="1"/>
  <c r="S901" i="61"/>
  <c r="O901" i="61" s="1" a="1"/>
  <c r="O901" i="61" s="1"/>
  <c r="S900" i="61"/>
  <c r="O900" i="61" s="1" a="1"/>
  <c r="O900" i="61" s="1"/>
  <c r="S899" i="61"/>
  <c r="O899" i="61" s="1" a="1"/>
  <c r="O899" i="61" s="1"/>
  <c r="S898" i="61"/>
  <c r="O898" i="61" s="1" a="1"/>
  <c r="O898" i="61" s="1"/>
  <c r="S897" i="61"/>
  <c r="O897" i="61" s="1" a="1"/>
  <c r="O897" i="61" s="1"/>
  <c r="S896" i="61"/>
  <c r="O896" i="61" s="1" a="1"/>
  <c r="O896" i="61" s="1"/>
  <c r="S895" i="61"/>
  <c r="O895" i="61" s="1" a="1"/>
  <c r="O895" i="61" s="1"/>
  <c r="S894" i="61"/>
  <c r="O894" i="61" s="1" a="1"/>
  <c r="O894" i="61" s="1"/>
  <c r="S893" i="61"/>
  <c r="O893" i="61" s="1" a="1"/>
  <c r="O893" i="61" s="1"/>
  <c r="S892" i="61"/>
  <c r="O892" i="61" s="1" a="1"/>
  <c r="O892" i="61" s="1"/>
  <c r="S891" i="61"/>
  <c r="O891" i="61" s="1" a="1"/>
  <c r="O891" i="61" s="1"/>
  <c r="S890" i="61"/>
  <c r="O890" i="61" s="1" a="1"/>
  <c r="O890" i="61" s="1"/>
  <c r="S889" i="61"/>
  <c r="O889" i="61" s="1" a="1"/>
  <c r="O889" i="61" s="1"/>
  <c r="S888" i="61"/>
  <c r="O888" i="61" s="1" a="1"/>
  <c r="O888" i="61" s="1"/>
  <c r="S887" i="61"/>
  <c r="O887" i="61" s="1" a="1"/>
  <c r="O887" i="61" s="1"/>
  <c r="S886" i="61"/>
  <c r="O886" i="61" s="1" a="1"/>
  <c r="O886" i="61" s="1"/>
  <c r="S885" i="61"/>
  <c r="O885" i="61" s="1" a="1"/>
  <c r="O885" i="61" s="1"/>
  <c r="S884" i="61"/>
  <c r="O884" i="61" s="1" a="1"/>
  <c r="O884" i="61" s="1"/>
  <c r="S883" i="61"/>
  <c r="O883" i="61" s="1" a="1"/>
  <c r="O883" i="61" s="1"/>
  <c r="S882" i="61"/>
  <c r="O882" i="61" s="1" a="1"/>
  <c r="O882" i="61" s="1"/>
  <c r="S881" i="61"/>
  <c r="O881" i="61" s="1" a="1"/>
  <c r="O881" i="61" s="1"/>
  <c r="S880" i="61"/>
  <c r="O880" i="61" s="1" a="1"/>
  <c r="O880" i="61" s="1"/>
  <c r="S879" i="61"/>
  <c r="O879" i="61" s="1" a="1"/>
  <c r="O879" i="61" s="1"/>
  <c r="S878" i="61"/>
  <c r="O878" i="61" s="1" a="1"/>
  <c r="O878" i="61" s="1"/>
  <c r="S877" i="61"/>
  <c r="O877" i="61" s="1" a="1"/>
  <c r="O877" i="61" s="1"/>
  <c r="S876" i="61"/>
  <c r="O876" i="61" s="1" a="1"/>
  <c r="O876" i="61" s="1"/>
  <c r="S875" i="61"/>
  <c r="O875" i="61" s="1" a="1"/>
  <c r="O875" i="61" s="1"/>
  <c r="S874" i="61"/>
  <c r="O874" i="61" s="1" a="1"/>
  <c r="O874" i="61" s="1"/>
  <c r="S873" i="61"/>
  <c r="O873" i="61" s="1" a="1"/>
  <c r="O873" i="61" s="1"/>
  <c r="S872" i="61"/>
  <c r="O872" i="61" s="1" a="1"/>
  <c r="O872" i="61" s="1"/>
  <c r="S871" i="61"/>
  <c r="O871" i="61" s="1" a="1"/>
  <c r="O871" i="61" s="1"/>
  <c r="S870" i="61"/>
  <c r="O870" i="61" s="1" a="1"/>
  <c r="O870" i="61" s="1"/>
  <c r="S869" i="61"/>
  <c r="O869" i="61" s="1" a="1"/>
  <c r="O869" i="61" s="1"/>
  <c r="S868" i="61"/>
  <c r="O868" i="61" s="1" a="1"/>
  <c r="O868" i="61" s="1"/>
  <c r="S867" i="61"/>
  <c r="O867" i="61" s="1" a="1"/>
  <c r="O867" i="61" s="1"/>
  <c r="S866" i="61"/>
  <c r="O866" i="61" s="1" a="1"/>
  <c r="O866" i="61" s="1"/>
  <c r="S865" i="61"/>
  <c r="O865" i="61" s="1" a="1"/>
  <c r="O865" i="61" s="1"/>
  <c r="S864" i="61"/>
  <c r="O864" i="61" s="1" a="1"/>
  <c r="O864" i="61" s="1"/>
  <c r="S863" i="61"/>
  <c r="O863" i="61" s="1" a="1"/>
  <c r="O863" i="61" s="1"/>
  <c r="S862" i="61"/>
  <c r="O862" i="61" s="1" a="1"/>
  <c r="O862" i="61" s="1"/>
  <c r="S861" i="61"/>
  <c r="O861" i="61" s="1" a="1"/>
  <c r="O861" i="61" s="1"/>
  <c r="S860" i="61"/>
  <c r="O860" i="61" s="1" a="1"/>
  <c r="O860" i="61" s="1"/>
  <c r="S859" i="61"/>
  <c r="O859" i="61" s="1" a="1"/>
  <c r="O859" i="61" s="1"/>
  <c r="S858" i="61"/>
  <c r="O858" i="61" s="1" a="1"/>
  <c r="O858" i="61" s="1"/>
  <c r="S857" i="61"/>
  <c r="O857" i="61" s="1" a="1"/>
  <c r="O857" i="61" s="1"/>
  <c r="S856" i="61"/>
  <c r="O856" i="61" s="1" a="1"/>
  <c r="O856" i="61" s="1"/>
  <c r="S855" i="61"/>
  <c r="O855" i="61" s="1" a="1"/>
  <c r="O855" i="61" s="1"/>
  <c r="S854" i="61"/>
  <c r="O854" i="61" s="1" a="1"/>
  <c r="O854" i="61" s="1"/>
  <c r="S853" i="61"/>
  <c r="O853" i="61" s="1" a="1"/>
  <c r="O853" i="61" s="1"/>
  <c r="S852" i="61"/>
  <c r="O852" i="61" s="1" a="1"/>
  <c r="O852" i="61" s="1"/>
  <c r="S851" i="61"/>
  <c r="O851" i="61" s="1" a="1"/>
  <c r="O851" i="61" s="1"/>
  <c r="S850" i="61"/>
  <c r="O850" i="61" s="1" a="1"/>
  <c r="O850" i="61" s="1"/>
  <c r="S849" i="61"/>
  <c r="O849" i="61" s="1" a="1"/>
  <c r="O849" i="61" s="1"/>
  <c r="S848" i="61"/>
  <c r="O848" i="61" s="1" a="1"/>
  <c r="O848" i="61" s="1"/>
  <c r="S847" i="61"/>
  <c r="O847" i="61" s="1" a="1"/>
  <c r="O847" i="61" s="1"/>
  <c r="S846" i="61"/>
  <c r="O846" i="61" s="1" a="1"/>
  <c r="O846" i="61" s="1"/>
  <c r="S845" i="61"/>
  <c r="O845" i="61" s="1" a="1"/>
  <c r="O845" i="61" s="1"/>
  <c r="S844" i="61"/>
  <c r="O844" i="61" s="1" a="1"/>
  <c r="O844" i="61" s="1"/>
  <c r="S843" i="61"/>
  <c r="O843" i="61" s="1" a="1"/>
  <c r="O843" i="61" s="1"/>
  <c r="S842" i="61"/>
  <c r="O842" i="61" s="1" a="1"/>
  <c r="O842" i="61" s="1"/>
  <c r="S841" i="61"/>
  <c r="O841" i="61" s="1" a="1"/>
  <c r="O841" i="61" s="1"/>
  <c r="S840" i="61"/>
  <c r="O840" i="61" s="1" a="1"/>
  <c r="O840" i="61" s="1"/>
  <c r="S839" i="61"/>
  <c r="O839" i="61" s="1" a="1"/>
  <c r="O839" i="61" s="1"/>
  <c r="S838" i="61"/>
  <c r="O838" i="61" s="1" a="1"/>
  <c r="O838" i="61" s="1"/>
  <c r="S837" i="61"/>
  <c r="O837" i="61" s="1" a="1"/>
  <c r="O837" i="61" s="1"/>
  <c r="S836" i="61"/>
  <c r="O836" i="61" s="1" a="1"/>
  <c r="O836" i="61" s="1"/>
  <c r="S835" i="61"/>
  <c r="O835" i="61" s="1" a="1"/>
  <c r="O835" i="61" s="1"/>
  <c r="S834" i="61"/>
  <c r="O834" i="61" s="1" a="1"/>
  <c r="O834" i="61" s="1"/>
  <c r="S833" i="61"/>
  <c r="O833" i="61" s="1" a="1"/>
  <c r="O833" i="61" s="1"/>
  <c r="S832" i="61"/>
  <c r="O832" i="61" s="1" a="1"/>
  <c r="O832" i="61" s="1"/>
  <c r="S831" i="61"/>
  <c r="O831" i="61" s="1" a="1"/>
  <c r="O831" i="61" s="1"/>
  <c r="S830" i="61"/>
  <c r="O830" i="61" s="1" a="1"/>
  <c r="O830" i="61" s="1"/>
  <c r="S829" i="61"/>
  <c r="O829" i="61" s="1" a="1"/>
  <c r="O829" i="61" s="1"/>
  <c r="S828" i="61"/>
  <c r="O828" i="61" s="1" a="1"/>
  <c r="O828" i="61" s="1"/>
  <c r="S827" i="61"/>
  <c r="O827" i="61" s="1" a="1"/>
  <c r="O827" i="61" s="1"/>
  <c r="S826" i="61"/>
  <c r="O826" i="61" s="1" a="1"/>
  <c r="O826" i="61" s="1"/>
  <c r="S825" i="61"/>
  <c r="O825" i="61" s="1" a="1"/>
  <c r="O825" i="61" s="1"/>
  <c r="S824" i="61"/>
  <c r="O824" i="61" s="1" a="1"/>
  <c r="O824" i="61" s="1"/>
  <c r="S823" i="61"/>
  <c r="O823" i="61" s="1" a="1"/>
  <c r="O823" i="61" s="1"/>
  <c r="S822" i="61"/>
  <c r="O822" i="61" s="1" a="1"/>
  <c r="O822" i="61" s="1"/>
  <c r="S821" i="61"/>
  <c r="O821" i="61" s="1" a="1"/>
  <c r="O821" i="61" s="1"/>
  <c r="S820" i="61"/>
  <c r="O820" i="61" s="1" a="1"/>
  <c r="O820" i="61" s="1"/>
  <c r="S819" i="61"/>
  <c r="O819" i="61" s="1" a="1"/>
  <c r="O819" i="61" s="1"/>
  <c r="S818" i="61"/>
  <c r="O818" i="61" s="1" a="1"/>
  <c r="O818" i="61" s="1"/>
  <c r="S817" i="61"/>
  <c r="O817" i="61" s="1" a="1"/>
  <c r="O817" i="61" s="1"/>
  <c r="S816" i="61"/>
  <c r="O816" i="61" s="1" a="1"/>
  <c r="O816" i="61" s="1"/>
  <c r="S815" i="61"/>
  <c r="O815" i="61" s="1" a="1"/>
  <c r="O815" i="61" s="1"/>
  <c r="S814" i="61"/>
  <c r="O814" i="61" s="1" a="1"/>
  <c r="O814" i="61" s="1"/>
  <c r="S813" i="61"/>
  <c r="O813" i="61" s="1" a="1"/>
  <c r="O813" i="61" s="1"/>
  <c r="S812" i="61"/>
  <c r="O812" i="61" s="1" a="1"/>
  <c r="O812" i="61" s="1"/>
  <c r="S811" i="61"/>
  <c r="O811" i="61" s="1" a="1"/>
  <c r="O811" i="61" s="1"/>
  <c r="S810" i="61"/>
  <c r="O810" i="61" s="1" a="1"/>
  <c r="O810" i="61" s="1"/>
  <c r="S809" i="61"/>
  <c r="O809" i="61" s="1" a="1"/>
  <c r="O809" i="61" s="1"/>
  <c r="S808" i="61"/>
  <c r="O808" i="61" s="1" a="1"/>
  <c r="O808" i="61" s="1"/>
  <c r="S807" i="61"/>
  <c r="O807" i="61" s="1" a="1"/>
  <c r="O807" i="61" s="1"/>
  <c r="S806" i="61"/>
  <c r="O806" i="61" s="1" a="1"/>
  <c r="O806" i="61" s="1"/>
  <c r="S805" i="61"/>
  <c r="O805" i="61" s="1" a="1"/>
  <c r="O805" i="61" s="1"/>
  <c r="S804" i="61"/>
  <c r="O804" i="61" s="1" a="1"/>
  <c r="O804" i="61" s="1"/>
  <c r="S803" i="61"/>
  <c r="O803" i="61" s="1" a="1"/>
  <c r="O803" i="61" s="1"/>
  <c r="S802" i="61"/>
  <c r="O802" i="61" s="1" a="1"/>
  <c r="O802" i="61" s="1"/>
  <c r="S801" i="61"/>
  <c r="O801" i="61" s="1" a="1"/>
  <c r="O801" i="61" s="1"/>
  <c r="S800" i="61"/>
  <c r="O800" i="61" s="1" a="1"/>
  <c r="O800" i="61" s="1"/>
  <c r="S799" i="61"/>
  <c r="O799" i="61" s="1" a="1"/>
  <c r="O799" i="61" s="1"/>
  <c r="S798" i="61"/>
  <c r="O798" i="61" s="1" a="1"/>
  <c r="O798" i="61" s="1"/>
  <c r="S797" i="61"/>
  <c r="O797" i="61" s="1" a="1"/>
  <c r="O797" i="61" s="1"/>
  <c r="S796" i="61"/>
  <c r="O796" i="61" s="1" a="1"/>
  <c r="O796" i="61" s="1"/>
  <c r="S795" i="61"/>
  <c r="O795" i="61" s="1" a="1"/>
  <c r="O795" i="61" s="1"/>
  <c r="S794" i="61"/>
  <c r="O794" i="61" s="1" a="1"/>
  <c r="O794" i="61" s="1"/>
  <c r="S793" i="61"/>
  <c r="O793" i="61" s="1" a="1"/>
  <c r="O793" i="61" s="1"/>
  <c r="S792" i="61"/>
  <c r="O792" i="61" s="1" a="1"/>
  <c r="O792" i="61" s="1"/>
  <c r="S791" i="61"/>
  <c r="O791" i="61" s="1" a="1"/>
  <c r="O791" i="61" s="1"/>
  <c r="S790" i="61"/>
  <c r="O790" i="61" s="1" a="1"/>
  <c r="O790" i="61" s="1"/>
  <c r="S789" i="61"/>
  <c r="O789" i="61" s="1" a="1"/>
  <c r="O789" i="61" s="1"/>
  <c r="S788" i="61"/>
  <c r="O788" i="61" s="1" a="1"/>
  <c r="O788" i="61" s="1"/>
  <c r="S787" i="61"/>
  <c r="O787" i="61" s="1" a="1"/>
  <c r="O787" i="61" s="1"/>
  <c r="S786" i="61"/>
  <c r="O786" i="61" s="1" a="1"/>
  <c r="O786" i="61" s="1"/>
  <c r="S785" i="61"/>
  <c r="O785" i="61" s="1" a="1"/>
  <c r="O785" i="61" s="1"/>
  <c r="S784" i="61"/>
  <c r="O784" i="61" s="1" a="1"/>
  <c r="O784" i="61" s="1"/>
  <c r="S783" i="61"/>
  <c r="O783" i="61" s="1" a="1"/>
  <c r="O783" i="61" s="1"/>
  <c r="S782" i="61"/>
  <c r="O782" i="61" s="1" a="1"/>
  <c r="O782" i="61" s="1"/>
  <c r="S781" i="61"/>
  <c r="O781" i="61" s="1" a="1"/>
  <c r="O781" i="61" s="1"/>
  <c r="S780" i="61"/>
  <c r="O780" i="61" s="1" a="1"/>
  <c r="O780" i="61" s="1"/>
  <c r="S779" i="61"/>
  <c r="O779" i="61" s="1" a="1"/>
  <c r="O779" i="61" s="1"/>
  <c r="S778" i="61"/>
  <c r="O778" i="61" s="1" a="1"/>
  <c r="O778" i="61" s="1"/>
  <c r="S777" i="61"/>
  <c r="O777" i="61" s="1" a="1"/>
  <c r="O777" i="61" s="1"/>
  <c r="S776" i="61"/>
  <c r="O776" i="61" s="1" a="1"/>
  <c r="O776" i="61" s="1"/>
  <c r="S775" i="61"/>
  <c r="O775" i="61" s="1" a="1"/>
  <c r="O775" i="61" s="1"/>
  <c r="S774" i="61"/>
  <c r="O774" i="61" s="1" a="1"/>
  <c r="O774" i="61" s="1"/>
  <c r="S773" i="61"/>
  <c r="O773" i="61" s="1" a="1"/>
  <c r="O773" i="61" s="1"/>
  <c r="S772" i="61"/>
  <c r="O772" i="61" s="1" a="1"/>
  <c r="O772" i="61" s="1"/>
  <c r="S771" i="61"/>
  <c r="O771" i="61" s="1" a="1"/>
  <c r="O771" i="61" s="1"/>
  <c r="S770" i="61"/>
  <c r="O770" i="61" s="1" a="1"/>
  <c r="O770" i="61" s="1"/>
  <c r="S769" i="61"/>
  <c r="O769" i="61" s="1" a="1"/>
  <c r="O769" i="61" s="1"/>
  <c r="S768" i="61"/>
  <c r="O768" i="61" s="1" a="1"/>
  <c r="O768" i="61" s="1"/>
  <c r="S767" i="61"/>
  <c r="O767" i="61" s="1" a="1"/>
  <c r="O767" i="61" s="1"/>
  <c r="S766" i="61"/>
  <c r="O766" i="61" s="1" a="1"/>
  <c r="O766" i="61" s="1"/>
  <c r="S765" i="61"/>
  <c r="O765" i="61" s="1" a="1"/>
  <c r="O765" i="61" s="1"/>
  <c r="S764" i="61"/>
  <c r="O764" i="61" s="1" a="1"/>
  <c r="O764" i="61" s="1"/>
  <c r="S763" i="61"/>
  <c r="O763" i="61" s="1" a="1"/>
  <c r="O763" i="61" s="1"/>
  <c r="S762" i="61"/>
  <c r="O762" i="61" s="1" a="1"/>
  <c r="O762" i="61" s="1"/>
  <c r="S761" i="61"/>
  <c r="O761" i="61" s="1" a="1"/>
  <c r="O761" i="61" s="1"/>
  <c r="S760" i="61"/>
  <c r="O760" i="61" s="1" a="1"/>
  <c r="O760" i="61" s="1"/>
  <c r="S759" i="61"/>
  <c r="O759" i="61" s="1" a="1"/>
  <c r="O759" i="61" s="1"/>
  <c r="S758" i="61"/>
  <c r="O758" i="61" s="1" a="1"/>
  <c r="O758" i="61" s="1"/>
  <c r="S757" i="61"/>
  <c r="O757" i="61" s="1" a="1"/>
  <c r="O757" i="61" s="1"/>
  <c r="S756" i="61"/>
  <c r="O756" i="61" s="1" a="1"/>
  <c r="O756" i="61" s="1"/>
  <c r="S755" i="61"/>
  <c r="O755" i="61" s="1" a="1"/>
  <c r="O755" i="61" s="1"/>
  <c r="S754" i="61"/>
  <c r="O754" i="61" s="1" a="1"/>
  <c r="O754" i="61" s="1"/>
  <c r="S753" i="61"/>
  <c r="O753" i="61" s="1" a="1"/>
  <c r="O753" i="61" s="1"/>
  <c r="S752" i="61"/>
  <c r="O752" i="61" s="1" a="1"/>
  <c r="O752" i="61" s="1"/>
  <c r="S751" i="61"/>
  <c r="O751" i="61" s="1" a="1"/>
  <c r="O751" i="61" s="1"/>
  <c r="S750" i="61"/>
  <c r="O750" i="61" s="1" a="1"/>
  <c r="O750" i="61" s="1"/>
  <c r="S749" i="61"/>
  <c r="O749" i="61" s="1" a="1"/>
  <c r="O749" i="61" s="1"/>
  <c r="S748" i="61"/>
  <c r="O748" i="61" s="1" a="1"/>
  <c r="O748" i="61" s="1"/>
  <c r="S747" i="61"/>
  <c r="O747" i="61" s="1" a="1"/>
  <c r="O747" i="61" s="1"/>
  <c r="S746" i="61"/>
  <c r="O746" i="61" s="1" a="1"/>
  <c r="O746" i="61" s="1"/>
  <c r="S745" i="61"/>
  <c r="O745" i="61" s="1" a="1"/>
  <c r="O745" i="61" s="1"/>
  <c r="S744" i="61"/>
  <c r="O744" i="61" s="1" a="1"/>
  <c r="O744" i="61" s="1"/>
  <c r="S743" i="61"/>
  <c r="O743" i="61" s="1" a="1"/>
  <c r="O743" i="61" s="1"/>
  <c r="S742" i="61"/>
  <c r="O742" i="61" s="1" a="1"/>
  <c r="O742" i="61" s="1"/>
  <c r="S741" i="61"/>
  <c r="O741" i="61" s="1" a="1"/>
  <c r="O741" i="61" s="1"/>
  <c r="S740" i="61"/>
  <c r="O740" i="61" s="1" a="1"/>
  <c r="O740" i="61" s="1"/>
  <c r="S739" i="61"/>
  <c r="O739" i="61" s="1" a="1"/>
  <c r="O739" i="61" s="1"/>
  <c r="S738" i="61"/>
  <c r="O738" i="61" s="1" a="1"/>
  <c r="O738" i="61" s="1"/>
  <c r="S737" i="61"/>
  <c r="O737" i="61" s="1" a="1"/>
  <c r="O737" i="61" s="1"/>
  <c r="S736" i="61"/>
  <c r="O736" i="61" s="1" a="1"/>
  <c r="O736" i="61" s="1"/>
  <c r="S735" i="61"/>
  <c r="O735" i="61" s="1" a="1"/>
  <c r="O735" i="61" s="1"/>
  <c r="S734" i="61"/>
  <c r="O734" i="61" s="1" a="1"/>
  <c r="O734" i="61" s="1"/>
  <c r="S733" i="61"/>
  <c r="O733" i="61" s="1" a="1"/>
  <c r="O733" i="61" s="1"/>
  <c r="S732" i="61"/>
  <c r="O732" i="61" s="1" a="1"/>
  <c r="O732" i="61" s="1"/>
  <c r="S731" i="61"/>
  <c r="O731" i="61" s="1" a="1"/>
  <c r="O731" i="61" s="1"/>
  <c r="S730" i="61"/>
  <c r="O730" i="61" s="1" a="1"/>
  <c r="O730" i="61" s="1"/>
  <c r="S729" i="61"/>
  <c r="O729" i="61" s="1" a="1"/>
  <c r="O729" i="61" s="1"/>
  <c r="S728" i="61"/>
  <c r="O728" i="61" s="1" a="1"/>
  <c r="O728" i="61" s="1"/>
  <c r="S727" i="61"/>
  <c r="O727" i="61" s="1" a="1"/>
  <c r="O727" i="61" s="1"/>
  <c r="S726" i="61"/>
  <c r="O726" i="61" s="1" a="1"/>
  <c r="O726" i="61" s="1"/>
  <c r="S725" i="61"/>
  <c r="O725" i="61" s="1" a="1"/>
  <c r="O725" i="61" s="1"/>
  <c r="S724" i="61"/>
  <c r="O724" i="61" s="1" a="1"/>
  <c r="O724" i="61" s="1"/>
  <c r="S723" i="61"/>
  <c r="O723" i="61" s="1" a="1"/>
  <c r="O723" i="61" s="1"/>
  <c r="S722" i="61"/>
  <c r="O722" i="61" s="1" a="1"/>
  <c r="O722" i="61" s="1"/>
  <c r="S721" i="61"/>
  <c r="O721" i="61" s="1" a="1"/>
  <c r="O721" i="61" s="1"/>
  <c r="S720" i="61"/>
  <c r="O720" i="61" s="1" a="1"/>
  <c r="O720" i="61" s="1"/>
  <c r="S719" i="61"/>
  <c r="O719" i="61" s="1" a="1"/>
  <c r="O719" i="61" s="1"/>
  <c r="S718" i="61"/>
  <c r="O718" i="61" s="1" a="1"/>
  <c r="O718" i="61" s="1"/>
  <c r="S717" i="61"/>
  <c r="O717" i="61" s="1" a="1"/>
  <c r="O717" i="61" s="1"/>
  <c r="S716" i="61"/>
  <c r="O716" i="61" s="1" a="1"/>
  <c r="O716" i="61" s="1"/>
  <c r="S715" i="61"/>
  <c r="O715" i="61" s="1" a="1"/>
  <c r="O715" i="61" s="1"/>
  <c r="S714" i="61"/>
  <c r="O714" i="61" s="1" a="1"/>
  <c r="O714" i="61" s="1"/>
  <c r="S713" i="61"/>
  <c r="O713" i="61" s="1" a="1"/>
  <c r="O713" i="61" s="1"/>
  <c r="S712" i="61"/>
  <c r="O712" i="61" s="1" a="1"/>
  <c r="O712" i="61" s="1"/>
  <c r="S711" i="61"/>
  <c r="O711" i="61" s="1" a="1"/>
  <c r="O711" i="61" s="1"/>
  <c r="S710" i="61"/>
  <c r="O710" i="61" s="1" a="1"/>
  <c r="O710" i="61" s="1"/>
  <c r="S709" i="61"/>
  <c r="O709" i="61" s="1" a="1"/>
  <c r="O709" i="61" s="1"/>
  <c r="S708" i="61"/>
  <c r="O708" i="61" s="1" a="1"/>
  <c r="O708" i="61" s="1"/>
  <c r="S707" i="61"/>
  <c r="O707" i="61" s="1" a="1"/>
  <c r="O707" i="61" s="1"/>
  <c r="S706" i="61"/>
  <c r="O706" i="61" s="1" a="1"/>
  <c r="O706" i="61" s="1"/>
  <c r="S705" i="61"/>
  <c r="O705" i="61" s="1" a="1"/>
  <c r="O705" i="61" s="1"/>
  <c r="S704" i="61"/>
  <c r="O704" i="61" s="1" a="1"/>
  <c r="O704" i="61" s="1"/>
  <c r="S703" i="61"/>
  <c r="O703" i="61" s="1" a="1"/>
  <c r="O703" i="61" s="1"/>
  <c r="S702" i="61"/>
  <c r="O702" i="61" s="1" a="1"/>
  <c r="O702" i="61" s="1"/>
  <c r="S701" i="61"/>
  <c r="O701" i="61" s="1" a="1"/>
  <c r="O701" i="61" s="1"/>
  <c r="S700" i="61"/>
  <c r="O700" i="61" s="1" a="1"/>
  <c r="O700" i="61" s="1"/>
  <c r="S699" i="61"/>
  <c r="O699" i="61" s="1" a="1"/>
  <c r="O699" i="61" s="1"/>
  <c r="S698" i="61"/>
  <c r="O698" i="61" s="1" a="1"/>
  <c r="O698" i="61" s="1"/>
  <c r="S697" i="61"/>
  <c r="O697" i="61" s="1" a="1"/>
  <c r="O697" i="61" s="1"/>
  <c r="S696" i="61"/>
  <c r="O696" i="61" s="1" a="1"/>
  <c r="O696" i="61" s="1"/>
  <c r="S695" i="61"/>
  <c r="O695" i="61" s="1" a="1"/>
  <c r="O695" i="61" s="1"/>
  <c r="S694" i="61"/>
  <c r="O694" i="61" s="1" a="1"/>
  <c r="O694" i="61" s="1"/>
  <c r="S693" i="61"/>
  <c r="O693" i="61" s="1" a="1"/>
  <c r="O693" i="61" s="1"/>
  <c r="S692" i="61"/>
  <c r="O692" i="61" s="1" a="1"/>
  <c r="O692" i="61" s="1"/>
  <c r="S691" i="61"/>
  <c r="O691" i="61" s="1" a="1"/>
  <c r="O691" i="61" s="1"/>
  <c r="S690" i="61"/>
  <c r="O690" i="61" s="1" a="1"/>
  <c r="O690" i="61" s="1"/>
  <c r="S689" i="61"/>
  <c r="O689" i="61" s="1" a="1"/>
  <c r="O689" i="61" s="1"/>
  <c r="S688" i="61"/>
  <c r="O688" i="61" s="1" a="1"/>
  <c r="O688" i="61" s="1"/>
  <c r="S687" i="61"/>
  <c r="O687" i="61" s="1" a="1"/>
  <c r="O687" i="61" s="1"/>
  <c r="S686" i="61"/>
  <c r="O686" i="61" s="1" a="1"/>
  <c r="O686" i="61" s="1"/>
  <c r="S685" i="61"/>
  <c r="O685" i="61" s="1" a="1"/>
  <c r="O685" i="61" s="1"/>
  <c r="S684" i="61"/>
  <c r="O684" i="61" s="1" a="1"/>
  <c r="O684" i="61" s="1"/>
  <c r="S683" i="61"/>
  <c r="O683" i="61" s="1" a="1"/>
  <c r="O683" i="61" s="1"/>
  <c r="S682" i="61"/>
  <c r="O682" i="61" s="1" a="1"/>
  <c r="O682" i="61" s="1"/>
  <c r="S681" i="61"/>
  <c r="O681" i="61" s="1" a="1"/>
  <c r="O681" i="61" s="1"/>
  <c r="S680" i="61"/>
  <c r="O680" i="61" s="1" a="1"/>
  <c r="O680" i="61" s="1"/>
  <c r="S679" i="61"/>
  <c r="O679" i="61" s="1" a="1"/>
  <c r="O679" i="61" s="1"/>
  <c r="S678" i="61"/>
  <c r="O678" i="61" s="1" a="1"/>
  <c r="O678" i="61" s="1"/>
  <c r="S677" i="61"/>
  <c r="O677" i="61" s="1" a="1"/>
  <c r="O677" i="61" s="1"/>
  <c r="S676" i="61"/>
  <c r="O676" i="61" s="1" a="1"/>
  <c r="O676" i="61" s="1"/>
  <c r="S675" i="61"/>
  <c r="O675" i="61" s="1" a="1"/>
  <c r="O675" i="61" s="1"/>
  <c r="S674" i="61"/>
  <c r="O674" i="61" s="1" a="1"/>
  <c r="O674" i="61" s="1"/>
  <c r="S673" i="61"/>
  <c r="O673" i="61" s="1" a="1"/>
  <c r="O673" i="61" s="1"/>
  <c r="S672" i="61"/>
  <c r="O672" i="61" s="1" a="1"/>
  <c r="O672" i="61" s="1"/>
  <c r="S671" i="61"/>
  <c r="O671" i="61" s="1" a="1"/>
  <c r="O671" i="61" s="1"/>
  <c r="S670" i="61"/>
  <c r="O670" i="61" s="1" a="1"/>
  <c r="O670" i="61" s="1"/>
  <c r="S669" i="61"/>
  <c r="O669" i="61" s="1" a="1"/>
  <c r="O669" i="61" s="1"/>
  <c r="S668" i="61"/>
  <c r="O668" i="61" s="1" a="1"/>
  <c r="O668" i="61" s="1"/>
  <c r="S667" i="61"/>
  <c r="O667" i="61" s="1" a="1"/>
  <c r="O667" i="61" s="1"/>
  <c r="S666" i="61"/>
  <c r="O666" i="61" s="1" a="1"/>
  <c r="O666" i="61" s="1"/>
  <c r="S665" i="61"/>
  <c r="O665" i="61" s="1" a="1"/>
  <c r="O665" i="61" s="1"/>
  <c r="S664" i="61"/>
  <c r="O664" i="61" s="1" a="1"/>
  <c r="O664" i="61" s="1"/>
  <c r="S663" i="61"/>
  <c r="O663" i="61" s="1" a="1"/>
  <c r="O663" i="61" s="1"/>
  <c r="S662" i="61"/>
  <c r="O662" i="61" s="1" a="1"/>
  <c r="O662" i="61" s="1"/>
  <c r="S661" i="61"/>
  <c r="O661" i="61" s="1" a="1"/>
  <c r="O661" i="61" s="1"/>
  <c r="S660" i="61"/>
  <c r="O660" i="61" s="1" a="1"/>
  <c r="O660" i="61" s="1"/>
  <c r="S659" i="61"/>
  <c r="O659" i="61" s="1" a="1"/>
  <c r="O659" i="61" s="1"/>
  <c r="S658" i="61"/>
  <c r="O658" i="61" s="1" a="1"/>
  <c r="O658" i="61" s="1"/>
  <c r="S657" i="61"/>
  <c r="O657" i="61" s="1" a="1"/>
  <c r="O657" i="61" s="1"/>
  <c r="S656" i="61"/>
  <c r="O656" i="61" s="1" a="1"/>
  <c r="O656" i="61" s="1"/>
  <c r="S655" i="61"/>
  <c r="O655" i="61" s="1" a="1"/>
  <c r="O655" i="61" s="1"/>
  <c r="S654" i="61"/>
  <c r="O654" i="61" s="1" a="1"/>
  <c r="O654" i="61" s="1"/>
  <c r="S653" i="61"/>
  <c r="O653" i="61" s="1" a="1"/>
  <c r="O653" i="61" s="1"/>
  <c r="S652" i="61"/>
  <c r="O652" i="61" s="1" a="1"/>
  <c r="O652" i="61" s="1"/>
  <c r="S651" i="61"/>
  <c r="O651" i="61" s="1" a="1"/>
  <c r="O651" i="61" s="1"/>
  <c r="S650" i="61"/>
  <c r="O650" i="61" s="1" a="1"/>
  <c r="O650" i="61" s="1"/>
  <c r="S649" i="61"/>
  <c r="O649" i="61" s="1" a="1"/>
  <c r="O649" i="61" s="1"/>
  <c r="S648" i="61"/>
  <c r="O648" i="61" s="1" a="1"/>
  <c r="O648" i="61" s="1"/>
  <c r="S647" i="61"/>
  <c r="O647" i="61" s="1" a="1"/>
  <c r="O647" i="61" s="1"/>
  <c r="S646" i="61"/>
  <c r="O646" i="61" s="1" a="1"/>
  <c r="O646" i="61" s="1"/>
  <c r="S645" i="61"/>
  <c r="O645" i="61" s="1" a="1"/>
  <c r="O645" i="61" s="1"/>
  <c r="S644" i="61"/>
  <c r="O644" i="61" s="1" a="1"/>
  <c r="O644" i="61" s="1"/>
  <c r="S643" i="61"/>
  <c r="O643" i="61" s="1" a="1"/>
  <c r="O643" i="61" s="1"/>
  <c r="S642" i="61"/>
  <c r="O642" i="61" s="1" a="1"/>
  <c r="O642" i="61" s="1"/>
  <c r="S641" i="61"/>
  <c r="O641" i="61" s="1" a="1"/>
  <c r="O641" i="61" s="1"/>
  <c r="S640" i="61"/>
  <c r="O640" i="61" s="1" a="1"/>
  <c r="O640" i="61" s="1"/>
  <c r="S639" i="61"/>
  <c r="O639" i="61" s="1" a="1"/>
  <c r="O639" i="61" s="1"/>
  <c r="S638" i="61"/>
  <c r="O638" i="61" s="1" a="1"/>
  <c r="O638" i="61" s="1"/>
  <c r="S637" i="61"/>
  <c r="O637" i="61" s="1" a="1"/>
  <c r="O637" i="61" s="1"/>
  <c r="S636" i="61"/>
  <c r="O636" i="61" s="1" a="1"/>
  <c r="O636" i="61" s="1"/>
  <c r="S635" i="61"/>
  <c r="O635" i="61" s="1" a="1"/>
  <c r="O635" i="61" s="1"/>
  <c r="S634" i="61"/>
  <c r="O634" i="61" s="1" a="1"/>
  <c r="O634" i="61" s="1"/>
  <c r="S633" i="61"/>
  <c r="O633" i="61" s="1" a="1"/>
  <c r="O633" i="61" s="1"/>
  <c r="S632" i="61"/>
  <c r="O632" i="61" s="1" a="1"/>
  <c r="O632" i="61" s="1"/>
  <c r="S631" i="61"/>
  <c r="O631" i="61" s="1" a="1"/>
  <c r="O631" i="61" s="1"/>
  <c r="S630" i="61"/>
  <c r="O630" i="61" s="1" a="1"/>
  <c r="O630" i="61" s="1"/>
  <c r="S629" i="61"/>
  <c r="O629" i="61" s="1" a="1"/>
  <c r="O629" i="61" s="1"/>
  <c r="S628" i="61"/>
  <c r="O628" i="61" s="1" a="1"/>
  <c r="O628" i="61" s="1"/>
  <c r="S627" i="61"/>
  <c r="O627" i="61" s="1" a="1"/>
  <c r="O627" i="61" s="1"/>
  <c r="S626" i="61"/>
  <c r="O626" i="61" s="1" a="1"/>
  <c r="O626" i="61" s="1"/>
  <c r="S625" i="61"/>
  <c r="O625" i="61" s="1" a="1"/>
  <c r="O625" i="61" s="1"/>
  <c r="S624" i="61"/>
  <c r="O624" i="61" s="1" a="1"/>
  <c r="O624" i="61" s="1"/>
  <c r="S623" i="61"/>
  <c r="O623" i="61" s="1" a="1"/>
  <c r="O623" i="61" s="1"/>
  <c r="S622" i="61"/>
  <c r="O622" i="61" s="1" a="1"/>
  <c r="O622" i="61" s="1"/>
  <c r="S621" i="61"/>
  <c r="O621" i="61" s="1" a="1"/>
  <c r="O621" i="61" s="1"/>
  <c r="S620" i="61"/>
  <c r="O620" i="61" s="1" a="1"/>
  <c r="O620" i="61" s="1"/>
  <c r="S619" i="61"/>
  <c r="O619" i="61" s="1" a="1"/>
  <c r="O619" i="61" s="1"/>
  <c r="S618" i="61"/>
  <c r="O618" i="61" s="1" a="1"/>
  <c r="O618" i="61" s="1"/>
  <c r="S617" i="61"/>
  <c r="O617" i="61" s="1" a="1"/>
  <c r="O617" i="61" s="1"/>
  <c r="S616" i="61"/>
  <c r="O616" i="61" s="1" a="1"/>
  <c r="O616" i="61" s="1"/>
  <c r="S615" i="61"/>
  <c r="O615" i="61" s="1" a="1"/>
  <c r="O615" i="61" s="1"/>
  <c r="S614" i="61"/>
  <c r="O614" i="61" s="1" a="1"/>
  <c r="O614" i="61" s="1"/>
  <c r="S613" i="61"/>
  <c r="O613" i="61" s="1" a="1"/>
  <c r="O613" i="61" s="1"/>
  <c r="S612" i="61"/>
  <c r="O612" i="61" s="1" a="1"/>
  <c r="O612" i="61" s="1"/>
  <c r="S611" i="61"/>
  <c r="O611" i="61" s="1" a="1"/>
  <c r="O611" i="61" s="1"/>
  <c r="S610" i="61"/>
  <c r="O610" i="61" s="1" a="1"/>
  <c r="O610" i="61" s="1"/>
  <c r="S609" i="61"/>
  <c r="O609" i="61" s="1" a="1"/>
  <c r="O609" i="61" s="1"/>
  <c r="S608" i="61"/>
  <c r="O608" i="61" s="1" a="1"/>
  <c r="O608" i="61" s="1"/>
  <c r="S607" i="61"/>
  <c r="O607" i="61" s="1" a="1"/>
  <c r="O607" i="61" s="1"/>
  <c r="S606" i="61"/>
  <c r="O606" i="61" s="1" a="1"/>
  <c r="O606" i="61" s="1"/>
  <c r="S605" i="61"/>
  <c r="O605" i="61" s="1" a="1"/>
  <c r="O605" i="61" s="1"/>
  <c r="S604" i="61"/>
  <c r="O604" i="61" s="1" a="1"/>
  <c r="O604" i="61" s="1"/>
  <c r="S603" i="61"/>
  <c r="O603" i="61" s="1" a="1"/>
  <c r="O603" i="61" s="1"/>
  <c r="S602" i="61"/>
  <c r="O602" i="61" s="1" a="1"/>
  <c r="O602" i="61" s="1"/>
  <c r="S601" i="61"/>
  <c r="O601" i="61" s="1" a="1"/>
  <c r="O601" i="61" s="1"/>
  <c r="S600" i="61"/>
  <c r="O600" i="61" s="1" a="1"/>
  <c r="O600" i="61" s="1"/>
  <c r="S599" i="61"/>
  <c r="O599" i="61" s="1" a="1"/>
  <c r="O599" i="61" s="1"/>
  <c r="S598" i="61"/>
  <c r="O598" i="61" s="1" a="1"/>
  <c r="O598" i="61" s="1"/>
  <c r="S597" i="61"/>
  <c r="O597" i="61" s="1" a="1"/>
  <c r="O597" i="61" s="1"/>
  <c r="S596" i="61"/>
  <c r="O596" i="61" s="1" a="1"/>
  <c r="O596" i="61" s="1"/>
  <c r="S595" i="61"/>
  <c r="O595" i="61" s="1" a="1"/>
  <c r="O595" i="61" s="1"/>
  <c r="S594" i="61"/>
  <c r="O594" i="61" s="1" a="1"/>
  <c r="O594" i="61" s="1"/>
  <c r="S593" i="61"/>
  <c r="O593" i="61" s="1" a="1"/>
  <c r="O593" i="61" s="1"/>
  <c r="S592" i="61"/>
  <c r="O592" i="61" s="1" a="1"/>
  <c r="O592" i="61" s="1"/>
  <c r="S591" i="61"/>
  <c r="O591" i="61" s="1" a="1"/>
  <c r="O591" i="61" s="1"/>
  <c r="S590" i="61"/>
  <c r="O590" i="61" s="1" a="1"/>
  <c r="O590" i="61" s="1"/>
  <c r="S589" i="61"/>
  <c r="O589" i="61" s="1" a="1"/>
  <c r="O589" i="61" s="1"/>
  <c r="S588" i="61"/>
  <c r="O588" i="61" s="1" a="1"/>
  <c r="O588" i="61" s="1"/>
  <c r="S587" i="61"/>
  <c r="O587" i="61" s="1" a="1"/>
  <c r="O587" i="61" s="1"/>
  <c r="S586" i="61"/>
  <c r="O586" i="61" s="1" a="1"/>
  <c r="O586" i="61" s="1"/>
  <c r="S585" i="61"/>
  <c r="O585" i="61" s="1" a="1"/>
  <c r="O585" i="61" s="1"/>
  <c r="S584" i="61"/>
  <c r="O584" i="61" s="1" a="1"/>
  <c r="O584" i="61" s="1"/>
  <c r="S583" i="61"/>
  <c r="O583" i="61" s="1" a="1"/>
  <c r="O583" i="61" s="1"/>
  <c r="S582" i="61"/>
  <c r="O582" i="61" s="1" a="1"/>
  <c r="O582" i="61" s="1"/>
  <c r="S581" i="61"/>
  <c r="O581" i="61" s="1" a="1"/>
  <c r="O581" i="61" s="1"/>
  <c r="S580" i="61"/>
  <c r="O580" i="61" s="1" a="1"/>
  <c r="O580" i="61" s="1"/>
  <c r="S579" i="61"/>
  <c r="O579" i="61" s="1" a="1"/>
  <c r="O579" i="61" s="1"/>
  <c r="S578" i="61"/>
  <c r="O578" i="61" s="1" a="1"/>
  <c r="O578" i="61" s="1"/>
  <c r="S577" i="61"/>
  <c r="O577" i="61" s="1" a="1"/>
  <c r="O577" i="61" s="1"/>
  <c r="S576" i="61"/>
  <c r="O576" i="61" s="1" a="1"/>
  <c r="O576" i="61" s="1"/>
  <c r="S575" i="61"/>
  <c r="O575" i="61" s="1" a="1"/>
  <c r="O575" i="61" s="1"/>
  <c r="S574" i="61"/>
  <c r="O574" i="61" s="1" a="1"/>
  <c r="O574" i="61" s="1"/>
  <c r="S573" i="61"/>
  <c r="O573" i="61" s="1" a="1"/>
  <c r="O573" i="61" s="1"/>
  <c r="S572" i="61"/>
  <c r="O572" i="61" s="1" a="1"/>
  <c r="O572" i="61" s="1"/>
  <c r="S571" i="61"/>
  <c r="O571" i="61" s="1" a="1"/>
  <c r="O571" i="61" s="1"/>
  <c r="S570" i="61"/>
  <c r="O570" i="61" s="1" a="1"/>
  <c r="O570" i="61" s="1"/>
  <c r="S569" i="61"/>
  <c r="O569" i="61" s="1" a="1"/>
  <c r="O569" i="61" s="1"/>
  <c r="S568" i="61"/>
  <c r="O568" i="61" s="1" a="1"/>
  <c r="O568" i="61" s="1"/>
  <c r="S567" i="61"/>
  <c r="O567" i="61" s="1" a="1"/>
  <c r="O567" i="61" s="1"/>
  <c r="S566" i="61"/>
  <c r="O566" i="61" s="1" a="1"/>
  <c r="O566" i="61" s="1"/>
  <c r="S565" i="61"/>
  <c r="O565" i="61" s="1" a="1"/>
  <c r="O565" i="61" s="1"/>
  <c r="S564" i="61"/>
  <c r="O564" i="61" s="1" a="1"/>
  <c r="O564" i="61" s="1"/>
  <c r="S563" i="61"/>
  <c r="O563" i="61" s="1" a="1"/>
  <c r="O563" i="61" s="1"/>
  <c r="S562" i="61"/>
  <c r="O562" i="61" s="1" a="1"/>
  <c r="O562" i="61" s="1"/>
  <c r="S561" i="61"/>
  <c r="O561" i="61" s="1" a="1"/>
  <c r="O561" i="61" s="1"/>
  <c r="S560" i="61"/>
  <c r="O560" i="61" s="1" a="1"/>
  <c r="O560" i="61" s="1"/>
  <c r="S559" i="61"/>
  <c r="O559" i="61" s="1" a="1"/>
  <c r="O559" i="61" s="1"/>
  <c r="S558" i="61"/>
  <c r="O558" i="61" s="1" a="1"/>
  <c r="O558" i="61" s="1"/>
  <c r="S557" i="61"/>
  <c r="O557" i="61" s="1" a="1"/>
  <c r="O557" i="61" s="1"/>
  <c r="S556" i="61"/>
  <c r="O556" i="61" s="1" a="1"/>
  <c r="O556" i="61" s="1"/>
  <c r="S555" i="61"/>
  <c r="O555" i="61" s="1" a="1"/>
  <c r="O555" i="61" s="1"/>
  <c r="S554" i="61"/>
  <c r="O554" i="61" s="1" a="1"/>
  <c r="O554" i="61" s="1"/>
  <c r="S553" i="61"/>
  <c r="O553" i="61" s="1" a="1"/>
  <c r="O553" i="61" s="1"/>
  <c r="S552" i="61"/>
  <c r="O552" i="61" s="1" a="1"/>
  <c r="O552" i="61" s="1"/>
  <c r="S551" i="61"/>
  <c r="O551" i="61" s="1" a="1"/>
  <c r="O551" i="61" s="1"/>
  <c r="S550" i="61"/>
  <c r="O550" i="61" s="1" a="1"/>
  <c r="O550" i="61" s="1"/>
  <c r="S549" i="61"/>
  <c r="O549" i="61" s="1" a="1"/>
  <c r="O549" i="61" s="1"/>
  <c r="S548" i="61"/>
  <c r="O548" i="61" s="1" a="1"/>
  <c r="O548" i="61" s="1"/>
  <c r="S547" i="61"/>
  <c r="O547" i="61" s="1" a="1"/>
  <c r="O547" i="61" s="1"/>
  <c r="S546" i="61"/>
  <c r="O546" i="61" s="1" a="1"/>
  <c r="O546" i="61" s="1"/>
  <c r="S545" i="61"/>
  <c r="O545" i="61" s="1" a="1"/>
  <c r="O545" i="61" s="1"/>
  <c r="S544" i="61"/>
  <c r="O544" i="61" s="1" a="1"/>
  <c r="O544" i="61" s="1"/>
  <c r="S543" i="61"/>
  <c r="O543" i="61" s="1" a="1"/>
  <c r="O543" i="61" s="1"/>
  <c r="S542" i="61"/>
  <c r="O542" i="61" s="1" a="1"/>
  <c r="O542" i="61" s="1"/>
  <c r="S541" i="61"/>
  <c r="O541" i="61" s="1" a="1"/>
  <c r="O541" i="61" s="1"/>
  <c r="S540" i="61"/>
  <c r="O540" i="61" s="1" a="1"/>
  <c r="O540" i="61" s="1"/>
  <c r="S539" i="61"/>
  <c r="O539" i="61" s="1" a="1"/>
  <c r="O539" i="61" s="1"/>
  <c r="S538" i="61"/>
  <c r="O538" i="61" s="1" a="1"/>
  <c r="O538" i="61" s="1"/>
  <c r="S537" i="61"/>
  <c r="O537" i="61" s="1" a="1"/>
  <c r="O537" i="61" s="1"/>
  <c r="S536" i="61"/>
  <c r="O536" i="61" s="1" a="1"/>
  <c r="O536" i="61" s="1"/>
  <c r="S535" i="61"/>
  <c r="O535" i="61" s="1" a="1"/>
  <c r="O535" i="61" s="1"/>
  <c r="S534" i="61"/>
  <c r="O534" i="61" s="1" a="1"/>
  <c r="O534" i="61" s="1"/>
  <c r="S533" i="61"/>
  <c r="O533" i="61" s="1" a="1"/>
  <c r="O533" i="61" s="1"/>
  <c r="S532" i="61"/>
  <c r="O532" i="61" s="1" a="1"/>
  <c r="O532" i="61" s="1"/>
  <c r="S531" i="61"/>
  <c r="O531" i="61" s="1" a="1"/>
  <c r="O531" i="61" s="1"/>
  <c r="S530" i="61"/>
  <c r="O530" i="61" s="1" a="1"/>
  <c r="O530" i="61" s="1"/>
  <c r="S529" i="61"/>
  <c r="O529" i="61" s="1" a="1"/>
  <c r="O529" i="61" s="1"/>
  <c r="S528" i="61"/>
  <c r="O528" i="61" s="1" a="1"/>
  <c r="O528" i="61" s="1"/>
  <c r="S527" i="61"/>
  <c r="O527" i="61" s="1" a="1"/>
  <c r="O527" i="61" s="1"/>
  <c r="S526" i="61"/>
  <c r="O526" i="61" s="1" a="1"/>
  <c r="O526" i="61" s="1"/>
  <c r="S525" i="61"/>
  <c r="O525" i="61" s="1" a="1"/>
  <c r="O525" i="61" s="1"/>
  <c r="S524" i="61"/>
  <c r="O524" i="61" s="1" a="1"/>
  <c r="O524" i="61" s="1"/>
  <c r="S523" i="61"/>
  <c r="O523" i="61" s="1" a="1"/>
  <c r="O523" i="61" s="1"/>
  <c r="S522" i="61"/>
  <c r="O522" i="61" s="1" a="1"/>
  <c r="O522" i="61" s="1"/>
  <c r="S521" i="61"/>
  <c r="O521" i="61" s="1" a="1"/>
  <c r="O521" i="61" s="1"/>
  <c r="S520" i="61"/>
  <c r="O520" i="61" s="1" a="1"/>
  <c r="O520" i="61" s="1"/>
  <c r="S519" i="61"/>
  <c r="O519" i="61" s="1" a="1"/>
  <c r="O519" i="61" s="1"/>
  <c r="S518" i="61"/>
  <c r="O518" i="61" s="1" a="1"/>
  <c r="O518" i="61" s="1"/>
  <c r="S517" i="61"/>
  <c r="O517" i="61" s="1" a="1"/>
  <c r="O517" i="61" s="1"/>
  <c r="S516" i="61"/>
  <c r="O516" i="61" s="1" a="1"/>
  <c r="O516" i="61" s="1"/>
  <c r="S515" i="61"/>
  <c r="O515" i="61" s="1" a="1"/>
  <c r="O515" i="61" s="1"/>
  <c r="S514" i="61"/>
  <c r="O514" i="61" s="1" a="1"/>
  <c r="O514" i="61" s="1"/>
  <c r="S513" i="61"/>
  <c r="O513" i="61" s="1" a="1"/>
  <c r="O513" i="61" s="1"/>
  <c r="S512" i="61"/>
  <c r="O512" i="61" s="1" a="1"/>
  <c r="O512" i="61" s="1"/>
  <c r="S511" i="61"/>
  <c r="O511" i="61" s="1" a="1"/>
  <c r="O511" i="61" s="1"/>
  <c r="S510" i="61"/>
  <c r="O510" i="61" s="1" a="1"/>
  <c r="O510" i="61" s="1"/>
  <c r="S509" i="61"/>
  <c r="O509" i="61" s="1" a="1"/>
  <c r="O509" i="61" s="1"/>
  <c r="S508" i="61"/>
  <c r="O508" i="61" s="1" a="1"/>
  <c r="O508" i="61" s="1"/>
  <c r="S507" i="61"/>
  <c r="O507" i="61" s="1" a="1"/>
  <c r="O507" i="61" s="1"/>
  <c r="S506" i="61"/>
  <c r="O506" i="61" s="1" a="1"/>
  <c r="O506" i="61" s="1"/>
  <c r="S505" i="61"/>
  <c r="O505" i="61" s="1" a="1"/>
  <c r="O505" i="61" s="1"/>
  <c r="S504" i="61"/>
  <c r="O504" i="61" s="1" a="1"/>
  <c r="O504" i="61" s="1"/>
  <c r="S503" i="61"/>
  <c r="O503" i="61" s="1" a="1"/>
  <c r="O503" i="61" s="1"/>
  <c r="S502" i="61"/>
  <c r="O502" i="61" s="1" a="1"/>
  <c r="O502" i="61" s="1"/>
  <c r="S501" i="61"/>
  <c r="O501" i="61" s="1" a="1"/>
  <c r="O501" i="61" s="1"/>
  <c r="S500" i="61"/>
  <c r="O500" i="61" s="1" a="1"/>
  <c r="O500" i="61" s="1"/>
  <c r="S499" i="61"/>
  <c r="O499" i="61" s="1" a="1"/>
  <c r="O499" i="61" s="1"/>
  <c r="S498" i="61"/>
  <c r="O498" i="61" s="1" a="1"/>
  <c r="O498" i="61" s="1"/>
  <c r="S497" i="61"/>
  <c r="O497" i="61" s="1" a="1"/>
  <c r="O497" i="61" s="1"/>
  <c r="S496" i="61"/>
  <c r="O496" i="61" s="1" a="1"/>
  <c r="O496" i="61" s="1"/>
  <c r="S495" i="61"/>
  <c r="O495" i="61" s="1" a="1"/>
  <c r="O495" i="61" s="1"/>
  <c r="S494" i="61"/>
  <c r="O494" i="61" s="1" a="1"/>
  <c r="O494" i="61" s="1"/>
  <c r="S493" i="61"/>
  <c r="O493" i="61" s="1" a="1"/>
  <c r="O493" i="61" s="1"/>
  <c r="S492" i="61"/>
  <c r="O492" i="61" s="1" a="1"/>
  <c r="O492" i="61" s="1"/>
  <c r="S491" i="61"/>
  <c r="O491" i="61" s="1" a="1"/>
  <c r="O491" i="61" s="1"/>
  <c r="S490" i="61"/>
  <c r="O490" i="61" s="1" a="1"/>
  <c r="O490" i="61" s="1"/>
  <c r="S489" i="61"/>
  <c r="O489" i="61" s="1" a="1"/>
  <c r="O489" i="61" s="1"/>
  <c r="S488" i="61"/>
  <c r="O488" i="61" s="1" a="1"/>
  <c r="O488" i="61" s="1"/>
  <c r="S487" i="61"/>
  <c r="O487" i="61" s="1" a="1"/>
  <c r="O487" i="61" s="1"/>
  <c r="S486" i="61"/>
  <c r="O486" i="61" s="1" a="1"/>
  <c r="O486" i="61" s="1"/>
  <c r="S485" i="61"/>
  <c r="O485" i="61" s="1" a="1"/>
  <c r="O485" i="61" s="1"/>
  <c r="S484" i="61"/>
  <c r="O484" i="61" s="1" a="1"/>
  <c r="O484" i="61" s="1"/>
  <c r="S483" i="61"/>
  <c r="O483" i="61" s="1" a="1"/>
  <c r="O483" i="61" s="1"/>
  <c r="S482" i="61"/>
  <c r="O482" i="61" s="1" a="1"/>
  <c r="O482" i="61" s="1"/>
  <c r="S481" i="61"/>
  <c r="O481" i="61" s="1" a="1"/>
  <c r="O481" i="61" s="1"/>
  <c r="S480" i="61"/>
  <c r="O480" i="61" s="1" a="1"/>
  <c r="O480" i="61" s="1"/>
  <c r="S479" i="61"/>
  <c r="O479" i="61" s="1" a="1"/>
  <c r="O479" i="61" s="1"/>
  <c r="S478" i="61"/>
  <c r="O478" i="61" s="1" a="1"/>
  <c r="O478" i="61" s="1"/>
  <c r="S477" i="61"/>
  <c r="O477" i="61" s="1" a="1"/>
  <c r="O477" i="61" s="1"/>
  <c r="S476" i="61"/>
  <c r="O476" i="61" s="1" a="1"/>
  <c r="O476" i="61" s="1"/>
  <c r="S475" i="61"/>
  <c r="O475" i="61" s="1" a="1"/>
  <c r="O475" i="61" s="1"/>
  <c r="S474" i="61"/>
  <c r="O474" i="61" s="1" a="1"/>
  <c r="O474" i="61" s="1"/>
  <c r="S473" i="61"/>
  <c r="O473" i="61" s="1" a="1"/>
  <c r="O473" i="61" s="1"/>
  <c r="S472" i="61"/>
  <c r="O472" i="61" s="1" a="1"/>
  <c r="O472" i="61" s="1"/>
  <c r="S471" i="61"/>
  <c r="O471" i="61" s="1" a="1"/>
  <c r="O471" i="61" s="1"/>
  <c r="S470" i="61"/>
  <c r="O470" i="61" s="1" a="1"/>
  <c r="O470" i="61" s="1"/>
  <c r="S469" i="61"/>
  <c r="O469" i="61" s="1" a="1"/>
  <c r="O469" i="61" s="1"/>
  <c r="S468" i="61"/>
  <c r="O468" i="61" s="1" a="1"/>
  <c r="O468" i="61" s="1"/>
  <c r="S467" i="61"/>
  <c r="O467" i="61" s="1" a="1"/>
  <c r="O467" i="61" s="1"/>
  <c r="S466" i="61"/>
  <c r="O466" i="61" s="1" a="1"/>
  <c r="O466" i="61" s="1"/>
  <c r="S465" i="61"/>
  <c r="O465" i="61" s="1" a="1"/>
  <c r="O465" i="61" s="1"/>
  <c r="S464" i="61"/>
  <c r="O464" i="61" s="1" a="1"/>
  <c r="O464" i="61" s="1"/>
  <c r="S463" i="61"/>
  <c r="O463" i="61" s="1" a="1"/>
  <c r="O463" i="61" s="1"/>
  <c r="S462" i="61"/>
  <c r="O462" i="61" s="1" a="1"/>
  <c r="O462" i="61" s="1"/>
  <c r="S461" i="61"/>
  <c r="O461" i="61" s="1" a="1"/>
  <c r="O461" i="61" s="1"/>
  <c r="S460" i="61"/>
  <c r="O460" i="61" s="1" a="1"/>
  <c r="O460" i="61" s="1"/>
  <c r="S459" i="61"/>
  <c r="O459" i="61" s="1" a="1"/>
  <c r="O459" i="61" s="1"/>
  <c r="S458" i="61"/>
  <c r="O458" i="61" s="1" a="1"/>
  <c r="O458" i="61" s="1"/>
  <c r="S457" i="61"/>
  <c r="O457" i="61" s="1" a="1"/>
  <c r="O457" i="61" s="1"/>
  <c r="S456" i="61"/>
  <c r="O456" i="61" s="1" a="1"/>
  <c r="O456" i="61" s="1"/>
  <c r="S455" i="61"/>
  <c r="O455" i="61" s="1" a="1"/>
  <c r="O455" i="61" s="1"/>
  <c r="S454" i="61"/>
  <c r="O454" i="61" s="1" a="1"/>
  <c r="O454" i="61" s="1"/>
  <c r="S453" i="61"/>
  <c r="O453" i="61" s="1" a="1"/>
  <c r="O453" i="61" s="1"/>
  <c r="S452" i="61"/>
  <c r="O452" i="61" s="1" a="1"/>
  <c r="O452" i="61" s="1"/>
  <c r="S451" i="61"/>
  <c r="O451" i="61" s="1" a="1"/>
  <c r="O451" i="61" s="1"/>
  <c r="S1001" i="61"/>
  <c r="O1001" i="61" s="1" a="1"/>
  <c r="O1001" i="61" s="1"/>
  <c r="S1002" i="61"/>
  <c r="O1002" i="61" s="1" a="1"/>
  <c r="O1002" i="61" s="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T1" i="61"/>
  <c r="M1" i="122"/>
  <c r="A3" i="122" l="1"/>
  <c r="A4" i="122"/>
  <c r="A5" i="122"/>
  <c r="A6" i="122"/>
  <c r="A7" i="122"/>
  <c r="A8" i="122"/>
  <c r="A9" i="122"/>
  <c r="A10" i="122"/>
  <c r="A11" i="122"/>
  <c r="A12" i="122"/>
  <c r="A13" i="122"/>
  <c r="A14" i="122"/>
  <c r="A15" i="122"/>
  <c r="A16" i="122"/>
  <c r="A17" i="122"/>
  <c r="A18" i="122"/>
  <c r="A19" i="122"/>
  <c r="A20" i="122"/>
  <c r="A21" i="122"/>
  <c r="A22" i="122"/>
  <c r="A23" i="122"/>
  <c r="A24" i="122"/>
  <c r="A25" i="122"/>
  <c r="A26" i="122"/>
  <c r="A27" i="122"/>
  <c r="A28" i="122"/>
  <c r="A29" i="122"/>
  <c r="A30" i="122"/>
  <c r="A31" i="122"/>
  <c r="A32" i="122"/>
  <c r="A33" i="122"/>
  <c r="A34" i="122"/>
  <c r="A35" i="122"/>
  <c r="A36" i="122"/>
  <c r="A37" i="122"/>
  <c r="A38" i="122"/>
  <c r="A39" i="122"/>
  <c r="A40" i="122"/>
  <c r="A41" i="122"/>
  <c r="A42" i="122"/>
  <c r="A43" i="122"/>
  <c r="A44" i="122"/>
  <c r="A45" i="122"/>
  <c r="A46" i="122"/>
  <c r="A47" i="122"/>
  <c r="A48" i="122"/>
  <c r="A49" i="122"/>
  <c r="A50" i="122"/>
  <c r="A51" i="122"/>
  <c r="A52" i="122"/>
  <c r="A53" i="122"/>
  <c r="A54" i="122"/>
  <c r="A55" i="122"/>
  <c r="A56" i="122"/>
  <c r="A57" i="122"/>
  <c r="A58" i="122"/>
  <c r="A59" i="122"/>
  <c r="A60" i="122"/>
  <c r="A61" i="122"/>
  <c r="A62" i="122"/>
  <c r="A63" i="122"/>
  <c r="A64" i="122"/>
  <c r="A65" i="122"/>
  <c r="A66" i="122"/>
  <c r="A67" i="122"/>
  <c r="A68" i="122"/>
  <c r="A69" i="122"/>
  <c r="A70" i="122"/>
  <c r="A71" i="122"/>
  <c r="A72" i="122"/>
  <c r="A73" i="122"/>
  <c r="A74" i="122"/>
  <c r="A75" i="122"/>
  <c r="A76" i="122"/>
  <c r="A77" i="122"/>
  <c r="A78" i="122"/>
  <c r="A79" i="122"/>
  <c r="A80" i="122"/>
  <c r="A81" i="122"/>
  <c r="A82" i="122"/>
  <c r="A83" i="122"/>
  <c r="A84" i="122"/>
  <c r="A85" i="122"/>
  <c r="A86" i="122"/>
  <c r="A87" i="122"/>
  <c r="A88" i="122"/>
  <c r="A89" i="122"/>
  <c r="A90" i="122"/>
  <c r="A91" i="122"/>
  <c r="A92" i="122"/>
  <c r="A93" i="122"/>
  <c r="A94" i="122"/>
  <c r="A95" i="122"/>
  <c r="A96" i="122"/>
  <c r="A97" i="122"/>
  <c r="A98" i="122"/>
  <c r="A99" i="122"/>
  <c r="A100" i="122"/>
  <c r="A101" i="122"/>
  <c r="A102" i="122"/>
  <c r="A103" i="122"/>
  <c r="A104" i="122"/>
  <c r="A105" i="122"/>
  <c r="A106" i="122"/>
  <c r="A107" i="122"/>
  <c r="A108" i="122"/>
  <c r="A109" i="122"/>
  <c r="A110" i="122"/>
  <c r="A111" i="122"/>
  <c r="A112" i="122"/>
  <c r="A113" i="122"/>
  <c r="A114" i="122"/>
  <c r="A115" i="122"/>
  <c r="A116" i="122"/>
  <c r="A117" i="122"/>
  <c r="A118" i="122"/>
  <c r="A119" i="122"/>
  <c r="A120" i="122"/>
  <c r="A121" i="122"/>
  <c r="A122" i="122"/>
  <c r="A123" i="122"/>
  <c r="A124" i="122"/>
  <c r="A125" i="122"/>
  <c r="A126" i="122"/>
  <c r="A127" i="122"/>
  <c r="A128" i="122"/>
  <c r="A129" i="122"/>
  <c r="A130" i="122"/>
  <c r="A131" i="122"/>
  <c r="A132" i="122"/>
  <c r="A133" i="122"/>
  <c r="A134" i="122"/>
  <c r="A135" i="122"/>
  <c r="A136" i="122"/>
  <c r="A137" i="122"/>
  <c r="A138" i="122"/>
  <c r="A139" i="122"/>
  <c r="A140" i="122"/>
  <c r="A141" i="122"/>
  <c r="A142" i="122"/>
  <c r="A143" i="122"/>
  <c r="A144" i="122"/>
  <c r="A145" i="122"/>
  <c r="A146" i="122"/>
  <c r="A147" i="122"/>
  <c r="A148" i="122"/>
  <c r="A149" i="122"/>
  <c r="A150" i="122"/>
  <c r="A151" i="122"/>
  <c r="A152" i="122"/>
  <c r="A153" i="122"/>
  <c r="A154" i="122"/>
  <c r="A155" i="122"/>
  <c r="A156" i="122"/>
  <c r="A157" i="122"/>
  <c r="A158" i="122"/>
  <c r="A159" i="122"/>
  <c r="A160" i="122"/>
  <c r="A161" i="122"/>
  <c r="A162" i="122"/>
  <c r="A163" i="122"/>
  <c r="A164" i="122"/>
  <c r="A165" i="122"/>
  <c r="A166" i="122"/>
  <c r="A167" i="122"/>
  <c r="A168" i="122"/>
  <c r="A169" i="122"/>
  <c r="A170" i="122"/>
  <c r="A171" i="122"/>
  <c r="A172" i="122"/>
  <c r="A173" i="122"/>
  <c r="A174" i="122"/>
  <c r="A175" i="122"/>
  <c r="A176" i="122"/>
  <c r="A177" i="122"/>
  <c r="A178" i="122"/>
  <c r="A179" i="122"/>
  <c r="A180" i="122"/>
  <c r="A181" i="122"/>
  <c r="A182" i="122"/>
  <c r="A183" i="122"/>
  <c r="A184" i="122"/>
  <c r="A185" i="122"/>
  <c r="A186" i="122"/>
  <c r="A187" i="122"/>
  <c r="A188" i="122"/>
  <c r="A189" i="122"/>
  <c r="A190" i="122"/>
  <c r="A191" i="122"/>
  <c r="A192" i="122"/>
  <c r="A193" i="122"/>
  <c r="A194" i="122"/>
  <c r="A195" i="122"/>
  <c r="A196" i="122"/>
  <c r="A197" i="122"/>
  <c r="A198" i="122"/>
  <c r="A199" i="122"/>
  <c r="A200" i="122"/>
  <c r="A201" i="122"/>
  <c r="A202" i="122"/>
  <c r="A203" i="122"/>
  <c r="A204" i="122"/>
  <c r="A205" i="122"/>
  <c r="A206" i="122"/>
  <c r="A207" i="122"/>
  <c r="A208" i="122"/>
  <c r="A209" i="122"/>
  <c r="A210" i="122"/>
  <c r="A211" i="122"/>
  <c r="A212" i="122"/>
  <c r="A213" i="122"/>
  <c r="A214" i="122"/>
  <c r="A215" i="122"/>
  <c r="A216" i="122"/>
  <c r="A217" i="122"/>
  <c r="A218" i="122"/>
  <c r="A219" i="122"/>
  <c r="A220" i="122"/>
  <c r="A221" i="122"/>
  <c r="A222" i="122"/>
  <c r="A223" i="122"/>
  <c r="A224" i="122"/>
  <c r="A225" i="122"/>
  <c r="A226" i="122"/>
  <c r="A227" i="122"/>
  <c r="A228" i="122"/>
  <c r="A229" i="122"/>
  <c r="A230" i="122"/>
  <c r="A231" i="122"/>
  <c r="A232" i="122"/>
  <c r="A233" i="122"/>
  <c r="A234" i="122"/>
  <c r="A235" i="122"/>
  <c r="A236" i="122"/>
  <c r="A237" i="122"/>
  <c r="A238" i="122"/>
  <c r="A239" i="122"/>
  <c r="A240" i="122"/>
  <c r="A241" i="122"/>
  <c r="A242" i="122"/>
  <c r="A243" i="122"/>
  <c r="A244" i="122"/>
  <c r="A245" i="122"/>
  <c r="A246" i="122"/>
  <c r="A247" i="122"/>
  <c r="A248" i="122"/>
  <c r="A249" i="122"/>
  <c r="A250" i="122"/>
  <c r="A251" i="122"/>
  <c r="A252" i="122"/>
  <c r="A253" i="122"/>
  <c r="A254" i="122"/>
  <c r="A255" i="122"/>
  <c r="A256" i="122"/>
  <c r="A257" i="122"/>
  <c r="A258" i="122"/>
  <c r="A259" i="122"/>
  <c r="A260" i="122"/>
  <c r="A261" i="122"/>
  <c r="A262" i="122"/>
  <c r="A263" i="122"/>
  <c r="A264" i="122"/>
  <c r="A265" i="122"/>
  <c r="A266" i="122"/>
  <c r="A267" i="122"/>
  <c r="A268" i="122"/>
  <c r="A269" i="122"/>
  <c r="A270" i="122"/>
  <c r="A271" i="122"/>
  <c r="A272" i="122"/>
  <c r="A273" i="122"/>
  <c r="A274" i="122"/>
  <c r="A275" i="122"/>
  <c r="A276" i="122"/>
  <c r="A277" i="122"/>
  <c r="A278" i="122"/>
  <c r="A279" i="122"/>
  <c r="A280" i="122"/>
  <c r="A281" i="122"/>
  <c r="A282" i="122"/>
  <c r="A283" i="122"/>
  <c r="A284" i="122"/>
  <c r="A285" i="122"/>
  <c r="A286" i="122"/>
  <c r="A287" i="122"/>
  <c r="A288" i="122"/>
  <c r="A289" i="122"/>
  <c r="A290" i="122"/>
  <c r="A291" i="122"/>
  <c r="A292" i="122"/>
  <c r="A293" i="122"/>
  <c r="A294" i="122"/>
  <c r="A295" i="122"/>
  <c r="A296" i="122"/>
  <c r="A297" i="122"/>
  <c r="A298" i="122"/>
  <c r="A299" i="122"/>
  <c r="A300" i="122"/>
  <c r="A301" i="122"/>
  <c r="A302" i="122"/>
  <c r="A303" i="122"/>
  <c r="A304" i="122"/>
  <c r="A305" i="122"/>
  <c r="A306" i="122"/>
  <c r="A307" i="122"/>
  <c r="A308" i="122"/>
  <c r="A309" i="122"/>
  <c r="A310" i="122"/>
  <c r="A311" i="122"/>
  <c r="A312" i="122"/>
  <c r="A313" i="122"/>
  <c r="A314" i="122"/>
  <c r="A315" i="122"/>
  <c r="A316" i="122"/>
  <c r="A317" i="122"/>
  <c r="A318" i="122"/>
  <c r="A319" i="122"/>
  <c r="A320" i="122"/>
  <c r="A321" i="122"/>
  <c r="A322" i="122"/>
  <c r="A323" i="122"/>
  <c r="A324" i="122"/>
  <c r="A325" i="122"/>
  <c r="A326" i="122"/>
  <c r="A327" i="122"/>
  <c r="A328" i="122"/>
  <c r="A329" i="122"/>
  <c r="A330" i="122"/>
  <c r="A331" i="122"/>
  <c r="A332" i="122"/>
  <c r="A333" i="122"/>
  <c r="A334" i="122"/>
  <c r="A335" i="122"/>
  <c r="A336" i="122"/>
  <c r="A337" i="122"/>
  <c r="A338" i="122"/>
  <c r="A339" i="122"/>
  <c r="A340" i="122"/>
  <c r="A341" i="122"/>
  <c r="A342" i="122"/>
  <c r="A343" i="122"/>
  <c r="A344" i="122"/>
  <c r="A345" i="122"/>
  <c r="A346" i="122"/>
  <c r="A347" i="122"/>
  <c r="A348" i="122"/>
  <c r="A349" i="122"/>
  <c r="A350" i="122"/>
  <c r="A351" i="122"/>
  <c r="A352" i="122"/>
  <c r="A353" i="122"/>
  <c r="A354" i="122"/>
  <c r="A355" i="122"/>
  <c r="A356" i="122"/>
  <c r="A357" i="122"/>
  <c r="A358" i="122"/>
  <c r="A359" i="122"/>
  <c r="A360" i="122"/>
  <c r="A361" i="122"/>
  <c r="A362" i="122"/>
  <c r="A363" i="122"/>
  <c r="A364" i="122"/>
  <c r="A365" i="122"/>
  <c r="A366" i="122"/>
  <c r="A367" i="122"/>
  <c r="A368" i="122"/>
  <c r="A369" i="122"/>
  <c r="A370" i="122"/>
  <c r="A371" i="122"/>
  <c r="A372" i="122"/>
  <c r="A373" i="122"/>
  <c r="A374" i="122"/>
  <c r="A375" i="122"/>
  <c r="A376" i="122"/>
  <c r="A377" i="122"/>
  <c r="A378" i="122"/>
  <c r="A379" i="122"/>
  <c r="A380" i="122"/>
  <c r="A381" i="122"/>
  <c r="A382" i="122"/>
  <c r="A383" i="122"/>
  <c r="A384" i="122"/>
  <c r="A385" i="122"/>
  <c r="A386" i="122"/>
  <c r="A387" i="122"/>
  <c r="A388" i="122"/>
  <c r="A389" i="122"/>
  <c r="A390" i="122"/>
  <c r="A391" i="122"/>
  <c r="A392" i="122"/>
  <c r="A393" i="122"/>
  <c r="A394" i="122"/>
  <c r="A395" i="122"/>
  <c r="A396" i="122"/>
  <c r="A397" i="122"/>
  <c r="A398" i="122"/>
  <c r="A399" i="122"/>
  <c r="A400" i="122"/>
  <c r="A401" i="122"/>
  <c r="A402" i="122"/>
  <c r="A403" i="122"/>
  <c r="A404" i="122"/>
  <c r="A405" i="122"/>
  <c r="A406" i="122"/>
  <c r="A407" i="122"/>
  <c r="A408" i="122"/>
  <c r="A409" i="122"/>
  <c r="A410" i="122"/>
  <c r="A411" i="122"/>
  <c r="A412" i="122"/>
  <c r="A413" i="122"/>
  <c r="A414" i="122"/>
  <c r="A415" i="122"/>
  <c r="A416" i="122"/>
  <c r="A417" i="122"/>
  <c r="A418" i="122"/>
  <c r="A419" i="122"/>
  <c r="A420" i="122"/>
  <c r="A421" i="122"/>
  <c r="A422" i="122"/>
  <c r="A423" i="122"/>
  <c r="A424" i="122"/>
  <c r="A425" i="122"/>
  <c r="A426" i="122"/>
  <c r="A427" i="122"/>
  <c r="A428" i="122"/>
  <c r="A429" i="122"/>
  <c r="A430" i="122"/>
  <c r="A431" i="122"/>
  <c r="A432" i="122"/>
  <c r="A433" i="122"/>
  <c r="A434" i="122"/>
  <c r="A435" i="122"/>
  <c r="A436" i="122"/>
  <c r="A437" i="122"/>
  <c r="A438" i="122"/>
  <c r="A439" i="122"/>
  <c r="A440" i="122"/>
  <c r="A441" i="122"/>
  <c r="A442" i="122"/>
  <c r="A443" i="122"/>
  <c r="A444" i="122"/>
  <c r="A445" i="122"/>
  <c r="A446" i="122"/>
  <c r="A447" i="122"/>
  <c r="A448" i="122"/>
  <c r="A449" i="122"/>
  <c r="A450" i="122"/>
  <c r="A451" i="122"/>
  <c r="A452" i="122"/>
  <c r="A453" i="122"/>
  <c r="A454" i="122"/>
  <c r="A455" i="122"/>
  <c r="A456" i="122"/>
  <c r="A457" i="122"/>
  <c r="A458" i="122"/>
  <c r="A459" i="122"/>
  <c r="A460" i="122"/>
  <c r="A461" i="122"/>
  <c r="A462" i="122"/>
  <c r="A463" i="122"/>
  <c r="A464" i="122"/>
  <c r="A465" i="122"/>
  <c r="A466" i="122"/>
  <c r="A467" i="122"/>
  <c r="A468" i="122"/>
  <c r="A469" i="122"/>
  <c r="A470" i="122"/>
  <c r="A471" i="122"/>
  <c r="A472" i="122"/>
  <c r="A473" i="122"/>
  <c r="A474" i="122"/>
  <c r="A475" i="122"/>
  <c r="A476" i="122"/>
  <c r="A477" i="122"/>
  <c r="A478" i="122"/>
  <c r="A479" i="122"/>
  <c r="A480" i="122"/>
  <c r="A481" i="122"/>
  <c r="A482" i="122"/>
  <c r="A483" i="122"/>
  <c r="A484" i="122"/>
  <c r="A485" i="122"/>
  <c r="A486" i="122"/>
  <c r="A487" i="122"/>
  <c r="A488" i="122"/>
  <c r="A489" i="122"/>
  <c r="A490" i="122"/>
  <c r="A491" i="122"/>
  <c r="A492" i="122"/>
  <c r="A493" i="122"/>
  <c r="A494" i="122"/>
  <c r="A495" i="122"/>
  <c r="A496" i="122"/>
  <c r="A497" i="122"/>
  <c r="A498" i="122"/>
  <c r="A499" i="122"/>
  <c r="A500" i="122"/>
  <c r="A501" i="122"/>
  <c r="A502" i="122"/>
  <c r="A503" i="122"/>
  <c r="A504" i="122"/>
  <c r="A505" i="122"/>
  <c r="A506" i="122"/>
  <c r="A507" i="122"/>
  <c r="A508" i="122"/>
  <c r="A509" i="122"/>
  <c r="A510" i="122"/>
  <c r="A511" i="122"/>
  <c r="A512" i="122"/>
  <c r="A513" i="122"/>
  <c r="A514" i="122"/>
  <c r="A515" i="122"/>
  <c r="A516" i="122"/>
  <c r="A517" i="122"/>
  <c r="A518" i="122"/>
  <c r="A519" i="122"/>
  <c r="A520" i="122"/>
  <c r="A521" i="122"/>
  <c r="A522" i="122"/>
  <c r="A523" i="122"/>
  <c r="A524" i="122"/>
  <c r="A525" i="122"/>
  <c r="A526" i="122"/>
  <c r="A527" i="122"/>
  <c r="A528" i="122"/>
  <c r="A529" i="122"/>
  <c r="A530" i="122"/>
  <c r="A531" i="122"/>
  <c r="A532" i="122"/>
  <c r="A533" i="122"/>
  <c r="A534" i="122"/>
  <c r="A535" i="122"/>
  <c r="A536" i="122"/>
  <c r="A537" i="122"/>
  <c r="A538" i="122"/>
  <c r="A539" i="122"/>
  <c r="A540" i="122"/>
  <c r="A541" i="122"/>
  <c r="A542" i="122"/>
  <c r="A543" i="122"/>
  <c r="A544" i="122"/>
  <c r="A545" i="122"/>
  <c r="A546" i="122"/>
  <c r="A547" i="122"/>
  <c r="A548" i="122"/>
  <c r="A549" i="122"/>
  <c r="A550" i="122"/>
  <c r="A551" i="122"/>
  <c r="A552" i="122"/>
  <c r="A553" i="122"/>
  <c r="A554" i="122"/>
  <c r="A555" i="122"/>
  <c r="A556" i="122"/>
  <c r="A557" i="122"/>
  <c r="A558" i="122"/>
  <c r="A559" i="122"/>
  <c r="A560" i="122"/>
  <c r="A561" i="122"/>
  <c r="A562" i="122"/>
  <c r="A563" i="122"/>
  <c r="A564" i="122"/>
  <c r="A565" i="122"/>
  <c r="A566" i="122"/>
  <c r="A567" i="122"/>
  <c r="A568" i="122"/>
  <c r="A569" i="122"/>
  <c r="A570" i="122"/>
  <c r="A571" i="122"/>
  <c r="A572" i="122"/>
  <c r="A573" i="122"/>
  <c r="A574" i="122"/>
  <c r="A575" i="122"/>
  <c r="A576" i="122"/>
  <c r="A577" i="122"/>
  <c r="A578" i="122"/>
  <c r="A579" i="122"/>
  <c r="A580" i="122"/>
  <c r="A581" i="122"/>
  <c r="A582" i="122"/>
  <c r="A583" i="122"/>
  <c r="A584" i="122"/>
  <c r="A585" i="122"/>
  <c r="A586" i="122"/>
  <c r="A587" i="122"/>
  <c r="A588" i="122"/>
  <c r="A589" i="122"/>
  <c r="A590" i="122"/>
  <c r="A591" i="122"/>
  <c r="A592" i="122"/>
  <c r="A593" i="122"/>
  <c r="A594" i="122"/>
  <c r="A595" i="122"/>
  <c r="A596" i="122"/>
  <c r="A597" i="122"/>
  <c r="A598" i="122"/>
  <c r="A599" i="122"/>
  <c r="A600" i="122"/>
  <c r="A601" i="122"/>
  <c r="A602" i="122"/>
  <c r="A603" i="122"/>
  <c r="A604" i="122"/>
  <c r="A605" i="122"/>
  <c r="A606" i="122"/>
  <c r="A607" i="122"/>
  <c r="A608" i="122"/>
  <c r="A609" i="122"/>
  <c r="A610" i="122"/>
  <c r="A611" i="122"/>
  <c r="A612" i="122"/>
  <c r="A613" i="122"/>
  <c r="A614" i="122"/>
  <c r="A615" i="122"/>
  <c r="A616" i="122"/>
  <c r="A617" i="122"/>
  <c r="A618" i="122"/>
  <c r="A619" i="122"/>
  <c r="A620" i="122"/>
  <c r="A621" i="122"/>
  <c r="A622" i="122"/>
  <c r="A623" i="122"/>
  <c r="A624" i="122"/>
  <c r="A625" i="122"/>
  <c r="A626" i="122"/>
  <c r="A627" i="122"/>
  <c r="A628" i="122"/>
  <c r="A629" i="122"/>
  <c r="A630" i="122"/>
  <c r="A631" i="122"/>
  <c r="A632" i="122"/>
  <c r="A633" i="122"/>
  <c r="A634" i="122"/>
  <c r="A635" i="122"/>
  <c r="A636" i="122"/>
  <c r="A637" i="122"/>
  <c r="A638" i="122"/>
  <c r="A639" i="122"/>
  <c r="A640" i="122"/>
  <c r="A641" i="122"/>
  <c r="A642" i="122"/>
  <c r="A643" i="122"/>
  <c r="A644" i="122"/>
  <c r="A645" i="122"/>
  <c r="A646" i="122"/>
  <c r="A647" i="122"/>
  <c r="A648" i="122"/>
  <c r="A649" i="122"/>
  <c r="A650" i="122"/>
  <c r="A651" i="122"/>
  <c r="A652" i="122"/>
  <c r="A653" i="122"/>
  <c r="A654" i="122"/>
  <c r="A655" i="122"/>
  <c r="A656" i="122"/>
  <c r="A657" i="122"/>
  <c r="A658" i="122"/>
  <c r="A659" i="122"/>
  <c r="A660" i="122"/>
  <c r="A661" i="122"/>
  <c r="A662" i="122"/>
  <c r="A663" i="122"/>
  <c r="L1" i="122" s="1"/>
  <c r="A664" i="122"/>
  <c r="A665" i="122"/>
  <c r="A666" i="122"/>
  <c r="A667" i="122"/>
  <c r="A668" i="122"/>
  <c r="A669" i="122"/>
  <c r="A670" i="122"/>
  <c r="A671" i="122"/>
  <c r="A672" i="122"/>
  <c r="A673" i="122"/>
  <c r="A674" i="122"/>
  <c r="A675" i="122"/>
  <c r="A676" i="122"/>
  <c r="A677" i="122"/>
  <c r="A678" i="122"/>
  <c r="A679" i="122"/>
  <c r="A680" i="122"/>
  <c r="A681" i="122"/>
  <c r="A682" i="122"/>
  <c r="A683" i="122"/>
  <c r="A684" i="122"/>
  <c r="A685" i="122"/>
  <c r="A686" i="122"/>
  <c r="A687" i="122"/>
  <c r="A688" i="122"/>
  <c r="A689" i="122"/>
  <c r="A690" i="122"/>
  <c r="A691" i="122"/>
  <c r="A692" i="122"/>
  <c r="A693" i="122"/>
  <c r="A694" i="122"/>
  <c r="A695" i="122"/>
  <c r="A696" i="122"/>
  <c r="A697" i="122"/>
  <c r="A698" i="122"/>
  <c r="A699" i="122"/>
  <c r="A700" i="122"/>
  <c r="A701" i="122"/>
  <c r="A702" i="122"/>
  <c r="A703" i="122"/>
  <c r="A704" i="122"/>
  <c r="A705" i="122"/>
  <c r="A706" i="122"/>
  <c r="A707" i="122"/>
  <c r="A708" i="122"/>
  <c r="A709" i="122"/>
  <c r="A710" i="122"/>
  <c r="A711" i="122"/>
  <c r="A712" i="122"/>
  <c r="A713" i="122"/>
  <c r="A714" i="122"/>
  <c r="A715" i="122"/>
  <c r="A716" i="122"/>
  <c r="A717" i="122"/>
  <c r="A718" i="122"/>
  <c r="A719" i="122"/>
  <c r="A720" i="122"/>
  <c r="A721" i="122"/>
  <c r="A722" i="122"/>
  <c r="A723" i="122"/>
  <c r="A724" i="122"/>
  <c r="A725" i="122"/>
  <c r="A726" i="122"/>
  <c r="A727" i="122"/>
  <c r="A728" i="122"/>
  <c r="A729" i="122"/>
  <c r="A730" i="122"/>
  <c r="A731" i="122"/>
  <c r="A732" i="122"/>
  <c r="A733" i="122"/>
  <c r="A734" i="122"/>
  <c r="A735" i="122"/>
  <c r="A736" i="122"/>
  <c r="A737" i="122"/>
  <c r="A738" i="122"/>
  <c r="A739" i="122"/>
  <c r="A740" i="122"/>
  <c r="A741" i="122"/>
  <c r="A742" i="122"/>
  <c r="A743" i="122"/>
  <c r="A744" i="122"/>
  <c r="A745" i="122"/>
  <c r="A746" i="122"/>
  <c r="A747" i="122"/>
  <c r="A748" i="122"/>
  <c r="A749" i="122"/>
  <c r="A750" i="122"/>
  <c r="A751" i="122"/>
  <c r="A752" i="122"/>
  <c r="A753" i="122"/>
  <c r="A754" i="122"/>
  <c r="A755" i="122"/>
  <c r="A756" i="122"/>
  <c r="A757" i="122"/>
  <c r="A758" i="122"/>
  <c r="A759" i="122"/>
  <c r="A760" i="122"/>
  <c r="A761" i="122"/>
  <c r="A762" i="122"/>
  <c r="A763" i="122"/>
  <c r="A764" i="122"/>
  <c r="A765" i="122"/>
  <c r="A766" i="122"/>
  <c r="A767" i="122"/>
  <c r="A768" i="122"/>
  <c r="A769" i="122"/>
  <c r="A770" i="122"/>
  <c r="A771" i="122"/>
  <c r="A772" i="122"/>
  <c r="A773" i="122"/>
  <c r="A774" i="122"/>
  <c r="A775" i="122"/>
  <c r="A776" i="122"/>
  <c r="A777" i="122"/>
  <c r="A778" i="122"/>
  <c r="A779" i="122"/>
  <c r="A780" i="122"/>
  <c r="A781" i="122"/>
  <c r="A782" i="122"/>
  <c r="A783" i="122"/>
  <c r="A784" i="122"/>
  <c r="A785" i="122"/>
  <c r="A786" i="122"/>
  <c r="A787" i="122"/>
  <c r="A788" i="122"/>
  <c r="A789" i="122"/>
  <c r="A790" i="122"/>
  <c r="A791" i="122"/>
  <c r="A792" i="122"/>
  <c r="A793" i="122"/>
  <c r="A794" i="122"/>
  <c r="A795" i="122"/>
  <c r="A796" i="122"/>
  <c r="A797" i="122"/>
  <c r="A798" i="122"/>
  <c r="A799" i="122"/>
  <c r="A800" i="122"/>
  <c r="A801" i="122"/>
  <c r="A802" i="122"/>
  <c r="A803" i="122"/>
  <c r="A804" i="122"/>
  <c r="A805" i="122"/>
  <c r="A806" i="122"/>
  <c r="A807" i="122"/>
  <c r="A808" i="122"/>
  <c r="A809" i="122"/>
  <c r="A810" i="122"/>
  <c r="A811" i="122"/>
  <c r="A812" i="122"/>
  <c r="A813" i="122"/>
  <c r="A814" i="122"/>
  <c r="A815" i="122"/>
  <c r="A816" i="122"/>
  <c r="A817" i="122"/>
  <c r="A818" i="122"/>
  <c r="A819" i="122"/>
  <c r="A820" i="122"/>
  <c r="A821" i="122"/>
  <c r="A822" i="122"/>
  <c r="A823" i="122"/>
  <c r="A824" i="122"/>
  <c r="A825" i="122"/>
  <c r="A826" i="122"/>
  <c r="A827" i="122"/>
  <c r="A828" i="122"/>
  <c r="A829" i="122"/>
  <c r="A830" i="122"/>
  <c r="A831" i="122"/>
  <c r="A832" i="122"/>
  <c r="A833" i="122"/>
  <c r="A834" i="122"/>
  <c r="A835" i="122"/>
  <c r="A836" i="122"/>
  <c r="A837" i="122"/>
  <c r="A838" i="122"/>
  <c r="A839" i="122"/>
  <c r="A840" i="122"/>
  <c r="A841" i="122"/>
  <c r="A842" i="122"/>
  <c r="A843" i="122"/>
  <c r="A844" i="122"/>
  <c r="A845" i="122"/>
  <c r="A846" i="122"/>
  <c r="A847" i="122"/>
  <c r="A848" i="122"/>
  <c r="A849" i="122"/>
  <c r="A850" i="122"/>
  <c r="A851" i="122"/>
  <c r="A852" i="122"/>
  <c r="A853" i="122"/>
  <c r="A854" i="122"/>
  <c r="A855" i="122"/>
  <c r="A856" i="122"/>
  <c r="A857" i="122"/>
  <c r="A858" i="122"/>
  <c r="A859" i="122"/>
  <c r="A860" i="122"/>
  <c r="A861" i="122"/>
  <c r="A862" i="122"/>
  <c r="A863" i="122"/>
  <c r="A864" i="122"/>
  <c r="A865" i="122"/>
  <c r="A866" i="122"/>
  <c r="A867" i="122"/>
  <c r="A868" i="122"/>
  <c r="A869" i="122"/>
  <c r="A870" i="122"/>
  <c r="A871" i="122"/>
  <c r="A872" i="122"/>
  <c r="A873" i="122"/>
  <c r="A874" i="122"/>
  <c r="A875" i="122"/>
  <c r="A876" i="122"/>
  <c r="A877" i="122"/>
  <c r="A878" i="122"/>
  <c r="A879" i="122"/>
  <c r="A880" i="122"/>
  <c r="A881" i="122"/>
  <c r="A882" i="122"/>
  <c r="A883" i="122"/>
  <c r="A884" i="122"/>
  <c r="A885" i="122"/>
  <c r="A886" i="122"/>
  <c r="A887" i="122"/>
  <c r="A888" i="122"/>
  <c r="A889" i="122"/>
  <c r="A890" i="122"/>
  <c r="A891" i="122"/>
  <c r="A892" i="122"/>
  <c r="A893" i="122"/>
  <c r="A894" i="122"/>
  <c r="A895" i="122"/>
  <c r="A896" i="122"/>
  <c r="A897" i="122"/>
  <c r="A898" i="122"/>
  <c r="A899" i="122"/>
  <c r="A900" i="122"/>
  <c r="A901" i="122"/>
  <c r="A902" i="122"/>
  <c r="A903" i="122"/>
  <c r="A904" i="122"/>
  <c r="A905" i="122"/>
  <c r="A906" i="122"/>
  <c r="A907" i="122"/>
  <c r="A908" i="122"/>
  <c r="A909" i="122"/>
  <c r="A910" i="122"/>
  <c r="A911" i="122"/>
  <c r="A912" i="122"/>
  <c r="A913" i="122"/>
  <c r="A914" i="122"/>
  <c r="A915" i="122"/>
  <c r="A916" i="122"/>
  <c r="A917" i="122"/>
  <c r="A918" i="122"/>
  <c r="A919" i="122"/>
  <c r="A920" i="122"/>
  <c r="A921" i="122"/>
  <c r="A922" i="122"/>
  <c r="A923" i="122"/>
  <c r="A924" i="122"/>
  <c r="A925" i="122"/>
  <c r="A926" i="122"/>
  <c r="A927" i="122"/>
  <c r="A928" i="122"/>
  <c r="A929" i="122"/>
  <c r="A930" i="122"/>
  <c r="A931" i="122"/>
  <c r="A932" i="122"/>
  <c r="A933" i="122"/>
  <c r="A934" i="122"/>
  <c r="A935" i="122"/>
  <c r="A936" i="122"/>
  <c r="A937" i="122"/>
  <c r="A938" i="122"/>
  <c r="A939" i="122"/>
  <c r="A940" i="122"/>
  <c r="A941" i="122"/>
  <c r="A942" i="122"/>
  <c r="A943" i="122"/>
  <c r="A944" i="122"/>
  <c r="A945" i="122"/>
  <c r="A946" i="122"/>
  <c r="A947" i="122"/>
  <c r="A948" i="122"/>
  <c r="A949" i="122"/>
  <c r="A950" i="122"/>
  <c r="A951" i="122"/>
  <c r="A952" i="122"/>
  <c r="A953" i="122"/>
  <c r="A954" i="122"/>
  <c r="A955" i="122"/>
  <c r="A956" i="122"/>
  <c r="A957" i="122"/>
  <c r="A958" i="122"/>
  <c r="A959" i="122"/>
  <c r="A960" i="122"/>
  <c r="A961" i="122"/>
  <c r="A962" i="122"/>
  <c r="A963" i="122"/>
  <c r="A964" i="122"/>
  <c r="A965" i="122"/>
  <c r="A966" i="122"/>
  <c r="A967" i="122"/>
  <c r="A968" i="122"/>
  <c r="A969" i="122"/>
  <c r="A970" i="122"/>
  <c r="A971" i="122"/>
  <c r="A972" i="122"/>
  <c r="A973" i="122"/>
  <c r="A974" i="122"/>
  <c r="A975" i="122"/>
  <c r="A976" i="122"/>
  <c r="A977" i="122"/>
  <c r="A978" i="122"/>
  <c r="A979" i="122"/>
  <c r="A980" i="122"/>
  <c r="A981" i="122"/>
  <c r="A982" i="122"/>
  <c r="A983" i="122"/>
  <c r="A984" i="122"/>
  <c r="A985" i="122"/>
  <c r="A986" i="122"/>
  <c r="A987" i="122"/>
  <c r="A988" i="122"/>
  <c r="A989" i="122"/>
  <c r="A990" i="122"/>
  <c r="A991" i="122"/>
  <c r="A992" i="122"/>
  <c r="A993" i="122"/>
  <c r="A994" i="122"/>
  <c r="A995" i="122"/>
  <c r="A996" i="122"/>
  <c r="A997" i="122"/>
  <c r="A998" i="122"/>
  <c r="A999" i="122"/>
  <c r="A1000" i="122"/>
  <c r="A1001" i="122"/>
  <c r="A2" i="122"/>
  <c r="O1" i="61"/>
  <c r="S448" i="61" l="1"/>
  <c r="O448" i="61" s="1" a="1"/>
  <c r="O448" i="61" s="1"/>
  <c r="S444" i="61"/>
  <c r="O444" i="61" s="1" a="1"/>
  <c r="O444" i="61" s="1"/>
  <c r="S440" i="61"/>
  <c r="O440" i="61" s="1" a="1"/>
  <c r="O440" i="61" s="1"/>
  <c r="S436" i="61"/>
  <c r="O436" i="61" s="1" a="1"/>
  <c r="O436" i="61" s="1"/>
  <c r="S432" i="61"/>
  <c r="O432" i="61" s="1" a="1"/>
  <c r="O432" i="61" s="1"/>
  <c r="S428" i="61"/>
  <c r="O428" i="61" s="1" a="1"/>
  <c r="O428" i="61" s="1"/>
  <c r="S424" i="61"/>
  <c r="O424" i="61" s="1" a="1"/>
  <c r="O424" i="61" s="1"/>
  <c r="S420" i="61"/>
  <c r="O420" i="61" s="1" a="1"/>
  <c r="O420" i="61" s="1"/>
  <c r="S416" i="61"/>
  <c r="O416" i="61" s="1" a="1"/>
  <c r="O416" i="61" s="1"/>
  <c r="S412" i="61"/>
  <c r="O412" i="61" s="1" a="1"/>
  <c r="O412" i="61" s="1"/>
  <c r="S408" i="61"/>
  <c r="O408" i="61" s="1" a="1"/>
  <c r="O408" i="61" s="1"/>
  <c r="S404" i="61"/>
  <c r="O404" i="61" s="1" a="1"/>
  <c r="O404" i="61" s="1"/>
  <c r="S400" i="61"/>
  <c r="O400" i="61" s="1" a="1"/>
  <c r="O400" i="61" s="1"/>
  <c r="S396" i="61"/>
  <c r="O396" i="61" s="1" a="1"/>
  <c r="O396" i="61" s="1"/>
  <c r="S392" i="61"/>
  <c r="O392" i="61" s="1" a="1"/>
  <c r="O392" i="61" s="1"/>
  <c r="S388" i="61"/>
  <c r="O388" i="61" s="1" a="1"/>
  <c r="O388" i="61" s="1"/>
  <c r="S384" i="61"/>
  <c r="O384" i="61" s="1" a="1"/>
  <c r="O384" i="61" s="1"/>
  <c r="S380" i="61"/>
  <c r="O380" i="61" s="1" a="1"/>
  <c r="O380" i="61" s="1"/>
  <c r="S376" i="61"/>
  <c r="O376" i="61" s="1" a="1"/>
  <c r="O376" i="61" s="1"/>
  <c r="S372" i="61"/>
  <c r="O372" i="61" s="1" a="1"/>
  <c r="O372" i="61" s="1"/>
  <c r="S368" i="61"/>
  <c r="O368" i="61" s="1" a="1"/>
  <c r="O368" i="61" s="1"/>
  <c r="S364" i="61"/>
  <c r="O364" i="61" s="1" a="1"/>
  <c r="O364" i="61" s="1"/>
  <c r="S360" i="61"/>
  <c r="O360" i="61" s="1" a="1"/>
  <c r="O360" i="61" s="1"/>
  <c r="S356" i="61"/>
  <c r="O356" i="61" s="1" a="1"/>
  <c r="O356" i="61" s="1"/>
  <c r="S352" i="61"/>
  <c r="O352" i="61" s="1" a="1"/>
  <c r="O352" i="61" s="1"/>
  <c r="S348" i="61"/>
  <c r="O348" i="61" s="1" a="1"/>
  <c r="O348" i="61" s="1"/>
  <c r="S344" i="61"/>
  <c r="O344" i="61" s="1" a="1"/>
  <c r="O344" i="61" s="1"/>
  <c r="S340" i="61"/>
  <c r="O340" i="61" s="1" a="1"/>
  <c r="O340" i="61" s="1"/>
  <c r="S336" i="61"/>
  <c r="O336" i="61" s="1" a="1"/>
  <c r="O336" i="61" s="1"/>
  <c r="S332" i="61"/>
  <c r="O332" i="61" s="1" a="1"/>
  <c r="O332" i="61" s="1"/>
  <c r="S328" i="61"/>
  <c r="O328" i="61" s="1" a="1"/>
  <c r="O328" i="61" s="1"/>
  <c r="S324" i="61"/>
  <c r="O324" i="61" s="1" a="1"/>
  <c r="O324" i="61" s="1"/>
  <c r="S320" i="61"/>
  <c r="O320" i="61" s="1" a="1"/>
  <c r="O320" i="61" s="1"/>
  <c r="S316" i="61"/>
  <c r="O316" i="61" s="1" a="1"/>
  <c r="O316" i="61" s="1"/>
  <c r="S312" i="61"/>
  <c r="O312" i="61" s="1" a="1"/>
  <c r="O312" i="61" s="1"/>
  <c r="S308" i="61"/>
  <c r="O308" i="61" s="1" a="1"/>
  <c r="O308" i="61" s="1"/>
  <c r="S304" i="61"/>
  <c r="O304" i="61" s="1" a="1"/>
  <c r="O304" i="61" s="1"/>
  <c r="S300" i="61"/>
  <c r="O300" i="61" s="1" a="1"/>
  <c r="O300" i="61" s="1"/>
  <c r="S296" i="61"/>
  <c r="O296" i="61" s="1" a="1"/>
  <c r="O296" i="61" s="1"/>
  <c r="S292" i="61"/>
  <c r="O292" i="61" s="1" a="1"/>
  <c r="O292" i="61" s="1"/>
  <c r="S288" i="61"/>
  <c r="O288" i="61" s="1" a="1"/>
  <c r="O288" i="61" s="1"/>
  <c r="S284" i="61"/>
  <c r="O284" i="61" s="1" a="1"/>
  <c r="O284" i="61" s="1"/>
  <c r="S280" i="61"/>
  <c r="O280" i="61" s="1" a="1"/>
  <c r="O280" i="61" s="1"/>
  <c r="S276" i="61"/>
  <c r="O276" i="61" s="1" a="1"/>
  <c r="O276" i="61" s="1"/>
  <c r="S272" i="61"/>
  <c r="O272" i="61" s="1" a="1"/>
  <c r="O272" i="61" s="1"/>
  <c r="S268" i="61"/>
  <c r="O268" i="61" s="1" a="1"/>
  <c r="O268" i="61" s="1"/>
  <c r="S264" i="61"/>
  <c r="O264" i="61" s="1" a="1"/>
  <c r="O264" i="61" s="1"/>
  <c r="S260" i="61"/>
  <c r="O260" i="61" s="1" a="1"/>
  <c r="O260" i="61" s="1"/>
  <c r="S256" i="61"/>
  <c r="O256" i="61" s="1" a="1"/>
  <c r="O256" i="61" s="1"/>
  <c r="S252" i="61"/>
  <c r="O252" i="61" s="1" a="1"/>
  <c r="O252" i="61" s="1"/>
  <c r="S248" i="61"/>
  <c r="O248" i="61" s="1" a="1"/>
  <c r="O248" i="61" s="1"/>
  <c r="S244" i="61"/>
  <c r="O244" i="61" s="1" a="1"/>
  <c r="O244" i="61" s="1"/>
  <c r="S240" i="61"/>
  <c r="O240" i="61" s="1" a="1"/>
  <c r="O240" i="61" s="1"/>
  <c r="S236" i="61"/>
  <c r="O236" i="61" s="1" a="1"/>
  <c r="O236" i="61" s="1"/>
  <c r="S232" i="61"/>
  <c r="O232" i="61" s="1" a="1"/>
  <c r="O232" i="61" s="1"/>
  <c r="S228" i="61"/>
  <c r="O228" i="61" s="1" a="1"/>
  <c r="O228" i="61" s="1"/>
  <c r="S224" i="61"/>
  <c r="O224" i="61" s="1" a="1"/>
  <c r="O224" i="61" s="1"/>
  <c r="S220" i="61"/>
  <c r="O220" i="61" s="1" a="1"/>
  <c r="O220" i="61" s="1"/>
  <c r="S216" i="61"/>
  <c r="O216" i="61" s="1" a="1"/>
  <c r="O216" i="61" s="1"/>
  <c r="S212" i="61"/>
  <c r="O212" i="61" s="1" a="1"/>
  <c r="O212" i="61" s="1"/>
  <c r="S208" i="61"/>
  <c r="O208" i="61" s="1" a="1"/>
  <c r="O208" i="61" s="1"/>
  <c r="S204" i="61"/>
  <c r="O204" i="61" s="1" a="1"/>
  <c r="O204" i="61" s="1"/>
  <c r="S200" i="61"/>
  <c r="O200" i="61" s="1" a="1"/>
  <c r="O200" i="61" s="1"/>
  <c r="S196" i="61"/>
  <c r="O196" i="61" s="1" a="1"/>
  <c r="O196" i="61" s="1"/>
  <c r="S192" i="61"/>
  <c r="O192" i="61" s="1" a="1"/>
  <c r="O192" i="61" s="1"/>
  <c r="S188" i="61"/>
  <c r="O188" i="61" s="1" a="1"/>
  <c r="O188" i="61" s="1"/>
  <c r="S184" i="61"/>
  <c r="O184" i="61" s="1" a="1"/>
  <c r="O184" i="61" s="1"/>
  <c r="S180" i="61"/>
  <c r="O180" i="61" s="1" a="1"/>
  <c r="O180" i="61" s="1"/>
  <c r="S176" i="61"/>
  <c r="O176" i="61" s="1" a="1"/>
  <c r="O176" i="61" s="1"/>
  <c r="S172" i="61"/>
  <c r="O172" i="61" s="1" a="1"/>
  <c r="O172" i="61" s="1"/>
  <c r="S168" i="61"/>
  <c r="O168" i="61" s="1" a="1"/>
  <c r="O168" i="61" s="1"/>
  <c r="S164" i="61"/>
  <c r="O164" i="61" s="1" a="1"/>
  <c r="O164" i="61" s="1"/>
  <c r="S160" i="61"/>
  <c r="O160" i="61" s="1" a="1"/>
  <c r="O160" i="61" s="1"/>
  <c r="S156" i="61"/>
  <c r="O156" i="61" s="1" a="1"/>
  <c r="O156" i="61" s="1"/>
  <c r="S152" i="61"/>
  <c r="O152" i="61" s="1" a="1"/>
  <c r="O152" i="61" s="1"/>
  <c r="S148" i="61"/>
  <c r="O148" i="61" s="1" a="1"/>
  <c r="O148" i="61" s="1"/>
  <c r="S144" i="61"/>
  <c r="O144" i="61" s="1" a="1"/>
  <c r="O144" i="61" s="1"/>
  <c r="S140" i="61"/>
  <c r="O140" i="61" s="1" a="1"/>
  <c r="O140" i="61" s="1"/>
  <c r="S136" i="61"/>
  <c r="O136" i="61" s="1" a="1"/>
  <c r="O136" i="61" s="1"/>
  <c r="S132" i="61"/>
  <c r="O132" i="61" s="1" a="1"/>
  <c r="O132" i="61" s="1"/>
  <c r="S128" i="61"/>
  <c r="O128" i="61" s="1" a="1"/>
  <c r="O128" i="61" s="1"/>
  <c r="S124" i="61"/>
  <c r="O124" i="61" s="1" a="1"/>
  <c r="O124" i="61" s="1"/>
  <c r="S120" i="61"/>
  <c r="O120" i="61" s="1" a="1"/>
  <c r="O120" i="61" s="1"/>
  <c r="S116" i="61"/>
  <c r="S112" i="61"/>
  <c r="O112" i="61" s="1" a="1"/>
  <c r="O112" i="61" s="1"/>
  <c r="S2" i="61"/>
  <c r="O2" i="61" s="1" a="1"/>
  <c r="O2" i="61" s="1"/>
  <c r="S449" i="61"/>
  <c r="O449" i="61" s="1" a="1"/>
  <c r="O449" i="61" s="1"/>
  <c r="S443" i="61"/>
  <c r="S438" i="61"/>
  <c r="O438" i="61" s="1" a="1"/>
  <c r="O438" i="61" s="1"/>
  <c r="S433" i="61"/>
  <c r="O433" i="61" s="1" a="1"/>
  <c r="O433" i="61" s="1"/>
  <c r="S427" i="61"/>
  <c r="O427" i="61" s="1" a="1"/>
  <c r="O427" i="61" s="1"/>
  <c r="S422" i="61"/>
  <c r="O422" i="61" s="1" a="1"/>
  <c r="O422" i="61" s="1"/>
  <c r="S417" i="61"/>
  <c r="O417" i="61" s="1" a="1"/>
  <c r="O417" i="61" s="1"/>
  <c r="S411" i="61"/>
  <c r="O411" i="61" s="1" a="1"/>
  <c r="O411" i="61" s="1"/>
  <c r="S406" i="61"/>
  <c r="O406" i="61" s="1" a="1"/>
  <c r="O406" i="61" s="1"/>
  <c r="S401" i="61"/>
  <c r="O401" i="61" s="1" a="1"/>
  <c r="O401" i="61" s="1"/>
  <c r="S395" i="61"/>
  <c r="O395" i="61" s="1" a="1"/>
  <c r="O395" i="61" s="1"/>
  <c r="S390" i="61"/>
  <c r="O390" i="61" s="1" a="1"/>
  <c r="O390" i="61" s="1"/>
  <c r="S385" i="61"/>
  <c r="O385" i="61" s="1" a="1"/>
  <c r="O385" i="61" s="1"/>
  <c r="S379" i="61"/>
  <c r="O379" i="61" s="1" a="1"/>
  <c r="O379" i="61" s="1"/>
  <c r="S374" i="61"/>
  <c r="O374" i="61" s="1" a="1"/>
  <c r="O374" i="61" s="1"/>
  <c r="S369" i="61"/>
  <c r="O369" i="61" s="1" a="1"/>
  <c r="O369" i="61" s="1"/>
  <c r="S363" i="61"/>
  <c r="O363" i="61" s="1" a="1"/>
  <c r="O363" i="61" s="1"/>
  <c r="S358" i="61"/>
  <c r="O358" i="61" s="1" a="1"/>
  <c r="O358" i="61" s="1"/>
  <c r="S353" i="61"/>
  <c r="O353" i="61" s="1" a="1"/>
  <c r="O353" i="61" s="1"/>
  <c r="S347" i="61"/>
  <c r="O347" i="61" s="1" a="1"/>
  <c r="O347" i="61" s="1"/>
  <c r="S342" i="61"/>
  <c r="O342" i="61" s="1" a="1"/>
  <c r="O342" i="61" s="1"/>
  <c r="S337" i="61"/>
  <c r="O337" i="61" s="1" a="1"/>
  <c r="O337" i="61" s="1"/>
  <c r="S331" i="61"/>
  <c r="O331" i="61" s="1" a="1"/>
  <c r="O331" i="61" s="1"/>
  <c r="S326" i="61"/>
  <c r="O326" i="61" s="1" a="1"/>
  <c r="O326" i="61" s="1"/>
  <c r="S321" i="61"/>
  <c r="O321" i="61" s="1" a="1"/>
  <c r="O321" i="61" s="1"/>
  <c r="S315" i="61"/>
  <c r="O315" i="61" s="1" a="1"/>
  <c r="O315" i="61" s="1"/>
  <c r="S310" i="61"/>
  <c r="O310" i="61" s="1" a="1"/>
  <c r="O310" i="61" s="1"/>
  <c r="S305" i="61"/>
  <c r="O305" i="61" s="1" a="1"/>
  <c r="O305" i="61" s="1"/>
  <c r="S299" i="61"/>
  <c r="O299" i="61" s="1" a="1"/>
  <c r="O299" i="61" s="1"/>
  <c r="S294" i="61"/>
  <c r="O294" i="61" s="1" a="1"/>
  <c r="O294" i="61" s="1"/>
  <c r="S289" i="61"/>
  <c r="O289" i="61" s="1" a="1"/>
  <c r="O289" i="61" s="1"/>
  <c r="S283" i="61"/>
  <c r="O283" i="61" s="1" a="1"/>
  <c r="O283" i="61" s="1"/>
  <c r="S278" i="61"/>
  <c r="O278" i="61" s="1" a="1"/>
  <c r="O278" i="61" s="1"/>
  <c r="S273" i="61"/>
  <c r="O273" i="61" s="1" a="1"/>
  <c r="O273" i="61" s="1"/>
  <c r="S267" i="61"/>
  <c r="O267" i="61" s="1" a="1"/>
  <c r="O267" i="61" s="1"/>
  <c r="S262" i="61"/>
  <c r="O262" i="61" s="1" a="1"/>
  <c r="O262" i="61" s="1"/>
  <c r="S257" i="61"/>
  <c r="O257" i="61" s="1" a="1"/>
  <c r="O257" i="61" s="1"/>
  <c r="S251" i="61"/>
  <c r="O251" i="61" s="1" a="1"/>
  <c r="O251" i="61" s="1"/>
  <c r="S246" i="61"/>
  <c r="O246" i="61" s="1" a="1"/>
  <c r="O246" i="61" s="1"/>
  <c r="S241" i="61"/>
  <c r="O241" i="61" s="1" a="1"/>
  <c r="O241" i="61" s="1"/>
  <c r="S235" i="61"/>
  <c r="O235" i="61" s="1" a="1"/>
  <c r="O235" i="61" s="1"/>
  <c r="S230" i="61"/>
  <c r="O230" i="61" s="1" a="1"/>
  <c r="O230" i="61" s="1"/>
  <c r="S225" i="61"/>
  <c r="O225" i="61" s="1" a="1"/>
  <c r="O225" i="61" s="1"/>
  <c r="S219" i="61"/>
  <c r="O219" i="61" s="1" a="1"/>
  <c r="O219" i="61" s="1"/>
  <c r="S214" i="61"/>
  <c r="O214" i="61" s="1" a="1"/>
  <c r="O214" i="61" s="1"/>
  <c r="S209" i="61"/>
  <c r="O209" i="61" s="1" a="1"/>
  <c r="O209" i="61" s="1"/>
  <c r="S203" i="61"/>
  <c r="O203" i="61" s="1" a="1"/>
  <c r="O203" i="61" s="1"/>
  <c r="S198" i="61"/>
  <c r="O198" i="61" s="1" a="1"/>
  <c r="O198" i="61" s="1"/>
  <c r="S193" i="61"/>
  <c r="O193" i="61" s="1" a="1"/>
  <c r="O193" i="61" s="1"/>
  <c r="S187" i="61"/>
  <c r="S182" i="61"/>
  <c r="O182" i="61" s="1" a="1"/>
  <c r="O182" i="61" s="1"/>
  <c r="S177" i="61"/>
  <c r="O177" i="61" s="1" a="1"/>
  <c r="O177" i="61" s="1"/>
  <c r="S171" i="61"/>
  <c r="O171" i="61" s="1" a="1"/>
  <c r="O171" i="61" s="1"/>
  <c r="S166" i="61"/>
  <c r="O166" i="61" s="1" a="1"/>
  <c r="O166" i="61" s="1"/>
  <c r="S161" i="61"/>
  <c r="O161" i="61" s="1" a="1"/>
  <c r="O161" i="61" s="1"/>
  <c r="S155" i="61"/>
  <c r="O155" i="61" s="1" a="1"/>
  <c r="O155" i="61" s="1"/>
  <c r="S150" i="61"/>
  <c r="O150" i="61" s="1" a="1"/>
  <c r="O150" i="61" s="1"/>
  <c r="S145" i="61"/>
  <c r="O145" i="61" s="1" a="1"/>
  <c r="O145" i="61" s="1"/>
  <c r="S139" i="61"/>
  <c r="O139" i="61" s="1" a="1"/>
  <c r="O139" i="61" s="1"/>
  <c r="S134" i="61"/>
  <c r="O134" i="61" s="1" a="1"/>
  <c r="O134" i="61" s="1"/>
  <c r="S129" i="61"/>
  <c r="O129" i="61" s="1" a="1"/>
  <c r="O129" i="61" s="1"/>
  <c r="S123" i="61"/>
  <c r="O123" i="61" s="1" a="1"/>
  <c r="O123" i="61" s="1"/>
  <c r="S118" i="61"/>
  <c r="O118" i="61" s="1" a="1"/>
  <c r="O118" i="61" s="1"/>
  <c r="S113" i="61"/>
  <c r="O113" i="61" s="1" a="1"/>
  <c r="O113" i="61" s="1"/>
  <c r="S108" i="61"/>
  <c r="O108" i="61" s="1" a="1"/>
  <c r="O108" i="61" s="1"/>
  <c r="S104" i="61"/>
  <c r="O104" i="61" s="1" a="1"/>
  <c r="O104" i="61" s="1"/>
  <c r="S99" i="61"/>
  <c r="O99" i="61" s="1" a="1"/>
  <c r="O99" i="61" s="1"/>
  <c r="S95" i="61"/>
  <c r="O95" i="61" s="1" a="1"/>
  <c r="O95" i="61" s="1"/>
  <c r="S91" i="61"/>
  <c r="O91" i="61" s="1" a="1"/>
  <c r="O91" i="61" s="1"/>
  <c r="S87" i="61"/>
  <c r="O87" i="61" s="1" a="1"/>
  <c r="O87" i="61" s="1"/>
  <c r="S83" i="61"/>
  <c r="O83" i="61" s="1" a="1"/>
  <c r="O83" i="61" s="1"/>
  <c r="S79" i="61"/>
  <c r="O79" i="61" s="1" a="1"/>
  <c r="O79" i="61" s="1"/>
  <c r="S75" i="61"/>
  <c r="O75" i="61" s="1" a="1"/>
  <c r="O75" i="61" s="1"/>
  <c r="S71" i="61"/>
  <c r="O71" i="61" s="1" a="1"/>
  <c r="O71" i="61" s="1"/>
  <c r="S67" i="61"/>
  <c r="O67" i="61" s="1" a="1"/>
  <c r="O67" i="61" s="1"/>
  <c r="S63" i="61"/>
  <c r="O63" i="61" s="1" a="1"/>
  <c r="O63" i="61" s="1"/>
  <c r="S59" i="61"/>
  <c r="O59" i="61" s="1" a="1"/>
  <c r="O59" i="61" s="1"/>
  <c r="S55" i="61"/>
  <c r="O55" i="61" s="1" a="1"/>
  <c r="O55" i="61" s="1"/>
  <c r="S51" i="61"/>
  <c r="O51" i="61" s="1" a="1"/>
  <c r="O51" i="61" s="1"/>
  <c r="S47" i="61"/>
  <c r="O47" i="61" s="1" a="1"/>
  <c r="O47" i="61" s="1"/>
  <c r="S43" i="61"/>
  <c r="O43" i="61" s="1" a="1"/>
  <c r="O43" i="61" s="1"/>
  <c r="S39" i="61"/>
  <c r="O39" i="61" s="1" a="1"/>
  <c r="O39" i="61" s="1"/>
  <c r="S35" i="61"/>
  <c r="O35" i="61" s="1" a="1"/>
  <c r="O35" i="61" s="1"/>
  <c r="S31" i="61"/>
  <c r="O31" i="61" s="1" a="1"/>
  <c r="O31" i="61" s="1"/>
  <c r="S447" i="61"/>
  <c r="O447" i="61" s="1" a="1"/>
  <c r="O447" i="61" s="1"/>
  <c r="S442" i="61"/>
  <c r="O442" i="61" s="1" a="1"/>
  <c r="O442" i="61" s="1"/>
  <c r="S437" i="61"/>
  <c r="O437" i="61" s="1" a="1"/>
  <c r="O437" i="61" s="1"/>
  <c r="S431" i="61"/>
  <c r="O431" i="61" s="1" a="1"/>
  <c r="O431" i="61" s="1"/>
  <c r="S426" i="61"/>
  <c r="O426" i="61" s="1" a="1"/>
  <c r="O426" i="61" s="1"/>
  <c r="S421" i="61"/>
  <c r="S415" i="61"/>
  <c r="O415" i="61" s="1" a="1"/>
  <c r="O415" i="61" s="1"/>
  <c r="S410" i="61"/>
  <c r="O410" i="61" s="1" a="1"/>
  <c r="O410" i="61" s="1"/>
  <c r="S405" i="61"/>
  <c r="O405" i="61" s="1" a="1"/>
  <c r="O405" i="61" s="1"/>
  <c r="S399" i="61"/>
  <c r="O399" i="61" s="1" a="1"/>
  <c r="O399" i="61" s="1"/>
  <c r="S394" i="61"/>
  <c r="O394" i="61" s="1" a="1"/>
  <c r="O394" i="61" s="1"/>
  <c r="S389" i="61"/>
  <c r="O389" i="61" s="1" a="1"/>
  <c r="O389" i="61" s="1"/>
  <c r="S383" i="61"/>
  <c r="O383" i="61" s="1" a="1"/>
  <c r="O383" i="61" s="1"/>
  <c r="S378" i="61"/>
  <c r="O378" i="61" s="1" a="1"/>
  <c r="O378" i="61" s="1"/>
  <c r="S373" i="61"/>
  <c r="O373" i="61" s="1" a="1"/>
  <c r="O373" i="61" s="1"/>
  <c r="S367" i="61"/>
  <c r="O367" i="61" s="1" a="1"/>
  <c r="O367" i="61" s="1"/>
  <c r="S362" i="61"/>
  <c r="O362" i="61" s="1" a="1"/>
  <c r="O362" i="61" s="1"/>
  <c r="S357" i="61"/>
  <c r="S351" i="61"/>
  <c r="O351" i="61" s="1" a="1"/>
  <c r="O351" i="61" s="1"/>
  <c r="S346" i="61"/>
  <c r="O346" i="61" s="1" a="1"/>
  <c r="O346" i="61" s="1"/>
  <c r="S341" i="61"/>
  <c r="O341" i="61" s="1" a="1"/>
  <c r="O341" i="61" s="1"/>
  <c r="S335" i="61"/>
  <c r="O335" i="61" s="1" a="1"/>
  <c r="O335" i="61" s="1"/>
  <c r="S330" i="61"/>
  <c r="O330" i="61" s="1" a="1"/>
  <c r="O330" i="61" s="1"/>
  <c r="S325" i="61"/>
  <c r="O325" i="61" s="1" a="1"/>
  <c r="O325" i="61" s="1"/>
  <c r="S319" i="61"/>
  <c r="O319" i="61" s="1" a="1"/>
  <c r="O319" i="61" s="1"/>
  <c r="S314" i="61"/>
  <c r="O314" i="61" s="1" a="1"/>
  <c r="O314" i="61" s="1"/>
  <c r="S309" i="61"/>
  <c r="O309" i="61" s="1" a="1"/>
  <c r="O309" i="61" s="1"/>
  <c r="S303" i="61"/>
  <c r="O303" i="61" s="1" a="1"/>
  <c r="O303" i="61" s="1"/>
  <c r="S298" i="61"/>
  <c r="O298" i="61" s="1" a="1"/>
  <c r="O298" i="61" s="1"/>
  <c r="S293" i="61"/>
  <c r="O293" i="61" s="1" a="1"/>
  <c r="O293" i="61" s="1"/>
  <c r="S287" i="61"/>
  <c r="S282" i="61"/>
  <c r="S277" i="61"/>
  <c r="O277" i="61" s="1" a="1"/>
  <c r="O277" i="61" s="1"/>
  <c r="S271" i="61"/>
  <c r="O271" i="61" s="1" a="1"/>
  <c r="O271" i="61" s="1"/>
  <c r="S266" i="61"/>
  <c r="O266" i="61" s="1" a="1"/>
  <c r="O266" i="61" s="1"/>
  <c r="S261" i="61"/>
  <c r="O261" i="61" s="1" a="1"/>
  <c r="O261" i="61" s="1"/>
  <c r="S255" i="61"/>
  <c r="O255" i="61" s="1" a="1"/>
  <c r="O255" i="61" s="1"/>
  <c r="S250" i="61"/>
  <c r="O250" i="61" s="1" a="1"/>
  <c r="O250" i="61" s="1"/>
  <c r="S245" i="61"/>
  <c r="S239" i="61"/>
  <c r="O239" i="61" s="1" a="1"/>
  <c r="O239" i="61" s="1"/>
  <c r="S234" i="61"/>
  <c r="O234" i="61" s="1" a="1"/>
  <c r="O234" i="61" s="1"/>
  <c r="S229" i="61"/>
  <c r="O229" i="61" s="1" a="1"/>
  <c r="O229" i="61" s="1"/>
  <c r="S223" i="61"/>
  <c r="O223" i="61" s="1" a="1"/>
  <c r="O223" i="61" s="1"/>
  <c r="S218" i="61"/>
  <c r="O218" i="61" s="1" a="1"/>
  <c r="O218" i="61" s="1"/>
  <c r="S213" i="61"/>
  <c r="O213" i="61" s="1" a="1"/>
  <c r="O213" i="61" s="1"/>
  <c r="S207" i="61"/>
  <c r="S202" i="61"/>
  <c r="O202" i="61" s="1" a="1"/>
  <c r="O202" i="61" s="1"/>
  <c r="S197" i="61"/>
  <c r="O197" i="61" s="1" a="1"/>
  <c r="O197" i="61" s="1"/>
  <c r="S191" i="61"/>
  <c r="O191" i="61" s="1" a="1"/>
  <c r="O191" i="61" s="1"/>
  <c r="S186" i="61"/>
  <c r="O186" i="61" s="1" a="1"/>
  <c r="O186" i="61" s="1"/>
  <c r="S181" i="61"/>
  <c r="O181" i="61" s="1" a="1"/>
  <c r="O181" i="61" s="1"/>
  <c r="S175" i="61"/>
  <c r="O175" i="61" s="1" a="1"/>
  <c r="O175" i="61" s="1"/>
  <c r="S170" i="61"/>
  <c r="O170" i="61" s="1" a="1"/>
  <c r="O170" i="61" s="1"/>
  <c r="S165" i="61"/>
  <c r="O165" i="61" s="1" a="1"/>
  <c r="O165" i="61" s="1"/>
  <c r="S159" i="61"/>
  <c r="O159" i="61" s="1" a="1"/>
  <c r="O159" i="61" s="1"/>
  <c r="S154" i="61"/>
  <c r="O154" i="61" s="1" a="1"/>
  <c r="O154" i="61" s="1"/>
  <c r="S149" i="61"/>
  <c r="O149" i="61" s="1" a="1"/>
  <c r="O149" i="61" s="1"/>
  <c r="S143" i="61"/>
  <c r="O143" i="61" s="1" a="1"/>
  <c r="O143" i="61" s="1"/>
  <c r="S138" i="61"/>
  <c r="O138" i="61" s="1" a="1"/>
  <c r="O138" i="61" s="1"/>
  <c r="S133" i="61"/>
  <c r="O133" i="61" s="1" a="1"/>
  <c r="O133" i="61" s="1"/>
  <c r="S127" i="61"/>
  <c r="O127" i="61" s="1" a="1"/>
  <c r="O127" i="61" s="1"/>
  <c r="S122" i="61"/>
  <c r="O122" i="61" s="1" a="1"/>
  <c r="O122" i="61" s="1"/>
  <c r="S117" i="61"/>
  <c r="O117" i="61" s="1" a="1"/>
  <c r="O117" i="61" s="1"/>
  <c r="S111" i="61"/>
  <c r="O111" i="61" s="1" a="1"/>
  <c r="O111" i="61" s="1"/>
  <c r="S107" i="61"/>
  <c r="O107" i="61" s="1" a="1"/>
  <c r="O107" i="61" s="1"/>
  <c r="S103" i="61"/>
  <c r="O103" i="61" s="1" a="1"/>
  <c r="O103" i="61" s="1"/>
  <c r="S98" i="61"/>
  <c r="O98" i="61" s="1" a="1"/>
  <c r="O98" i="61" s="1"/>
  <c r="S94" i="61"/>
  <c r="O94" i="61" s="1" a="1"/>
  <c r="O94" i="61" s="1"/>
  <c r="S90" i="61"/>
  <c r="O90" i="61" s="1" a="1"/>
  <c r="O90" i="61" s="1"/>
  <c r="S86" i="61"/>
  <c r="O86" i="61" s="1" a="1"/>
  <c r="O86" i="61" s="1"/>
  <c r="S82" i="61"/>
  <c r="O82" i="61" s="1" a="1"/>
  <c r="O82" i="61" s="1"/>
  <c r="S78" i="61"/>
  <c r="O78" i="61" s="1" a="1"/>
  <c r="O78" i="61" s="1"/>
  <c r="S74" i="61"/>
  <c r="O74" i="61" s="1" a="1"/>
  <c r="O74" i="61" s="1"/>
  <c r="S70" i="61"/>
  <c r="O70" i="61" s="1" a="1"/>
  <c r="O70" i="61" s="1"/>
  <c r="S66" i="61"/>
  <c r="O66" i="61" s="1" a="1"/>
  <c r="O66" i="61" s="1"/>
  <c r="S62" i="61"/>
  <c r="O62" i="61" s="1" a="1"/>
  <c r="O62" i="61" s="1"/>
  <c r="S58" i="61"/>
  <c r="O58" i="61" s="1" a="1"/>
  <c r="O58" i="61" s="1"/>
  <c r="S54" i="61"/>
  <c r="O54" i="61" s="1" a="1"/>
  <c r="O54" i="61" s="1"/>
  <c r="S50" i="61"/>
  <c r="S46" i="61"/>
  <c r="O46" i="61" s="1" a="1"/>
  <c r="O46" i="61" s="1"/>
  <c r="S42" i="61"/>
  <c r="O42" i="61" s="1" a="1"/>
  <c r="O42" i="61" s="1"/>
  <c r="S38" i="61"/>
  <c r="O38" i="61" s="1" a="1"/>
  <c r="O38" i="61" s="1"/>
  <c r="S34" i="61"/>
  <c r="O34" i="61" s="1" a="1"/>
  <c r="O34" i="61" s="1"/>
  <c r="S30" i="61"/>
  <c r="O30" i="61" s="1" a="1"/>
  <c r="O30" i="61" s="1"/>
  <c r="S26" i="61"/>
  <c r="O26" i="61" s="1" a="1"/>
  <c r="O26" i="61" s="1"/>
  <c r="S22" i="61"/>
  <c r="O22" i="61" s="1" a="1"/>
  <c r="O22" i="61" s="1"/>
  <c r="S18" i="61"/>
  <c r="S14" i="61"/>
  <c r="O14" i="61" s="1" a="1"/>
  <c r="O14" i="61" s="1"/>
  <c r="S9" i="61"/>
  <c r="O9" i="61" s="1" a="1"/>
  <c r="O9" i="61" s="1"/>
  <c r="S5" i="61"/>
  <c r="O5" i="61" s="1" a="1"/>
  <c r="O5" i="61" s="1"/>
  <c r="S446" i="61"/>
  <c r="O446" i="61" s="1" a="1"/>
  <c r="O446" i="61" s="1"/>
  <c r="S435" i="61"/>
  <c r="O435" i="61" s="1" a="1"/>
  <c r="O435" i="61" s="1"/>
  <c r="S430" i="61"/>
  <c r="O430" i="61" s="1" a="1"/>
  <c r="O430" i="61" s="1"/>
  <c r="S419" i="61"/>
  <c r="O419" i="61" s="1" a="1"/>
  <c r="O419" i="61" s="1"/>
  <c r="S409" i="61"/>
  <c r="O409" i="61" s="1" a="1"/>
  <c r="O409" i="61" s="1"/>
  <c r="S398" i="61"/>
  <c r="O398" i="61" s="1" a="1"/>
  <c r="O398" i="61" s="1"/>
  <c r="S387" i="61"/>
  <c r="O387" i="61" s="1" a="1"/>
  <c r="O387" i="61" s="1"/>
  <c r="S377" i="61"/>
  <c r="O377" i="61" s="1" a="1"/>
  <c r="O377" i="61" s="1"/>
  <c r="S366" i="61"/>
  <c r="O366" i="61" s="1" a="1"/>
  <c r="O366" i="61" s="1"/>
  <c r="S355" i="61"/>
  <c r="O355" i="61" s="1" a="1"/>
  <c r="O355" i="61" s="1"/>
  <c r="S339" i="61"/>
  <c r="O339" i="61" s="1" a="1"/>
  <c r="O339" i="61" s="1"/>
  <c r="S329" i="61"/>
  <c r="O329" i="61" s="1" a="1"/>
  <c r="O329" i="61" s="1"/>
  <c r="S318" i="61"/>
  <c r="O318" i="61" s="1" a="1"/>
  <c r="O318" i="61" s="1"/>
  <c r="S307" i="61"/>
  <c r="O307" i="61" s="1" a="1"/>
  <c r="O307" i="61" s="1"/>
  <c r="S302" i="61"/>
  <c r="O302" i="61" s="1" a="1"/>
  <c r="O302" i="61" s="1"/>
  <c r="S291" i="61"/>
  <c r="O291" i="61" s="1" a="1"/>
  <c r="O291" i="61" s="1"/>
  <c r="S281" i="61"/>
  <c r="O281" i="61" s="1" a="1"/>
  <c r="O281" i="61" s="1"/>
  <c r="S270" i="61"/>
  <c r="O270" i="61" s="1" a="1"/>
  <c r="O270" i="61" s="1"/>
  <c r="S259" i="61"/>
  <c r="O259" i="61" s="1" a="1"/>
  <c r="O259" i="61" s="1"/>
  <c r="S249" i="61"/>
  <c r="O249" i="61" s="1" a="1"/>
  <c r="O249" i="61" s="1"/>
  <c r="S238" i="61"/>
  <c r="O238" i="61" s="1" a="1"/>
  <c r="O238" i="61" s="1"/>
  <c r="S227" i="61"/>
  <c r="O227" i="61" s="1" a="1"/>
  <c r="O227" i="61" s="1"/>
  <c r="S217" i="61"/>
  <c r="O217" i="61" s="1" a="1"/>
  <c r="O217" i="61" s="1"/>
  <c r="S206" i="61"/>
  <c r="O206" i="61" s="1" a="1"/>
  <c r="O206" i="61" s="1"/>
  <c r="S195" i="61"/>
  <c r="O195" i="61" s="1" a="1"/>
  <c r="O195" i="61" s="1"/>
  <c r="S185" i="61"/>
  <c r="O185" i="61" s="1" a="1"/>
  <c r="O185" i="61" s="1"/>
  <c r="S179" i="61"/>
  <c r="O179" i="61" s="1" a="1"/>
  <c r="O179" i="61" s="1"/>
  <c r="S169" i="61"/>
  <c r="O169" i="61" s="1" a="1"/>
  <c r="O169" i="61" s="1"/>
  <c r="S158" i="61"/>
  <c r="O158" i="61" s="1" a="1"/>
  <c r="O158" i="61" s="1"/>
  <c r="S147" i="61"/>
  <c r="O147" i="61" s="1" a="1"/>
  <c r="O147" i="61" s="1"/>
  <c r="S137" i="61"/>
  <c r="O137" i="61" s="1" a="1"/>
  <c r="O137" i="61" s="1"/>
  <c r="S126" i="61"/>
  <c r="O126" i="61" s="1" a="1"/>
  <c r="O126" i="61" s="1"/>
  <c r="S115" i="61"/>
  <c r="O115" i="61" s="1" a="1"/>
  <c r="O115" i="61" s="1"/>
  <c r="S110" i="61"/>
  <c r="O110" i="61" s="1" a="1"/>
  <c r="O110" i="61" s="1"/>
  <c r="S102" i="61"/>
  <c r="O102" i="61" s="1" a="1"/>
  <c r="O102" i="61" s="1"/>
  <c r="S89" i="61"/>
  <c r="O89" i="61" s="1" a="1"/>
  <c r="O89" i="61" s="1"/>
  <c r="S85" i="61"/>
  <c r="O85" i="61" s="1" a="1"/>
  <c r="O85" i="61" s="1"/>
  <c r="S77" i="61"/>
  <c r="O77" i="61" s="1" a="1"/>
  <c r="O77" i="61" s="1"/>
  <c r="S69" i="61"/>
  <c r="O69" i="61" s="1" a="1"/>
  <c r="O69" i="61" s="1"/>
  <c r="S61" i="61"/>
  <c r="O61" i="61" s="1" a="1"/>
  <c r="O61" i="61" s="1"/>
  <c r="S53" i="61"/>
  <c r="O53" i="61" s="1" a="1"/>
  <c r="O53" i="61" s="1"/>
  <c r="S45" i="61"/>
  <c r="S37" i="61"/>
  <c r="O37" i="61" s="1" a="1"/>
  <c r="O37" i="61" s="1"/>
  <c r="S29" i="61"/>
  <c r="O29" i="61" s="1" a="1"/>
  <c r="O29" i="61" s="1"/>
  <c r="S21" i="61"/>
  <c r="O21" i="61" s="1" a="1"/>
  <c r="O21" i="61" s="1"/>
  <c r="S13" i="61"/>
  <c r="O13" i="61" s="1" a="1"/>
  <c r="O13" i="61" s="1"/>
  <c r="S4" i="61"/>
  <c r="O4" i="61" s="1" a="1"/>
  <c r="O4" i="61" s="1"/>
  <c r="S441" i="61"/>
  <c r="O441" i="61" s="1" a="1"/>
  <c r="O441" i="61" s="1"/>
  <c r="S425" i="61"/>
  <c r="O425" i="61" s="1" a="1"/>
  <c r="O425" i="61" s="1"/>
  <c r="S414" i="61"/>
  <c r="O414" i="61" s="1" a="1"/>
  <c r="O414" i="61" s="1"/>
  <c r="S403" i="61"/>
  <c r="O403" i="61" s="1" a="1"/>
  <c r="O403" i="61" s="1"/>
  <c r="S393" i="61"/>
  <c r="O393" i="61" s="1" a="1"/>
  <c r="O393" i="61" s="1"/>
  <c r="S382" i="61"/>
  <c r="O382" i="61" s="1" a="1"/>
  <c r="O382" i="61" s="1"/>
  <c r="S371" i="61"/>
  <c r="O371" i="61" s="1" a="1"/>
  <c r="O371" i="61" s="1"/>
  <c r="S361" i="61"/>
  <c r="O361" i="61" s="1" a="1"/>
  <c r="O361" i="61" s="1"/>
  <c r="S350" i="61"/>
  <c r="O350" i="61" s="1" a="1"/>
  <c r="O350" i="61" s="1"/>
  <c r="S345" i="61"/>
  <c r="O345" i="61" s="1" a="1"/>
  <c r="O345" i="61" s="1"/>
  <c r="S334" i="61"/>
  <c r="O334" i="61" s="1" a="1"/>
  <c r="O334" i="61" s="1"/>
  <c r="S323" i="61"/>
  <c r="O323" i="61" s="1" a="1"/>
  <c r="O323" i="61" s="1"/>
  <c r="S313" i="61"/>
  <c r="O313" i="61" s="1" a="1"/>
  <c r="O313" i="61" s="1"/>
  <c r="S297" i="61"/>
  <c r="O297" i="61" s="1" a="1"/>
  <c r="O297" i="61" s="1"/>
  <c r="S286" i="61"/>
  <c r="O286" i="61" s="1" a="1"/>
  <c r="O286" i="61" s="1"/>
  <c r="S275" i="61"/>
  <c r="O275" i="61" s="1" a="1"/>
  <c r="O275" i="61" s="1"/>
  <c r="S265" i="61"/>
  <c r="O265" i="61" s="1" a="1"/>
  <c r="O265" i="61" s="1"/>
  <c r="S254" i="61"/>
  <c r="O254" i="61" s="1" a="1"/>
  <c r="O254" i="61" s="1"/>
  <c r="S243" i="61"/>
  <c r="O243" i="61" s="1" a="1"/>
  <c r="O243" i="61" s="1"/>
  <c r="S233" i="61"/>
  <c r="O233" i="61" s="1" a="1"/>
  <c r="O233" i="61" s="1"/>
  <c r="S222" i="61"/>
  <c r="O222" i="61" s="1" a="1"/>
  <c r="O222" i="61" s="1"/>
  <c r="S211" i="61"/>
  <c r="O211" i="61" s="1" a="1"/>
  <c r="O211" i="61" s="1"/>
  <c r="S201" i="61"/>
  <c r="O201" i="61" s="1" a="1"/>
  <c r="O201" i="61" s="1"/>
  <c r="S190" i="61"/>
  <c r="O190" i="61" s="1" a="1"/>
  <c r="O190" i="61" s="1"/>
  <c r="S174" i="61"/>
  <c r="O174" i="61" s="1" a="1"/>
  <c r="O174" i="61" s="1"/>
  <c r="S163" i="61"/>
  <c r="O163" i="61" s="1" a="1"/>
  <c r="O163" i="61" s="1"/>
  <c r="S153" i="61"/>
  <c r="O153" i="61" s="1" a="1"/>
  <c r="O153" i="61" s="1"/>
  <c r="S142" i="61"/>
  <c r="O142" i="61" s="1" a="1"/>
  <c r="O142" i="61" s="1"/>
  <c r="S131" i="61"/>
  <c r="O131" i="61" s="1" a="1"/>
  <c r="O131" i="61" s="1"/>
  <c r="S121" i="61"/>
  <c r="O121" i="61" s="1" a="1"/>
  <c r="O121" i="61" s="1"/>
  <c r="S106" i="61"/>
  <c r="O106" i="61" s="1" a="1"/>
  <c r="O106" i="61" s="1"/>
  <c r="S97" i="61"/>
  <c r="O97" i="61" s="1" a="1"/>
  <c r="O97" i="61" s="1"/>
  <c r="S93" i="61"/>
  <c r="O93" i="61" s="1" a="1"/>
  <c r="O93" i="61" s="1"/>
  <c r="S81" i="61"/>
  <c r="O81" i="61" s="1" a="1"/>
  <c r="O81" i="61" s="1"/>
  <c r="S73" i="61"/>
  <c r="O73" i="61" s="1" a="1"/>
  <c r="O73" i="61" s="1"/>
  <c r="S65" i="61"/>
  <c r="O65" i="61" s="1" a="1"/>
  <c r="O65" i="61" s="1"/>
  <c r="S57" i="61"/>
  <c r="O57" i="61" s="1" a="1"/>
  <c r="O57" i="61" s="1"/>
  <c r="S49" i="61"/>
  <c r="O49" i="61" s="1" a="1"/>
  <c r="O49" i="61" s="1"/>
  <c r="S41" i="61"/>
  <c r="O41" i="61" s="1" a="1"/>
  <c r="O41" i="61" s="1"/>
  <c r="S33" i="61"/>
  <c r="O33" i="61" s="1" a="1"/>
  <c r="O33" i="61" s="1"/>
  <c r="S25" i="61"/>
  <c r="O25" i="61" s="1" a="1"/>
  <c r="O25" i="61" s="1"/>
  <c r="S17" i="61"/>
  <c r="O17" i="61" s="1" a="1"/>
  <c r="O17" i="61" s="1"/>
  <c r="S8" i="61"/>
  <c r="O8" i="61" s="1" a="1"/>
  <c r="O8" i="61" s="1"/>
  <c r="S439" i="61"/>
  <c r="O439" i="61" s="1" a="1"/>
  <c r="O439" i="61" s="1"/>
  <c r="S418" i="61"/>
  <c r="O418" i="61" s="1" a="1"/>
  <c r="O418" i="61" s="1"/>
  <c r="S397" i="61"/>
  <c r="O397" i="61" s="1" a="1"/>
  <c r="O397" i="61" s="1"/>
  <c r="S375" i="61"/>
  <c r="O375" i="61" s="1" a="1"/>
  <c r="O375" i="61" s="1"/>
  <c r="S354" i="61"/>
  <c r="O354" i="61" s="1" a="1"/>
  <c r="O354" i="61" s="1"/>
  <c r="S333" i="61"/>
  <c r="O333" i="61" s="1" a="1"/>
  <c r="O333" i="61" s="1"/>
  <c r="S311" i="61"/>
  <c r="O311" i="61" s="1" a="1"/>
  <c r="O311" i="61" s="1"/>
  <c r="S290" i="61"/>
  <c r="O290" i="61" s="1" a="1"/>
  <c r="O290" i="61" s="1"/>
  <c r="S269" i="61"/>
  <c r="O269" i="61" s="1" a="1"/>
  <c r="O269" i="61" s="1"/>
  <c r="S247" i="61"/>
  <c r="O247" i="61" s="1" a="1"/>
  <c r="O247" i="61" s="1"/>
  <c r="S226" i="61"/>
  <c r="O226" i="61" s="1" a="1"/>
  <c r="O226" i="61" s="1"/>
  <c r="S205" i="61"/>
  <c r="O205" i="61" s="1" a="1"/>
  <c r="O205" i="61" s="1"/>
  <c r="S183" i="61"/>
  <c r="O183" i="61" s="1" a="1"/>
  <c r="O183" i="61" s="1"/>
  <c r="S162" i="61"/>
  <c r="O162" i="61" s="1" a="1"/>
  <c r="O162" i="61" s="1"/>
  <c r="S141" i="61"/>
  <c r="O141" i="61" s="1" a="1"/>
  <c r="O141" i="61" s="1"/>
  <c r="S119" i="61"/>
  <c r="O119" i="61" s="1" a="1"/>
  <c r="O119" i="61" s="1"/>
  <c r="S100" i="61"/>
  <c r="O100" i="61" s="1" a="1"/>
  <c r="O100" i="61" s="1"/>
  <c r="S84" i="61"/>
  <c r="O84" i="61" s="1" a="1"/>
  <c r="O84" i="61" s="1"/>
  <c r="S68" i="61"/>
  <c r="O68" i="61" s="1" a="1"/>
  <c r="O68" i="61" s="1"/>
  <c r="S52" i="61"/>
  <c r="O52" i="61" s="1" a="1"/>
  <c r="O52" i="61" s="1"/>
  <c r="S36" i="61"/>
  <c r="O36" i="61" s="1" a="1"/>
  <c r="O36" i="61" s="1"/>
  <c r="S24" i="61"/>
  <c r="O24" i="61" s="1" a="1"/>
  <c r="O24" i="61" s="1"/>
  <c r="S16" i="61"/>
  <c r="O16" i="61" s="1" a="1"/>
  <c r="O16" i="61" s="1"/>
  <c r="S7" i="61"/>
  <c r="O7" i="61" s="1" a="1"/>
  <c r="O7" i="61" s="1"/>
  <c r="S450" i="61"/>
  <c r="O450" i="61" s="1" a="1"/>
  <c r="O450" i="61" s="1"/>
  <c r="S386" i="61"/>
  <c r="O386" i="61" s="1" a="1"/>
  <c r="O386" i="61" s="1"/>
  <c r="S343" i="61"/>
  <c r="O343" i="61" s="1" a="1"/>
  <c r="O343" i="61" s="1"/>
  <c r="S258" i="61"/>
  <c r="O258" i="61" s="1" a="1"/>
  <c r="O258" i="61" s="1"/>
  <c r="S173" i="61"/>
  <c r="O173" i="61" s="1" a="1"/>
  <c r="O173" i="61" s="1"/>
  <c r="S92" i="61"/>
  <c r="O92" i="61" s="1" a="1"/>
  <c r="O92" i="61" s="1"/>
  <c r="S44" i="61"/>
  <c r="O44" i="61" s="1" a="1"/>
  <c r="O44" i="61" s="1"/>
  <c r="S12" i="61"/>
  <c r="O12" i="61" s="1" a="1"/>
  <c r="O12" i="61" s="1"/>
  <c r="S423" i="61"/>
  <c r="O423" i="61" s="1" a="1"/>
  <c r="O423" i="61" s="1"/>
  <c r="S359" i="61"/>
  <c r="O359" i="61" s="1" a="1"/>
  <c r="O359" i="61" s="1"/>
  <c r="S317" i="61"/>
  <c r="O317" i="61" s="1" a="1"/>
  <c r="O317" i="61" s="1"/>
  <c r="S274" i="61"/>
  <c r="S210" i="61"/>
  <c r="O210" i="61" s="1" a="1"/>
  <c r="O210" i="61" s="1"/>
  <c r="S146" i="61"/>
  <c r="O146" i="61" s="1" a="1"/>
  <c r="O146" i="61" s="1"/>
  <c r="S88" i="61"/>
  <c r="O88" i="61" s="1" a="1"/>
  <c r="O88" i="61" s="1"/>
  <c r="S40" i="61"/>
  <c r="O40" i="61" s="1" a="1"/>
  <c r="O40" i="61" s="1"/>
  <c r="S434" i="61"/>
  <c r="O434" i="61" s="1" a="1"/>
  <c r="O434" i="61" s="1"/>
  <c r="S413" i="61"/>
  <c r="O413" i="61" s="1" a="1"/>
  <c r="O413" i="61" s="1"/>
  <c r="S391" i="61"/>
  <c r="O391" i="61" s="1" a="1"/>
  <c r="O391" i="61" s="1"/>
  <c r="S370" i="61"/>
  <c r="S349" i="61"/>
  <c r="O349" i="61" s="1" a="1"/>
  <c r="O349" i="61" s="1"/>
  <c r="S327" i="61"/>
  <c r="O327" i="61" s="1" a="1"/>
  <c r="O327" i="61" s="1"/>
  <c r="S306" i="61"/>
  <c r="O306" i="61" s="1" a="1"/>
  <c r="O306" i="61" s="1"/>
  <c r="S285" i="61"/>
  <c r="O285" i="61" s="1" a="1"/>
  <c r="O285" i="61" s="1"/>
  <c r="S263" i="61"/>
  <c r="O263" i="61" s="1" a="1"/>
  <c r="O263" i="61" s="1"/>
  <c r="S242" i="61"/>
  <c r="O242" i="61" s="1" a="1"/>
  <c r="O242" i="61" s="1"/>
  <c r="S221" i="61"/>
  <c r="O221" i="61" s="1" a="1"/>
  <c r="O221" i="61" s="1"/>
  <c r="S199" i="61"/>
  <c r="O199" i="61" s="1" a="1"/>
  <c r="O199" i="61" s="1"/>
  <c r="S178" i="61"/>
  <c r="O178" i="61" s="1" a="1"/>
  <c r="O178" i="61" s="1"/>
  <c r="S157" i="61"/>
  <c r="O157" i="61" s="1" a="1"/>
  <c r="O157" i="61" s="1"/>
  <c r="S135" i="61"/>
  <c r="O135" i="61" s="1" a="1"/>
  <c r="O135" i="61" s="1"/>
  <c r="S114" i="61"/>
  <c r="O114" i="61" s="1" a="1"/>
  <c r="O114" i="61" s="1"/>
  <c r="S96" i="61"/>
  <c r="O96" i="61" s="1" a="1"/>
  <c r="O96" i="61" s="1"/>
  <c r="S80" i="61"/>
  <c r="O80" i="61" s="1" a="1"/>
  <c r="O80" i="61" s="1"/>
  <c r="S64" i="61"/>
  <c r="O64" i="61" s="1" a="1"/>
  <c r="O64" i="61" s="1"/>
  <c r="S48" i="61"/>
  <c r="O48" i="61" s="1" a="1"/>
  <c r="O48" i="61" s="1"/>
  <c r="S32" i="61"/>
  <c r="O32" i="61" s="1" a="1"/>
  <c r="O32" i="61" s="1"/>
  <c r="S23" i="61"/>
  <c r="O23" i="61" s="1" a="1"/>
  <c r="O23" i="61" s="1"/>
  <c r="S15" i="61"/>
  <c r="O15" i="61" s="1" a="1"/>
  <c r="O15" i="61" s="1"/>
  <c r="S6" i="61"/>
  <c r="O6" i="61" s="1" a="1"/>
  <c r="O6" i="61" s="1"/>
  <c r="S429" i="61"/>
  <c r="O429" i="61" s="1" a="1"/>
  <c r="O429" i="61" s="1"/>
  <c r="S365" i="61"/>
  <c r="O365" i="61" s="1" a="1"/>
  <c r="O365" i="61" s="1"/>
  <c r="S322" i="61"/>
  <c r="O322" i="61" s="1" a="1"/>
  <c r="O322" i="61" s="1"/>
  <c r="S279" i="61"/>
  <c r="O279" i="61" s="1" a="1"/>
  <c r="O279" i="61" s="1"/>
  <c r="S215" i="61"/>
  <c r="O215" i="61" s="1" a="1"/>
  <c r="O215" i="61" s="1"/>
  <c r="S151" i="61"/>
  <c r="O151" i="61" s="1" a="1"/>
  <c r="O151" i="61" s="1"/>
  <c r="S109" i="61"/>
  <c r="O109" i="61" s="1" a="1"/>
  <c r="O109" i="61" s="1"/>
  <c r="S60" i="61"/>
  <c r="O60" i="61" s="1" a="1"/>
  <c r="O60" i="61" s="1"/>
  <c r="S28" i="61"/>
  <c r="O28" i="61" s="1" a="1"/>
  <c r="O28" i="61" s="1"/>
  <c r="S381" i="61"/>
  <c r="O381" i="61" s="1" a="1"/>
  <c r="O381" i="61" s="1"/>
  <c r="S231" i="61"/>
  <c r="O231" i="61" s="1" a="1"/>
  <c r="O231" i="61" s="1"/>
  <c r="S167" i="61"/>
  <c r="O167" i="61" s="1" a="1"/>
  <c r="O167" i="61" s="1"/>
  <c r="S105" i="61"/>
  <c r="O105" i="61" s="1" a="1"/>
  <c r="O105" i="61" s="1"/>
  <c r="S56" i="61"/>
  <c r="O56" i="61" s="1" a="1"/>
  <c r="O56" i="61" s="1"/>
  <c r="S19" i="61"/>
  <c r="O19" i="61" s="1" a="1"/>
  <c r="O19" i="61" s="1"/>
  <c r="S10" i="61"/>
  <c r="O10" i="61" s="1" a="1"/>
  <c r="O10" i="61" s="1"/>
  <c r="S407" i="61"/>
  <c r="O407" i="61" s="1" a="1"/>
  <c r="O407" i="61" s="1"/>
  <c r="S301" i="61"/>
  <c r="O301" i="61" s="1" a="1"/>
  <c r="O301" i="61" s="1"/>
  <c r="S237" i="61"/>
  <c r="O237" i="61" s="1" a="1"/>
  <c r="O237" i="61" s="1"/>
  <c r="S194" i="61"/>
  <c r="O194" i="61" s="1" a="1"/>
  <c r="O194" i="61" s="1"/>
  <c r="S130" i="61"/>
  <c r="O130" i="61" s="1" a="1"/>
  <c r="O130" i="61" s="1"/>
  <c r="S76" i="61"/>
  <c r="O76" i="61" s="1" a="1"/>
  <c r="O76" i="61" s="1"/>
  <c r="S20" i="61"/>
  <c r="S3" i="61"/>
  <c r="O3" i="61" s="1" a="1"/>
  <c r="O3" i="61" s="1"/>
  <c r="S445" i="61"/>
  <c r="O445" i="61" s="1" a="1"/>
  <c r="O445" i="61" s="1"/>
  <c r="S402" i="61"/>
  <c r="O402" i="61" s="1" a="1"/>
  <c r="O402" i="61" s="1"/>
  <c r="S338" i="61"/>
  <c r="O338" i="61" s="1" a="1"/>
  <c r="O338" i="61" s="1"/>
  <c r="S295" i="61"/>
  <c r="O295" i="61" s="1" a="1"/>
  <c r="O295" i="61" s="1"/>
  <c r="S253" i="61"/>
  <c r="O253" i="61" s="1" a="1"/>
  <c r="O253" i="61" s="1"/>
  <c r="S189" i="61"/>
  <c r="O189" i="61" s="1" a="1"/>
  <c r="O189" i="61" s="1"/>
  <c r="S125" i="61"/>
  <c r="O125" i="61" s="1" a="1"/>
  <c r="O125" i="61" s="1"/>
  <c r="S72" i="61"/>
  <c r="O72" i="61" s="1" a="1"/>
  <c r="O72" i="61" s="1"/>
  <c r="S27" i="61"/>
  <c r="O27" i="61" s="1" a="1"/>
  <c r="O27" i="61" s="1"/>
  <c r="L954" i="122"/>
  <c r="L14" i="122"/>
  <c r="L30" i="122"/>
  <c r="L46" i="122"/>
  <c r="L54" i="122"/>
  <c r="L70" i="122"/>
  <c r="L78" i="122"/>
  <c r="L94" i="122"/>
  <c r="L110" i="122"/>
  <c r="L126" i="122"/>
  <c r="L142" i="122"/>
  <c r="L158" i="122"/>
  <c r="L174" i="122"/>
  <c r="L190" i="122"/>
  <c r="L206" i="122"/>
  <c r="L222" i="122"/>
  <c r="L238" i="122"/>
  <c r="L262" i="122"/>
  <c r="L278" i="122"/>
  <c r="L294" i="122"/>
  <c r="L310" i="122"/>
  <c r="L337" i="122"/>
  <c r="L353" i="122"/>
  <c r="L385" i="122"/>
  <c r="L417" i="122"/>
  <c r="L449" i="122"/>
  <c r="L465" i="122"/>
  <c r="L512" i="122"/>
  <c r="L576" i="122"/>
  <c r="L608" i="122"/>
  <c r="L682" i="122"/>
  <c r="L746" i="122"/>
  <c r="L938" i="122"/>
  <c r="L9" i="122"/>
  <c r="L17" i="122"/>
  <c r="L25" i="122"/>
  <c r="L33" i="122"/>
  <c r="L41" i="122"/>
  <c r="L49" i="122"/>
  <c r="L57" i="122"/>
  <c r="L65" i="122"/>
  <c r="L73" i="122"/>
  <c r="L81" i="122"/>
  <c r="L89" i="122"/>
  <c r="L97" i="122"/>
  <c r="L105" i="122"/>
  <c r="L113" i="122"/>
  <c r="L121" i="122"/>
  <c r="L129" i="122"/>
  <c r="L137" i="122"/>
  <c r="L145" i="122"/>
  <c r="L153" i="122"/>
  <c r="L161" i="122"/>
  <c r="L169" i="122"/>
  <c r="L177" i="122"/>
  <c r="L185" i="122"/>
  <c r="L193" i="122"/>
  <c r="L201" i="122"/>
  <c r="L209" i="122"/>
  <c r="L217" i="122"/>
  <c r="L225" i="122"/>
  <c r="L233" i="122"/>
  <c r="L241" i="122"/>
  <c r="L249" i="122"/>
  <c r="L257" i="122"/>
  <c r="L265" i="122"/>
  <c r="L273" i="122"/>
  <c r="L281" i="122"/>
  <c r="L289" i="122"/>
  <c r="L297" i="122"/>
  <c r="L305" i="122"/>
  <c r="L313" i="122"/>
  <c r="L325" i="122"/>
  <c r="L341" i="122"/>
  <c r="L357" i="122"/>
  <c r="L373" i="122"/>
  <c r="L389" i="122"/>
  <c r="L405" i="122"/>
  <c r="L421" i="122"/>
  <c r="L437" i="122"/>
  <c r="L453" i="122"/>
  <c r="L469" i="122"/>
  <c r="L489" i="122"/>
  <c r="L520" i="122"/>
  <c r="L552" i="122"/>
  <c r="L584" i="122"/>
  <c r="L616" i="122"/>
  <c r="L648" i="122"/>
  <c r="L698" i="122"/>
  <c r="L762" i="122"/>
  <c r="L826" i="122"/>
  <c r="L890" i="122"/>
  <c r="L1001" i="122"/>
  <c r="L997" i="122"/>
  <c r="L993" i="122"/>
  <c r="L989" i="122"/>
  <c r="L985" i="122"/>
  <c r="L981" i="122"/>
  <c r="L977" i="122"/>
  <c r="L973" i="122"/>
  <c r="L969" i="122"/>
  <c r="L965" i="122"/>
  <c r="L961" i="122"/>
  <c r="L957" i="122"/>
  <c r="L953" i="122"/>
  <c r="L949" i="122"/>
  <c r="L945" i="122"/>
  <c r="L941" i="122"/>
  <c r="L937" i="122"/>
  <c r="L933" i="122"/>
  <c r="L929" i="122"/>
  <c r="L925" i="122"/>
  <c r="L921" i="122"/>
  <c r="L917" i="122"/>
  <c r="L913" i="122"/>
  <c r="L909" i="122"/>
  <c r="L905" i="122"/>
  <c r="L901" i="122"/>
  <c r="L897" i="122"/>
  <c r="L893" i="122"/>
  <c r="L889" i="122"/>
  <c r="L885" i="122"/>
  <c r="L881" i="122"/>
  <c r="L877" i="122"/>
  <c r="L873" i="122"/>
  <c r="L869" i="122"/>
  <c r="L865" i="122"/>
  <c r="L861" i="122"/>
  <c r="L857" i="122"/>
  <c r="L853" i="122"/>
  <c r="L849" i="122"/>
  <c r="L845" i="122"/>
  <c r="L841" i="122"/>
  <c r="L837" i="122"/>
  <c r="L833" i="122"/>
  <c r="L829" i="122"/>
  <c r="L825" i="122"/>
  <c r="L821" i="122"/>
  <c r="L817" i="122"/>
  <c r="L813" i="122"/>
  <c r="L809" i="122"/>
  <c r="L805" i="122"/>
  <c r="L801" i="122"/>
  <c r="L797" i="122"/>
  <c r="L793" i="122"/>
  <c r="L789" i="122"/>
  <c r="L785" i="122"/>
  <c r="L781" i="122"/>
  <c r="L777" i="122"/>
  <c r="L773" i="122"/>
  <c r="L769" i="122"/>
  <c r="L765" i="122"/>
  <c r="L761" i="122"/>
  <c r="L757" i="122"/>
  <c r="L753" i="122"/>
  <c r="L749" i="122"/>
  <c r="L745" i="122"/>
  <c r="L741" i="122"/>
  <c r="L737" i="122"/>
  <c r="L733" i="122"/>
  <c r="L729" i="122"/>
  <c r="L725" i="122"/>
  <c r="L721" i="122"/>
  <c r="L717" i="122"/>
  <c r="L713" i="122"/>
  <c r="L709" i="122"/>
  <c r="L705" i="122"/>
  <c r="L701" i="122"/>
  <c r="L697" i="122"/>
  <c r="L693" i="122"/>
  <c r="L689" i="122"/>
  <c r="L685" i="122"/>
  <c r="L681" i="122"/>
  <c r="L677" i="122"/>
  <c r="L673" i="122"/>
  <c r="L669" i="122"/>
  <c r="L665" i="122"/>
  <c r="L1000" i="122"/>
  <c r="L996" i="122"/>
  <c r="L992" i="122"/>
  <c r="L988" i="122"/>
  <c r="L984" i="122"/>
  <c r="L980" i="122"/>
  <c r="L976" i="122"/>
  <c r="L972" i="122"/>
  <c r="L968" i="122"/>
  <c r="L964" i="122"/>
  <c r="L960" i="122"/>
  <c r="L956" i="122"/>
  <c r="L952" i="122"/>
  <c r="L948" i="122"/>
  <c r="L944" i="122"/>
  <c r="L940" i="122"/>
  <c r="L936" i="122"/>
  <c r="L932" i="122"/>
  <c r="L928" i="122"/>
  <c r="L924" i="122"/>
  <c r="L920" i="122"/>
  <c r="L916" i="122"/>
  <c r="L912" i="122"/>
  <c r="L908" i="122"/>
  <c r="L904" i="122"/>
  <c r="L900" i="122"/>
  <c r="L896" i="122"/>
  <c r="L892" i="122"/>
  <c r="L888" i="122"/>
  <c r="L884" i="122"/>
  <c r="L880" i="122"/>
  <c r="L876" i="122"/>
  <c r="L872" i="122"/>
  <c r="L868" i="122"/>
  <c r="L864" i="122"/>
  <c r="L860" i="122"/>
  <c r="L856" i="122"/>
  <c r="L852" i="122"/>
  <c r="L848" i="122"/>
  <c r="L844" i="122"/>
  <c r="L840" i="122"/>
  <c r="L836" i="122"/>
  <c r="L832" i="122"/>
  <c r="L828" i="122"/>
  <c r="L824" i="122"/>
  <c r="L820" i="122"/>
  <c r="L816" i="122"/>
  <c r="L812" i="122"/>
  <c r="L808" i="122"/>
  <c r="L804" i="122"/>
  <c r="L800" i="122"/>
  <c r="L796" i="122"/>
  <c r="L792" i="122"/>
  <c r="L788" i="122"/>
  <c r="L784" i="122"/>
  <c r="L780" i="122"/>
  <c r="L776" i="122"/>
  <c r="L772" i="122"/>
  <c r="L768" i="122"/>
  <c r="L764" i="122"/>
  <c r="L760" i="122"/>
  <c r="L756" i="122"/>
  <c r="L752" i="122"/>
  <c r="L748" i="122"/>
  <c r="L744" i="122"/>
  <c r="L740" i="122"/>
  <c r="L736" i="122"/>
  <c r="L732" i="122"/>
  <c r="L728" i="122"/>
  <c r="L724" i="122"/>
  <c r="L720" i="122"/>
  <c r="L716" i="122"/>
  <c r="L712" i="122"/>
  <c r="L708" i="122"/>
  <c r="L704" i="122"/>
  <c r="L700" i="122"/>
  <c r="L696" i="122"/>
  <c r="L692" i="122"/>
  <c r="L688" i="122"/>
  <c r="L684" i="122"/>
  <c r="L680" i="122"/>
  <c r="L676" i="122"/>
  <c r="L672" i="122"/>
  <c r="L668" i="122"/>
  <c r="L664" i="122"/>
  <c r="L999" i="122"/>
  <c r="L991" i="122"/>
  <c r="L983" i="122"/>
  <c r="L975" i="122"/>
  <c r="L967" i="122"/>
  <c r="L959" i="122"/>
  <c r="L951" i="122"/>
  <c r="L943" i="122"/>
  <c r="L935" i="122"/>
  <c r="L927" i="122"/>
  <c r="L919" i="122"/>
  <c r="L911" i="122"/>
  <c r="L903" i="122"/>
  <c r="L895" i="122"/>
  <c r="L887" i="122"/>
  <c r="L879" i="122"/>
  <c r="L871" i="122"/>
  <c r="L863" i="122"/>
  <c r="L855" i="122"/>
  <c r="L847" i="122"/>
  <c r="L839" i="122"/>
  <c r="L831" i="122"/>
  <c r="L823" i="122"/>
  <c r="L815" i="122"/>
  <c r="L807" i="122"/>
  <c r="L799" i="122"/>
  <c r="L791" i="122"/>
  <c r="L783" i="122"/>
  <c r="L775" i="122"/>
  <c r="L767" i="122"/>
  <c r="L759" i="122"/>
  <c r="L751" i="122"/>
  <c r="L743" i="122"/>
  <c r="L735" i="122"/>
  <c r="L727" i="122"/>
  <c r="L719" i="122"/>
  <c r="L711" i="122"/>
  <c r="L703" i="122"/>
  <c r="L695" i="122"/>
  <c r="L687" i="122"/>
  <c r="L679" i="122"/>
  <c r="L671" i="122"/>
  <c r="L663" i="122"/>
  <c r="L659" i="122"/>
  <c r="L655" i="122"/>
  <c r="L651" i="122"/>
  <c r="L647" i="122"/>
  <c r="L643" i="122"/>
  <c r="L639" i="122"/>
  <c r="L635" i="122"/>
  <c r="L631" i="122"/>
  <c r="L627" i="122"/>
  <c r="L623" i="122"/>
  <c r="L619" i="122"/>
  <c r="L615" i="122"/>
  <c r="L611" i="122"/>
  <c r="L607" i="122"/>
  <c r="L603" i="122"/>
  <c r="L599" i="122"/>
  <c r="L595" i="122"/>
  <c r="L591" i="122"/>
  <c r="L587" i="122"/>
  <c r="L583" i="122"/>
  <c r="L579" i="122"/>
  <c r="L575" i="122"/>
  <c r="L571" i="122"/>
  <c r="L567" i="122"/>
  <c r="L563" i="122"/>
  <c r="L559" i="122"/>
  <c r="L555" i="122"/>
  <c r="L551" i="122"/>
  <c r="L547" i="122"/>
  <c r="L543" i="122"/>
  <c r="L539" i="122"/>
  <c r="L535" i="122"/>
  <c r="L531" i="122"/>
  <c r="L527" i="122"/>
  <c r="L523" i="122"/>
  <c r="L519" i="122"/>
  <c r="L515" i="122"/>
  <c r="L511" i="122"/>
  <c r="L507" i="122"/>
  <c r="L503" i="122"/>
  <c r="L499" i="122"/>
  <c r="L495" i="122"/>
  <c r="L491" i="122"/>
  <c r="L487" i="122"/>
  <c r="L483" i="122"/>
  <c r="L479" i="122"/>
  <c r="L475" i="122"/>
  <c r="L998" i="122"/>
  <c r="L990" i="122"/>
  <c r="L982" i="122"/>
  <c r="L974" i="122"/>
  <c r="L966" i="122"/>
  <c r="L958" i="122"/>
  <c r="L950" i="122"/>
  <c r="L942" i="122"/>
  <c r="L934" i="122"/>
  <c r="L926" i="122"/>
  <c r="L918" i="122"/>
  <c r="L910" i="122"/>
  <c r="L902" i="122"/>
  <c r="L894" i="122"/>
  <c r="L886" i="122"/>
  <c r="L878" i="122"/>
  <c r="L870" i="122"/>
  <c r="L862" i="122"/>
  <c r="L854" i="122"/>
  <c r="L846" i="122"/>
  <c r="L838" i="122"/>
  <c r="L830" i="122"/>
  <c r="L822" i="122"/>
  <c r="L814" i="122"/>
  <c r="L806" i="122"/>
  <c r="L798" i="122"/>
  <c r="L790" i="122"/>
  <c r="L782" i="122"/>
  <c r="L774" i="122"/>
  <c r="L766" i="122"/>
  <c r="L758" i="122"/>
  <c r="L750" i="122"/>
  <c r="L742" i="122"/>
  <c r="L734" i="122"/>
  <c r="L726" i="122"/>
  <c r="L718" i="122"/>
  <c r="L710" i="122"/>
  <c r="L702" i="122"/>
  <c r="L694" i="122"/>
  <c r="L686" i="122"/>
  <c r="L678" i="122"/>
  <c r="L670" i="122"/>
  <c r="L662" i="122"/>
  <c r="L658" i="122"/>
  <c r="L654" i="122"/>
  <c r="L650" i="122"/>
  <c r="L646" i="122"/>
  <c r="L642" i="122"/>
  <c r="L638" i="122"/>
  <c r="L634" i="122"/>
  <c r="L630" i="122"/>
  <c r="L626" i="122"/>
  <c r="L622" i="122"/>
  <c r="L618" i="122"/>
  <c r="L614" i="122"/>
  <c r="L610" i="122"/>
  <c r="L606" i="122"/>
  <c r="L602" i="122"/>
  <c r="L598" i="122"/>
  <c r="L594" i="122"/>
  <c r="L590" i="122"/>
  <c r="L586" i="122"/>
  <c r="L582" i="122"/>
  <c r="L578" i="122"/>
  <c r="L574" i="122"/>
  <c r="L570" i="122"/>
  <c r="L566" i="122"/>
  <c r="L562" i="122"/>
  <c r="L558" i="122"/>
  <c r="L554" i="122"/>
  <c r="L550" i="122"/>
  <c r="L546" i="122"/>
  <c r="L542" i="122"/>
  <c r="L538" i="122"/>
  <c r="L534" i="122"/>
  <c r="L530" i="122"/>
  <c r="L526" i="122"/>
  <c r="L522" i="122"/>
  <c r="L518" i="122"/>
  <c r="L514" i="122"/>
  <c r="L510" i="122"/>
  <c r="L506" i="122"/>
  <c r="L502" i="122"/>
  <c r="L498" i="122"/>
  <c r="L494" i="122"/>
  <c r="L995" i="122"/>
  <c r="L979" i="122"/>
  <c r="L963" i="122"/>
  <c r="L947" i="122"/>
  <c r="L931" i="122"/>
  <c r="L915" i="122"/>
  <c r="L899" i="122"/>
  <c r="L883" i="122"/>
  <c r="L867" i="122"/>
  <c r="L851" i="122"/>
  <c r="L835" i="122"/>
  <c r="L819" i="122"/>
  <c r="L803" i="122"/>
  <c r="L787" i="122"/>
  <c r="L771" i="122"/>
  <c r="L755" i="122"/>
  <c r="L739" i="122"/>
  <c r="L723" i="122"/>
  <c r="L707" i="122"/>
  <c r="L691" i="122"/>
  <c r="L675" i="122"/>
  <c r="L661" i="122"/>
  <c r="L653" i="122"/>
  <c r="L645" i="122"/>
  <c r="L637" i="122"/>
  <c r="L629" i="122"/>
  <c r="L621" i="122"/>
  <c r="L613" i="122"/>
  <c r="L605" i="122"/>
  <c r="L597" i="122"/>
  <c r="L589" i="122"/>
  <c r="L581" i="122"/>
  <c r="L573" i="122"/>
  <c r="L565" i="122"/>
  <c r="L557" i="122"/>
  <c r="L549" i="122"/>
  <c r="L541" i="122"/>
  <c r="L533" i="122"/>
  <c r="L525" i="122"/>
  <c r="L517" i="122"/>
  <c r="L509" i="122"/>
  <c r="L501" i="122"/>
  <c r="L493" i="122"/>
  <c r="L488" i="122"/>
  <c r="L482" i="122"/>
  <c r="L477" i="122"/>
  <c r="L472" i="122"/>
  <c r="L468" i="122"/>
  <c r="L464" i="122"/>
  <c r="L460" i="122"/>
  <c r="L456" i="122"/>
  <c r="L452" i="122"/>
  <c r="L448" i="122"/>
  <c r="L444" i="122"/>
  <c r="L440" i="122"/>
  <c r="L436" i="122"/>
  <c r="L432" i="122"/>
  <c r="L428" i="122"/>
  <c r="L424" i="122"/>
  <c r="L420" i="122"/>
  <c r="L416" i="122"/>
  <c r="L412" i="122"/>
  <c r="L408" i="122"/>
  <c r="L404" i="122"/>
  <c r="L400" i="122"/>
  <c r="L396" i="122"/>
  <c r="L392" i="122"/>
  <c r="L388" i="122"/>
  <c r="L384" i="122"/>
  <c r="L380" i="122"/>
  <c r="L376" i="122"/>
  <c r="L372" i="122"/>
  <c r="L368" i="122"/>
  <c r="L364" i="122"/>
  <c r="L360" i="122"/>
  <c r="L356" i="122"/>
  <c r="L352" i="122"/>
  <c r="L348" i="122"/>
  <c r="L344" i="122"/>
  <c r="L340" i="122"/>
  <c r="L336" i="122"/>
  <c r="L332" i="122"/>
  <c r="L328" i="122"/>
  <c r="L324" i="122"/>
  <c r="L320" i="122"/>
  <c r="L316" i="122"/>
  <c r="L312" i="122"/>
  <c r="L308" i="122"/>
  <c r="L304" i="122"/>
  <c r="L300" i="122"/>
  <c r="L296" i="122"/>
  <c r="L292" i="122"/>
  <c r="L288" i="122"/>
  <c r="L284" i="122"/>
  <c r="L280" i="122"/>
  <c r="L276" i="122"/>
  <c r="L272" i="122"/>
  <c r="L268" i="122"/>
  <c r="L264" i="122"/>
  <c r="L260" i="122"/>
  <c r="L256" i="122"/>
  <c r="L252" i="122"/>
  <c r="L248" i="122"/>
  <c r="L244" i="122"/>
  <c r="L240" i="122"/>
  <c r="L236" i="122"/>
  <c r="L232" i="122"/>
  <c r="L228" i="122"/>
  <c r="L224" i="122"/>
  <c r="L220" i="122"/>
  <c r="L216" i="122"/>
  <c r="L212" i="122"/>
  <c r="L208" i="122"/>
  <c r="L204" i="122"/>
  <c r="L200" i="122"/>
  <c r="L196" i="122"/>
  <c r="L192" i="122"/>
  <c r="L188" i="122"/>
  <c r="L184" i="122"/>
  <c r="L180" i="122"/>
  <c r="L176" i="122"/>
  <c r="L172" i="122"/>
  <c r="L168" i="122"/>
  <c r="L164" i="122"/>
  <c r="L160" i="122"/>
  <c r="L156" i="122"/>
  <c r="L152" i="122"/>
  <c r="L148" i="122"/>
  <c r="L144" i="122"/>
  <c r="L140" i="122"/>
  <c r="L136" i="122"/>
  <c r="L132" i="122"/>
  <c r="L128" i="122"/>
  <c r="L124" i="122"/>
  <c r="L120" i="122"/>
  <c r="L116" i="122"/>
  <c r="L112" i="122"/>
  <c r="L108" i="122"/>
  <c r="L104" i="122"/>
  <c r="L100" i="122"/>
  <c r="S101" i="61" s="1"/>
  <c r="O101" i="61" s="1" a="1"/>
  <c r="O101" i="61" s="1"/>
  <c r="L96" i="122"/>
  <c r="L92" i="122"/>
  <c r="L88" i="122"/>
  <c r="L84" i="122"/>
  <c r="L80" i="122"/>
  <c r="L76" i="122"/>
  <c r="L72" i="122"/>
  <c r="L68" i="122"/>
  <c r="L64" i="122"/>
  <c r="L60" i="122"/>
  <c r="L56" i="122"/>
  <c r="L52" i="122"/>
  <c r="L48" i="122"/>
  <c r="L44" i="122"/>
  <c r="L40" i="122"/>
  <c r="L36" i="122"/>
  <c r="L32" i="122"/>
  <c r="L28" i="122"/>
  <c r="L24" i="122"/>
  <c r="L20" i="122"/>
  <c r="L16" i="122"/>
  <c r="L12" i="122"/>
  <c r="L8" i="122"/>
  <c r="L4" i="122"/>
  <c r="L994" i="122"/>
  <c r="L978" i="122"/>
  <c r="L962" i="122"/>
  <c r="L946" i="122"/>
  <c r="L930" i="122"/>
  <c r="L914" i="122"/>
  <c r="L898" i="122"/>
  <c r="L882" i="122"/>
  <c r="L866" i="122"/>
  <c r="L850" i="122"/>
  <c r="L834" i="122"/>
  <c r="L818" i="122"/>
  <c r="L802" i="122"/>
  <c r="L786" i="122"/>
  <c r="L770" i="122"/>
  <c r="L754" i="122"/>
  <c r="L738" i="122"/>
  <c r="L722" i="122"/>
  <c r="L706" i="122"/>
  <c r="L690" i="122"/>
  <c r="L674" i="122"/>
  <c r="L660" i="122"/>
  <c r="L652" i="122"/>
  <c r="L644" i="122"/>
  <c r="L636" i="122"/>
  <c r="L628" i="122"/>
  <c r="L620" i="122"/>
  <c r="L612" i="122"/>
  <c r="L604" i="122"/>
  <c r="L596" i="122"/>
  <c r="L588" i="122"/>
  <c r="L580" i="122"/>
  <c r="L572" i="122"/>
  <c r="L564" i="122"/>
  <c r="L556" i="122"/>
  <c r="L548" i="122"/>
  <c r="L540" i="122"/>
  <c r="L532" i="122"/>
  <c r="L524" i="122"/>
  <c r="L516" i="122"/>
  <c r="L508" i="122"/>
  <c r="L500" i="122"/>
  <c r="L492" i="122"/>
  <c r="L486" i="122"/>
  <c r="L481" i="122"/>
  <c r="L476" i="122"/>
  <c r="L471" i="122"/>
  <c r="L467" i="122"/>
  <c r="L463" i="122"/>
  <c r="L459" i="122"/>
  <c r="L455" i="122"/>
  <c r="L451" i="122"/>
  <c r="L447" i="122"/>
  <c r="L443" i="122"/>
  <c r="L439" i="122"/>
  <c r="L435" i="122"/>
  <c r="L431" i="122"/>
  <c r="L427" i="122"/>
  <c r="L423" i="122"/>
  <c r="L419" i="122"/>
  <c r="L415" i="122"/>
  <c r="L411" i="122"/>
  <c r="L407" i="122"/>
  <c r="L403" i="122"/>
  <c r="L399" i="122"/>
  <c r="L395" i="122"/>
  <c r="L391" i="122"/>
  <c r="L387" i="122"/>
  <c r="L383" i="122"/>
  <c r="L379" i="122"/>
  <c r="L375" i="122"/>
  <c r="L371" i="122"/>
  <c r="L367" i="122"/>
  <c r="L363" i="122"/>
  <c r="L359" i="122"/>
  <c r="L355" i="122"/>
  <c r="L351" i="122"/>
  <c r="L347" i="122"/>
  <c r="L343" i="122"/>
  <c r="L339" i="122"/>
  <c r="L335" i="122"/>
  <c r="L331" i="122"/>
  <c r="L327" i="122"/>
  <c r="L323" i="122"/>
  <c r="L319" i="122"/>
  <c r="L315" i="122"/>
  <c r="L311" i="122"/>
  <c r="L307" i="122"/>
  <c r="L303" i="122"/>
  <c r="L299" i="122"/>
  <c r="L295" i="122"/>
  <c r="L291" i="122"/>
  <c r="L287" i="122"/>
  <c r="L283" i="122"/>
  <c r="L279" i="122"/>
  <c r="L275" i="122"/>
  <c r="L271" i="122"/>
  <c r="L267" i="122"/>
  <c r="L263" i="122"/>
  <c r="L259" i="122"/>
  <c r="L255" i="122"/>
  <c r="L251" i="122"/>
  <c r="L247" i="122"/>
  <c r="L243" i="122"/>
  <c r="L239" i="122"/>
  <c r="L235" i="122"/>
  <c r="L231" i="122"/>
  <c r="L227" i="122"/>
  <c r="L223" i="122"/>
  <c r="L219" i="122"/>
  <c r="L215" i="122"/>
  <c r="L211" i="122"/>
  <c r="L207" i="122"/>
  <c r="L203" i="122"/>
  <c r="L199" i="122"/>
  <c r="L195" i="122"/>
  <c r="L191" i="122"/>
  <c r="L187" i="122"/>
  <c r="L183" i="122"/>
  <c r="L179" i="122"/>
  <c r="L175" i="122"/>
  <c r="L171" i="122"/>
  <c r="L167" i="122"/>
  <c r="L163" i="122"/>
  <c r="L159" i="122"/>
  <c r="L155" i="122"/>
  <c r="L151" i="122"/>
  <c r="L147" i="122"/>
  <c r="L143" i="122"/>
  <c r="L139" i="122"/>
  <c r="L135" i="122"/>
  <c r="L131" i="122"/>
  <c r="L127" i="122"/>
  <c r="L123" i="122"/>
  <c r="L119" i="122"/>
  <c r="L115" i="122"/>
  <c r="L111" i="122"/>
  <c r="L107" i="122"/>
  <c r="L103" i="122"/>
  <c r="L99" i="122"/>
  <c r="L95" i="122"/>
  <c r="L91" i="122"/>
  <c r="L87" i="122"/>
  <c r="L83" i="122"/>
  <c r="L79" i="122"/>
  <c r="L75" i="122"/>
  <c r="L71" i="122"/>
  <c r="L67" i="122"/>
  <c r="L63" i="122"/>
  <c r="L59" i="122"/>
  <c r="L55" i="122"/>
  <c r="L51" i="122"/>
  <c r="L47" i="122"/>
  <c r="L43" i="122"/>
  <c r="L39" i="122"/>
  <c r="L35" i="122"/>
  <c r="L31" i="122"/>
  <c r="L27" i="122"/>
  <c r="L23" i="122"/>
  <c r="L19" i="122"/>
  <c r="L15" i="122"/>
  <c r="L11" i="122"/>
  <c r="L7" i="122"/>
  <c r="L2" i="122"/>
  <c r="L987" i="122"/>
  <c r="L971" i="122"/>
  <c r="L955" i="122"/>
  <c r="L939" i="122"/>
  <c r="L923" i="122"/>
  <c r="L907" i="122"/>
  <c r="L891" i="122"/>
  <c r="L875" i="122"/>
  <c r="L859" i="122"/>
  <c r="L843" i="122"/>
  <c r="L827" i="122"/>
  <c r="L811" i="122"/>
  <c r="L795" i="122"/>
  <c r="L779" i="122"/>
  <c r="L763" i="122"/>
  <c r="L747" i="122"/>
  <c r="L731" i="122"/>
  <c r="L715" i="122"/>
  <c r="L699" i="122"/>
  <c r="L683" i="122"/>
  <c r="L667" i="122"/>
  <c r="L657" i="122"/>
  <c r="L649" i="122"/>
  <c r="L641" i="122"/>
  <c r="L633" i="122"/>
  <c r="L625" i="122"/>
  <c r="L617" i="122"/>
  <c r="L609" i="122"/>
  <c r="L601" i="122"/>
  <c r="L593" i="122"/>
  <c r="L585" i="122"/>
  <c r="L577" i="122"/>
  <c r="L569" i="122"/>
  <c r="L561" i="122"/>
  <c r="L553" i="122"/>
  <c r="L545" i="122"/>
  <c r="L537" i="122"/>
  <c r="L529" i="122"/>
  <c r="L521" i="122"/>
  <c r="L513" i="122"/>
  <c r="L505" i="122"/>
  <c r="L497" i="122"/>
  <c r="L490" i="122"/>
  <c r="L485" i="122"/>
  <c r="L480" i="122"/>
  <c r="L474" i="122"/>
  <c r="L470" i="122"/>
  <c r="L466" i="122"/>
  <c r="L462" i="122"/>
  <c r="L458" i="122"/>
  <c r="L454" i="122"/>
  <c r="L450" i="122"/>
  <c r="L446" i="122"/>
  <c r="L442" i="122"/>
  <c r="L438" i="122"/>
  <c r="L434" i="122"/>
  <c r="L430" i="122"/>
  <c r="L426" i="122"/>
  <c r="L422" i="122"/>
  <c r="L418" i="122"/>
  <c r="L414" i="122"/>
  <c r="L410" i="122"/>
  <c r="L406" i="122"/>
  <c r="L402" i="122"/>
  <c r="L398" i="122"/>
  <c r="L394" i="122"/>
  <c r="L390" i="122"/>
  <c r="L386" i="122"/>
  <c r="L382" i="122"/>
  <c r="L378" i="122"/>
  <c r="L374" i="122"/>
  <c r="L370" i="122"/>
  <c r="L366" i="122"/>
  <c r="L362" i="122"/>
  <c r="L358" i="122"/>
  <c r="L354" i="122"/>
  <c r="L350" i="122"/>
  <c r="L346" i="122"/>
  <c r="L342" i="122"/>
  <c r="L338" i="122"/>
  <c r="L334" i="122"/>
  <c r="L330" i="122"/>
  <c r="L326" i="122"/>
  <c r="L322" i="122"/>
  <c r="L318" i="122"/>
  <c r="L3" i="122"/>
  <c r="L10" i="122"/>
  <c r="S11" i="61" s="1"/>
  <c r="O11" i="61" s="1" a="1"/>
  <c r="O11" i="61" s="1"/>
  <c r="L18" i="122"/>
  <c r="L26" i="122"/>
  <c r="L34" i="122"/>
  <c r="L42" i="122"/>
  <c r="L50" i="122"/>
  <c r="L58" i="122"/>
  <c r="L66" i="122"/>
  <c r="L74" i="122"/>
  <c r="L82" i="122"/>
  <c r="L90" i="122"/>
  <c r="L98" i="122"/>
  <c r="L106" i="122"/>
  <c r="L114" i="122"/>
  <c r="L122" i="122"/>
  <c r="L130" i="122"/>
  <c r="L138" i="122"/>
  <c r="L146" i="122"/>
  <c r="L154" i="122"/>
  <c r="L162" i="122"/>
  <c r="L170" i="122"/>
  <c r="L178" i="122"/>
  <c r="L186" i="122"/>
  <c r="L194" i="122"/>
  <c r="L202" i="122"/>
  <c r="L210" i="122"/>
  <c r="L218" i="122"/>
  <c r="L226" i="122"/>
  <c r="L234" i="122"/>
  <c r="L242" i="122"/>
  <c r="L250" i="122"/>
  <c r="L258" i="122"/>
  <c r="L266" i="122"/>
  <c r="L274" i="122"/>
  <c r="L282" i="122"/>
  <c r="L290" i="122"/>
  <c r="L298" i="122"/>
  <c r="L306" i="122"/>
  <c r="L314" i="122"/>
  <c r="L329" i="122"/>
  <c r="L345" i="122"/>
  <c r="L361" i="122"/>
  <c r="L377" i="122"/>
  <c r="L393" i="122"/>
  <c r="L409" i="122"/>
  <c r="L425" i="122"/>
  <c r="L441" i="122"/>
  <c r="L457" i="122"/>
  <c r="L473" i="122"/>
  <c r="L496" i="122"/>
  <c r="L528" i="122"/>
  <c r="L560" i="122"/>
  <c r="L592" i="122"/>
  <c r="L624" i="122"/>
  <c r="L656" i="122"/>
  <c r="L714" i="122"/>
  <c r="L778" i="122"/>
  <c r="L842" i="122"/>
  <c r="L906" i="122"/>
  <c r="L970" i="122"/>
  <c r="L6" i="122"/>
  <c r="L22" i="122"/>
  <c r="L38" i="122"/>
  <c r="L62" i="122"/>
  <c r="L86" i="122"/>
  <c r="L102" i="122"/>
  <c r="L118" i="122"/>
  <c r="L134" i="122"/>
  <c r="L150" i="122"/>
  <c r="L166" i="122"/>
  <c r="L182" i="122"/>
  <c r="L198" i="122"/>
  <c r="L214" i="122"/>
  <c r="L230" i="122"/>
  <c r="L246" i="122"/>
  <c r="L254" i="122"/>
  <c r="L270" i="122"/>
  <c r="L286" i="122"/>
  <c r="L302" i="122"/>
  <c r="L321" i="122"/>
  <c r="L369" i="122"/>
  <c r="L401" i="122"/>
  <c r="L433" i="122"/>
  <c r="L484" i="122"/>
  <c r="L544" i="122"/>
  <c r="L640" i="122"/>
  <c r="L810" i="122"/>
  <c r="L874" i="122"/>
  <c r="L5" i="122"/>
  <c r="L13" i="122"/>
  <c r="L21" i="122"/>
  <c r="L29" i="122"/>
  <c r="L37" i="122"/>
  <c r="L45" i="122"/>
  <c r="L53" i="122"/>
  <c r="L61" i="122"/>
  <c r="L69" i="122"/>
  <c r="L77" i="122"/>
  <c r="L85" i="122"/>
  <c r="L93" i="122"/>
  <c r="L101" i="122"/>
  <c r="L109" i="122"/>
  <c r="L117" i="122"/>
  <c r="L125" i="122"/>
  <c r="L133" i="122"/>
  <c r="L141" i="122"/>
  <c r="L149" i="122"/>
  <c r="L157" i="122"/>
  <c r="L165" i="122"/>
  <c r="L173" i="122"/>
  <c r="L181" i="122"/>
  <c r="L189" i="122"/>
  <c r="L197" i="122"/>
  <c r="L205" i="122"/>
  <c r="L213" i="122"/>
  <c r="L221" i="122"/>
  <c r="L229" i="122"/>
  <c r="L237" i="122"/>
  <c r="L245" i="122"/>
  <c r="L253" i="122"/>
  <c r="L261" i="122"/>
  <c r="L269" i="122"/>
  <c r="L277" i="122"/>
  <c r="L285" i="122"/>
  <c r="L293" i="122"/>
  <c r="L301" i="122"/>
  <c r="L309" i="122"/>
  <c r="L317" i="122"/>
  <c r="L333" i="122"/>
  <c r="L349" i="122"/>
  <c r="L365" i="122"/>
  <c r="L381" i="122"/>
  <c r="L397" i="122"/>
  <c r="L413" i="122"/>
  <c r="L429" i="122"/>
  <c r="L445" i="122"/>
  <c r="L461" i="122"/>
  <c r="L478" i="122"/>
  <c r="L504" i="122"/>
  <c r="L536" i="122"/>
  <c r="L568" i="122"/>
  <c r="L600" i="122"/>
  <c r="L632" i="122"/>
  <c r="L666" i="122"/>
  <c r="L730" i="122"/>
  <c r="L794" i="122"/>
  <c r="L858" i="122"/>
  <c r="L922" i="122"/>
  <c r="L986" i="122"/>
  <c r="Y99" i="109"/>
  <c r="X99" i="109"/>
  <c r="X357" i="121"/>
  <c r="X356" i="121"/>
  <c r="X355" i="121"/>
  <c r="X354" i="121"/>
  <c r="X353" i="121"/>
  <c r="X352" i="121"/>
  <c r="X351" i="121"/>
  <c r="X350" i="121"/>
  <c r="X349" i="121"/>
  <c r="X348" i="121"/>
  <c r="X347" i="121"/>
  <c r="X346" i="121"/>
  <c r="X345" i="121"/>
  <c r="X344" i="121"/>
  <c r="X343" i="121"/>
  <c r="X342" i="121"/>
  <c r="X341" i="121"/>
  <c r="X340" i="121"/>
  <c r="X339" i="121"/>
  <c r="X338" i="121"/>
  <c r="X337" i="121"/>
  <c r="X336" i="121"/>
  <c r="X335" i="121"/>
  <c r="X334" i="121"/>
  <c r="X333" i="121"/>
  <c r="X332" i="121"/>
  <c r="X331" i="121"/>
  <c r="X330" i="121"/>
  <c r="X329" i="121"/>
  <c r="X328" i="121"/>
  <c r="X327" i="121"/>
  <c r="X326" i="121"/>
  <c r="X325" i="121"/>
  <c r="X324" i="121"/>
  <c r="X323" i="121"/>
  <c r="X322" i="121"/>
  <c r="X321" i="121"/>
  <c r="X320" i="121"/>
  <c r="X319" i="121"/>
  <c r="X318" i="121"/>
  <c r="X317" i="121"/>
  <c r="X316" i="121"/>
  <c r="X315" i="121"/>
  <c r="X314" i="121"/>
  <c r="X313" i="121"/>
  <c r="X312" i="121"/>
  <c r="X311" i="121"/>
  <c r="X310" i="121"/>
  <c r="X309" i="121"/>
  <c r="X308" i="121"/>
  <c r="X307" i="121"/>
  <c r="X306" i="121"/>
  <c r="X305" i="121"/>
  <c r="X304" i="121"/>
  <c r="X303" i="121"/>
  <c r="X302" i="121"/>
  <c r="X301" i="121"/>
  <c r="X300" i="121"/>
  <c r="X299" i="121"/>
  <c r="X298" i="121"/>
  <c r="X297" i="121"/>
  <c r="X296" i="121"/>
  <c r="X295" i="121"/>
  <c r="X294" i="121"/>
  <c r="X293" i="121"/>
  <c r="X292" i="121"/>
  <c r="X291" i="121"/>
  <c r="X290" i="121"/>
  <c r="X289" i="121"/>
  <c r="X288" i="121"/>
  <c r="X287" i="121"/>
  <c r="X286" i="121"/>
  <c r="X285" i="121"/>
  <c r="X284" i="121"/>
  <c r="X283" i="121"/>
  <c r="X282" i="121"/>
  <c r="X281" i="121"/>
  <c r="X280" i="121"/>
  <c r="X279" i="121"/>
  <c r="X278" i="121"/>
  <c r="X277" i="121"/>
  <c r="X276" i="121"/>
  <c r="X275" i="121"/>
  <c r="X274" i="121"/>
  <c r="X273" i="121"/>
  <c r="X272" i="121"/>
  <c r="X271" i="121"/>
  <c r="X270" i="121"/>
  <c r="X269" i="121"/>
  <c r="X268" i="121"/>
  <c r="X267" i="121"/>
  <c r="X266" i="121"/>
  <c r="X265" i="121"/>
  <c r="X264" i="121"/>
  <c r="X263" i="121"/>
  <c r="X262" i="121"/>
  <c r="X261" i="121"/>
  <c r="X260" i="121"/>
  <c r="X259" i="121"/>
  <c r="X258" i="121"/>
  <c r="X257" i="121"/>
  <c r="X256" i="121"/>
  <c r="X255" i="121"/>
  <c r="X254" i="121"/>
  <c r="X253" i="121"/>
  <c r="X252" i="121"/>
  <c r="X251" i="121"/>
  <c r="X250" i="121"/>
  <c r="X249" i="121"/>
  <c r="X248" i="121"/>
  <c r="X247" i="121"/>
  <c r="X246" i="121"/>
  <c r="X245" i="121"/>
  <c r="X244" i="121"/>
  <c r="X243" i="121"/>
  <c r="X242" i="121"/>
  <c r="X241" i="121"/>
  <c r="X240" i="121"/>
  <c r="X239" i="121"/>
  <c r="X238" i="121"/>
  <c r="X237" i="121"/>
  <c r="X236" i="121"/>
  <c r="X235" i="121"/>
  <c r="X234" i="121"/>
  <c r="X233" i="121"/>
  <c r="X232" i="121"/>
  <c r="X231" i="121"/>
  <c r="X230" i="121"/>
  <c r="X229" i="121"/>
  <c r="X228" i="121"/>
  <c r="X227" i="121"/>
  <c r="X226" i="121"/>
  <c r="X225" i="121"/>
  <c r="X224" i="121"/>
  <c r="X223" i="121"/>
  <c r="X222" i="121"/>
  <c r="X221" i="121"/>
  <c r="X220" i="121"/>
  <c r="X219" i="121"/>
  <c r="X218" i="121"/>
  <c r="X217" i="121"/>
  <c r="X216" i="121"/>
  <c r="X215" i="121"/>
  <c r="X214" i="121"/>
  <c r="X213" i="121"/>
  <c r="X212" i="121"/>
  <c r="X211" i="121"/>
  <c r="X210" i="121"/>
  <c r="X209" i="121"/>
  <c r="X208" i="121"/>
  <c r="X207" i="121"/>
  <c r="X206" i="121"/>
  <c r="X205" i="121"/>
  <c r="X204" i="121"/>
  <c r="X203" i="121"/>
  <c r="X202" i="121"/>
  <c r="X201" i="121"/>
  <c r="X200" i="121"/>
  <c r="X199" i="121"/>
  <c r="X198" i="121"/>
  <c r="X197" i="121"/>
  <c r="X196" i="121"/>
  <c r="X195" i="121"/>
  <c r="X194" i="121"/>
  <c r="X193" i="121"/>
  <c r="X192" i="121"/>
  <c r="X191" i="121"/>
  <c r="X190" i="121"/>
  <c r="X189" i="121"/>
  <c r="X188" i="121"/>
  <c r="X187" i="121"/>
  <c r="X186" i="121"/>
  <c r="X185" i="121"/>
  <c r="X184" i="121"/>
  <c r="X183" i="121"/>
  <c r="X182" i="121"/>
  <c r="X181" i="121"/>
  <c r="X180" i="121"/>
  <c r="X179" i="121"/>
  <c r="X178" i="121"/>
  <c r="X177" i="121"/>
  <c r="X176" i="121"/>
  <c r="X175" i="121"/>
  <c r="X174" i="121"/>
  <c r="X173" i="121"/>
  <c r="X172" i="121"/>
  <c r="X171" i="121"/>
  <c r="X170" i="121"/>
  <c r="X169" i="121"/>
  <c r="X168" i="121"/>
  <c r="X167" i="121"/>
  <c r="X166" i="121"/>
  <c r="X165" i="121"/>
  <c r="X164" i="121"/>
  <c r="X163" i="121"/>
  <c r="X162" i="121"/>
  <c r="X161" i="121"/>
  <c r="X160" i="121"/>
  <c r="X159" i="121"/>
  <c r="X158" i="121"/>
  <c r="X157" i="121"/>
  <c r="X156" i="121"/>
  <c r="X155" i="121"/>
  <c r="X154" i="121"/>
  <c r="X153" i="121"/>
  <c r="X152" i="121"/>
  <c r="X151" i="121"/>
  <c r="X150" i="121"/>
  <c r="X149" i="121"/>
  <c r="X148" i="121"/>
  <c r="X147" i="121"/>
  <c r="X146" i="121"/>
  <c r="X145" i="121"/>
  <c r="X144" i="121"/>
  <c r="X143" i="121"/>
  <c r="X142" i="121"/>
  <c r="X141" i="121"/>
  <c r="X140" i="121"/>
  <c r="X139" i="121"/>
  <c r="X138" i="121"/>
  <c r="X137" i="121"/>
  <c r="X136" i="121"/>
  <c r="X135" i="121"/>
  <c r="X134" i="121"/>
  <c r="X133" i="121"/>
  <c r="X132" i="121"/>
  <c r="X131" i="121"/>
  <c r="X130" i="121"/>
  <c r="X129" i="121"/>
  <c r="X128" i="121"/>
  <c r="X127" i="121"/>
  <c r="X126" i="121"/>
  <c r="X125" i="121"/>
  <c r="X124" i="121"/>
  <c r="X123" i="121"/>
  <c r="X122" i="121"/>
  <c r="X121" i="121"/>
  <c r="X120" i="121"/>
  <c r="X119" i="121"/>
  <c r="X118" i="121"/>
  <c r="X117" i="121"/>
  <c r="X116" i="121"/>
  <c r="X115" i="121"/>
  <c r="X114" i="121"/>
  <c r="X113" i="121"/>
  <c r="X112" i="121"/>
  <c r="X111" i="121"/>
  <c r="X110" i="121"/>
  <c r="X109" i="121"/>
  <c r="X108" i="121"/>
  <c r="X107" i="121"/>
  <c r="X106" i="121"/>
  <c r="X105" i="121"/>
  <c r="X104" i="121"/>
  <c r="X103" i="121"/>
  <c r="X102" i="121"/>
  <c r="Y101" i="121"/>
  <c r="X101" i="121"/>
  <c r="Y100" i="121"/>
  <c r="X100" i="121"/>
  <c r="Y99" i="121"/>
  <c r="X99" i="121"/>
  <c r="Y98" i="121"/>
  <c r="X98" i="121"/>
  <c r="Y97" i="121"/>
  <c r="X97" i="121"/>
  <c r="Y96" i="121"/>
  <c r="X96" i="121"/>
  <c r="Y95" i="121"/>
  <c r="X95" i="121"/>
  <c r="Y94" i="121"/>
  <c r="X94" i="121"/>
  <c r="Y93" i="121"/>
  <c r="X93" i="121"/>
  <c r="Y92" i="121"/>
  <c r="X92" i="121"/>
  <c r="Y91" i="121"/>
  <c r="X91" i="121"/>
  <c r="Y90" i="121"/>
  <c r="X90" i="121"/>
  <c r="Y89" i="121"/>
  <c r="X89" i="121"/>
  <c r="Y88" i="121"/>
  <c r="X88" i="121"/>
  <c r="Y87" i="121"/>
  <c r="X87" i="121"/>
  <c r="Y86" i="121"/>
  <c r="X86" i="121"/>
  <c r="Y85" i="121"/>
  <c r="X85" i="121"/>
  <c r="Y84" i="121"/>
  <c r="X84" i="121"/>
  <c r="Y83" i="121"/>
  <c r="X83" i="121"/>
  <c r="Y82" i="121"/>
  <c r="X82" i="121"/>
  <c r="Y81" i="121"/>
  <c r="X81" i="121"/>
  <c r="Y80" i="121"/>
  <c r="X80" i="121"/>
  <c r="Y79" i="121"/>
  <c r="X79" i="121"/>
  <c r="Y78" i="121"/>
  <c r="X78" i="121"/>
  <c r="Y77" i="121"/>
  <c r="X77" i="121"/>
  <c r="Y76" i="121"/>
  <c r="X76" i="121"/>
  <c r="Y75" i="121"/>
  <c r="X75" i="121"/>
  <c r="Y74" i="121"/>
  <c r="X74" i="121"/>
  <c r="Y73" i="121"/>
  <c r="X73" i="121"/>
  <c r="Y72" i="121"/>
  <c r="X72" i="121"/>
  <c r="Y71" i="121"/>
  <c r="X71" i="121"/>
  <c r="Y70" i="121"/>
  <c r="X70" i="121"/>
  <c r="Y69" i="121"/>
  <c r="X69" i="121"/>
  <c r="Y68" i="121"/>
  <c r="X68" i="121"/>
  <c r="Y67" i="121"/>
  <c r="X67" i="121"/>
  <c r="Y66" i="121"/>
  <c r="X66" i="121"/>
  <c r="Y65" i="121"/>
  <c r="X65" i="121"/>
  <c r="Y64" i="121"/>
  <c r="X64" i="121"/>
  <c r="Y63" i="121"/>
  <c r="X63" i="121"/>
  <c r="Y62" i="121"/>
  <c r="X62" i="121"/>
  <c r="Y61" i="121"/>
  <c r="X61" i="121"/>
  <c r="Y60" i="121"/>
  <c r="X60" i="121"/>
  <c r="Y59" i="121"/>
  <c r="X59" i="121"/>
  <c r="Y58" i="121"/>
  <c r="X58" i="121"/>
  <c r="Y57" i="121"/>
  <c r="X57" i="121"/>
  <c r="Y56" i="121"/>
  <c r="X56" i="121"/>
  <c r="Y55" i="121"/>
  <c r="X55" i="121"/>
  <c r="Y54" i="121"/>
  <c r="X54" i="121"/>
  <c r="Y53" i="121"/>
  <c r="X53" i="121"/>
  <c r="Y52" i="121"/>
  <c r="X52" i="121"/>
  <c r="Y51" i="121"/>
  <c r="X51" i="121"/>
  <c r="Y50" i="121"/>
  <c r="X50" i="121"/>
  <c r="Y49" i="121"/>
  <c r="X49" i="121"/>
  <c r="Y48" i="121"/>
  <c r="X48" i="121"/>
  <c r="Y47" i="121"/>
  <c r="X47" i="121"/>
  <c r="Y46" i="121"/>
  <c r="X46" i="121"/>
  <c r="Y45" i="121"/>
  <c r="X45" i="121"/>
  <c r="Y44" i="121"/>
  <c r="X44" i="121"/>
  <c r="Y43" i="121"/>
  <c r="X43" i="121"/>
  <c r="Y42" i="121"/>
  <c r="X42" i="121"/>
  <c r="Y41" i="121"/>
  <c r="X41" i="121"/>
  <c r="Y40" i="121"/>
  <c r="X40" i="121"/>
  <c r="Y39" i="121"/>
  <c r="X39" i="121"/>
  <c r="Y38" i="121"/>
  <c r="X38" i="121"/>
  <c r="Y37" i="121"/>
  <c r="X37" i="121"/>
  <c r="Y36" i="121"/>
  <c r="X36" i="121"/>
  <c r="Y35" i="121"/>
  <c r="X35" i="121"/>
  <c r="Y34" i="121"/>
  <c r="X34" i="121"/>
  <c r="Y33" i="121"/>
  <c r="X33" i="121"/>
  <c r="Y32" i="121"/>
  <c r="X32" i="121"/>
  <c r="Y31" i="121"/>
  <c r="X31" i="121"/>
  <c r="Y30" i="121"/>
  <c r="X30" i="121"/>
  <c r="Y29" i="121"/>
  <c r="X29" i="121"/>
  <c r="Y28" i="121"/>
  <c r="X28" i="121"/>
  <c r="Y27" i="121"/>
  <c r="X27" i="121"/>
  <c r="Y26" i="121"/>
  <c r="X26" i="121"/>
  <c r="Y25" i="121"/>
  <c r="X25" i="121"/>
  <c r="Y24" i="121"/>
  <c r="X24" i="121"/>
  <c r="Y23" i="121"/>
  <c r="X23" i="121"/>
  <c r="Y22" i="121"/>
  <c r="X22" i="121"/>
  <c r="Y21" i="121"/>
  <c r="X21" i="121"/>
  <c r="Y20" i="121"/>
  <c r="X20" i="121"/>
  <c r="Y19" i="121"/>
  <c r="X19" i="121"/>
  <c r="Y18" i="121"/>
  <c r="X18" i="121"/>
  <c r="Y17" i="121"/>
  <c r="X17" i="121"/>
  <c r="Y16" i="121"/>
  <c r="X16" i="121"/>
  <c r="Y15" i="121"/>
  <c r="X15" i="121"/>
  <c r="Y14" i="121"/>
  <c r="X14" i="121"/>
  <c r="Y13" i="121"/>
  <c r="X13" i="121"/>
  <c r="Y12" i="121"/>
  <c r="X12" i="121"/>
  <c r="Y11" i="121"/>
  <c r="X11" i="121"/>
  <c r="A10" i="121"/>
  <c r="A11" i="121" s="1"/>
  <c r="A12" i="121" s="1"/>
  <c r="A13" i="121" s="1"/>
  <c r="A14" i="121" s="1"/>
  <c r="A15" i="121" s="1"/>
  <c r="A16" i="121" s="1"/>
  <c r="A17" i="121" s="1"/>
  <c r="A18" i="121" s="1"/>
  <c r="A19" i="121" s="1"/>
  <c r="A20" i="121" s="1"/>
  <c r="A21" i="121" s="1"/>
  <c r="A22" i="121" s="1"/>
  <c r="A23" i="121" s="1"/>
  <c r="A24" i="121" s="1"/>
  <c r="A25" i="121" s="1"/>
  <c r="A26" i="121" s="1"/>
  <c r="A27" i="121" s="1"/>
  <c r="A28" i="121" s="1"/>
  <c r="A29" i="121" s="1"/>
  <c r="A30" i="121" s="1"/>
  <c r="A31" i="121" s="1"/>
  <c r="A32" i="121" s="1"/>
  <c r="A33" i="121" s="1"/>
  <c r="A34" i="121" s="1"/>
  <c r="A35" i="121" s="1"/>
  <c r="A36" i="121" s="1"/>
  <c r="A37" i="121" s="1"/>
  <c r="A38" i="121" s="1"/>
  <c r="A39" i="121" s="1"/>
  <c r="A40" i="121" s="1"/>
  <c r="A41" i="121" s="1"/>
  <c r="A42" i="121" s="1"/>
  <c r="A43" i="121" s="1"/>
  <c r="A44" i="121" s="1"/>
  <c r="A45" i="121" s="1"/>
  <c r="A46" i="121" s="1"/>
  <c r="A47" i="121" s="1"/>
  <c r="A48" i="121" s="1"/>
  <c r="A49" i="121" s="1"/>
  <c r="A50" i="121" s="1"/>
  <c r="A51" i="121" s="1"/>
  <c r="A52" i="121" s="1"/>
  <c r="A53" i="121" s="1"/>
  <c r="A54" i="121" s="1"/>
  <c r="A55" i="121" s="1"/>
  <c r="A56" i="121" s="1"/>
  <c r="A57" i="121" s="1"/>
  <c r="A58" i="121" s="1"/>
  <c r="A59" i="121" s="1"/>
  <c r="A60" i="121" s="1"/>
  <c r="A61" i="121" s="1"/>
  <c r="A62" i="121" s="1"/>
  <c r="A63" i="121" s="1"/>
  <c r="A64" i="121" s="1"/>
  <c r="A65" i="121" s="1"/>
  <c r="A66" i="121" s="1"/>
  <c r="A67" i="121" s="1"/>
  <c r="A68" i="121" s="1"/>
  <c r="A69" i="121" s="1"/>
  <c r="A70" i="121" s="1"/>
  <c r="A71" i="121" s="1"/>
  <c r="A72" i="121" s="1"/>
  <c r="A73" i="121" s="1"/>
  <c r="A74" i="121" s="1"/>
  <c r="A75" i="121" s="1"/>
  <c r="A76" i="121" s="1"/>
  <c r="A77" i="121" s="1"/>
  <c r="A78" i="121" s="1"/>
  <c r="A79" i="121" s="1"/>
  <c r="A80" i="121" s="1"/>
  <c r="A81" i="121" s="1"/>
  <c r="A82" i="121" s="1"/>
  <c r="A83" i="121" s="1"/>
  <c r="A84" i="121" s="1"/>
  <c r="A85" i="121" s="1"/>
  <c r="A86" i="121" s="1"/>
  <c r="A87" i="121" s="1"/>
  <c r="A88" i="121" s="1"/>
  <c r="A89" i="121" s="1"/>
  <c r="A90" i="121" s="1"/>
  <c r="A91" i="121" s="1"/>
  <c r="A92" i="121" s="1"/>
  <c r="A93" i="121" s="1"/>
  <c r="A94" i="121" s="1"/>
  <c r="A95" i="121" s="1"/>
  <c r="A96" i="121" s="1"/>
  <c r="A97" i="121" s="1"/>
  <c r="A98" i="121" s="1"/>
  <c r="A99" i="121" s="1"/>
  <c r="A100" i="121" s="1"/>
  <c r="Y9" i="121"/>
  <c r="X9" i="121"/>
  <c r="H2" i="121"/>
  <c r="O287" i="61" a="1"/>
  <c r="O245" i="61" a="1"/>
  <c r="O50" i="61" a="1"/>
  <c r="O18" i="61" a="1"/>
  <c r="O20" i="61" a="1"/>
  <c r="O282" i="61" a="1"/>
  <c r="O45" i="61" a="1"/>
  <c r="O274" i="61" a="1"/>
  <c r="O370" i="61" a="1"/>
  <c r="O116" i="61" a="1"/>
  <c r="O443" i="61" a="1"/>
  <c r="O187" i="61" a="1"/>
  <c r="O421" i="61" a="1"/>
  <c r="O357" i="61" a="1"/>
  <c r="O207" i="61" a="1"/>
  <c r="D6" i="121"/>
  <c r="E87" i="121"/>
  <c r="E46" i="121"/>
  <c r="E55" i="121"/>
  <c r="E50" i="121"/>
  <c r="E52" i="121"/>
  <c r="E72" i="121"/>
  <c r="E97" i="121"/>
  <c r="E74" i="121"/>
  <c r="E13" i="121"/>
  <c r="E20" i="121"/>
  <c r="E86" i="121"/>
  <c r="E59" i="121"/>
  <c r="E66" i="121"/>
  <c r="E37" i="121"/>
  <c r="E47" i="121"/>
  <c r="E98" i="121"/>
  <c r="E5" i="121"/>
  <c r="E16" i="121"/>
  <c r="E78" i="121"/>
  <c r="E94" i="121"/>
  <c r="E21" i="121"/>
  <c r="E44" i="121"/>
  <c r="E33" i="121"/>
  <c r="E88" i="121"/>
  <c r="E69" i="121"/>
  <c r="E36" i="121"/>
  <c r="E68" i="121"/>
  <c r="E100" i="121"/>
  <c r="E39" i="121"/>
  <c r="E29" i="121"/>
  <c r="E73" i="121"/>
  <c r="E25" i="121"/>
  <c r="E81" i="121"/>
  <c r="E99" i="121"/>
  <c r="E95" i="121"/>
  <c r="E23" i="121"/>
  <c r="E14" i="121"/>
  <c r="R3" i="121"/>
  <c r="E62" i="121"/>
  <c r="E85" i="121"/>
  <c r="E45" i="121"/>
  <c r="E12" i="121"/>
  <c r="D4" i="121"/>
  <c r="E10" i="121"/>
  <c r="E42" i="121"/>
  <c r="E93" i="121"/>
  <c r="E77" i="121"/>
  <c r="E34" i="121"/>
  <c r="E82" i="121"/>
  <c r="E22" i="121"/>
  <c r="E48" i="121"/>
  <c r="E64" i="121"/>
  <c r="E57" i="121"/>
  <c r="E26" i="121"/>
  <c r="E18" i="121"/>
  <c r="E63" i="121"/>
  <c r="E99" i="109"/>
  <c r="E27" i="121"/>
  <c r="E40" i="121"/>
  <c r="E92" i="121"/>
  <c r="E38" i="121"/>
  <c r="E84" i="121"/>
  <c r="E41" i="121"/>
  <c r="A5" i="121"/>
  <c r="E17" i="121"/>
  <c r="E11" i="121"/>
  <c r="E31" i="121"/>
  <c r="E90" i="121"/>
  <c r="E28" i="121"/>
  <c r="E15" i="121"/>
  <c r="E43" i="121"/>
  <c r="E49" i="121"/>
  <c r="E79" i="121"/>
  <c r="E32" i="121"/>
  <c r="A3" i="121"/>
  <c r="E53" i="121"/>
  <c r="E61" i="121"/>
  <c r="E54" i="121"/>
  <c r="E58" i="121"/>
  <c r="E51" i="121"/>
  <c r="E89" i="121"/>
  <c r="E60" i="121"/>
  <c r="E35" i="121"/>
  <c r="E75" i="121"/>
  <c r="E65" i="121"/>
  <c r="E80" i="121"/>
  <c r="E83" i="121"/>
  <c r="E76" i="121"/>
  <c r="E9" i="121"/>
  <c r="E19" i="121"/>
  <c r="E96" i="121"/>
  <c r="E67" i="121"/>
  <c r="E70" i="121"/>
  <c r="E30" i="121"/>
  <c r="E24" i="121"/>
  <c r="E91" i="121"/>
  <c r="E71" i="121"/>
  <c r="E56" i="121"/>
  <c r="O207" i="61" l="1"/>
  <c r="O357" i="61"/>
  <c r="O421" i="61"/>
  <c r="O187" i="61"/>
  <c r="O443" i="61"/>
  <c r="O116" i="61"/>
  <c r="O370" i="61"/>
  <c r="O274" i="61"/>
  <c r="O45" i="61"/>
  <c r="O282" i="61"/>
  <c r="O20" i="61"/>
  <c r="O18" i="61"/>
  <c r="O50" i="61"/>
  <c r="O245" i="61"/>
  <c r="O287" i="61"/>
  <c r="W105" i="121"/>
  <c r="W107" i="121"/>
  <c r="W115" i="121"/>
  <c r="W119" i="121"/>
  <c r="W127" i="121"/>
  <c r="W131" i="121"/>
  <c r="W135" i="121"/>
  <c r="W139" i="121"/>
  <c r="W143" i="121"/>
  <c r="W147" i="121"/>
  <c r="W151" i="121"/>
  <c r="W155" i="121"/>
  <c r="W159" i="121"/>
  <c r="W163" i="121"/>
  <c r="W167" i="121"/>
  <c r="W171" i="121"/>
  <c r="W175" i="121"/>
  <c r="W179" i="121"/>
  <c r="W183" i="121"/>
  <c r="W187" i="121"/>
  <c r="W191" i="121"/>
  <c r="W195" i="121"/>
  <c r="W199" i="121"/>
  <c r="W203" i="121"/>
  <c r="W207" i="121"/>
  <c r="W211" i="121"/>
  <c r="W215" i="121"/>
  <c r="W219" i="121"/>
  <c r="W223" i="121"/>
  <c r="W227" i="121"/>
  <c r="W231" i="121"/>
  <c r="W235" i="121"/>
  <c r="W239" i="121"/>
  <c r="W243" i="121"/>
  <c r="W247" i="121"/>
  <c r="W251" i="121"/>
  <c r="W255" i="121"/>
  <c r="W259" i="121"/>
  <c r="W263" i="121"/>
  <c r="W267" i="121"/>
  <c r="W271" i="121"/>
  <c r="W275" i="121"/>
  <c r="W103" i="121"/>
  <c r="W111" i="121"/>
  <c r="W123" i="121"/>
  <c r="W273" i="121"/>
  <c r="W189" i="121"/>
  <c r="W114" i="121"/>
  <c r="W122" i="121"/>
  <c r="W138" i="121"/>
  <c r="W149" i="121"/>
  <c r="W157" i="121"/>
  <c r="W173" i="121"/>
  <c r="W181" i="121"/>
  <c r="W194" i="121"/>
  <c r="W205" i="121"/>
  <c r="W213" i="121"/>
  <c r="W221" i="121"/>
  <c r="W234" i="121"/>
  <c r="W237" i="121"/>
  <c r="W245" i="121"/>
  <c r="W253" i="121"/>
  <c r="W258" i="121"/>
  <c r="W261" i="121"/>
  <c r="W266" i="121"/>
  <c r="W269" i="121"/>
  <c r="W274" i="121"/>
  <c r="W277" i="121"/>
  <c r="W104" i="121"/>
  <c r="W112" i="121"/>
  <c r="W120" i="121"/>
  <c r="W128" i="121"/>
  <c r="W136" i="121"/>
  <c r="W144" i="121"/>
  <c r="W152" i="121"/>
  <c r="W160" i="121"/>
  <c r="W168" i="121"/>
  <c r="W176" i="121"/>
  <c r="W184" i="121"/>
  <c r="W192" i="121"/>
  <c r="W200" i="121"/>
  <c r="W208" i="121"/>
  <c r="W216" i="121"/>
  <c r="W224" i="121"/>
  <c r="W232" i="121"/>
  <c r="W240" i="121"/>
  <c r="W248" i="121"/>
  <c r="W256" i="121"/>
  <c r="W264" i="121"/>
  <c r="W272" i="121"/>
  <c r="W109" i="121"/>
  <c r="W125" i="121"/>
  <c r="W133" i="121"/>
  <c r="W146" i="121"/>
  <c r="W162" i="121"/>
  <c r="W170" i="121"/>
  <c r="W186" i="121"/>
  <c r="W197" i="121"/>
  <c r="W210" i="121"/>
  <c r="W218" i="121"/>
  <c r="W229" i="121"/>
  <c r="W242" i="121"/>
  <c r="W110" i="121"/>
  <c r="W113" i="121"/>
  <c r="W118" i="121"/>
  <c r="W121" i="121"/>
  <c r="W126" i="121"/>
  <c r="W129" i="121"/>
  <c r="W134" i="121"/>
  <c r="W137" i="121"/>
  <c r="W142" i="121"/>
  <c r="W145" i="121"/>
  <c r="W150" i="121"/>
  <c r="W153" i="121"/>
  <c r="W158" i="121"/>
  <c r="W161" i="121"/>
  <c r="W166" i="121"/>
  <c r="W169" i="121"/>
  <c r="W174" i="121"/>
  <c r="W177" i="121"/>
  <c r="W182" i="121"/>
  <c r="W185" i="121"/>
  <c r="W190" i="121"/>
  <c r="W193" i="121"/>
  <c r="W198" i="121"/>
  <c r="W201" i="121"/>
  <c r="W206" i="121"/>
  <c r="W209" i="121"/>
  <c r="W214" i="121"/>
  <c r="W217" i="121"/>
  <c r="W222" i="121"/>
  <c r="W225" i="121"/>
  <c r="W230" i="121"/>
  <c r="W233" i="121"/>
  <c r="W238" i="121"/>
  <c r="W241" i="121"/>
  <c r="W246" i="121"/>
  <c r="W249" i="121"/>
  <c r="W254" i="121"/>
  <c r="W257" i="121"/>
  <c r="W262" i="121"/>
  <c r="W265" i="121"/>
  <c r="W270" i="121"/>
  <c r="W279" i="121"/>
  <c r="W283" i="121"/>
  <c r="W287" i="121"/>
  <c r="W291" i="121"/>
  <c r="W295" i="121"/>
  <c r="W299" i="121"/>
  <c r="W303" i="121"/>
  <c r="W307" i="121"/>
  <c r="W311" i="121"/>
  <c r="W315" i="121"/>
  <c r="W319" i="121"/>
  <c r="W323" i="121"/>
  <c r="W327" i="121"/>
  <c r="W331" i="121"/>
  <c r="W335" i="121"/>
  <c r="W339" i="121"/>
  <c r="W343" i="121"/>
  <c r="W347" i="121"/>
  <c r="W351" i="121"/>
  <c r="W355" i="121"/>
  <c r="W106" i="121"/>
  <c r="W117" i="121"/>
  <c r="W130" i="121"/>
  <c r="W141" i="121"/>
  <c r="W154" i="121"/>
  <c r="W165" i="121"/>
  <c r="W178" i="121"/>
  <c r="W202" i="121"/>
  <c r="W226" i="121"/>
  <c r="W250" i="121"/>
  <c r="W102" i="121"/>
  <c r="W108" i="121"/>
  <c r="W116" i="121"/>
  <c r="W124" i="121"/>
  <c r="W132" i="121"/>
  <c r="W140" i="121"/>
  <c r="W148" i="121"/>
  <c r="W156" i="121"/>
  <c r="W164" i="121"/>
  <c r="W172" i="121"/>
  <c r="W180" i="121"/>
  <c r="W188" i="121"/>
  <c r="W196" i="121"/>
  <c r="W204" i="121"/>
  <c r="W212" i="121"/>
  <c r="W220" i="121"/>
  <c r="W228" i="121"/>
  <c r="W236" i="121"/>
  <c r="W244" i="121"/>
  <c r="W252" i="121"/>
  <c r="W260" i="121"/>
  <c r="W268" i="121"/>
  <c r="W280" i="121"/>
  <c r="Q4" i="121"/>
  <c r="A6" i="121"/>
  <c r="W278" i="121"/>
  <c r="W281" i="121"/>
  <c r="W284" i="121"/>
  <c r="W288" i="121"/>
  <c r="W292" i="121"/>
  <c r="W296" i="121"/>
  <c r="W300" i="121"/>
  <c r="W304" i="121"/>
  <c r="W308" i="121"/>
  <c r="W312" i="121"/>
  <c r="W316" i="121"/>
  <c r="W320" i="121"/>
  <c r="W324" i="121"/>
  <c r="W328" i="121"/>
  <c r="W332" i="121"/>
  <c r="W336" i="121"/>
  <c r="W340" i="121"/>
  <c r="W344" i="121"/>
  <c r="W348" i="121"/>
  <c r="W352" i="121"/>
  <c r="W356" i="121"/>
  <c r="W276" i="121"/>
  <c r="W285" i="121"/>
  <c r="W289" i="121"/>
  <c r="W293" i="121"/>
  <c r="W297" i="121"/>
  <c r="W301" i="121"/>
  <c r="W305" i="121"/>
  <c r="W309" i="121"/>
  <c r="W313" i="121"/>
  <c r="W317" i="121"/>
  <c r="W321" i="121"/>
  <c r="W325" i="121"/>
  <c r="W329" i="121"/>
  <c r="W333" i="121"/>
  <c r="W337" i="121"/>
  <c r="W341" i="121"/>
  <c r="W345" i="121"/>
  <c r="W349" i="121"/>
  <c r="W353" i="121"/>
  <c r="W357" i="121"/>
  <c r="W282" i="121"/>
  <c r="W286" i="121"/>
  <c r="W290" i="121"/>
  <c r="W294" i="121"/>
  <c r="W298" i="121"/>
  <c r="W302" i="121"/>
  <c r="W306" i="121"/>
  <c r="W310" i="121"/>
  <c r="W314" i="121"/>
  <c r="W318" i="121"/>
  <c r="W322" i="121"/>
  <c r="W326" i="121"/>
  <c r="W330" i="121"/>
  <c r="W334" i="121"/>
  <c r="W338" i="121"/>
  <c r="W342" i="121"/>
  <c r="W346" i="121"/>
  <c r="W350" i="121"/>
  <c r="W354" i="121"/>
  <c r="G4" i="121"/>
  <c r="L4" i="121"/>
  <c r="J4" i="121"/>
  <c r="U7" i="121"/>
  <c r="K4" i="121"/>
  <c r="F4" i="121"/>
  <c r="T6" i="121"/>
  <c r="I4" i="121"/>
  <c r="H4" i="121"/>
  <c r="H5" i="121"/>
  <c r="O4" i="121"/>
  <c r="V7" i="121"/>
  <c r="E4" i="121"/>
  <c r="S4" i="121"/>
  <c r="S5" i="121"/>
  <c r="N4" i="121"/>
  <c r="P4" i="121" l="1"/>
  <c r="D5" i="121"/>
  <c r="X531" i="109"/>
  <c r="X530" i="109"/>
  <c r="X529" i="109"/>
  <c r="X528" i="109"/>
  <c r="X527" i="109"/>
  <c r="X526" i="109"/>
  <c r="X525" i="109"/>
  <c r="X524" i="109"/>
  <c r="X523" i="109"/>
  <c r="X522" i="109"/>
  <c r="X521" i="109"/>
  <c r="X520" i="109"/>
  <c r="X519" i="109"/>
  <c r="X518" i="109"/>
  <c r="X517" i="109"/>
  <c r="X516" i="109"/>
  <c r="X515" i="109"/>
  <c r="X514" i="109"/>
  <c r="X513" i="109"/>
  <c r="X512" i="109"/>
  <c r="X511" i="109"/>
  <c r="X510" i="109"/>
  <c r="X509" i="109"/>
  <c r="X508" i="109"/>
  <c r="X507" i="109"/>
  <c r="X506" i="109"/>
  <c r="X505" i="109"/>
  <c r="X504" i="109"/>
  <c r="X503" i="109"/>
  <c r="X502" i="109"/>
  <c r="X501" i="109"/>
  <c r="X500" i="109"/>
  <c r="X499" i="109"/>
  <c r="X498" i="109"/>
  <c r="X497" i="109"/>
  <c r="X496" i="109"/>
  <c r="X495" i="109"/>
  <c r="X494" i="109"/>
  <c r="X493" i="109"/>
  <c r="X492" i="109"/>
  <c r="X491" i="109"/>
  <c r="X490" i="109"/>
  <c r="X489" i="109"/>
  <c r="X488" i="109"/>
  <c r="X487" i="109"/>
  <c r="X486" i="109"/>
  <c r="X485" i="109"/>
  <c r="X484" i="109"/>
  <c r="X483" i="109"/>
  <c r="X482" i="109"/>
  <c r="X481" i="109"/>
  <c r="X480" i="109"/>
  <c r="X479" i="109"/>
  <c r="X478" i="109"/>
  <c r="X477" i="109"/>
  <c r="X476" i="109"/>
  <c r="X475" i="109"/>
  <c r="X474" i="109"/>
  <c r="X473" i="109"/>
  <c r="X472" i="109"/>
  <c r="X471" i="109"/>
  <c r="X470" i="109"/>
  <c r="X469" i="109"/>
  <c r="X468" i="109"/>
  <c r="X467" i="109"/>
  <c r="X466" i="109"/>
  <c r="X465" i="109"/>
  <c r="X464" i="109"/>
  <c r="X463" i="109"/>
  <c r="X462" i="109"/>
  <c r="X461" i="109"/>
  <c r="X460" i="109"/>
  <c r="X459" i="109"/>
  <c r="X458" i="109"/>
  <c r="X457" i="109"/>
  <c r="X456" i="109"/>
  <c r="X455" i="109"/>
  <c r="X454" i="109"/>
  <c r="X453" i="109"/>
  <c r="X452" i="109"/>
  <c r="X451" i="109"/>
  <c r="X450" i="109"/>
  <c r="X449" i="109"/>
  <c r="X448" i="109"/>
  <c r="X447" i="109"/>
  <c r="X446" i="109"/>
  <c r="X445" i="109"/>
  <c r="X444" i="109"/>
  <c r="X443" i="109"/>
  <c r="X442" i="109"/>
  <c r="X441" i="109"/>
  <c r="X440" i="109"/>
  <c r="X439" i="109"/>
  <c r="X438" i="109"/>
  <c r="X437" i="109"/>
  <c r="X436" i="109"/>
  <c r="X435" i="109"/>
  <c r="X434" i="109"/>
  <c r="X433" i="109"/>
  <c r="X432" i="109"/>
  <c r="X431" i="109"/>
  <c r="X430" i="109"/>
  <c r="X429" i="109"/>
  <c r="X428" i="109"/>
  <c r="X427" i="109"/>
  <c r="X426" i="109"/>
  <c r="X425" i="109"/>
  <c r="X424" i="109"/>
  <c r="X423" i="109"/>
  <c r="X422" i="109"/>
  <c r="X421" i="109"/>
  <c r="X420" i="109"/>
  <c r="X419" i="109"/>
  <c r="X418" i="109"/>
  <c r="X417" i="109"/>
  <c r="X416" i="109"/>
  <c r="X415" i="109"/>
  <c r="X414" i="109"/>
  <c r="X413" i="109"/>
  <c r="X412" i="109"/>
  <c r="X411" i="109"/>
  <c r="X410" i="109"/>
  <c r="X409" i="109"/>
  <c r="X408" i="109"/>
  <c r="X407" i="109"/>
  <c r="X406" i="109"/>
  <c r="X404" i="109"/>
  <c r="X403" i="109"/>
  <c r="X402" i="109"/>
  <c r="X401" i="109"/>
  <c r="X400" i="109"/>
  <c r="X399" i="109"/>
  <c r="X398" i="109"/>
  <c r="X397" i="109"/>
  <c r="X396" i="109"/>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Y102" i="109"/>
  <c r="X102" i="109"/>
  <c r="Y101" i="109"/>
  <c r="X101" i="109"/>
  <c r="Y100" i="109"/>
  <c r="X100"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W189" i="109" l="1"/>
  <c r="W243" i="109"/>
  <c r="W141" i="109"/>
  <c r="W114" i="109"/>
  <c r="W122" i="109"/>
  <c r="W130" i="109"/>
  <c r="W138" i="109"/>
  <c r="W154" i="109"/>
  <c r="W211" i="109"/>
  <c r="W307" i="109"/>
  <c r="W436" i="109"/>
  <c r="W468" i="109"/>
  <c r="W500" i="109"/>
  <c r="W109" i="109"/>
  <c r="W117" i="109"/>
  <c r="W125" i="109"/>
  <c r="W149" i="109"/>
  <c r="W157" i="109"/>
  <c r="W165" i="109"/>
  <c r="W181" i="109"/>
  <c r="W406" i="109"/>
  <c r="W516" i="109"/>
  <c r="W275" i="109"/>
  <c r="W371" i="109"/>
  <c r="W339" i="109"/>
  <c r="W118" i="109"/>
  <c r="W126" i="109"/>
  <c r="W134" i="109"/>
  <c r="W146" i="109"/>
  <c r="W150" i="109"/>
  <c r="W158" i="109"/>
  <c r="W162" i="109"/>
  <c r="W166" i="109"/>
  <c r="W170" i="109"/>
  <c r="W174" i="109"/>
  <c r="W194" i="109"/>
  <c r="W210" i="109"/>
  <c r="W246" i="109"/>
  <c r="W254" i="109"/>
  <c r="W262" i="109"/>
  <c r="W286" i="109"/>
  <c r="W290" i="109"/>
  <c r="W294" i="109"/>
  <c r="W298" i="109"/>
  <c r="W302" i="109"/>
  <c r="W306" i="109"/>
  <c r="W310" i="109"/>
  <c r="W314" i="109"/>
  <c r="W322" i="109"/>
  <c r="W326" i="109"/>
  <c r="W342" i="109"/>
  <c r="W346" i="109"/>
  <c r="W354" i="109"/>
  <c r="W358" i="109"/>
  <c r="W362" i="109"/>
  <c r="W366" i="109"/>
  <c r="W382" i="109"/>
  <c r="W386" i="109"/>
  <c r="W402" i="109"/>
  <c r="W106" i="109"/>
  <c r="W182" i="109"/>
  <c r="W410" i="109"/>
  <c r="W418" i="109"/>
  <c r="W430" i="109"/>
  <c r="W438" i="109"/>
  <c r="W446" i="109"/>
  <c r="W454" i="109"/>
  <c r="W462" i="109"/>
  <c r="W470" i="109"/>
  <c r="W478" i="109"/>
  <c r="W486" i="109"/>
  <c r="W494" i="109"/>
  <c r="W502" i="109"/>
  <c r="W510" i="109"/>
  <c r="W518" i="109"/>
  <c r="W133" i="109"/>
  <c r="W404" i="109"/>
  <c r="W195" i="109"/>
  <c r="W199" i="109"/>
  <c r="W215" i="109"/>
  <c r="W227" i="109"/>
  <c r="W231" i="109"/>
  <c r="W247" i="109"/>
  <c r="W259" i="109"/>
  <c r="W263" i="109"/>
  <c r="W279" i="109"/>
  <c r="W291" i="109"/>
  <c r="W295" i="109"/>
  <c r="W311" i="109"/>
  <c r="W323" i="109"/>
  <c r="W327" i="109"/>
  <c r="W343" i="109"/>
  <c r="W355" i="109"/>
  <c r="W359" i="109"/>
  <c r="W375" i="109"/>
  <c r="W387" i="109"/>
  <c r="W391" i="109"/>
  <c r="W142" i="109"/>
  <c r="W186" i="109"/>
  <c r="W414" i="109"/>
  <c r="W422" i="109"/>
  <c r="W426" i="109"/>
  <c r="W434" i="109"/>
  <c r="W442" i="109"/>
  <c r="W450" i="109"/>
  <c r="W458" i="109"/>
  <c r="W466" i="109"/>
  <c r="W474" i="109"/>
  <c r="W482" i="109"/>
  <c r="W490" i="109"/>
  <c r="W498" i="109"/>
  <c r="W506" i="109"/>
  <c r="W514" i="109"/>
  <c r="W173" i="109"/>
  <c r="W440" i="109"/>
  <c r="W110" i="109"/>
  <c r="W178" i="109"/>
  <c r="W190" i="109"/>
  <c r="W105" i="109"/>
  <c r="W113" i="109"/>
  <c r="W121" i="109"/>
  <c r="W129" i="109"/>
  <c r="W137" i="109"/>
  <c r="W145" i="109"/>
  <c r="W153" i="109"/>
  <c r="W161" i="109"/>
  <c r="W169" i="109"/>
  <c r="W177" i="109"/>
  <c r="W185" i="109"/>
  <c r="W226" i="109"/>
  <c r="W238" i="109"/>
  <c r="W258" i="109"/>
  <c r="W318" i="109"/>
  <c r="W330" i="109"/>
  <c r="W374" i="109"/>
  <c r="W390" i="109"/>
  <c r="W198" i="109"/>
  <c r="W202" i="109"/>
  <c r="W214" i="109"/>
  <c r="W222" i="109"/>
  <c r="W234" i="109"/>
  <c r="W266" i="109"/>
  <c r="W274" i="109"/>
  <c r="W282" i="109"/>
  <c r="W338" i="109"/>
  <c r="W350" i="109"/>
  <c r="W378" i="109"/>
  <c r="W394" i="109"/>
  <c r="W103" i="109"/>
  <c r="W111" i="109"/>
  <c r="W119" i="109"/>
  <c r="W127" i="109"/>
  <c r="W135" i="109"/>
  <c r="W143" i="109"/>
  <c r="W151" i="109"/>
  <c r="W159" i="109"/>
  <c r="W167" i="109"/>
  <c r="W175" i="109"/>
  <c r="W183" i="109"/>
  <c r="W191" i="109"/>
  <c r="W207" i="109"/>
  <c r="W219" i="109"/>
  <c r="W235" i="109"/>
  <c r="W251" i="109"/>
  <c r="W267" i="109"/>
  <c r="W283" i="109"/>
  <c r="W299" i="109"/>
  <c r="W315" i="109"/>
  <c r="W335" i="109"/>
  <c r="W351" i="109"/>
  <c r="W367" i="109"/>
  <c r="W383" i="109"/>
  <c r="W399" i="109"/>
  <c r="W407" i="109"/>
  <c r="W415" i="109"/>
  <c r="W423" i="109"/>
  <c r="W431" i="109"/>
  <c r="W439" i="109"/>
  <c r="W447" i="109"/>
  <c r="W455" i="109"/>
  <c r="W463" i="109"/>
  <c r="W471" i="109"/>
  <c r="W479" i="109"/>
  <c r="W487" i="109"/>
  <c r="W495" i="109"/>
  <c r="W503" i="109"/>
  <c r="W511" i="109"/>
  <c r="W519" i="109"/>
  <c r="W408" i="109"/>
  <c r="W472" i="109"/>
  <c r="W504" i="109"/>
  <c r="W104" i="109"/>
  <c r="W108" i="109"/>
  <c r="W112" i="109"/>
  <c r="W116" i="109"/>
  <c r="W120" i="109"/>
  <c r="W124" i="109"/>
  <c r="W128" i="109"/>
  <c r="W132" i="109"/>
  <c r="W136" i="109"/>
  <c r="W140" i="109"/>
  <c r="W144" i="109"/>
  <c r="W148" i="109"/>
  <c r="W152" i="109"/>
  <c r="W156" i="109"/>
  <c r="W160" i="109"/>
  <c r="W164" i="109"/>
  <c r="W168" i="109"/>
  <c r="W172" i="109"/>
  <c r="W176" i="109"/>
  <c r="W180" i="109"/>
  <c r="W184" i="109"/>
  <c r="W188" i="109"/>
  <c r="W192" i="109"/>
  <c r="W196" i="109"/>
  <c r="W200" i="109"/>
  <c r="W204" i="109"/>
  <c r="W208" i="109"/>
  <c r="W212" i="109"/>
  <c r="W216" i="109"/>
  <c r="W220" i="109"/>
  <c r="W224" i="109"/>
  <c r="W228" i="109"/>
  <c r="W232" i="109"/>
  <c r="W236" i="109"/>
  <c r="W240" i="109"/>
  <c r="W244" i="109"/>
  <c r="W248" i="109"/>
  <c r="W252" i="109"/>
  <c r="W256" i="109"/>
  <c r="W260" i="109"/>
  <c r="W264" i="109"/>
  <c r="W268" i="109"/>
  <c r="W272" i="109"/>
  <c r="W276" i="109"/>
  <c r="W280" i="109"/>
  <c r="W284" i="109"/>
  <c r="W288" i="109"/>
  <c r="W292" i="109"/>
  <c r="W296" i="109"/>
  <c r="W300" i="109"/>
  <c r="W304" i="109"/>
  <c r="W308" i="109"/>
  <c r="W312" i="109"/>
  <c r="W316" i="109"/>
  <c r="W320" i="109"/>
  <c r="W324" i="109"/>
  <c r="W412" i="109"/>
  <c r="W416" i="109"/>
  <c r="W428" i="109"/>
  <c r="W432" i="109"/>
  <c r="W444" i="109"/>
  <c r="W448" i="109"/>
  <c r="W460" i="109"/>
  <c r="W464" i="109"/>
  <c r="W476" i="109"/>
  <c r="W480" i="109"/>
  <c r="W492" i="109"/>
  <c r="W496" i="109"/>
  <c r="W508" i="109"/>
  <c r="W512" i="109"/>
  <c r="W420" i="109"/>
  <c r="W452" i="109"/>
  <c r="W484" i="109"/>
  <c r="W206" i="109"/>
  <c r="W218" i="109"/>
  <c r="W230" i="109"/>
  <c r="W242" i="109"/>
  <c r="W250" i="109"/>
  <c r="W270" i="109"/>
  <c r="W278" i="109"/>
  <c r="W334" i="109"/>
  <c r="W370" i="109"/>
  <c r="W398" i="109"/>
  <c r="W107" i="109"/>
  <c r="W115" i="109"/>
  <c r="W123" i="109"/>
  <c r="W131" i="109"/>
  <c r="W139" i="109"/>
  <c r="W147" i="109"/>
  <c r="W155" i="109"/>
  <c r="W163" i="109"/>
  <c r="W171" i="109"/>
  <c r="W179" i="109"/>
  <c r="W187" i="109"/>
  <c r="W203" i="109"/>
  <c r="W223" i="109"/>
  <c r="W239" i="109"/>
  <c r="W255" i="109"/>
  <c r="W271" i="109"/>
  <c r="W287" i="109"/>
  <c r="W303" i="109"/>
  <c r="W319" i="109"/>
  <c r="W331" i="109"/>
  <c r="W347" i="109"/>
  <c r="W363" i="109"/>
  <c r="W379" i="109"/>
  <c r="W395" i="109"/>
  <c r="W403" i="109"/>
  <c r="W411" i="109"/>
  <c r="W419" i="109"/>
  <c r="W427" i="109"/>
  <c r="W435" i="109"/>
  <c r="W443" i="109"/>
  <c r="W451" i="109"/>
  <c r="W459" i="109"/>
  <c r="W467" i="109"/>
  <c r="W475" i="109"/>
  <c r="W483" i="109"/>
  <c r="W491" i="109"/>
  <c r="W499" i="109"/>
  <c r="W507" i="109"/>
  <c r="W515" i="109"/>
  <c r="W531" i="109"/>
  <c r="W527" i="109"/>
  <c r="W523" i="109"/>
  <c r="W530" i="109"/>
  <c r="W526" i="109"/>
  <c r="W522" i="109"/>
  <c r="W529" i="109"/>
  <c r="W525" i="109"/>
  <c r="W528" i="109"/>
  <c r="W524" i="109"/>
  <c r="W193" i="109"/>
  <c r="W197" i="109"/>
  <c r="W201" i="109"/>
  <c r="W205" i="109"/>
  <c r="W209" i="109"/>
  <c r="W213" i="109"/>
  <c r="W217" i="109"/>
  <c r="W221" i="109"/>
  <c r="W225" i="109"/>
  <c r="W229" i="109"/>
  <c r="W233" i="109"/>
  <c r="W237" i="109"/>
  <c r="W241" i="109"/>
  <c r="W245" i="109"/>
  <c r="W249" i="109"/>
  <c r="W253" i="109"/>
  <c r="W257" i="109"/>
  <c r="W261" i="109"/>
  <c r="W265" i="109"/>
  <c r="W269" i="109"/>
  <c r="W273" i="109"/>
  <c r="W277" i="109"/>
  <c r="W281" i="109"/>
  <c r="W285" i="109"/>
  <c r="W289" i="109"/>
  <c r="W293" i="109"/>
  <c r="W297" i="109"/>
  <c r="W301" i="109"/>
  <c r="W305" i="109"/>
  <c r="W309" i="109"/>
  <c r="W313" i="109"/>
  <c r="W317" i="109"/>
  <c r="W321" i="109"/>
  <c r="W325" i="109"/>
  <c r="W329" i="109"/>
  <c r="W333" i="109"/>
  <c r="W337" i="109"/>
  <c r="W341" i="109"/>
  <c r="W345" i="109"/>
  <c r="W349" i="109"/>
  <c r="W353" i="109"/>
  <c r="W357" i="109"/>
  <c r="W424" i="109"/>
  <c r="W456" i="109"/>
  <c r="W488" i="109"/>
  <c r="W520" i="109"/>
  <c r="W328" i="109"/>
  <c r="W332" i="109"/>
  <c r="W336" i="109"/>
  <c r="W340" i="109"/>
  <c r="W344" i="109"/>
  <c r="W348" i="109"/>
  <c r="W352" i="109"/>
  <c r="W356" i="109"/>
  <c r="W360" i="109"/>
  <c r="W364" i="109"/>
  <c r="W368" i="109"/>
  <c r="W372" i="109"/>
  <c r="W376" i="109"/>
  <c r="W380" i="109"/>
  <c r="W384" i="109"/>
  <c r="W388" i="109"/>
  <c r="W392" i="109"/>
  <c r="W396" i="109"/>
  <c r="W400" i="109"/>
  <c r="W361" i="109"/>
  <c r="W365" i="109"/>
  <c r="W369" i="109"/>
  <c r="W373" i="109"/>
  <c r="W377" i="109"/>
  <c r="W381" i="109"/>
  <c r="W385" i="109"/>
  <c r="W389" i="109"/>
  <c r="W393" i="109"/>
  <c r="W397" i="109"/>
  <c r="W401" i="109"/>
  <c r="W409" i="109"/>
  <c r="W413" i="109"/>
  <c r="W417" i="109"/>
  <c r="W421" i="109"/>
  <c r="W425" i="109"/>
  <c r="W429" i="109"/>
  <c r="W433" i="109"/>
  <c r="W437" i="109"/>
  <c r="W441" i="109"/>
  <c r="W445" i="109"/>
  <c r="W449" i="109"/>
  <c r="W453" i="109"/>
  <c r="W457" i="109"/>
  <c r="W461" i="109"/>
  <c r="W465" i="109"/>
  <c r="W469" i="109"/>
  <c r="W473" i="109"/>
  <c r="W477" i="109"/>
  <c r="W481" i="109"/>
  <c r="W485" i="109"/>
  <c r="W489" i="109"/>
  <c r="W493" i="109"/>
  <c r="W497" i="109"/>
  <c r="W501" i="109"/>
  <c r="W505" i="109"/>
  <c r="W509" i="109"/>
  <c r="W513" i="109"/>
  <c r="W517" i="109"/>
  <c r="W521"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E50" i="109"/>
  <c r="E74" i="109"/>
  <c r="E83" i="109"/>
  <c r="E84" i="109"/>
  <c r="E67" i="109"/>
  <c r="E56" i="109"/>
  <c r="E100" i="109"/>
  <c r="E93" i="109"/>
  <c r="E49" i="109"/>
  <c r="E29" i="109"/>
  <c r="E11" i="109"/>
  <c r="E45" i="109"/>
  <c r="E46" i="109"/>
  <c r="E79" i="109"/>
  <c r="E43" i="109"/>
  <c r="E59" i="109"/>
  <c r="E55" i="109"/>
  <c r="E26" i="109"/>
  <c r="E70" i="109"/>
  <c r="E39" i="109"/>
  <c r="E20" i="109"/>
  <c r="E71" i="109"/>
  <c r="E88" i="109"/>
  <c r="E14" i="109"/>
  <c r="E77" i="109"/>
  <c r="E97" i="109"/>
  <c r="E90" i="109"/>
  <c r="E10" i="109"/>
  <c r="E80" i="109"/>
  <c r="E75" i="109"/>
  <c r="E31" i="109"/>
  <c r="E12" i="109"/>
  <c r="E57" i="109"/>
  <c r="E54" i="109"/>
  <c r="E95" i="109"/>
  <c r="E44" i="109"/>
  <c r="E94" i="109"/>
  <c r="E18" i="109"/>
  <c r="E37" i="109"/>
  <c r="E60" i="109"/>
  <c r="E76" i="109"/>
  <c r="E21" i="109"/>
  <c r="E87" i="109"/>
  <c r="E68" i="109"/>
  <c r="E35" i="109"/>
  <c r="E41" i="109"/>
  <c r="E58" i="109"/>
  <c r="E66" i="109"/>
  <c r="E72" i="109"/>
  <c r="E85" i="109"/>
  <c r="E23" i="109"/>
  <c r="E40" i="109"/>
  <c r="E28" i="109"/>
  <c r="E38" i="109"/>
  <c r="E13" i="109"/>
  <c r="E15" i="109"/>
  <c r="E61" i="109"/>
  <c r="E22" i="109"/>
  <c r="E73" i="109"/>
  <c r="E92" i="109"/>
  <c r="E65" i="109"/>
  <c r="E9" i="109"/>
  <c r="E17" i="109"/>
  <c r="E101" i="109"/>
  <c r="E19" i="109"/>
  <c r="E33" i="109"/>
  <c r="E96" i="109"/>
  <c r="E82" i="109"/>
  <c r="E53" i="109"/>
  <c r="E47" i="109"/>
  <c r="E86" i="109"/>
  <c r="E91" i="109"/>
  <c r="E78" i="109"/>
  <c r="E64" i="109"/>
  <c r="E48" i="109"/>
  <c r="E81" i="109"/>
  <c r="E63" i="109"/>
  <c r="E27" i="109"/>
  <c r="E42" i="109"/>
  <c r="E34" i="109"/>
  <c r="E16" i="109"/>
  <c r="E51" i="109"/>
  <c r="E30" i="109"/>
  <c r="E62" i="109"/>
  <c r="E52" i="109"/>
  <c r="E89" i="109"/>
  <c r="E98" i="109"/>
  <c r="E36" i="109"/>
  <c r="E69" i="109"/>
  <c r="E25" i="109"/>
  <c r="E24" i="109"/>
  <c r="E32" i="109"/>
  <c r="A98" i="109" l="1"/>
  <c r="A100" i="109" s="1"/>
  <c r="A101" i="109" s="1"/>
  <c r="A99" i="109"/>
  <c r="R1" i="61"/>
  <c r="H2" i="109"/>
  <c r="Q1" i="61"/>
  <c r="P1" i="61"/>
  <c r="E5" i="109"/>
  <c r="A3" i="109"/>
  <c r="D6" i="109"/>
  <c r="R3" i="109"/>
  <c r="D4" i="109"/>
  <c r="A5" i="109"/>
  <c r="A6" i="109" l="1"/>
  <c r="Q4" i="109"/>
  <c r="T6" i="109"/>
  <c r="F4" i="109"/>
  <c r="H5" i="109"/>
  <c r="L4" i="109"/>
  <c r="D5" i="109" l="1"/>
  <c r="U7" i="109"/>
  <c r="O4" i="109"/>
  <c r="V7" i="109"/>
  <c r="G4" i="109"/>
  <c r="S5" i="109"/>
  <c r="J4" i="109"/>
  <c r="K4" i="109"/>
  <c r="E4" i="109"/>
  <c r="H4" i="109"/>
  <c r="N4" i="109"/>
  <c r="I4" i="109"/>
  <c r="S4" i="109"/>
  <c r="P4"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<sst xmlns="http://schemas.openxmlformats.org/spreadsheetml/2006/main" count="28944" uniqueCount="4748">
  <si>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</si>
  <si>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</si>
  <si>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</si>
  <si>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</si>
  <si>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</si>
  <si>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</si>
  <si>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</si>
  <si>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</si>
  <si>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</si>
  <si>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</si>
  <si>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</si>
  <si>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</si>
  <si>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</si>
  <si>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</si>
  <si>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</si>
  <si>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</si>
  <si>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</si>
  <si>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</si>
  <si>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</si>
  <si>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t>
  </si>
  <si>
    <t>Summary</t>
  </si>
  <si>
    <t>LS OUT</t>
  </si>
  <si>
    <t>LS In</t>
  </si>
  <si>
    <t>Action</t>
  </si>
  <si>
    <t>DISCUSSION</t>
  </si>
  <si>
    <t>Information</t>
  </si>
  <si>
    <t>4</t>
  </si>
  <si>
    <t>9</t>
  </si>
  <si>
    <t>SA WG2</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</si>
  <si>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</si>
  <si>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</si>
  <si>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</si>
  <si>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</si>
  <si>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</si>
  <si>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</si>
  <si>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</si>
  <si>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</si>
  <si>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</si>
  <si>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</si>
  <si>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</si>
  <si>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</si>
  <si>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</si>
  <si>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</si>
  <si>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</si>
  <si>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</si>
  <si>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</si>
  <si>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</si>
  <si>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</si>
  <si>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</si>
  <si>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</si>
  <si>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</si>
  <si>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</si>
  <si>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</si>
  <si>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</si>
  <si>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</si>
  <si>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</si>
  <si>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</si>
  <si>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</si>
  <si>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</si>
  <si>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</si>
  <si>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</si>
  <si>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</si>
  <si>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</si>
  <si>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</si>
  <si>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</si>
  <si>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</si>
  <si>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</si>
  <si>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</si>
  <si>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</si>
  <si>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</si>
  <si>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</si>
  <si>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</si>
  <si>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</si>
  <si>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</si>
  <si>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</si>
  <si>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</si>
  <si>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</si>
  <si>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</si>
  <si>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</si>
  <si>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</si>
  <si>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</si>
  <si>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</si>
  <si>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</si>
  <si>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</si>
  <si>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</si>
  <si>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</si>
  <si>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</si>
  <si>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</si>
  <si>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</si>
  <si>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</si>
  <si>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</si>
  <si>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</si>
  <si>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</si>
  <si>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</si>
  <si>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</si>
  <si>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</si>
  <si>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</si>
  <si>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</si>
  <si>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</si>
  <si>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</si>
  <si>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</si>
  <si>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</si>
  <si>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</si>
  <si>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</si>
  <si>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</si>
  <si>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</si>
  <si>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</si>
  <si>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</si>
  <si>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</si>
  <si>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</si>
  <si>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</si>
  <si>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</si>
  <si>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</si>
  <si>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</si>
  <si>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</si>
  <si>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</si>
  <si>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</si>
  <si>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</si>
  <si>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</si>
  <si>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</si>
  <si>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</si>
  <si>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</si>
  <si>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</si>
  <si>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</si>
  <si>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</si>
  <si>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</si>
  <si>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</si>
  <si>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</si>
  <si>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</si>
  <si>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</si>
  <si>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</si>
  <si>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</si>
  <si>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</si>
  <si>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</si>
  <si>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</si>
  <si>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</si>
  <si>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</si>
  <si>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</si>
  <si>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</si>
  <si>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</si>
  <si>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</si>
  <si>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</si>
  <si>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</si>
  <si>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</si>
  <si>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</si>
  <si>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</si>
  <si>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</si>
  <si>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</si>
  <si>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</si>
  <si>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</si>
  <si>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</si>
  <si>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</si>
  <si>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</si>
  <si>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</si>
  <si>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</si>
  <si>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</si>
  <si>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</si>
  <si>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</si>
  <si>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</si>
  <si>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</si>
  <si>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</si>
  <si>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</si>
  <si>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</si>
  <si>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</si>
  <si>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</si>
  <si>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</si>
  <si>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Rel-15</t>
  </si>
  <si>
    <t>Carmine Rizzo</t>
  </si>
  <si>
    <t xml:space="preserve">Document Deadline: </t>
  </si>
  <si>
    <t>OTHER</t>
  </si>
  <si>
    <t>Available</t>
  </si>
  <si>
    <t>SID REVISED</t>
  </si>
  <si>
    <t xml:space="preserve">ALLOC DOCS </t>
  </si>
  <si>
    <t>RECEIVED DOCS</t>
  </si>
  <si>
    <t># MISSING DOCS</t>
  </si>
  <si>
    <t>TITLE</t>
  </si>
  <si>
    <t>Family Name</t>
  </si>
  <si>
    <t>Given Name</t>
  </si>
  <si>
    <t>Attended</t>
  </si>
  <si>
    <t>26.114</t>
  </si>
  <si>
    <t>Thomas Tovinger</t>
  </si>
  <si>
    <t>WI SUMMARY</t>
  </si>
  <si>
    <t>Endorsement</t>
  </si>
  <si>
    <t>Alessio Casati</t>
  </si>
  <si>
    <t>TEI15</t>
  </si>
  <si>
    <t>LI15</t>
  </si>
  <si>
    <t>23.501</t>
  </si>
  <si>
    <t>Rel-16</t>
  </si>
  <si>
    <t>AGENDA</t>
  </si>
  <si>
    <t>Lionel Morand</t>
  </si>
  <si>
    <t>5GS_Ph1-SEC</t>
  </si>
  <si>
    <t>23.503</t>
  </si>
  <si>
    <t>Rel-15 CRs on Lawful Interception</t>
  </si>
  <si>
    <t>SA WG3-LI</t>
  </si>
  <si>
    <t>5GS_Ph1-SBI_CH</t>
  </si>
  <si>
    <t>e-mail address</t>
  </si>
  <si>
    <t>Represented Organisation</t>
  </si>
  <si>
    <t>3GPP ORG Partner</t>
  </si>
  <si>
    <t>Membership Status</t>
  </si>
  <si>
    <t>5.2</t>
  </si>
  <si>
    <t>Krister Sällberg</t>
  </si>
  <si>
    <t>NETSLICE-ADPM5G</t>
  </si>
  <si>
    <t>NETSLICE-5GNRM</t>
  </si>
  <si>
    <t>SA WG3 Status report</t>
  </si>
  <si>
    <t>TEI16</t>
  </si>
  <si>
    <t>Revised</t>
  </si>
  <si>
    <t>Partially approved</t>
  </si>
  <si>
    <t># DEALT WITH</t>
  </si>
  <si>
    <t>#WID / # SID</t>
  </si>
  <si>
    <t>5.3</t>
  </si>
  <si>
    <t>3GPP TSG SA (System Aspects)</t>
  </si>
  <si>
    <t>EE_5G</t>
  </si>
  <si>
    <t>Rel-17</t>
  </si>
  <si>
    <t>5G_SLICE_ePA</t>
  </si>
  <si>
    <t>Ericsson</t>
  </si>
  <si>
    <t>5.4</t>
  </si>
  <si>
    <t>Rel-14 CRs</t>
  </si>
  <si>
    <t>26.501</t>
  </si>
  <si>
    <t>5GMSA</t>
  </si>
  <si>
    <t>Rel-13</t>
  </si>
  <si>
    <t>eNRM</t>
  </si>
  <si>
    <t>5G_eSBA</t>
  </si>
  <si>
    <t>Huawei, HiSilicon</t>
  </si>
  <si>
    <t>23.502</t>
  </si>
  <si>
    <t>Georg</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</si>
  <si>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</si>
  <si>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</si>
  <si>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</si>
  <si>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</si>
  <si>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</si>
  <si>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</si>
  <si>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</si>
  <si>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</si>
  <si>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</si>
  <si>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</si>
  <si>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</si>
  <si>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</si>
  <si>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</si>
  <si>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</si>
  <si>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</si>
  <si>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</si>
  <si>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</si>
  <si>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</si>
  <si>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</si>
  <si>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</si>
  <si>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</si>
  <si>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</si>
  <si>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</si>
  <si>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</si>
  <si>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</si>
  <si>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</si>
  <si>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</si>
  <si>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</si>
  <si>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16.1</t>
  </si>
  <si>
    <t>16.2</t>
  </si>
  <si>
    <t>16.3</t>
  </si>
  <si>
    <t>16.4</t>
  </si>
  <si>
    <t>16.5</t>
  </si>
  <si>
    <t>16.6</t>
  </si>
  <si>
    <t>17.1</t>
  </si>
  <si>
    <t>17.2</t>
  </si>
  <si>
    <t>17.3</t>
  </si>
  <si>
    <t>17.4</t>
  </si>
  <si>
    <t>17.5</t>
  </si>
  <si>
    <t>17.6</t>
  </si>
  <si>
    <t>Welcome Speech</t>
  </si>
  <si>
    <t>Introduction</t>
  </si>
  <si>
    <t>IPR &amp; Antitrust reminders</t>
  </si>
  <si>
    <t>Reports from TSG SA ad-hoc meetings and workshops</t>
  </si>
  <si>
    <t>Liaisons Statements</t>
  </si>
  <si>
    <t>Items for discussion and early consideration</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</si>
  <si>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</si>
  <si>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</si>
  <si>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</si>
  <si>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</si>
  <si>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</si>
  <si>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</si>
  <si>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</si>
  <si>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</si>
  <si>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</si>
  <si>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</si>
  <si>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</si>
  <si>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</si>
  <si>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</si>
  <si>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</si>
  <si>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</si>
  <si>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</si>
  <si>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</si>
  <si>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</si>
  <si>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</si>
  <si>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</si>
  <si>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</si>
  <si>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</si>
  <si>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</si>
  <si>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</si>
  <si>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</si>
  <si>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Noamen Ben Henda</t>
  </si>
  <si>
    <t>SCAS_5G</t>
  </si>
  <si>
    <t>MCXSec</t>
  </si>
  <si>
    <t>SA WG5 Status report</t>
  </si>
  <si>
    <t>ONAP3GPP</t>
  </si>
  <si>
    <t>FS_5G_ProSe</t>
  </si>
  <si>
    <t>23.273</t>
  </si>
  <si>
    <t>23.288</t>
  </si>
  <si>
    <t xml:space="preserve">WITHDRAWN: </t>
  </si>
  <si>
    <t>Puneet Jain</t>
  </si>
  <si>
    <t>16.2.0</t>
  </si>
  <si>
    <t>Tao Sun</t>
  </si>
  <si>
    <t>Jean-Michel Cornily</t>
  </si>
  <si>
    <t>LI16</t>
  </si>
  <si>
    <t>Rel-16 CRs on TEI</t>
  </si>
  <si>
    <t>21.916</t>
  </si>
  <si>
    <t>Rel-16 CRs on NRM enhancements</t>
  </si>
  <si>
    <t>Rel-15 CRs on Performance Assurance for 5G networks including network slicing</t>
  </si>
  <si>
    <t>5GS_Ph1, TEI16</t>
  </si>
  <si>
    <t>China Mobile</t>
  </si>
  <si>
    <t>Jose Luis Almodovar Chico</t>
  </si>
  <si>
    <t>Francesco Pica</t>
  </si>
  <si>
    <t>Frederic Gabin</t>
  </si>
  <si>
    <t>4.10</t>
  </si>
  <si>
    <t>6.8</t>
  </si>
  <si>
    <t>6.9</t>
  </si>
  <si>
    <t>6.10</t>
  </si>
  <si>
    <t>TSG RAN reporting and RAN ITU-R Ad Hoc Matters</t>
  </si>
  <si>
    <t>Reports from external bodies</t>
  </si>
  <si>
    <t>New Release 16 and earlier Study Item Descriptions and Work Item Descriptions</t>
  </si>
  <si>
    <t>Revised Release 16 and earlier Study Item Descriptions and Work Item Descriptions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</si>
  <si>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</si>
  <si>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</si>
  <si>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</si>
  <si>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</si>
  <si>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</si>
  <si>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</si>
  <si>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</si>
  <si>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</si>
  <si>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</si>
  <si>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</si>
  <si>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</si>
  <si>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Project Management and TSG SA owned specifications</t>
  </si>
  <si>
    <t>Work Item Summaries for TR 21.91x</t>
  </si>
  <si>
    <t>SA WG1 Rel-16 CRs</t>
  </si>
  <si>
    <t>SA WG2 Rel-16 CRs</t>
  </si>
  <si>
    <t>SA WG3 and SA WG3 LI Rel-16 CRs</t>
  </si>
  <si>
    <t>SA WG4 Rel-16 CRs</t>
  </si>
  <si>
    <t>SA WG5 Rel-16 CRs</t>
  </si>
  <si>
    <t>SA WG6 Rel-16 CRs</t>
  </si>
  <si>
    <t>SA WG1 Rel-17 CRs</t>
  </si>
  <si>
    <t>SA WG2 Rel-17 CRs</t>
  </si>
  <si>
    <t>SA WG3 and SA WG3 LI Rel-17 CRs</t>
  </si>
  <si>
    <t>SA WG4 Rel-17 CRs</t>
  </si>
  <si>
    <t>SA WG5 Rel-17 CRs</t>
  </si>
  <si>
    <t>SA WG6 Rel-17 CRs</t>
  </si>
  <si>
    <t>FS_eNS_Ph2</t>
  </si>
  <si>
    <t>Lan Zou</t>
  </si>
  <si>
    <t>MA5SLA</t>
  </si>
  <si>
    <t>Rel-16 CRs on Lawful Interception</t>
  </si>
  <si>
    <t>5GMS3</t>
  </si>
  <si>
    <t>26.511</t>
  </si>
  <si>
    <t>Stage 1 CRs on AVPROD</t>
  </si>
  <si>
    <t>Stage 1 CRs on TEI17</t>
  </si>
  <si>
    <t>Rel-18</t>
  </si>
  <si>
    <t>FS_eNA_Ph2</t>
  </si>
  <si>
    <t>FS_enh_EC</t>
  </si>
  <si>
    <t>23.401</t>
  </si>
  <si>
    <t>23.228</t>
  </si>
  <si>
    <t>23.167</t>
  </si>
  <si>
    <t>FS_IIoT</t>
  </si>
  <si>
    <t>FS_eNPN</t>
  </si>
  <si>
    <t>DUMMY</t>
  </si>
  <si>
    <t>Rel-16 CRs on Mission Critical Services Security Enhancements</t>
  </si>
  <si>
    <t>Rel-16 CRs on Security Assurance Specification for 5G</t>
  </si>
  <si>
    <t>Rel-15 CRs on TEI</t>
  </si>
  <si>
    <t>Rel-16 CRs on Enhancement of performance assurance for 5G networks including network slicing</t>
  </si>
  <si>
    <t>5G_SLICE_ePA-KPI</t>
  </si>
  <si>
    <t>Rel-11 CRs on TEI</t>
  </si>
  <si>
    <t>Rel-16 CRs on Energy efficiency of 5G</t>
  </si>
  <si>
    <t>Rel-16 CRs on Charging aspects of ETSUN</t>
  </si>
  <si>
    <t>ETSUN</t>
  </si>
  <si>
    <t>Rel-16 CRs on Management Aspects of 5G Service-Level Agreement</t>
  </si>
  <si>
    <t>Rel-15 CRs on Network Resource Model (NRM) for 5G networks and network slicing</t>
  </si>
  <si>
    <t>Rel-16 CRs on Streaming trace reporting</t>
  </si>
  <si>
    <t>OAM_RTT</t>
  </si>
  <si>
    <t>Rel-16 CRs on Integration of ONAP and 3GPP 5G management framework</t>
  </si>
  <si>
    <t>Rel-16 CRs on Self-Organizing Networks (SON) for 5G networks</t>
  </si>
  <si>
    <t>SON_5G</t>
  </si>
  <si>
    <t>COSLA</t>
  </si>
  <si>
    <t>Rel-16 CRs on Management of MDT in 5G</t>
  </si>
  <si>
    <t>FS_ATSSS_Ph2</t>
  </si>
  <si>
    <t>RDSSI</t>
  </si>
  <si>
    <t>Patrice Hédé</t>
  </si>
  <si>
    <t>Qualcomm CDMA Technologies</t>
  </si>
  <si>
    <t>16.3.0</t>
  </si>
  <si>
    <t>Ericsson LM</t>
  </si>
  <si>
    <t>16.4.0</t>
  </si>
  <si>
    <t>Opening of the Meeting by e-mail</t>
  </si>
  <si>
    <t>Incoming LSs - proposed to note</t>
  </si>
  <si>
    <t>Release 17 Planning (schedule, prioritization, etc.)</t>
  </si>
  <si>
    <t>5WWC</t>
  </si>
  <si>
    <t>Jayeeta Saha</t>
  </si>
  <si>
    <t>26.118</t>
  </si>
  <si>
    <t>26.346</t>
  </si>
  <si>
    <t>B</t>
  </si>
  <si>
    <t>26.928</t>
  </si>
  <si>
    <t>FS_5GXR</t>
  </si>
  <si>
    <t>eV2XARC</t>
  </si>
  <si>
    <t>CRs to 23.501, 23.502, 23.503 (5G_URLLC, Rel-16)</t>
  </si>
  <si>
    <t>CRs to 23.501, 23.502 (eNS, Rel-16)</t>
  </si>
  <si>
    <t>23.287</t>
  </si>
  <si>
    <t>FS_MUSIM</t>
  </si>
  <si>
    <t>FS_5MBS</t>
  </si>
  <si>
    <t>Suresh Chitturi</t>
  </si>
  <si>
    <t>EDGEAPP</t>
  </si>
  <si>
    <t>FS_eV2XAPP</t>
  </si>
  <si>
    <t>FS_UASAPP</t>
  </si>
  <si>
    <t>eNS</t>
  </si>
  <si>
    <t>MCC Director</t>
  </si>
  <si>
    <t>Gunnar Heikkilä</t>
  </si>
  <si>
    <t>Rel-16 CRs on 3GPP profiles for cryptographic algorithms and security protocols</t>
  </si>
  <si>
    <t>CryptPr</t>
  </si>
  <si>
    <t>SEAL</t>
  </si>
  <si>
    <t>AKMA</t>
  </si>
  <si>
    <t>Rel-16 CRs on Charging Aspect for 5WWC</t>
  </si>
  <si>
    <t>5GMDT</t>
  </si>
  <si>
    <t>Rel-16 CRs on Closed loop SLS Assurance</t>
  </si>
  <si>
    <t>Rel-16 CRs on CHF-controlled quota management</t>
  </si>
  <si>
    <t>CHFCQM</t>
  </si>
  <si>
    <t>IDMS_MN</t>
  </si>
  <si>
    <t>28.807</t>
  </si>
  <si>
    <t>FS_OAM_NPN</t>
  </si>
  <si>
    <t>5GS_NSMCH</t>
  </si>
  <si>
    <t>5GS_NSPACH</t>
  </si>
  <si>
    <t>----</t>
  </si>
  <si>
    <t>Nokia, Nokia Shanghai Bell</t>
  </si>
  <si>
    <t>26.512</t>
  </si>
  <si>
    <t>CATT, OPPO</t>
  </si>
  <si>
    <t>5G_URLLC</t>
  </si>
  <si>
    <t>MCC Support Team report</t>
  </si>
  <si>
    <t>v01</t>
  </si>
  <si>
    <t>Agenda for the meeting</t>
  </si>
  <si>
    <t>Report from previous SA meetings</t>
  </si>
  <si>
    <t>Challenges to working agreements (Must have been previously requested)</t>
  </si>
  <si>
    <t>Reports from external bodies (provided by Liaison persons)</t>
  </si>
  <si>
    <t>Rel-16 Focus Areas Status Reports &amp; Issues</t>
  </si>
  <si>
    <t>Input to Joint RAN/SA meeting</t>
  </si>
  <si>
    <t>Issues related to Release 16 and earlier planning (nothing expected here)</t>
  </si>
  <si>
    <t>Release 18 Planning (schedule, prioritization, etc.)</t>
  </si>
  <si>
    <t>Project Management &amp; TSG SA owned specifications</t>
  </si>
  <si>
    <t>Improvements to working methods &amp; CRs against 3GPP TSG SA owned Specifications</t>
  </si>
  <si>
    <t>(comments and objections need to be sent by mail before start of the meeting)</t>
  </si>
  <si>
    <t>Laurent Thiebaut</t>
  </si>
  <si>
    <t xml:space="preserve">LS from SA WG5: Reply LS on energy efficiency </t>
  </si>
  <si>
    <t>Rel-16 CRs on Security Aspects of eV2XARC</t>
  </si>
  <si>
    <t>Rel-16 CRs on Authentication and key management for applications based on 3GPP credential in 5G</t>
  </si>
  <si>
    <t>Rel-15 CRs on Security aspects of 5G System - Phase 1</t>
  </si>
  <si>
    <t>1.2.0</t>
  </si>
  <si>
    <t>Rel-14</t>
  </si>
  <si>
    <t>Rel-12</t>
  </si>
  <si>
    <t>13.0.0</t>
  </si>
  <si>
    <t>14.0.0</t>
  </si>
  <si>
    <t>15.0.0</t>
  </si>
  <si>
    <t>To/CC/Affected Clauses</t>
  </si>
  <si>
    <t>Received</t>
  </si>
  <si>
    <t xml:space="preserve">To: TSG SA. CC: </t>
  </si>
  <si>
    <t>To: SA WG2. CC: TSG SA</t>
  </si>
  <si>
    <t>To: RAN WG3. CC: RAN WG2, TSG SA</t>
  </si>
  <si>
    <t>Rel-15 CRs on Service Based Interface for 5G Charging</t>
  </si>
  <si>
    <t>Rel-16 CRs on Network Slice Performance and Analytics Charging in 5G System</t>
  </si>
  <si>
    <t>16.0.0</t>
  </si>
  <si>
    <t>TEI17</t>
  </si>
  <si>
    <t>5GS_Ph1</t>
  </si>
  <si>
    <t>33.501</t>
  </si>
  <si>
    <t>23.755</t>
  </si>
  <si>
    <t>.PPTX</t>
  </si>
  <si>
    <t>16.6.0</t>
  </si>
  <si>
    <t>Report of meeting TSG SA#88E for approval</t>
  </si>
  <si>
    <t>SP-200891</t>
  </si>
  <si>
    <t>SP-200892</t>
  </si>
  <si>
    <t>SP-200893</t>
  </si>
  <si>
    <t>SP-200894</t>
  </si>
  <si>
    <t>SP-200895</t>
  </si>
  <si>
    <t>SP-200896</t>
  </si>
  <si>
    <t>SP-200897</t>
  </si>
  <si>
    <t>SP-200898</t>
  </si>
  <si>
    <t>SP-200899</t>
  </si>
  <si>
    <t>SP-200900</t>
  </si>
  <si>
    <t>SP-200901</t>
  </si>
  <si>
    <t>SP-200902</t>
  </si>
  <si>
    <t>SP-200903</t>
  </si>
  <si>
    <t>SP-200904</t>
  </si>
  <si>
    <t>SP-200905</t>
  </si>
  <si>
    <t>SP-200906</t>
  </si>
  <si>
    <t>SP-200907</t>
  </si>
  <si>
    <t>SP-200908</t>
  </si>
  <si>
    <t>SP-200909</t>
  </si>
  <si>
    <t>SP-200910</t>
  </si>
  <si>
    <t>SP-200911</t>
  </si>
  <si>
    <t>SP-200912</t>
  </si>
  <si>
    <t>SP-200913</t>
  </si>
  <si>
    <t>SP-200914</t>
  </si>
  <si>
    <t>SP-200915</t>
  </si>
  <si>
    <t>SP-200916</t>
  </si>
  <si>
    <t>SP-200917</t>
  </si>
  <si>
    <t>SP-200918</t>
  </si>
  <si>
    <t>SP-200919</t>
  </si>
  <si>
    <t>SP-200920</t>
  </si>
  <si>
    <t>SP-200921</t>
  </si>
  <si>
    <t>SP-200922</t>
  </si>
  <si>
    <t>SP-200923</t>
  </si>
  <si>
    <t>SP-200924</t>
  </si>
  <si>
    <t>SP-200925</t>
  </si>
  <si>
    <t>SP-200926</t>
  </si>
  <si>
    <t>SP-200927</t>
  </si>
  <si>
    <t>SP-200928</t>
  </si>
  <si>
    <t>SP-200929</t>
  </si>
  <si>
    <t>SP-200930</t>
  </si>
  <si>
    <t>SP-200931</t>
  </si>
  <si>
    <t>SP-200932</t>
  </si>
  <si>
    <t>SP-200933</t>
  </si>
  <si>
    <t>SP-200934</t>
  </si>
  <si>
    <t>SP-200935</t>
  </si>
  <si>
    <t>SP-200936</t>
  </si>
  <si>
    <t>SP-200937</t>
  </si>
  <si>
    <t>SP-200938</t>
  </si>
  <si>
    <t>SP-200939</t>
  </si>
  <si>
    <t>SP-200940</t>
  </si>
  <si>
    <t>SP-200941</t>
  </si>
  <si>
    <t>SP-200942</t>
  </si>
  <si>
    <t>SP-200943</t>
  </si>
  <si>
    <t>SP-200944</t>
  </si>
  <si>
    <t>SP-200945</t>
  </si>
  <si>
    <t>SP-200946</t>
  </si>
  <si>
    <t>SP-200947</t>
  </si>
  <si>
    <t>SP-200948</t>
  </si>
  <si>
    <t>SP-200949</t>
  </si>
  <si>
    <t>SP-200950</t>
  </si>
  <si>
    <t>SP-200951</t>
  </si>
  <si>
    <t>SP-200952</t>
  </si>
  <si>
    <t>SP-200953</t>
  </si>
  <si>
    <t>SP-200954</t>
  </si>
  <si>
    <t>SP-200955</t>
  </si>
  <si>
    <t>SP-200956</t>
  </si>
  <si>
    <t>SP-200957</t>
  </si>
  <si>
    <t>SP-200958</t>
  </si>
  <si>
    <t>SP-200959</t>
  </si>
  <si>
    <t>SP-200960</t>
  </si>
  <si>
    <t>SP-200961</t>
  </si>
  <si>
    <t>SP-200962</t>
  </si>
  <si>
    <t>SP-200963</t>
  </si>
  <si>
    <t>SP-200964</t>
  </si>
  <si>
    <t>SP-200965</t>
  </si>
  <si>
    <t>SP-200966</t>
  </si>
  <si>
    <t>SP-200967</t>
  </si>
  <si>
    <t>SP-200968</t>
  </si>
  <si>
    <t>SP-200969</t>
  </si>
  <si>
    <t>SP-200970</t>
  </si>
  <si>
    <t>SP-200971</t>
  </si>
  <si>
    <t>SP-200972</t>
  </si>
  <si>
    <t>SP-200973</t>
  </si>
  <si>
    <t>SP-200974</t>
  </si>
  <si>
    <t>SP-200975</t>
  </si>
  <si>
    <t>SP-200976</t>
  </si>
  <si>
    <t>SP-200977</t>
  </si>
  <si>
    <t>SP-200978</t>
  </si>
  <si>
    <t>SP-200979</t>
  </si>
  <si>
    <t>SP-200980</t>
  </si>
  <si>
    <t>SP-200981</t>
  </si>
  <si>
    <t>SP-200982</t>
  </si>
  <si>
    <t>SP-200983</t>
  </si>
  <si>
    <t>SP-200984</t>
  </si>
  <si>
    <t>SP-200985</t>
  </si>
  <si>
    <t>SP-200986</t>
  </si>
  <si>
    <t>SP-200987</t>
  </si>
  <si>
    <t>SP-200988</t>
  </si>
  <si>
    <t>SP-200989</t>
  </si>
  <si>
    <t>SP-200990</t>
  </si>
  <si>
    <t>SP-200991</t>
  </si>
  <si>
    <t>SP-200992</t>
  </si>
  <si>
    <t>SP-200993</t>
  </si>
  <si>
    <t>SP-200994</t>
  </si>
  <si>
    <t>SP-200995</t>
  </si>
  <si>
    <t>SP-200996</t>
  </si>
  <si>
    <t>SP-200997</t>
  </si>
  <si>
    <t>SP-200998</t>
  </si>
  <si>
    <t>SP-200999</t>
  </si>
  <si>
    <t>SP-201000</t>
  </si>
  <si>
    <t>SP-201001</t>
  </si>
  <si>
    <t>SP-201002</t>
  </si>
  <si>
    <t>SP-201003</t>
  </si>
  <si>
    <t>SP-201004</t>
  </si>
  <si>
    <t>SP-201005</t>
  </si>
  <si>
    <t>SP-201006</t>
  </si>
  <si>
    <t>SP-201007</t>
  </si>
  <si>
    <t>SP-201008</t>
  </si>
  <si>
    <t>SP-201009</t>
  </si>
  <si>
    <t>SP-201010</t>
  </si>
  <si>
    <t>SP-201011</t>
  </si>
  <si>
    <t>SP-201012</t>
  </si>
  <si>
    <t>SP-201013</t>
  </si>
  <si>
    <t>SP-201014</t>
  </si>
  <si>
    <t>SP-201015</t>
  </si>
  <si>
    <t>SP-201016</t>
  </si>
  <si>
    <t>SP-201017</t>
  </si>
  <si>
    <t>SP-201018</t>
  </si>
  <si>
    <t>SP-201019</t>
  </si>
  <si>
    <t>SP-201020</t>
  </si>
  <si>
    <t>SP-201021</t>
  </si>
  <si>
    <t>SP-201022</t>
  </si>
  <si>
    <t>SP-201023</t>
  </si>
  <si>
    <t>SP-201024</t>
  </si>
  <si>
    <t>SP-201025</t>
  </si>
  <si>
    <t>SP-201026</t>
  </si>
  <si>
    <t>SP-201027</t>
  </si>
  <si>
    <t>SP-201028</t>
  </si>
  <si>
    <t>SP-201029</t>
  </si>
  <si>
    <t>SP-201030</t>
  </si>
  <si>
    <t>SP-201031</t>
  </si>
  <si>
    <t>SP-201032</t>
  </si>
  <si>
    <t>SP-201033</t>
  </si>
  <si>
    <t>SP-201034</t>
  </si>
  <si>
    <t>SP-201035</t>
  </si>
  <si>
    <t>SP-201036</t>
  </si>
  <si>
    <t>SP-201037</t>
  </si>
  <si>
    <t>SP-201038</t>
  </si>
  <si>
    <t>SP-201039</t>
  </si>
  <si>
    <t>SP-201040</t>
  </si>
  <si>
    <t>SP-201041</t>
  </si>
  <si>
    <t>SP-201042</t>
  </si>
  <si>
    <t>SP-201043</t>
  </si>
  <si>
    <t>SP-201044</t>
  </si>
  <si>
    <t>SP-201045</t>
  </si>
  <si>
    <t>SP-201046</t>
  </si>
  <si>
    <t>SP-201047</t>
  </si>
  <si>
    <t>SP-201048</t>
  </si>
  <si>
    <t>SP-201049</t>
  </si>
  <si>
    <t>SP-201050</t>
  </si>
  <si>
    <t>SP-201051</t>
  </si>
  <si>
    <t>SP-201052</t>
  </si>
  <si>
    <t>SP-201053</t>
  </si>
  <si>
    <t>SP-201054</t>
  </si>
  <si>
    <t>SP-201055</t>
  </si>
  <si>
    <t>SP-201056</t>
  </si>
  <si>
    <t>SP-201057</t>
  </si>
  <si>
    <t>SP-201058</t>
  </si>
  <si>
    <t>SP-201059</t>
  </si>
  <si>
    <t>SP-201060</t>
  </si>
  <si>
    <t>Incoming LSs which need an outgoing LS</t>
  </si>
  <si>
    <t>18.1</t>
  </si>
  <si>
    <t>18.2</t>
  </si>
  <si>
    <t>18.3</t>
  </si>
  <si>
    <t>18.4</t>
  </si>
  <si>
    <t>18.5</t>
  </si>
  <si>
    <t>18.6</t>
  </si>
  <si>
    <t>20.1</t>
  </si>
  <si>
    <t>20.2</t>
  </si>
  <si>
    <t>20.3</t>
  </si>
  <si>
    <t>20.4</t>
  </si>
  <si>
    <t>20.5</t>
  </si>
  <si>
    <t>20.6</t>
  </si>
  <si>
    <t>22</t>
  </si>
  <si>
    <t>Documents under this agenda item will not be presented</t>
  </si>
  <si>
    <t>SA WG1 Rel-18 CRs</t>
  </si>
  <si>
    <t>SA WG2 Rel-18 CRs</t>
  </si>
  <si>
    <t>SA WG3 and SA WG3 LI Rel-18 CRs</t>
  </si>
  <si>
    <t>SA WG4 Rel-18 CRs</t>
  </si>
  <si>
    <t>SA WG5 Rel-18 CRs</t>
  </si>
  <si>
    <t>SA WG6 Rel-18 CRs</t>
  </si>
  <si>
    <t>Rel-18 CRs</t>
  </si>
  <si>
    <t>FS_5MBS, NR_MBS-Core</t>
  </si>
  <si>
    <t>Hans van der Veen</t>
  </si>
  <si>
    <t>26.223</t>
  </si>
  <si>
    <t>26.234</t>
  </si>
  <si>
    <t>23.748</t>
  </si>
  <si>
    <t>23.700-20</t>
  </si>
  <si>
    <t>23.761</t>
  </si>
  <si>
    <t>23.700-91</t>
  </si>
  <si>
    <t>23.700-07</t>
  </si>
  <si>
    <t>23.757</t>
  </si>
  <si>
    <t>23.754</t>
  </si>
  <si>
    <t>23.700-40</t>
  </si>
  <si>
    <t>23.700-93</t>
  </si>
  <si>
    <t>Rel-16 CRs on Network Slice Management Charging in 5G System</t>
  </si>
  <si>
    <t>Rel-17 CRs on Enhancements of 5G performance measurements and KPIs</t>
  </si>
  <si>
    <t>ePM_KPI_5G</t>
  </si>
  <si>
    <t>Rel-16 CRs on KPI reporting</t>
  </si>
  <si>
    <t>Rel-17 CRs on Enhancements of Self-Organizing Networks (SON) for 5G networks</t>
  </si>
  <si>
    <t>eSON_5G</t>
  </si>
  <si>
    <t>Issam Toufik</t>
  </si>
  <si>
    <t>Joachim Walewski</t>
  </si>
  <si>
    <t>Work Plan Coordinator (MCC)</t>
  </si>
  <si>
    <t>0.6.0</t>
  </si>
  <si>
    <t>eMCData2</t>
  </si>
  <si>
    <t>V2XAPP</t>
  </si>
  <si>
    <t>eMONASTERY2</t>
  </si>
  <si>
    <t>enh3MCPTT</t>
  </si>
  <si>
    <t>eMCData3</t>
  </si>
  <si>
    <t>To: TSG SA</t>
  </si>
  <si>
    <t>CableLabs</t>
  </si>
  <si>
    <t>HUAWEI TECHNOLOGIES Co. Ltd.</t>
  </si>
  <si>
    <t>Reliance Jio</t>
  </si>
  <si>
    <t>Sennheiser Electronic GmbH</t>
  </si>
  <si>
    <t>Block 1</t>
  </si>
  <si>
    <t>Block 3</t>
  </si>
  <si>
    <t>Block 4</t>
  </si>
  <si>
    <t>Block 5</t>
  </si>
  <si>
    <t>Block 6</t>
  </si>
  <si>
    <t>CC#1: The meeting agenda was approved.</t>
  </si>
  <si>
    <t>Huawei Telecommunication India</t>
  </si>
  <si>
    <t>Block 2</t>
  </si>
  <si>
    <t>At TSG SA#83 plenary, TSG SA approved SP-190270 (CR 0057 to TR 21.900). This CR introduced a number of major changes in the way in which TEI is handled. Although TSG RAN and the RAN WGs appreciate the tighter handling of TEI in general that resulted from TSG SA's decision, one of the changes introduced by SP-190270, namely the strict requirement on creating mini-Work Items for Cat. B/C TEI CRs, does not align with the way in which TSG RAN and RAN WGs have decided to handle such TEI CRs. As a result, TSG RAN and RAN WGs have in practice not been following the newly introduced text in TR 21.900 with regard to Cat.B/C TEI CRs, and have no intention of using the mini-WIDs in future either. TSG RAN finally endorsed a draft CR to TR 21.900 in RP-201291 on this topic at RAN#88 plenary. This change aims at keeping the strict requirement for TSG SA and TSG CT, while at the same time allowing TSG RAN to follow TR 21.900 also. TSG RAN thanks TSG SA for its understanding in this matter and requests TSG SA to approve the attached CR. Action: TSG RAN requests TSG SA to approve the attached CR.</t>
  </si>
  <si>
    <t>LS from TSG RAN: LS on Relaxation of mini-WID requirement for Cat.B/C TEI CRs</t>
  </si>
  <si>
    <t>TSG RAN (RP-202001)</t>
  </si>
  <si>
    <t>22.261</t>
  </si>
  <si>
    <t>D</t>
  </si>
  <si>
    <t>eCAV</t>
  </si>
  <si>
    <t>Robert Petersen</t>
  </si>
  <si>
    <t>17.2.0</t>
  </si>
  <si>
    <t>Reply LS on RAN impact of FS_5MBS Study</t>
  </si>
  <si>
    <t>TSG RAN Chairman</t>
  </si>
  <si>
    <t>Balazs Bertyani</t>
  </si>
  <si>
    <t>16.7.0</t>
  </si>
  <si>
    <t>22.104</t>
  </si>
  <si>
    <t>Quality improvement - enumeration of requirements in TS 22.104 (R17; this CR does not introduce any technical change)</t>
  </si>
  <si>
    <t>22.263</t>
  </si>
  <si>
    <t>17.0.0</t>
  </si>
  <si>
    <t>SP-201061</t>
  </si>
  <si>
    <t>SP-201062</t>
  </si>
  <si>
    <t>SP-201063</t>
  </si>
  <si>
    <t>SP-201064</t>
  </si>
  <si>
    <t>SP-201065</t>
  </si>
  <si>
    <t>SP-201066</t>
  </si>
  <si>
    <t>SP-201067</t>
  </si>
  <si>
    <t>SP-201068</t>
  </si>
  <si>
    <t>SP-201069</t>
  </si>
  <si>
    <t>SP-201070</t>
  </si>
  <si>
    <t>SP-201071</t>
  </si>
  <si>
    <t>SP-201072</t>
  </si>
  <si>
    <t>SP-201073</t>
  </si>
  <si>
    <t>SP-201074</t>
  </si>
  <si>
    <t>SP-201075</t>
  </si>
  <si>
    <t>SP-201076</t>
  </si>
  <si>
    <t>SP-201077</t>
  </si>
  <si>
    <t>SP-201078</t>
  </si>
  <si>
    <t>SP-201079</t>
  </si>
  <si>
    <t>SP-201080</t>
  </si>
  <si>
    <t>SP-201081</t>
  </si>
  <si>
    <t>SP-201082</t>
  </si>
  <si>
    <t>SP-201083</t>
  </si>
  <si>
    <t>SP-201084</t>
  </si>
  <si>
    <t>SP-201085</t>
  </si>
  <si>
    <t>SP-201086</t>
  </si>
  <si>
    <t>SP-201087</t>
  </si>
  <si>
    <t>SP-201088</t>
  </si>
  <si>
    <t>SP-201089</t>
  </si>
  <si>
    <t>SP-201090</t>
  </si>
  <si>
    <t>SP-201091</t>
  </si>
  <si>
    <t>SP-201092</t>
  </si>
  <si>
    <t>SP-201093</t>
  </si>
  <si>
    <t>SP-201094</t>
  </si>
  <si>
    <t>SP-201095</t>
  </si>
  <si>
    <t>SP-201096</t>
  </si>
  <si>
    <t>SP-201097</t>
  </si>
  <si>
    <t>SP-201098</t>
  </si>
  <si>
    <t>SP-201099</t>
  </si>
  <si>
    <t>SP-201100</t>
  </si>
  <si>
    <t>SP-201101</t>
  </si>
  <si>
    <t>SP-201102</t>
  </si>
  <si>
    <t>SP-201103</t>
  </si>
  <si>
    <t>SP-201104</t>
  </si>
  <si>
    <t>SP-201105</t>
  </si>
  <si>
    <t>SP-201106</t>
  </si>
  <si>
    <t>SP-201107</t>
  </si>
  <si>
    <t>SP-201108</t>
  </si>
  <si>
    <t>SP-201109</t>
  </si>
  <si>
    <t>SP-201110</t>
  </si>
  <si>
    <t>SP-201111</t>
  </si>
  <si>
    <t>SP-201112</t>
  </si>
  <si>
    <t>SP-201113</t>
  </si>
  <si>
    <t>SP-201114</t>
  </si>
  <si>
    <t>SP-201115</t>
  </si>
  <si>
    <t>SP-201116</t>
  </si>
  <si>
    <t>SP-201117</t>
  </si>
  <si>
    <t>SP-201118</t>
  </si>
  <si>
    <t>SP-201119</t>
  </si>
  <si>
    <t>SP-201120</t>
  </si>
  <si>
    <t>SP-201121</t>
  </si>
  <si>
    <t>SP-201122</t>
  </si>
  <si>
    <t>SP-201123</t>
  </si>
  <si>
    <t>SP-201124</t>
  </si>
  <si>
    <t>SP-201125</t>
  </si>
  <si>
    <t>SP-201126</t>
  </si>
  <si>
    <t>SP-201127</t>
  </si>
  <si>
    <t>SP-201128</t>
  </si>
  <si>
    <t>SP-201129</t>
  </si>
  <si>
    <t>SP-201130</t>
  </si>
  <si>
    <t>SP-201131</t>
  </si>
  <si>
    <t>SP-201132</t>
  </si>
  <si>
    <t>SP-201133</t>
  </si>
  <si>
    <t>SP-201134</t>
  </si>
  <si>
    <t>SP-201135</t>
  </si>
  <si>
    <t>SP-201136</t>
  </si>
  <si>
    <t>SP-201137</t>
  </si>
  <si>
    <t>SP-201138</t>
  </si>
  <si>
    <t>SP-201139</t>
  </si>
  <si>
    <t>SP-201140</t>
  </si>
  <si>
    <t>SP-201141</t>
  </si>
  <si>
    <t>SP-201142</t>
  </si>
  <si>
    <t>SP-201143</t>
  </si>
  <si>
    <t>SP-201144</t>
  </si>
  <si>
    <t>SP-201145</t>
  </si>
  <si>
    <t>SP-201146</t>
  </si>
  <si>
    <t>Agenda &amp; Procedures &amp; Time Schedule for TSG SA#90-e</t>
  </si>
  <si>
    <t>Draft report of TSG SA meeting #89E</t>
  </si>
  <si>
    <t>SP-90E</t>
  </si>
  <si>
    <t>TD Requests:    Wednesday 02 December 2020 (23:59 UTC)</t>
  </si>
  <si>
    <t>TD Submission: Wednesday 02 December 2020 (23:59 UTC)</t>
  </si>
  <si>
    <t>Wednesday 02 December 2020 (23:59 UTC)</t>
  </si>
  <si>
    <t>Tuesday, 8 December 2020, 09:00 UTC</t>
  </si>
  <si>
    <t>Step 1: Latest 16:00 UTC on Friday 11 December 2020 Step 2: MCC/RAN/CT reporting on Monday 14 December 2020</t>
  </si>
  <si>
    <t>Incoming LS’s - proposed to note</t>
  </si>
  <si>
    <t>Incoming LS’s which need an outgoing LS</t>
  </si>
  <si>
    <t>Issues highlighted for early treatment (Please contact the chair in advance)</t>
  </si>
  <si>
    <t>TSG RAN reporting and RAN ITU-R Ad Hoc Matters (will be handled on Monday 14 December in separate call)</t>
  </si>
  <si>
    <t>TSG CT reporting (will be handled on Monday 14 December in separate call)</t>
  </si>
  <si>
    <t>Rel-17 CRs</t>
  </si>
  <si>
    <t>CR’s related to Study Items</t>
  </si>
  <si>
    <t>MCC Status Report (will be handled on Monday 14 December)</t>
  </si>
  <si>
    <t>Reserved for incoming LS</t>
  </si>
  <si>
    <t>C:\Meetings\TSG\TSGs_90E_Electronic\TSGS_90E\_Orig_Fmt</t>
  </si>
  <si>
    <t>C:\Meetings\TSG\TSGs_90E_Electronic\TSGS_90E\Docs</t>
  </si>
  <si>
    <t>C:\Meetings\TSG\TSGs_90E_Electronic\TSGS_90E\CRs</t>
  </si>
  <si>
    <t>02/12/2020: 01:00</t>
  </si>
  <si>
    <t>ITU-R Working Party (WP) 4B would like to thank TSG SA/RAN for its liaison statement (Doc. 4B/8) and reference to the activities of TSG SA and TSG RAN on the integration of satellite solutions into 5G networks, including the Study Item identified as 'FS_NR_NTN_solutions' to develop solutions for 5G NR to support Non-Terrestrial Networks including satellite. WP 4B would like to kindly request an update on the latest progress on the associated Technical Reports supporting Release 16 and the relevant activities in the development of Release 17, including satellite components in the 5G architecture. Additionally, WP 4B would like to take the opportunity to inform TSG SA and TSG RAN that the Report ITU-R M.2460 'Key elements for integration of satellite systems into Next Generation Access Technologies' is now available. The Report provides related useful information regarding how non-terrestrial platforms, such as satellites, are capable of supporting various communication scenarios when integrated into Next Generation Access Technologies (NGAT). WP 4B would like to continue collaboration with TSG SA/RAN on this topic and would appreciate regular correspondence and updates on related normative and standardization work that may be useful to WP 4B activities on this important subject. The next meeting of WP 4B is planned for 22-26 February 2021.</t>
  </si>
  <si>
    <t>CT WG1 has agreed the RDSSI WID in Rel-17 to implement the Reliable Data Service Serialization Indication feature in stage 3, whereas the corresponding stage 2 requirements are in Rel-16. Action: CT WG1 kindly asks TSG SA, TSG CT and SA WG2 to take above into account.</t>
  </si>
  <si>
    <t>RAN WG2 thanks SA WG2 for their LS on RAN impact of FS_5MBS Study. RAN WG2 would like to inform SA WG2 about the following agreements which may be relevant for SA WG2 work for this study {. . .} Action: RAN WG2 respectfully asks SA WG2, TSG SA and RAN WG3 to take the above feedback into account.</t>
  </si>
  <si>
    <t>RAN WG3 thanks SA WG5 for their Reply LS on Energy Efficiency. On the basis of the reply from SA WG5 RAN WG3 has concluded that the measurement of Energy Efficiency at gNB level is sufficient and that no further enhancements to the standard are needed to achieve per gNB EE measurements. RAN WG3 therefore decided to close discussions on Energy Efficiency on the basis of the fact that all required measurement are already specified.</t>
  </si>
  <si>
    <t>SA WG4 thanks ETSI JTC Broadcast for the LS on ETSI TS 103 720 (5G Broadcast System for linear TV and radio services; LTE-based 5G terrestrial broadcast system). SA WG4 has agreed a CR as attached (S4-201605) to TS 26.346. This CR should address your request. The CR will be sent to SA plenary for approval in December 2020. Should you have any more questions or comments, please contact SA WG4 on this matter.</t>
  </si>
  <si>
    <t>SA WG5 thanks TM Forum for their LS reply on TM Forum implementation experiences on 3GPP NRM Models. SA WG5 would like to inform TM Forum that 3GPP has adopted a Service Based Management Architecture (SBMA) for 5G networks, and the corresponding management services are specified in Rel-16. For an overview of all SA WG5's 5G related specifications, please refer to 3GPP TS (Technical Specification - normative) 32.103 section 11. SA WG5 would like to provide the following feedback:  Regarding the modelling work, we would like to get more detailed information on the concrete impact to TS 28.620, TS 32.107. A list of issues and concrete examples would be helpful to better understand the potential gaps.  For the network slicing models which are related to GSMA GST, SA WG5 has finalized the discussion for TR (Technical Report - Non normative) 28.805. The continuation of related standardization work is captured in TS 28.541 which includes the enhancement of 5G NR NRM, 5GC NRM and network slice NRM. And for network slice models, we have started the alignment with GSMA GST 3.0 from Rel-17. SA WG5 agrees that the cooperation with TMF is important and elaborated cooperation examples would benefit the industry. We have regular SA WG5 OAM rapporteur calls planned 15:00 CET~17:00 CET on Oct.29th, Nov. 5th and Nov. 12th to discuss various topics before our November meeting SA WG5#134e (16-25 Nov.2020). We would be happy to use one of those time slots for a joint call with TM Forum to discuss the details of this LS exchange.</t>
  </si>
  <si>
    <t>SA WG5 thanks RAN WG3 for their LS reply on energy efficiency and would like to provide the following feedback: 1. With regard to the following (excerpt from R3-205657): ‟RAN WG3 would like to point out that if gNB-DUs are distributed in different sites, the metric above is not able to measure energy efficiency per site.'  In Release 16, SA WG5 did not aim to define per RAN site EE KPI. Instead, SA WG5 aimed at defining per gNB EE KPI, as per ETSI ES 203 228. 2. With regard to the following (excerpt from R3-205657): ‟RAN WG3 would like to point out that the measurements in 1) and in 2), aggregated at gNB level, may not be the same because the measurement in 2) only takes into account the Energy Efficiency for each gNB-DU site.'  SA WG5 agrees with this analysis. 3. With regard to the following (excerpt from R3-205657): ‟RAN WG3 has converged on the following agreements: In split gNB architecture Energy Efficiency measurements are calculated based on RLC SDU Data Volume measurements; non-split architecture is FFS Therefore, RAN WG3 would like to ask SA WG5 whether it is feasible to specify data volume reporting at RLC SDU level. '  SA WG5 currently has no plan to define EE KPI per site either in its Rel-16 work item EE_5G or in its Rel-17 work item EE5GPLUS, therefore so far SA WG5 does not see the need to specify the performance measurements related to RLC SDU Data Volume for the EE KPI per gNB. SA WG5 thinks it's not within 3GPP scope to define any site EE KPI, as sites can be composed of various types of 'equipment', incl. belonging to the mobile network, fixed network, site equipment, edge computing, etc. 4. With regard to the following (excerpt from R3-205657): ‟RAN WG3 would also like to ask SA WG5 to evaluate whether the UL/DL PDCP SDU Data Volume per interface measurements in clause 5.1.3.6.2.2 and clause 5.1.3.6.2.3 of TS 28.552 can be used to calculate the data volume consumed at a gNB-DU.'  The UL/DL PDCP SDU Data Volume per interface measurements in clause 5.1.3.6.2.2 and clause 5.1.3.6.2.3 of TS 28.552 are measured at the gNB-CU-UP level, i.e. with no per gNB-DU split. Consequently, they can't be used to calculate the data volume consumed at a gNB-DU.</t>
  </si>
  <si>
    <t xml:space="preserve">To: GCS PROPONENT AND TRANSPOSING ORGANIZATIONS OF LTE-ADVANCED. CC: </t>
  </si>
  <si>
    <t>To: INDEPENDENT EVALUATION GROUPS. CC: ETSI TC DECT, DECT FORUM</t>
  </si>
  <si>
    <t xml:space="preserve">To: EXTERNAL ORGANIZATIONS. CC: </t>
  </si>
  <si>
    <t>To: TCCA. CC: TSG SA, SA WG1, SA WG2, SA WG3, SA WG5, RAN WG6,  RAN WG3</t>
  </si>
  <si>
    <t xml:space="preserve">To: TSG SA, SA WG2, SA WG5, SA WG6, TSG RAN, ETSI-MANO, ONAP. CC: </t>
  </si>
  <si>
    <t>To: SA WG 4. CC: TSG SA, TSG RAN</t>
  </si>
  <si>
    <t xml:space="preserve">To: TSG RAN, TSG SA, IEEE, SAE V2X, C-SAE, ISO/CEN, CITS. CC: </t>
  </si>
  <si>
    <t xml:space="preserve">To: TSG SA, TSG RAN. CC: </t>
  </si>
  <si>
    <t>To: SA WG2, TSG CT, TSG SA. CC: CT WG3</t>
  </si>
  <si>
    <t>To: TSG SA, RAN WG3, SA WG2. CC: TSG RAN</t>
  </si>
  <si>
    <t>To: SA WG5. CC: RAN WG2, TSG SA</t>
  </si>
  <si>
    <t>To: SA WG5, RAN WG2, RAN WG3. CC: TSG SA, TSG RAN</t>
  </si>
  <si>
    <t>To: ETSI JTC Broadcast. CC: TSG SA, TSG RAN</t>
  </si>
  <si>
    <t>To: RAN WG2, RAN WG3, SA WG4. CC: TSG SA, TSG RAN</t>
  </si>
  <si>
    <t>To: TM Forum. CC: TSG SA</t>
  </si>
  <si>
    <t>LS from ITU-R WP 5D: LIAISON STATEMENT TO GCS PROPONENT AND TRANSPOSING ORGANIZATIONS OF LTE-ADVANCED ON THE REVISION OF IMT-ADV/31 (SCHEDULE FOR REVISION 5 OF RECOMMENDATION ITU R M.2012)</t>
  </si>
  <si>
    <t>ITU-R WP 5D (5D_TD_0184)</t>
  </si>
  <si>
    <t>Introduction: Working Party (WP) 5D thanks the relevant External Organizations for their successful work regards the development of Revision 5 of Recommendation ITU-R M.2012 - Detailed specifications of the terrestrial radio interfaces of International Mobile Telecommunications-Advanced (IMT-Advanced). WP 5D wishes to inform the relevant External Organizations that the meeting schedules of WP 5D in 2021 are changed by the condition of COVID-19, and IMT-ADV/31 (Schedule for Revision 5 of the Recommendation ITU-R M.2012) has therefore been revised. Requests for Action: In accordance with the above, some cut off dates for inputs are changed so that WP 5D kindly requests the GCS Proponent and Transposing Organizations of LTE-Advanced to take into account the revised IMT ADV/31 document in relation to the new cut off dates for each submission. WP 5D looks forward to the continued cooperation with the External Organizations in the developing the Revision 5 of Recommendation ITU-R M.2012. The next meeting of WP 5D is #37 (planned for 22 February - 5 March 2021) with a submission deadline of 15 February 2021 at 1600 hours UTC.</t>
  </si>
  <si>
    <t>Uwe LÖWENSTEIN</t>
  </si>
  <si>
    <t>LS from ITU-R WP 5D: Invitation to IEGs to re-engage in Step 4 evaluation of the 'ETSI (TC DECT) and DECT Forum Proponent' and of the 'Nufront Proponent' candidate technology submissions for IMT-2020 under the ‘Way Forward’ Option 2 exceptional basis IMT-</t>
  </si>
  <si>
    <t>ITU-R WP 5D (5D_TD_201r1)</t>
  </si>
  <si>
    <t>Working Party (WP) 5D thanks the registered Independent Evaluation Groups for their active participation in the IMT-2020 process. As noted in the prior liaison dispatched via email on 15 July 2020 from Mr Sergio Buonomo, WP 5D at that time had indicated that: 'WP 5D takes this opportunity to express appreciation to the work carried out by the Independent Evaluation Groups and would welcome further opportunity in the future to engage with the IEGs who have been active in the IMT-2020 process evaluations.' Due to the previously unforeseen need to continue the evaluation of certain IMT-2020 candidate technology submissions, ITU-R is again seeking the engagement of the registered IEGs and their expertise. {. . .} Conclusion: WP 5D fully appreciates and understands that the IEGs have previously fulfilled their obligations under the Step 4 of the IMT-2020 process and that the previous Evaluation Group charters and/or mandates may have expired and might need to be reinstated and/or organized into the 2021 work plans of the IEG entity or their parent body or bodies. WP 5D hopes this 'Way Forward' Option 2 evaluation reset to Step 4 might be able to be accommodated by the IEG community under this one-time exceptional approach. Should an IEG need more information or have the need to discuss logistics or other details with ITU-R, they may coordinate through Mr Uwe Lowenstein, Counsellor for Study Group 5.</t>
  </si>
  <si>
    <t>LS from ITU-R WP 5D: Development of a draft new Report ITU-R M.[IMT.C-V2X] - The use of the terrestrial component of IMT systems for Cellular-Vehicle-to-Everything</t>
  </si>
  <si>
    <t>ITU-R WP 5D (5D_TD_0206r2)</t>
  </si>
  <si>
    <t>ITU-R Working Party (WP) 5D thanks contributing External Organizations for their reply liaison statement to WP 5D on C-V2X. WP 5D has further progressed its work on developing a working document towards a draft new Report ITU-R M.[IMT.C-V2X] 'The Use of the terrestrial component of IMT systems for Cellular-Vehicles-to-Everything'. WP 5D kindly requests the collaboration with External Organizations and seeks views and input, including but not limited to: - Use cases envisaged for C-V2X - Characteristics and Capabilities of C-V2X - Trial/Deployment cases of C-V2X Working Party 5D looks forward External Organizations sharing information, preferably by its 37th meeting with a deadline for contribution set on 15th February 2021 (1600 UTC). Finally, WP 5D looks forward to continuing collaboration with External Organizations on this matter.</t>
  </si>
  <si>
    <t>LS from ITU-R WP 5D: Future Technology Trends for the evolution of IMT towards 2030 and beyond</t>
  </si>
  <si>
    <t>ITU-R WP 5D (5D_TD_0219r2)</t>
  </si>
  <si>
    <t>Considering the successful accomplishments by ITU for the evolution of IMT-2000, IMT Advanced and IMT-2020, similar actions are proposed for the evolution of IMT towards 2030 and beyond. The approach taken for IMT Advanced evolution towards IMT-2020 was to start with the work on the Report ITU-R M.2320 entitled 'Future technology trends of terrestrial IMT systems' (approved in 2014) to develop the evolution for IMT-Advanced. At its 34th meeting (19-26 February 2020), ITU R Working Party (WP) 5D decided to start study on future technology trends for the future evolution of IMT. It is planned for WP 5D to complete this study at the 41st WP 5D meeting in June 2022. A preliminary draft new Report ITU-R M.[IMT.FUTURE TECHNOLOGY TRENDS] will be developed and will consider related information from various external organizations and country/regional research programmes. The scope of the new Report ITU-R M.[IMT.FUTURE TECHNOLOGY TRENDS] focuses on the following aspects: 'This Report provides a broad view of future technical aspects of terrestrial IMT systems considering the time frame up to 2030 and beyond. It includes information on technical and operational characteristics of terrestrial IMT systems, including the evolution of IMT through advances in technology and spectrally-efficient techniques, and their deployment.' For the development of this report, WP 5D invites the views of External Organizations on future technology trends for terrestrial IMT systems, including but not limited to the motivation on driving factors such as new use cases, applications, capabilities, technology trends and enablers. These technical inputs are intended for the timeframe towards 2030 and beyond and are proposed to be significantly advanced and different from that of IMT-2020. The draft structure of new Report ITU-R M.[IMT.FUTURE TECHNOLOGY TRENDS] is in Annex 1. Working Party 5D kindly requests the External Organizations to share their information prior to the 38th meeting of WP 5D, 6-18 June 2021. The deadline for input contributions to the 38th meeting is 31 May 2021. It is noted that the 39th meeting of WP 5D is scheduled for 4-15 October 2021, and additional inputs will also be recognised during this meeting as well. WP 5D looks forward to collaborating productively with External Organizations on this matter.</t>
  </si>
  <si>
    <t>Uwe Lowenstein</t>
  </si>
  <si>
    <t>LS from GSMA 5GJA: LS response to TCCA on Public Safety</t>
  </si>
  <si>
    <t>GSMA 5GJA (5GJA14_121r1)</t>
  </si>
  <si>
    <t>Overall Description: GSMA 5GJA thanks TCCA for their LS response 'LS on Generic Slice Template with Public Safety Feedback' and appreciate the detail review of GST Baseline v0.16. GSMA 5GJA would like to inform TCCA about the latest GSMA PRD NG.116 'Generic Network Slice Template' v3.0 that is available on this link: https://www.gsma.com/newsroom/wp-content/uploads//NG.116-v3.0.pdf Response from 5GJA: ACTION 01: TCCA asks GSMA kindly to take the above information as well as the feedback provided with the revised document together with the cross-reference table into consideration. [GSMA 5GJA]: GSMA has published PRD NG.116 v3.0 and the link can be found in the Overall Description section. GSMA 5GJA has reviewed all comments provided in the document 'GST Baseline v0.16 v200310 cPublicSafety.docx' and is working on adding new attributes based on the requirement from TCCA. PRD NG.116 contains a list of NESTs that contains the minimum set of attributes needed to characterise a specific service/slice. GSMA 5GJA would like to add a NEST for public safety once all values will be provided and agreed between GSMA 5GJA and TCCA. ACTION 02: TCCA asks GSMA kindly to respond to the clarification's requests / questions provided in the revised document. [GSMA 5GJA]: Some of the attributes were removed or modified and are not part of published NG.116. ACTION 03: TCCA asks GSMA kindly to inform TCCA about the next process steps and how TCCA could be part of it. [GSMA 5GJA]: GSMA 5GJA has reviewed comments and suggestions from TCCA and is working on implementing changes into the version of the document. We have prepared a draft version of NEST for public safety with some of the values provided by TCCA. The next step would be to review the draft NEST and provide missing information.</t>
  </si>
  <si>
    <t>Mari Melander</t>
  </si>
  <si>
    <t xml:space="preserve">LS from NGMN Alliance Project P1:  NGMN 5G End-to-End Architecture Framework (Phase-3) </t>
  </si>
  <si>
    <t>NGMN Alliance Project P1 (201117 NGMN_liaison)</t>
  </si>
  <si>
    <t>Intention of the LS and required actions: NGMN is pleased to inform the recipient of this liaison statement for information sharing on the NGMN 5G End-to-End Architecture Framework (Phase-3) that includes requirements together with considerations and concepts emerging in the industry. This builds on the themes described in NGMN 5G End-to-End Architecture Framework (Phase-2) that was published in 2019 and shared subsequently. The topics of interest the NGMN 5G End-to-End Architecture Framework (Phase-3) include: The new topics and advancements of interest include:  Autonomic Networking  Network Data Layer  Artificial Intelligence and Machine Learning  Virtualization in the Radio Access Network  Multi-access Edge Computing  Distributed Ledger Technology  Vertical Market  End-to-End Security This NGMN liaison is intended for information sharing in terms of the new topics that have been introduced in the attached document.</t>
  </si>
  <si>
    <t>Klaus Moschner</t>
  </si>
  <si>
    <t>LS from ETSI JTC Broadcast:  On ETSI TS 103 720 (5G Broadcast System for linear TV and radio services; LTE-based 5G terrestrial broadcast system)</t>
  </si>
  <si>
    <t>ETSI JTC Broadcast (BROADCAST(20)000075r3)</t>
  </si>
  <si>
    <t>JTC Broadcast would like to inform 3GPP TWG SA and RAN that draft TS 103 720 on '5G Broadcast System for linear TV and radio services; LTE-based 5G terrestrial broadcast system' has been submitted to ETSI JTC Broadcast as a final draft. The version is attached to this document. Publication is planned in December 2020. As a summary, the specification provides an implementation profile as a subset of Rel-16 3GPP specifications in order to provide a 5G Broadcast System for linear TV and radio services. In the context of this specification, JTC Broadcast has defined two 5G Broadcast Receiver categories as documented in clause 10 of the attached document. ETSI JTC Broadcast asks SA WG4 (SA WG4) to assign appropriate MBMS feature codes as documented in clause 11.9 of TS 26.346 (see also below). Currently values 27 and 28 have been used, but if 3GPP would like to provide other numbers or a reserved range for ETSI JTC Broadcast, we would be most grateful. Table 10.1-1 MBMS Feature Values for 5G Broadcast Receiver Categories MBMS Feature Value Service Capability References 27 Service that can be received by 5G Broadcast LTE-based Base receiver Clause 10.2 28 Service that can be received by 5G Broadcast LTE-based Main receiver Clause 10.3 We welcome timely feedback on this matter in order to complete our specification. Any other comments and feedback on the specification are most welcome.</t>
  </si>
  <si>
    <t>Thomas Stockhammer</t>
  </si>
  <si>
    <t>LS from ETSI TC ITS: Open contribution or Review of initial Multi-Channel Operations study results, Mature Draft ETSI TR 103 439 from ETSI TC ITS - 'Intelligent Transport Systems (ITS); Multi-Channel Operation Study; Release 2'</t>
  </si>
  <si>
    <t>ETSI TC ITS (ITS(20)040040)</t>
  </si>
  <si>
    <t>Draft LS from ETSI TC ITS to external SDOs e.g. 3GPP, IEEE, SAE, CEN/ISO and ITU, European ITS interested organisations C2C-CC, 5GAA, C-ROADS and European projects ENSEMBLE, Concorda, C-ROADS's, InterCor, PROSPECT, XCYCLE, Imagine, AutoPilot, C-Mobile and SafetyCube to provide feedback on the STF 858 work realizing the Multi-Channel Operation (MCO) specifications for ITS with specific operation in the 5.9 GHz spectrum band with current focus on the MCO study mature document TR 103 439. Actions: ETSI TC ITS kindly asks the recipients to review the stable draft of TR 103 439 and to provide feedback and comments on its content. Please use the accompanying commenting form to submit your feedback and then send it to: Andrea.Lorelli@etsi.org. It is preferred to receive your feedback by the end of the year, 2020. The STF 585 expert team will review and consolidate the received comments. It is up to the team to decide if and how to incorporate received feedback into the deliverable. Upon request, STF 585 will provide feedback on the decision implemented for each of the comments.</t>
  </si>
  <si>
    <t>Niels Peter Skov Andersen</t>
  </si>
  <si>
    <t>LS from ITU-R WP 4B: LIAISON STATEMENT TO 3GPP TSG SA AND TSG RAN ON THE INTEGRATION OF SATELLITE SOLUTIONS INTO 5G NETWORKS</t>
  </si>
  <si>
    <t>ITU-R WP 4B (R19-WP4B-201026-TD-0008)</t>
  </si>
  <si>
    <t>Nelson Malaguti</t>
  </si>
  <si>
    <t>LS on stage 3 aspects for Reliable Data Service Serialization Indication</t>
  </si>
  <si>
    <t>CT WG1 (C1-207769)</t>
  </si>
  <si>
    <t>RAN WG2 (R2-2011271)</t>
  </si>
  <si>
    <t>Zhenzhen Cao</t>
  </si>
  <si>
    <t xml:space="preserve">LS from RAN WG3: Reply LS on energy efficiency </t>
  </si>
  <si>
    <t>RAN WG3 (R3-205657)</t>
  </si>
  <si>
    <t>RAN WG3 thanks SA WG5 for their Liaison Statement on energy efficiency. RAN WG3 confirms SA WG5's understanding that Energy Efficiency calculations for the gNB-DU are valid for cases where one gNB-CU may serve gNB-DUs at different sites. With regards to the following: 1. The existing EE KPI for NG-RAN, defined in TS 28.554, is calculated based on: a) Measuring PDCP Data Volumes (DV) at gNB-CU level, i.e. centrally, b) Measuring Energy Consumption (EC) at each site (at gNB-CU site and at each gNB-DU site), c) Collect all these measurements and calculate the EE KPI RAN WG3 would like to point out that if gNB-DUs are distributed in different sites, the metric above is not able to measure energy efficiency per site. SA WG5 also mentioned that: 2. According to our understanding of RAN WG3 TR 37.816, the EE KPI would be calculated based on: a) Measuring RLC Data Volumes for each gNB-DU of a given gNB, i.e. at each site b) Measuring Energy Consumption in the same way as in 1b) above. RAN WG3 would like to point out that the measurements in 1) and in 2), aggregated at gNB level, may not be the same because the measurement in 2) only takes into account the Energy Efficiency for each gNB-DU site. RAN WG3 has converged on the following agreements: In split gNB architecture Energy Efficiency measurements are calculated based on RLC SDU Data Volume measurements; non-split architecture is FFS Therefore, RAN WG3 would like to ask SA WG5 whether it is feasible to specify data volume reporting at RLC SDU level. RAN WG3 would also like to ask SA WG5 to evaluate whether the UL/DL PDCP SDU Data Volume per interface measurements in clause 5.1.3.6.2.2 and clause 5.1.3.6.2.3 of TS 28.552 can be used to calculate the data volume consumed at a gNB-DU.</t>
  </si>
  <si>
    <t>Angelo Centonza</t>
  </si>
  <si>
    <t>LS from Ericsson: Reply LS on on energy efficiency</t>
  </si>
  <si>
    <t>RAN WG3 (R3-207014)</t>
  </si>
  <si>
    <t>NR_ENDC_SON_MDT_enh</t>
  </si>
  <si>
    <t>LS from RAN WG3: LS Reply on HO to congested cells</t>
  </si>
  <si>
    <t>RAN WG3 (R3-207182)</t>
  </si>
  <si>
    <t>RAN WG3 thanks TSG SA for their LS on HO to congested cells. RAN WG3 has reached the conclusion that the potential issue raised by some companies in the TSG SA LS can be mitigated by the current NR mechanisms in RAN (including the support for e.g. slicing) and by proper implementation of admission control; this may include setting a less demanding (but still appropriate for the service, if possible) AQP.</t>
  </si>
  <si>
    <t>Yazid Lyazidi</t>
  </si>
  <si>
    <t>LS from SA WG4: LS reply on QoE Measurement Collection</t>
  </si>
  <si>
    <t>SA WG4 (S4-201600)</t>
  </si>
  <si>
    <t>SA WG4 thanks SA WG5 for the LS on QoE Measurement Collection. In the LS, SA WG5 asks RAN WG2, RAN WG3 and SA WG4 to: - Implement the QoE Reference Id both inside and outside of the reporting container. - Implement temporary stop and restart of reporting. It is considered vital that QoE data is captured during time periods of RAN overload. However, there can be many consumers that frequently collects QoE data from many UEs. To not contribute to the RAN overload, the QMC reporting should be able to be temporarily stopped and restarted. As SA WG4 earlier informed (in our LS reply S4-200962), the QoE Reference Id has already been implemented in TS 26.114 and TS 26.247 in Rel-16. Regarding temporary stop and restart, SA WG4 agrees that this seems to be a useful functionality to handle temporary RAN overload. However, as we also stated in the above reply, SA WG4 believes that there should be no need for involving the application in this scenario. The temporary stop and restart is a generic service-agnostic functionality which can be handled directly at RAN level in the UE, whenever any temporary RAN overload is seen. SA WG4 thus decided to not implement this functionality at the application level.</t>
  </si>
  <si>
    <t>LS from SA WG4: Reply LS On ETSI TS 103 720 (5G Broadcast System for linear TV and radio services; LTE-based 5G terrestrial broadcast system)</t>
  </si>
  <si>
    <t>SA WG4 (S4-201606)</t>
  </si>
  <si>
    <t>LS from SA WG5: LS on QoE Measurement Collection</t>
  </si>
  <si>
    <t>SA WG5 (S5-205347)</t>
  </si>
  <si>
    <t>SA WG5 thank SA WG4 and RAN 2 for the LSs S4-200962 and R2-2005778. It is essential that handover is supported for QoE measurements. Without the WithinArea indication being implemented, the requirement to perform QoE Measurement Collection (QMC) in a specified area cannot be met. This is an essential requirement in Rel-16. The requirement is specified in TS 28.404 requirement REQ-EUSPC-CON-1. It is also specified in TS 26.114 clause 16.3.1 /&lt;X&gt;/&lt;LocationFilter&gt;/CellList. In TS 26.247 it is specified in clause 10.5 as LocationFilter. There is also the requirement that the measurements shall continue until the application session stops even if the UE goes outside the specified area. The requirement is mentioned in TS 26.247 clause 10.1 and in TS 26.114 clause 16.3. As there will be assurance and other automated functions using the QMC mechanism in 5G in Rel-17, the functionality to provide QoE Reference both inside and outside the container to enable multiple simultaneous measurements and the temporary stop/restart QMCs are needed: - As multiple assurance and automation functions may need to have different QoE data from the same UE, multiple simultaneous QMCs from each UE is needed. - When multiple QMCs are ordered by different consumers, the reported data needs to be sent to different consumers. The base station needs to have a mapping of the QoE Reference and the consumer address. The base station should not need to open the report container and decode the data to find the QoE Reference. - It is considered vital that QoE data is captured during time periods of RAN overload. However, there can be many consumers that frequently collects QoE data from many UEs. To not contribute to the RAN overload, the QMC reporting should be able to be temporarily stopped and restarted.</t>
  </si>
  <si>
    <t xml:space="preserve">LS from SA WG5: Reply LS on TM Forum implementation experiences 3GPP NRM Models </t>
  </si>
  <si>
    <t>SA WG5 (S5-205348)</t>
  </si>
  <si>
    <t>SA WG5 (S5-205357)</t>
  </si>
  <si>
    <t>Vivek Gupta</t>
  </si>
  <si>
    <t>SA WG2 thanks CT WG4 for their LS. SA WG2 acknowledges the issue raised by CT WG4 and agrees the principle suggested in the incoming LS. SA WG2 has discussed the solution and endorsed the attached Rel-17 draft CRs allowing Home Network Public Key identifier as additional SUCI information to be used for AUSF/UDM discovery.</t>
  </si>
  <si>
    <t>To: IETF QUIC Working Group. CC: TSG SA, The IETF chair@ietf.org</t>
  </si>
  <si>
    <t>To: CT WG4. CC: TSG CT, TSG SA, SA WG3. Attachments: S2-2009336, S2-2009337</t>
  </si>
  <si>
    <t>LS from SA WG2: Reply LS on AUSF/UDM discovery based on SUCI information</t>
  </si>
  <si>
    <t>SA WG2 (S2-2009207)</t>
  </si>
  <si>
    <t>5GS_Ph1, TEI17</t>
  </si>
  <si>
    <t xml:space="preserve"> Yi Jiang</t>
  </si>
  <si>
    <t>LS from SA WG2: LS on ATSSS Phase 2 conclusions</t>
  </si>
  <si>
    <t>SA WG2 (S2-2009400)</t>
  </si>
  <si>
    <t>FS_ATSSS_ph2</t>
  </si>
  <si>
    <t>Further to our previous communication regarding the ATSSS Phase 2 requirements (see initial request from 3GPP at https://datatracker.ietf.org/liaison/1697/ and the IETF reply at https://datatracker.ietf.org/liaison/1701/), the SA WG2 would like to inform the QUIC WG of the following: {. . .}</t>
  </si>
  <si>
    <t>Apostolis Salkintzis</t>
  </si>
  <si>
    <t>TSG SA Chair, TSG RAN Chair, TSG CT Chair</t>
  </si>
  <si>
    <t>Overview SA WG Meetings during H1/2021</t>
  </si>
  <si>
    <t>TSG SA Chair</t>
  </si>
  <si>
    <t>Report from moderated e-mail discussion on (SA WG1) requirements enumeration</t>
  </si>
  <si>
    <t>TOR</t>
  </si>
  <si>
    <t>Terms of Reference (ToR) for SA WG6 (SA WG6)</t>
  </si>
  <si>
    <t>SA WG6 Chair</t>
  </si>
  <si>
    <t>This contribution provides an update to SA WG6 ToR.</t>
  </si>
  <si>
    <t>SA WG4 report to SA Plenary</t>
  </si>
  <si>
    <t>SA WG4 Chair</t>
  </si>
  <si>
    <t>Updated SA WG4 Terms of Reference (ToR)</t>
  </si>
  <si>
    <t>CR Pack for 26.501</t>
  </si>
  <si>
    <t>CR Pack for 26.114</t>
  </si>
  <si>
    <t>CR Pack for 26.118</t>
  </si>
  <si>
    <t>VRStream</t>
  </si>
  <si>
    <t>CR Pack for 26.234</t>
  </si>
  <si>
    <t>PSS-E, TEI16</t>
  </si>
  <si>
    <t>CR Pack for 26.346</t>
  </si>
  <si>
    <t>CR Pack for 26.512</t>
  </si>
  <si>
    <t>CR Pack for 26.928</t>
  </si>
  <si>
    <t>Release 16 WI summary for V2XAPP</t>
  </si>
  <si>
    <t>Niranth Amogh</t>
  </si>
  <si>
    <t>Summary for work item 'Mobile Communication System for Railways 2 (MONASTERY2)'</t>
  </si>
  <si>
    <t>MONASTERY2</t>
  </si>
  <si>
    <t>Yannick Lair</t>
  </si>
  <si>
    <t>Summary for work item '5G positioning services (5G_HYPOS)'</t>
  </si>
  <si>
    <t>ESA</t>
  </si>
  <si>
    <t>18.0.0</t>
  </si>
  <si>
    <t>5G_HYPOS</t>
  </si>
  <si>
    <t>This summary reports on the normative specification progress accomplished during the course of the 5G_HYPOS work item (UID 800013)</t>
  </si>
  <si>
    <t>Lionel RIES</t>
  </si>
  <si>
    <t>SA WG2 Chair's status report to TSG SA#90E</t>
  </si>
  <si>
    <t>SA WG2 Chair</t>
  </si>
  <si>
    <t>CRs to 23.501, 23.502 (5GS_Ph1, Rel-15, Rel-16)</t>
  </si>
  <si>
    <t>23.501 CR2473R1; 23.501 CR2474R1; 23.502 CR2404R1; 23.502 CR2405R1; 23.502 CR2441R1; 23.502 CR2442R1; 23.502 CR2443R1; 23.502 CR2444R1; 23.502 CR2445R1; 23.502 CR2446R1; 23.502 CR2402R1; 23.502 CR2439R1</t>
  </si>
  <si>
    <t>CRs, which received objections in SA WG2, to 23.501, 23.502 (eNS, TEI16, Rel-16)</t>
  </si>
  <si>
    <t>23.501 CR2389R1; 23.502 CR2332; 23.502 CR2450R1</t>
  </si>
  <si>
    <t>CRs to 23.501, 23.502 (5G_CIoT, Rel-16)</t>
  </si>
  <si>
    <t>23.501 CR2476; 23.501 CR2481; 23.501 CR2482; 23.502 CR2419R1; 23.502 CR2421; 23.502 CR2433R1; 23.502 CR2448R1</t>
  </si>
  <si>
    <t>CRs to 23.273 (5G_eLCS, Rel-16)</t>
  </si>
  <si>
    <t>23.273 CR0131R1; 23.273 CR0136R1</t>
  </si>
  <si>
    <t>CRs to 23.501 (5G_eSBA, Rel-16)</t>
  </si>
  <si>
    <t>23.501 CR2456R1; 23.501 CR2483R1</t>
  </si>
  <si>
    <t>CRs to 23.287, 23.501, 23.503 (eV2XARC, Rel-16)</t>
  </si>
  <si>
    <t>23.287 CR0152; 23.287 CR0153; 23.501 CR2228R4; 23.503 CR0499R1</t>
  </si>
  <si>
    <t>23.501 CR2408R2; 23.501 CR2475R1; 23.503 CR0483R2; 23.502 CR2358R2</t>
  </si>
  <si>
    <t>CR to 23.502 (5G_URLLC, Rel-16)</t>
  </si>
  <si>
    <t>23.502 CR2413R1</t>
  </si>
  <si>
    <t>CRs to 23.501, 23.502, 23.503 (Vertical_LAN, Rel-16)</t>
  </si>
  <si>
    <t>23.501 CR2416R1; 23.501 CR2465R1; 23.501 CR2466R1; 23.501 CR2468R1; 23.501 CR2470; 23.501 CR2472; 23.501 CR2486R1; 23.501 CR2488R1; 23.501 CR2504R1; 23.501 CR2511R1; 23.501 CR2512R1; 23.501 CR2521R1; 23.502 CR2411R1; 23.502 CR2434R1; 23.502 CR2451R1; 23.5</t>
  </si>
  <si>
    <t>CRs to 23.306, 23.501, 23.502, 23.503 (5WWC, Rel-16)</t>
  </si>
  <si>
    <t>23.306</t>
  </si>
  <si>
    <t>23.316 CR2050; 23.316 CR2051R1; 23.316 CR2053R1; 23.316 CR2054; 23.316 CR2055R1; 23.501 CR2510; 23.502 CR2452; 23.503 CR0502R1</t>
  </si>
  <si>
    <t>CR to 23.503 (ATSSS, Rel-16)</t>
  </si>
  <si>
    <t>23.503 CR0495R1</t>
  </si>
  <si>
    <t>CR to 23.228 (eIMS5G_SBA, Rel-16)</t>
  </si>
  <si>
    <t>23.228 CR1236</t>
  </si>
  <si>
    <t>CRs to 23.228, 23.502 (eNA, Rel-16)</t>
  </si>
  <si>
    <t>23.288 CR0188R1; 23.502 CR2425</t>
  </si>
  <si>
    <t>23.501 CR2487; 23.502 CR2383R2; 23.502 CR2412</t>
  </si>
  <si>
    <t>CRs to 23.167, 23.228, 23.401, 23.501, 23.502, 23.503 (TEI16, Rel-16)</t>
  </si>
  <si>
    <t>23.167 CR0358R1; 23.228 CR1237R1; 23.401 CR3614R1; 23.501 CR2477; 23.501 CR2485R1; 23.501 CR2490R1; 23.501 CR2499R1; 23.501 CR2500; 23.501 CR2502R1; 23.501 CR2523R1; 23.502 CR2400R2; 23.502 CR2406R1; 23.502 CR2407R1; 23.502 CR2414R1; 23.502 CR2415; 23.502</t>
  </si>
  <si>
    <t>CR to 23.502 (TEI16, Rel-16)</t>
  </si>
  <si>
    <t>23.502 CR2453</t>
  </si>
  <si>
    <t>Presentation of TR 23.776: 'Study on architecture enhancements for 3GPP support of advanced Vehicle-to-Everything (V2X) services; Phase 2' to TSG SA for information</t>
  </si>
  <si>
    <t>23.776</t>
  </si>
  <si>
    <t>FS_eV2XARC_Ph2</t>
  </si>
  <si>
    <t>Presentation of TR 23.752: 'Study on system enhancement for Proximity based Services (ProSe) in the 5G System (5GS)' to TSG SA for information</t>
  </si>
  <si>
    <t>23.752</t>
  </si>
  <si>
    <t>Presentation of TR 23.700-20: 'Study on enhanced support of Industrial Internet of Things (IIoT) in the 5G System (5GS)' to TSG SA for information</t>
  </si>
  <si>
    <t>1.3.0</t>
  </si>
  <si>
    <t>Presentation of TR 23.757: 'Study on architectural enhancements for 5G multicast-broadcast services' to TSG SA for information</t>
  </si>
  <si>
    <t>Presentation of TR 23.700-40: 'Study on enhancement of network slicing; Phase 2' to TSG SA for information</t>
  </si>
  <si>
    <t>Presentation of TR 23.700-93: 'Study on access traffic steering, switch and splitting support in the 5G System (5GS) architecture; Phase 2' to TSG SA for information</t>
  </si>
  <si>
    <t>Presentation of TR 23.700-07: 'Study on enhanced support of Non-Public Networks (NPN)' to TSG SA for information</t>
  </si>
  <si>
    <t>Presentation of TR 23.761: 'Study on system enablers for devices having multiple Universal Subscriber Identity Modules (USIM)' to TSG SA for information</t>
  </si>
  <si>
    <t>Presentation of TR 23.754: 'Study on supporting Unmanned Aerial Systems (UAS) connectivity, Identification and tracking' to TSG SA for approval</t>
  </si>
  <si>
    <t>FS_ID_UAS</t>
  </si>
  <si>
    <t>Presentation of TR 23.748: 'Study on enhancement of support for Edge Computing in 5G Core network (5GC)' to TSG SA for approval</t>
  </si>
  <si>
    <t>Presentation of TR 23.700-91: 'Study on enablers for network automation for the 5G System (5GS); Phase 2' to TSG SA for approval</t>
  </si>
  <si>
    <t>New WID on System enhancement for Proximity based Services in 5GS.</t>
  </si>
  <si>
    <t>SA WG6 status report to TSG SA#90</t>
  </si>
  <si>
    <t>SA WG6 ToR Update</t>
  </si>
  <si>
    <t>Presentation of TR 23.783 v1.0.0 for information</t>
  </si>
  <si>
    <t>23.783</t>
  </si>
  <si>
    <t>Presentation of TR 23.755 v1.0.0 for information</t>
  </si>
  <si>
    <t>Rel-16 CRs to TS23282 for eMCData2</t>
  </si>
  <si>
    <t>Rel-16 CRs to TS23281 for MONASTERY2</t>
  </si>
  <si>
    <t>Rel-16 CRs to TS23434 for SEAL</t>
  </si>
  <si>
    <t>Rel-16 CRs to TS23286 for V2XAPP</t>
  </si>
  <si>
    <t>Rel-17 CR to TR23764 for FS_eV2XAPP</t>
  </si>
  <si>
    <t>Rel-17 CRs to TS23281 and TS23379 for eMONASTERY2</t>
  </si>
  <si>
    <t>Rel-17 CRs to TS23280 and TS23379 for enh3MCPTT</t>
  </si>
  <si>
    <t>Rel-17 CRs to TS23282 for eMCData3</t>
  </si>
  <si>
    <t>Rel-17 CRs to TS23222 for EDGEAPP</t>
  </si>
  <si>
    <t>Rel-17 CRs to TS23286 and TS23434 for eV2XAPP</t>
  </si>
  <si>
    <t>eV2XAPP</t>
  </si>
  <si>
    <t>Rel-17 CRs to TS23434 for eSEAL</t>
  </si>
  <si>
    <t>Rel-17 CRs to TS23281 for TEI17</t>
  </si>
  <si>
    <t>Release 16 summary for WI MBMSAPI_MCS</t>
  </si>
  <si>
    <t>CATT, TD-Tech</t>
  </si>
  <si>
    <t>MBMSAPI_MCS</t>
  </si>
  <si>
    <t>Release 16 WI summary for MBMSAPI_MCS</t>
  </si>
  <si>
    <t>Ling Zhang</t>
  </si>
  <si>
    <t>Use of inclusive terminology</t>
  </si>
  <si>
    <t>21.801</t>
  </si>
  <si>
    <t>Frederic Firmin</t>
  </si>
  <si>
    <t>SA WG3 Chair</t>
  </si>
  <si>
    <t>Rel-16 CRs on Removal of AKMA from Rel-16</t>
  </si>
  <si>
    <t>Rel-17 CRs on TEI</t>
  </si>
  <si>
    <t>Rel-16 CRs on Security for 5G_eSBA</t>
  </si>
  <si>
    <t>Rel-16 CRs on Security aspects of Enhanced Network Slicing</t>
  </si>
  <si>
    <t>FS_IIoT_SEC</t>
  </si>
  <si>
    <t>FS_NR_IAB_Sec</t>
  </si>
  <si>
    <t>SA WG1 Report to TSG SA#90e</t>
  </si>
  <si>
    <t>SA WG1 Chair</t>
  </si>
  <si>
    <t>Proposed revision of the SA WG1 ToR</t>
  </si>
  <si>
    <t>SA WG1 chair's view on Rel-18 Timeline and SIDs</t>
  </si>
  <si>
    <t>Stage 1 CRs on eCPSOR_CON</t>
  </si>
  <si>
    <t>Stage 1 CRs on MuDE</t>
  </si>
  <si>
    <t>Stage 1 CRs on MPS2</t>
  </si>
  <si>
    <t>Inclusive Language in 3GPP Specifications</t>
  </si>
  <si>
    <t>This document supports the usage of inclusive language in 3GPP and suggests the replacement of related terms in 3GPP specifications which can be understood as offensive. It provides guidance to the working groups for the implementation of the necessary ch</t>
  </si>
  <si>
    <t>SA Chair, RAN Chair, CT Chair, SA WG1 Chair, SA WG2 Chair, SA WG3 Chair, SA WG4 Chair, SA WG5 Chair, SA WG6 Chair, RAN WG1 Chair, RAN WG2 Chair, RAN WG3 Chair, RAN WG4 Chair, RAN WG5 Chair, CT WG1 Chair, CT WG3 Chair, CT WG4 Chair, CT 6 Chair</t>
  </si>
  <si>
    <t>FS_RAILSS</t>
  </si>
  <si>
    <t>Rel-17 CRs on Management of the enhanced tenant concept</t>
  </si>
  <si>
    <t>eMEMTANE</t>
  </si>
  <si>
    <t>TEI11</t>
  </si>
  <si>
    <t>Rel-16 CRs on TEI Batch 1</t>
  </si>
  <si>
    <t>Rel-16 CRs on TEI Batch 2</t>
  </si>
  <si>
    <t>Rel-17 CRs on Enhancements on EE for 5G networks</t>
  </si>
  <si>
    <t>EE5GPLUS</t>
  </si>
  <si>
    <t>Rel-17 CRs on Intent driven management service for mobile network</t>
  </si>
  <si>
    <t>Rel-17 CRs on Charging enhancement for URLLC</t>
  </si>
  <si>
    <t>Rel-17 CRs on IMS Charging in 5G System Architecture</t>
  </si>
  <si>
    <t>5GSIMSCH</t>
  </si>
  <si>
    <t>Rel-17 CRs on N40 Interface Enhancements to Support GERAN and UTRAN</t>
  </si>
  <si>
    <t>TEI17_NIESGU</t>
  </si>
  <si>
    <t>Rel-15 CRs on SMS Charging in 5G System Architecture Phase 1</t>
  </si>
  <si>
    <t>5GS_Ph1-SMSCH</t>
  </si>
  <si>
    <t>Rel-17 CRs on Closed loop SLS Assurance</t>
  </si>
  <si>
    <t>eCOSLA</t>
  </si>
  <si>
    <t>TR 28.807 Study on management aspects of non-public networks</t>
  </si>
  <si>
    <t>TR 28.808 Study on management and orchestration aspects of integrated satellite components in a 5G network</t>
  </si>
  <si>
    <t>28.808</t>
  </si>
  <si>
    <t>FS_5GSAT_MO</t>
  </si>
  <si>
    <t>FS_5G_Prose_CH</t>
  </si>
  <si>
    <t>Release 16 WI summary for eMCData2</t>
  </si>
  <si>
    <t>AT&amp;T GNS Belgium SPRL</t>
  </si>
  <si>
    <t>Jerry Shih</t>
  </si>
  <si>
    <t>Proposed revision of SA WG5 ToR</t>
  </si>
  <si>
    <t>Revised SID: Feasibility Study on Enhancement of Network Slicing Phase 2.</t>
  </si>
  <si>
    <t>Revised SID: Study on Access Traffic Steering, Switch and Splitting support in the 5G system architecture Phase 2.</t>
  </si>
  <si>
    <t>TEI17_DCAMP</t>
  </si>
  <si>
    <t>Terms of Reference (ToR) for SA WG3 (SA WG3)</t>
  </si>
  <si>
    <t>SA WG3 Chair, MCC</t>
  </si>
  <si>
    <t>Rel-16 CRs on TEI Batch 3</t>
  </si>
  <si>
    <t>Rel-16 CRs on NRM enhancements Batch 2</t>
  </si>
  <si>
    <t>Service requirements for enhancing service function chaining support by 5G network</t>
  </si>
  <si>
    <t>QoS parameter handling for PDU session transfer between 3GPP and non-3GPP access</t>
  </si>
  <si>
    <t>Tao Wan</t>
  </si>
  <si>
    <t>26.501 CR0023; 26.501 CR0024; 26.501 CR0020R2; 26.501 CR0022R1; 26.501 CR0025R1; 26.501 CR0026</t>
  </si>
  <si>
    <t>26.114 CR0505</t>
  </si>
  <si>
    <t>26.118 CR0004; 26.118 CR0005</t>
  </si>
  <si>
    <t>26.234 CR0232</t>
  </si>
  <si>
    <t>26.346 CR0656; 26.346 CR0635R2</t>
  </si>
  <si>
    <t>26.512 CR0004R3</t>
  </si>
  <si>
    <t>26.928 CR0001</t>
  </si>
  <si>
    <t>33.128 CR0152; 33.128 CR0143R1; 33.128 CR0149R2; 33.128 CR0151R1</t>
  </si>
  <si>
    <t>23.282 CR0247R1; 23.282 CR0242R1; 23.282 CR0244R1; 23.282 CR0248R1; 23.282 CR0245R2; 23.282 CR0243R2</t>
  </si>
  <si>
    <t>23.281 CR0155; 23.281 CR0156; 23.281 CR0157; 23.281 CR0154R1</t>
  </si>
  <si>
    <t>23.434 CR0029R1; 23.434 CR0030R1; 23.434 CR0036R1; 23.434 CR0033R1</t>
  </si>
  <si>
    <t>23.286 CR0033R1</t>
  </si>
  <si>
    <t>23.764 CR0002; 23.764 CR0003; 23.764 CR0004; 23.764 CR0001R1</t>
  </si>
  <si>
    <t>23.281 CR0153; 23.379 CR0285</t>
  </si>
  <si>
    <t>23.280 CR0275R1; 23.379 CR0280R1; 23.280 CR0278R1; 23.379 CR0283R1; 23.379 CR0279R2</t>
  </si>
  <si>
    <t>23.282 CR0246; 23.282 CR0249; 23.282 CR0251; 23.282 CR0250R1; 23.282 CR0252R1; 23.282 CR0253R1</t>
  </si>
  <si>
    <t>23.222 CR0078R2</t>
  </si>
  <si>
    <t>23.286 CR0022R1; 23.286 CR0023R1; 23.286 CR0024R1; 23.286 CR0025R1; 23.286 CR0021R2; 23.434 CR0027R3; 23.286 CR0026R1; 23.286 CR0030R1; 23.286 CR0031R1; 23.286 CR0027R2; 23.434 CR0031R2; 23.286 CR0028R2; 23.286 CR0034R2; 23.286 CR0036R1; 23.286 CR0032R2</t>
  </si>
  <si>
    <t>23.434 CR0034R1; 23.434 CR0032R2; 23.434 CR0035R1</t>
  </si>
  <si>
    <t>23.281 CR0152</t>
  </si>
  <si>
    <t>33.512 CR0008; 33.513 CR0003; 33.514 CR0004; 33.515 CR0006; 33.516 CR0002; 33.519 CR0003; 33.117 CR0066R1</t>
  </si>
  <si>
    <t>33.180 CR0151; 33.180 CR0152</t>
  </si>
  <si>
    <t>33.535 CR0043; 33.535 CR0046; 33.535 CR0047R1; 33.501 CR0959R1; 33.220 CR0206R1; 33.535 CR0053R1; 33.535 CR0045R1</t>
  </si>
  <si>
    <t>33.501 CR0958; 33.220 CR0205R1</t>
  </si>
  <si>
    <t>33.220 CR0207R1</t>
  </si>
  <si>
    <t>33.310 CR0113R1; 33.501 CR0976; 33.501 CR0961R1; 33.501 CR1013R1; 33.501 CR1017R1</t>
  </si>
  <si>
    <t>33.310 CR0116; 33.222 CR0052R1</t>
  </si>
  <si>
    <t>33.310 CR0115; 33.501 CR1005; 33.501 CR0907R2; 33.501 CR1006R1; 33.501 CR0972R1; 33.501 CR0987R1</t>
  </si>
  <si>
    <t>33.501 CR0835R3; 33.501 CR0957; 33.501 CR0997; 33.501 CR0998; 33.501 CR1001; 33.501 CR1002; 33.501 CR1010; 33.501 CR1011; 33.501 CR0956R1; 33.501 CR0955R1; 33.501 CR1003R1; 33.501 CR1004R1; 33.501 CR0967R1; 33.501 CR0968R1; 33.501 CR0983R1; 33.501 CR0984R1</t>
  </si>
  <si>
    <t>33.501 CR0970; 33.501 CR0971</t>
  </si>
  <si>
    <t>33.536 CR0017; 33.536 CR0019R1; 33.536 CR0020R1; 33.536 CR0021R1</t>
  </si>
  <si>
    <t>22.261 CR0488R1; 22.261 CR0489R1</t>
  </si>
  <si>
    <t>22.173 CR0131R1</t>
  </si>
  <si>
    <t>22.153 CR0047; 22.153 CR0048R1</t>
  </si>
  <si>
    <t>22.263 CR0012</t>
  </si>
  <si>
    <t>22.011 CR0319; 22.261 CR0481R1; 22.261 CR0482R1; 22.261 CR0479R1; 22.261 CR0480R1; 22.280 CR0143R1; 22.011 CR0321R1</t>
  </si>
  <si>
    <t>22.101 CR0570R1; 22.261 CR0478R1; 22.115 CR0105R1</t>
  </si>
  <si>
    <t>28.201 CR0004; 28.201 CR0006; 28.201 CR0007; 28.201 CR0002R1</t>
  </si>
  <si>
    <t>28.202 CR0001R1; 28.202 CR0002R1; 32.291 CR0283R1</t>
  </si>
  <si>
    <t>28.313 CR0005; 28.313 CR0006; 28.541 CR0407; 28.541 CR0378R1; 28.541 CR0381R1; 28.541 CR0383R1; 28.541 CR0384R1; 28.313 CR0004R1; 28.313 CR0001R1; 28.313 CR0002R1; 28.541 CR0385R2; 28.541 CR0386R2</t>
  </si>
  <si>
    <t>28.530 CR0031R1</t>
  </si>
  <si>
    <t>28.310 CR0003; 28.310 CR0004; 28.310 CR0005; 28.310 CR0007</t>
  </si>
  <si>
    <t>32.103 CR0028; 32.103 CR0029; 32.103 CR0030; 32.103 CR0031; 32.103 CR0026R1; 32.103 CR0027R1</t>
  </si>
  <si>
    <t>32.291 CR0284; 32.298 CR0844R1; 32.298 CR0845R1; 32.290 CR0136R1; 32.290 CR0137R1; 32.291 CR0285R1; 32.298 CR0842R1; 32.298 CR0843R1; 32.291 CR0304</t>
  </si>
  <si>
    <t>28.532 CR0156; 28.530 CR0032; 28.533 CR0074; 28.541 CR0398; 28.541 CR0400; 28.535 CR0012; 28.530 CR0035; 28.541 CR0405; 28.541 CR0406; 28.531 CR0059R1; 28.532 CR0150R1; 28.532 CR0155R1; 28.532 CR0157R1; 28.532 CR0158R1; 28.532 CR0148R1; 28.532 CR0154R1; 28.532 CR0152R1; 28.533 CR0073R1; 28.623 CR0111R1; 28.623 CR0112R1; 28.536 CR0008R1</t>
  </si>
  <si>
    <t>32.291 CR0272; 32.291 CR0280; 32.274 CR0077; 32.290 CR0134; 32.298 CR0832; 32.298 CR0839; 32.291 CR0288; 32.291 CR0289; 32.298 CR0847; 32.290 CR0135R1; 32.255 CR0249R1; 32.298 CR0829R1; 32.255 CR0250R1; 32.291 CR0275R1; 32.255 CR0252R1; 32.298 CR0830R1; 32.291 CR0278R1; 32.290 CR0132R1; 32.291 CR0281R1; 32.291 CR0282R1; 32.274 CR0079R1; 32.255 CR0256R1; 32.298 CR0834R1; 32.298 CR0831R2; 32.291 CR0277R2</t>
  </si>
  <si>
    <t>32.160 CR0010R1; 32.425 CR0200; 32.423 CR0119R1</t>
  </si>
  <si>
    <t>28.541 CR0408; 28.530 CR0033R1; 28.530 CR0034R1; 28.531 CR0058R1; 28.541 CR0399R1</t>
  </si>
  <si>
    <t>28.532 CR0153; 28.552 CR0277; 28.552 CR0279; 28.552 CR0280; 28.554 CR0066; 28.554 CR0067; 28.552 CR0281; 28.554 CR0068; 28.554 CR0069; 28.552 CR0276R1; 28.552 CR0278R1</t>
  </si>
  <si>
    <t>28.532 CR0160R1</t>
  </si>
  <si>
    <t>28.623 CR0108; 28.541 CR0377; 28.541 CR0379; 28.541 CR0380; 28.623 CR0110; 28.541 CR0393; 28.550 CR0064; 28.622 CR0092; 28.623 CR0114; 28.541 CR0388R1; 28.541 CR0389R1; 28.541 CR0394R1; 28.541 CR0395R1; 28.622 CR0090R1; 28.622 CR0091R1; 28.623 CR0113R1</t>
  </si>
  <si>
    <t>28.552 CR0266R1</t>
  </si>
  <si>
    <t>28.554 CR0059R1; 28.554 CR0060R1; 28.554 CR0061R1</t>
  </si>
  <si>
    <t>28.554 CR0064R1; 28.554 CR0065R1</t>
  </si>
  <si>
    <t>28.554 CR0071R1</t>
  </si>
  <si>
    <t>32.422 CR0351; 32.422 CR0352; 32.423 CR0118; 32.422 CR0349R1; 32.422 CR0350R1; 28.622 CR0089R1; 28.623 CR0109R1; 32.422 CR0347R1; 32.422 CR0348R1; 28.623 CR0117R1; 28.622 CR0094R1</t>
  </si>
  <si>
    <t>28.658 CR0053; 28.658 CR0054</t>
  </si>
  <si>
    <t>28.812 CR0003</t>
  </si>
  <si>
    <t>28.541 CR0382R1; 28.313 CR0007R2</t>
  </si>
  <si>
    <t>32.255 CR0254R1; 32.255 CR0255R1; 32.255 CR0260R1; 32.255 CR0261R1; 32.255 CR0263R1</t>
  </si>
  <si>
    <t>32.260 CR0405R1; 32.260 CR0404R2; 32.260 CR0407R1; 32.275 CR0075R1; 32.290 CR0143R1; 32.275 CR0076R1; 32.275 CR0077R1</t>
  </si>
  <si>
    <t>32.290 CR0138</t>
  </si>
  <si>
    <t>32.240 CR0413R1; 32.290 CR0144R1</t>
  </si>
  <si>
    <t>32.291 CR0270R1; 32.291 CR0271R1</t>
  </si>
  <si>
    <t>32.298 CR0835R1; 32.298 CR0836R1; 32.298 CR0837R1; 32.298 CR0838R1; 32.298 CR0840R1; 32.298 CR0841R1; 32.291 CR0286R1; 32.291 CR0287R1</t>
  </si>
  <si>
    <t>32.298 CR0833</t>
  </si>
  <si>
    <t>32.423 CR0117</t>
  </si>
  <si>
    <t>28.535 CR0022R1; 28.535 CR0015R1; 28.535 CR0019R1; 28.535 CR0021R1</t>
  </si>
  <si>
    <t>32.255 CR0248</t>
  </si>
  <si>
    <t>28.532 CR0149R2; 28.550 CR0065; 28.622 CR0093; 28.532 CR0162; 32.158 CR0016; 28.530 CR0036; 32.291 CR0301; 32.291 CR0302; 32.298 CR0852; 28.532 CR0161R1; 28.623 CR0115R1; 28.533 CR0076; 32.291 CR0294R1; 32.255 CR0259R1; 32.255 CR0265R1; 32.255 CR0266R1; 32.290 CR0140R1; 32.290 CR0142R1</t>
  </si>
  <si>
    <t>28.541 CR0411; 28.541 CR0412; 28.622 CR0095; 28.541 CR0418; 28.541 CR0419; 28.541 CR0420; 28.541 CR0421; 28.541 CR0422; 28.541 CR0423; 32.160 CR0011R1; 28.541 CR0409R1; 28.541 CR0410R1; 32.160 CR0012R1; 28.623 CR0118R1</t>
  </si>
  <si>
    <t>Error correction and clarification of Annex O</t>
  </si>
  <si>
    <t>Support for Public Safety Needs in Release 17</t>
  </si>
  <si>
    <t>FirstNet, AT&amp;T ,NTIA , UK Home Office, MINISTERE DE L'INTERIEUR FRANÇAIS, SyncTechno Inc., Suomen Erillisverkot Oy, A.S.T.R.I.D. S.A., Norwegian Communications Authority, Softil.</t>
  </si>
  <si>
    <t>Ihab Guirguis</t>
  </si>
  <si>
    <t>Quality improvement - enumeration of requirements in TS 22.263</t>
  </si>
  <si>
    <t>AVPROD</t>
  </si>
  <si>
    <t>Maria Dolores Perez Guirao</t>
  </si>
  <si>
    <t>Ming Ai</t>
  </si>
  <si>
    <t>Inputs to the Release 18 Prioritization</t>
  </si>
  <si>
    <t>Satish Nanjunda Swamy</t>
  </si>
  <si>
    <t>Discussion on documenting Edge Computing in SA WG2</t>
  </si>
  <si>
    <t>Susana Sabater</t>
  </si>
  <si>
    <t>Revised New WID on Enablers for Network Automation for 5G - phase 2</t>
  </si>
  <si>
    <t>Removal of SMSF registration notification flag</t>
  </si>
  <si>
    <t>NTT DOCOMO, Nokia, Nokia Shanghai Bell, Huawei</t>
  </si>
  <si>
    <t>Atsushi Minokuchi</t>
  </si>
  <si>
    <t>33.127 CR0092; 33.128 CR0121; 33.128 CR0122; 33.128 CR0120R1; 33.128 CR0130R1; 33.128 CR0131; 33.127 CR0094R1; 33.127 CR0095R1; 33.128 CR0133R1; 33.127 CR0096R1; 33.128 CR0141; 33.127 CR0099; 33.127 CR0100; 33.128 CR0144; 33.128 CR0145; 33.128 CR0139R1; 33.128 CR0138R1; 33.126 CR0016R1; 33.128 CR0136R4; 33.128 CR0140R1; 33.128 CR0142R1; 33.127 CR0098R1; 33.128 CR0147R1; 33.127 CR0097R3; 33.128 CR0150R1; 33.128 CR0149R2; 33.128 CR0151R1</t>
  </si>
  <si>
    <t>Siemens, Daimler, Volkswagen AG, Novamint, BMWi, Philips, Sennheiser, ETRI, EBU, Bosch</t>
  </si>
  <si>
    <t>We reflect on the enumeration of requirements in TS 22.104 and TS 22.261</t>
  </si>
  <si>
    <t>Quality improvement - enumeration of requirements in TS 22.261 (R17; this CR does not introduce any technical change)</t>
  </si>
  <si>
    <t>17.4.0</t>
  </si>
  <si>
    <t>Quality improvement - enumeration of requirements in TS 22.261 (Rel-18; this CR does not introduce any technical change)</t>
  </si>
  <si>
    <t>Huawei, HiSilicon, China Mobile, China Unicom, China Telecom, Lenovo, Motorola Mobility</t>
  </si>
  <si>
    <t>Huawei, CBN</t>
  </si>
  <si>
    <t>This document provides the revised 5MBS WID based on S2-2009237</t>
  </si>
  <si>
    <t>New WID on enhancement of support for Edge Computing in 5G Core network. Removing the EN in WID.</t>
  </si>
  <si>
    <t>Adrian Buckley</t>
  </si>
  <si>
    <t>Release 16 WI summary for MCCI</t>
  </si>
  <si>
    <t>Sepura Ltd</t>
  </si>
  <si>
    <t>MCCI, MCCI_CT</t>
  </si>
  <si>
    <t>Kit Kilgour</t>
  </si>
  <si>
    <t>On SA WG1 requirements enumeration</t>
  </si>
  <si>
    <t>Summary for work item 'Multi-device and multi-identity (MUD)'</t>
  </si>
  <si>
    <t>MuD</t>
  </si>
  <si>
    <t>Summary of enh2MCPTT feature in Release 16</t>
  </si>
  <si>
    <t>Motorola Solutions UK Ltd.</t>
  </si>
  <si>
    <t>enh2MCPTT, enh2MCPTT-CT, enh2MCPTT</t>
  </si>
  <si>
    <t>This document is the work item summary for enh2MCPTT.</t>
  </si>
  <si>
    <t>Dominic Lazara</t>
  </si>
  <si>
    <t>TSG RAN Chair, TSG CT Chair, TSG SA Chair</t>
  </si>
  <si>
    <t>Release 17 Timeline.</t>
  </si>
  <si>
    <t>TSGs calendar 2022 and 2023.</t>
  </si>
  <si>
    <t>Study on 5G media streaming extensions.</t>
  </si>
  <si>
    <t>New WID on Support of Enhanced Industrial IIoT.</t>
  </si>
  <si>
    <t>New WID on Architectural enhancements for 5G multicast-broadcast services.</t>
  </si>
  <si>
    <t>New WID on Work Item on Enablers for Network Automation for 5G - phase 2.</t>
  </si>
  <si>
    <t>New WID on Enhancement of Network Slicing Phase 2.</t>
  </si>
  <si>
    <t>New WID on Access Traffic Steering, Switch and Splitting support in the 5G system architecture; Phase 2.</t>
  </si>
  <si>
    <t>New WID on System enablers for Multi-USIM devices.</t>
  </si>
  <si>
    <t>New WID on Support of Unmanned Aerial Systems Connectivity, Identification, and Tracking.</t>
  </si>
  <si>
    <t>New WID on Enhanced support of Non-Public Networks.</t>
  </si>
  <si>
    <t>New WID on Enhancement of support for Edge Computing in 5G Core network.</t>
  </si>
  <si>
    <t>Revised SID Study on application layer support for UAS service .</t>
  </si>
  <si>
    <t>New WID Enhanced Service Enabler Architecture Layer for Verticals.</t>
  </si>
  <si>
    <t>New WID application layer support for Unmanned Aerial System (UAS).</t>
  </si>
  <si>
    <t>Summary of change: Addition of clause and annex to introduce above-mentioned requirement and provide examples of alternative terms</t>
  </si>
  <si>
    <t>4.X (new), annex Z (new)</t>
  </si>
  <si>
    <t>Revised SID on IIoT Security.</t>
  </si>
  <si>
    <t>Revised SID SID: Study on Security for NR Integrated Access and Backhaul.</t>
  </si>
  <si>
    <t>Revised WID Authentication and key management for applications based on 3GPP credential in 5G.</t>
  </si>
  <si>
    <t>New SID on the security of the system enablers for devices having multiple Universal Subscriber Identity Modules (USIM).</t>
  </si>
  <si>
    <t>WID on removal of AKMA from Rel-16.</t>
  </si>
  <si>
    <t>New WID on Adapting BEST for use in 5G networks.</t>
  </si>
  <si>
    <t>New SID on eSBA security.</t>
  </si>
  <si>
    <t>Revised WID: Study on Supporting of Railway Smart Station Services (FS_RAILSS) (from S1-204385).</t>
  </si>
  <si>
    <t>New Study on FRMCS Evolution (from S1-204383).</t>
  </si>
  <si>
    <t>New SID: Study on supporting tactile and multi-modality communication services (from S1-204384).</t>
  </si>
  <si>
    <t>New WID on Support for Service Function Chaining (from S1-204386).</t>
  </si>
  <si>
    <t>Inclusive Language in 3GPP Specifications.</t>
  </si>
  <si>
    <t>Revised SID on charging aspects of Enhanced Proximity-based Services in 5GC.</t>
  </si>
  <si>
    <t>New WID on Management Aspects of 5G Network Sharing.</t>
  </si>
  <si>
    <t>New SID on Charging Aspects of 5G LAN-type Services.</t>
  </si>
  <si>
    <t>SID on Charging Aspects for Network Slicing Phase 2.</t>
  </si>
  <si>
    <t>CVD process update.</t>
  </si>
  <si>
    <t>Summary of change: This CR proposes to add the following aspects for service requirements: Allowing authorized third parties to request utilisation of specific service function and service function chaining for their applications. Allowing service function chaining inunder control of the operator network including Service Hosting Environment Allowing the management of service function and service function chaining. Addressing charging aspects Rev2, is a revision of the SA WG1 agreed CR S1-204388 (which was supported by Intel, Deutsche Telekom AG, Convida Wireless, KDDI, Matrixx, Verizon UK Ltd, Spreadtrum, Tencent) in the CR package in SP-201041. This is submitted to TSG#90 and aims to improve the terminology as the term 5G network (which is where the Service Hosting Environment is indicated to be located) in the context of this work is not defined and we need to avoid considering the Service Hosting environment is in a 5GS NF or entity. This CR, in line with the 22.101 requirements that imply the FMSS is supported on SGi-LAN, clarifies the Service Hosting Environment is in a Data Network where the Hosted Services are hosted. Also, it is clarified the Service Hosting Environment can be controlled by a third party in the existing definition in clasue 3.1, which is now in conflict with the added requirement to enable deployments where the Service Hosting Environment is controlled by a third party.</t>
  </si>
  <si>
    <t>3.1; new clause; 9.1</t>
  </si>
  <si>
    <t>SFCin5G</t>
  </si>
  <si>
    <t>Summary of change: The SMF shall include all QoS Rules, QoS Flow level QoS parameters and QoS Profiles that are applicable to the PDU session for the target access.</t>
  </si>
  <si>
    <t>4.9.2.1, 4.9.2.2, 4.9.2.3.1, 4.9.2.3.2, 4.9.2.4.1, 4.9.2.4.2, 5.2.8.2.3, 4.3.2.2.2</t>
  </si>
  <si>
    <t>Summary of change: Text color of red is removed A typo is corrected An outplaced line in the figure is corrected An clarification of authentication method selection based on anoymous SUPI is added</t>
  </si>
  <si>
    <t>Annex O</t>
  </si>
  <si>
    <t>China Mobile, Huawei</t>
  </si>
  <si>
    <t>New WID on Enablers for Network Automation for 5G - phase 2.</t>
  </si>
  <si>
    <t>Rel-16 mirror CR: Summary of change: Removal of SMSF registration notification flag</t>
  </si>
  <si>
    <t>4.2.5.2, 4.2.5.3, 4.13.3.9</t>
  </si>
  <si>
    <t>Enumeration of TS 22.104 and TS 22.261: a bird's eye perspective.</t>
  </si>
  <si>
    <t>Summary of change: Enumeration of all requirements in TS 22.261 Rel-17</t>
  </si>
  <si>
    <t>5.1.2, 6.1.2, 6.2.2, 6.2.3, 6.2.4, 6.3.2, 6.4.2, 6.5.2, 6.6.2, 6.7.2, 6.8, 6.9.2, 6.10.2, 6.11.2, 6.12.2, 6.13.2, 6.14.2, 6.15.2, 6.16.2, 6.17.2, 6.18.2, 6.19.2, 6.21.2, 6.22.2, 6.23.2, 6.24.2, 6.25.2, 6.26.2, 6.27.2, 6.30.2, 6.31.2, 6.34.2, 7.1, 7.2.3.2, 7.3.2, 7.4.2, 7.5.2, 7.6, 7.7, 8.2, 8.3, 8.4, 8.5, 8.6, 8.7, 8.8, 8.9, 9.1, 9.2</t>
  </si>
  <si>
    <t>Summary of change: Enumeration of all requirements in TS 22.261 Rel-18</t>
  </si>
  <si>
    <t>Summary of change: Enumeration of all requirements in TS 22.104 Rel-17</t>
  </si>
  <si>
    <t>5.2, 5.3, 5.4, 5.5, 5.6, 5.6A, 5.7, 5.8, 6.2, 7.2</t>
  </si>
  <si>
    <t>This contribution proposes not to approve S2-2008237 (CR 2413 TS23.502) and rather send it back to SA WG2 for their further discussion.</t>
  </si>
  <si>
    <t>Discussion on URLLC QoS Monitoring.</t>
  </si>
  <si>
    <t>New WID: Architectural enhancements for 5G multicast-broadcast services.</t>
  </si>
  <si>
    <t>Huawei, AT&amp;T, CATT, Charter Communications, China Telecom, China Unicom, Deutsche Telekom, Ericsson, Futurewei, Intel, Interdigital, KDDI, KPN, Telecom Italia, Telefonica, Telia Company, Tencent, Verizon, Vodafone, ZTE</t>
  </si>
  <si>
    <t>This contribution proposes to send back S2-2007918 (CR 2450 TS23.502) to SA WG2 for further discussion due to issues and inconsistencies with the current CR.</t>
  </si>
  <si>
    <t>Discussion on Redirection for EPS Fallback correction.</t>
  </si>
  <si>
    <t>EMeeting Operating procedure proposals.</t>
  </si>
  <si>
    <t>As agreed during TSG#89-e meetings, a decision on further shift of the 3GPP Release 17 timeline needs to be taken by the RAN, SA and CT during their TSG#90-e meetings in December 2020. A prolongation for Rel-17 stage 2 related work was already granted during TSG#89-e meetings, without indicating a fixed conclusion date.</t>
  </si>
  <si>
    <t>This contribution indicates that dates for the 2022 and 2023 TSG plenary meetings, as agreed by the TSG chairs. Due to the new hosting model this contribution also shows a way forward in how to assign hosts to the TSG and WG meetings.</t>
  </si>
  <si>
    <t>Presentation slides: Overview SA WG Meetings during H1/2021</t>
  </si>
  <si>
    <t>Current SA WG4 ToR are available at https://www.3gpp.org/specifications-groups/sa-plenary/sa4-codec/home. These were last updated at SA WG4#86 in October 2015.  TSG SA#86 tasked SA WGs to update their ToR with a new template (https://www.3gpp.org/ftp/TSG_SA/TSG_SA/TSGS_86/Docs/SP-191327.zip). This document proposes such update according to the new template.  Furthermore, this document also proposes modifications to SA WG4 ToR to reflect its current scope of work. This is provided for approval.</t>
  </si>
  <si>
    <t>Objective: The objective of this study is in the context of the above potential improvements and extensions, referred to as key topics. Specifically, for each of the above key topics, the following objectives are identified: 1. Document the above key topics in more detail, in particular how they relate to the 5GMS Architecture and protocols. 2. Study collaboration scenarios between the 5G System and Application Provider for each of the key topics. 3. Based on the 5GMS Architecture, develop one or more deployment architectures that address the key topics and the collaboration models. 4. Map the key topics to basic functions and develop high-level call flows. 5. Identify the issues that need to be solved. 6. Provide candidate solutions (including call flows) for each of the identified issues. 7. Coordinate work with other 3GPP groups e.g. SA WG2, SA WG3, SA WG5, and others as needed. 8. Coordinate work with external organizations such as DASH-IF, CTA WAVE, ISO/IEC JTC29 WG3 (MPEG Systems), or IETF, as needed. 9. Identify gaps and recommend potential normative work for stage-2 call flows and possibly stage-3. The work primarily focuses on stage-2 improvements for the 5GMS Architecture. Optimizations targeting stage-3 are not expected to be addressed in detail but are deferred to potential normative work. The work explicitly excludes specific topics dealt with in FS_5GMS_Multicast and FS_EMSA.</t>
  </si>
  <si>
    <t>Abstract of document: The objective of this Technical Report 'Study on architecture enhancements for 3GPP support of advanced Vehicle-to-Everything (V2X) services; Phase 2' is to investigate 5G System enhancements based on what has been specified in Rel-16, for enhanced support of V2X operation for pedestrian UEs (i.e. UEs for Vulnerable Road Users), e.g. V2X communication with power efficiency, according to vehicular services requirements defined in TS 22.185 and TS 22.186. The following Key Issue has been studied: Key Issue #1: Support of QoS aware NR PC5 power efficiency for pedestrian UEs  Changes since last presentation: This is the first time the TR is presented to TSG SA. The TR is 86% complete.  Outstanding Issues: Conclusions for PC5 DRX operation are dependent on RAN output.  Contentious Issues: None.</t>
  </si>
  <si>
    <t>Abstract of document: TR 23.752 contains the output of the FS_5G_ProSe study (SID in SP-200444 that is revision of SP-190443). The objective of this Technical Report is to identify and evaluate architecture enhancements of 5G System design needed to support proximity based services based on SA WG1 requirements defined in TS 22.278, TS 22.261 and TS 22.115 and determine which of the solutions can proceed to normative specifications. The TR contains the following key issues and the related solutions.  Key Issue #1: ProSe Direct discovery Key Issue #2: Support for NR PC5 ProSe communication Key Issue #3: Support of UE-to-Network Relay Key Issue #4: Support of UE-to-UE Relay Key Issue #5: Support direct communication path selection between PC5 and Uu Key Issue #6: Support direct communication path switching between PC5 and Uu (This key issue is not addressed within Rel-17 timeframe.) Key Issue #7: Charging for PC5 Key Issue #8: Support of PC5 Service Authorization and Policy/Parameter Provisioning  Changes since last presentation to TSG SA: This is the first presentation to TSG SA. The progress of the TR is considered at 90%.  Outstanding Issues: The decision to support Layer 3-based UE-to-Network Relay solution, Layer 2-based UE-to-Network Relay solution, or both will be determined taking into account feedback from RAN WG2 and SA WG3. The decision to support Layer 3-based UE-to-UE Relay solution, Layer 2-based UE-to-UE Relay solution, or both will be determined taking into account feedback from RAN WG2 and SA WG3. The decision to support Control Plane based UE usage reporting or User Plane based UE usage reporting will be determined taking into account feedback from SA WG5. Contentious Issues: None.</t>
  </si>
  <si>
    <t>Abstract of document: The document is the outcome of FS_IIoT study. The study would enable enhanced support of IEEE TSN, also enhancements for Time Sensitive Communication to support deterministic applications. Following Key Issues were prioritized: - KI#1: Uplink Time Synchronization - KI#2: UE-UE TSC communication - KI#3A: Exposure of QoS and related enhancements - KI#3B: Exposure of Time Synchronization and support for PTP time sync - KI#5: Use of Survival Time for Deterministic Applications in 5GS  Changes since last presentation to SA: Solutions have been updated, open items have been resolved and conclusions for all key issues have also been enhanced. The TR comprises of conclusions for all Key issues targeted for Rel-17. The TR has reached 95% completion status.  Outstanding Issues: Resolution of 5 Editor's notes regarding the following items: 1) Key Issue #3A Exposure of deterministic QoS: Need for Burst Spread from AF. 2) Key Issue #3A Exposure of deterministic QoS: Need for Jitter measurement and reporting to AF. 3) Key Issue #3B Exposure of TSC Services: Need to include validity time for AF time sync request. 4) Dependency on SA WG1 input for H&amp;F (KI#3A) 5) Dependency on RAN WG2 for Communication service availability (KI#5). Items 4) and 5) can be resolved during normative work.  Contentious Issues: 1) Key Issue #3A Exposure of deterministic QoS a. Need for Burst Spread from AF. b. Need for Jitter measurement and reporting to AF 2) Key Issue #3B Exposure of TSC Services. a. Need to include validity time for AF time sync request.</t>
  </si>
  <si>
    <t>Abstract of document: TR 23.757 contains the output of the FS_5MBS study (SID in SP-200690 that is revision of SP-200092). This Technical Report studies and evaluates architectural enhancements to the 5G System to address the following objective. Objective: A: Enabling general MBS services over 5GS. Support general multicast and broadcast communication services, e.g., transparent IPv4/IPv6 multicast delivery, IPTV, software delivery over wireless, group communications and IoT applications, V2X applications, public safety. The TR contains the following key issues and the related solutions.  Key Issue #1: MBS session management Key Issue #2: Definition of Service Levels Key Issue #3: Levels of authorization for Multicast communication services Key Issue #4: QoS level support for Multicast and Broadcast communication services Key Issue #6: Local MBS service Key Issue #7: Reliable delivery method switching between unicast and multicast Key Issue #9: Minimizing the interruption of public safety services upon transition between NR/5GC and E-UTRAN/EPC Changes since last presentation to TSG SA: This is the second presentation to TSG SA. The TR includes new and updated solutions for all the above Key Issues.  The TR includes the evaluations and conclusions for all the above Key Issues. The TR is 90% complete. Outstanding Issues: The following outstanding issues are to be resolved: KI#1:  1. UP-based join. 2. Aspects including Roaming, UE join involving ETSUN procedure, DDoS treatment, MB-SMF ID retrieving, Additional ID for Location dependent MBS.  3. TMGI to identify MBS sessions/services in an SNPN, and efficiently signal. 4. Interface to use by the (MB)UPF to receives traffic for 5GC individual MBS traffic delivery method. 5. Establish/update the associated PDU session for 5GC individual MBS traffic delivery. 6. Whether the UE can stop receiving traffic of a multicast session without indicating leaving in CM-IDLE state or CM-CONNECTED with RRC-INACTIVE state relies on RAN WG feedback. 7. Coordination with SA WG4 is required to determine MBSF-C and MBSF-U functionality. 8. RAN and/or SA WG3 is assumed to determine the handling of the security for MBS traffic. 9. How the NG-RAN node notify session activation to UEs relies on RAN WG feedback. KI#3: 1. 5GC support of authorization for UE joining a specific multicast MBS Service by application server. KI#4:  1. Priority upgrade for MBS Session from MCPTT AS. 2. Session-AMBR is required can be determined by operator policy and/agreement with the service provider. KI#7: 1. Mapping information provided towards the UE. 2. How 5GC Shared MBS delivery is enabled for the UE will be developed with RAN WGs. 3. Support for lossless handover with data forwarding from NG-RAN supporting 5MBS to the NG-RAN not supporting 5MBS needs confirmation by RAN. 4. Assistance information from CN is needed, needs further confirmation when the relevant conclusion is reached in RAN WGs. KI#9: 1. UE triggering the switch from individual delivery over PDN connection to eMBMS delivery. 2. EPS bearer(s) can be associated with MBS session, i.e. used for 5MBS individual delivery. Need RAN WGs feedback to resolve RAN dependent issues Contentious Issues: None.</t>
  </si>
  <si>
    <t>Abstract of document: This study aims at identifying the gaps that need to be filled in providing support in the specifications owned by SA WG2 for the Generic Network Slice Template (GST) attributes defined by GSMA 5GJA and are captured in document NG.116. According to NG.116, several Network Slice Types (NESTs) can be derived by assigning values to applicable attributes defined in the GST. The following Key Issues have been prioritized for Rel-17 at TSG SA#86: Key Issue #1: Support of network slice related quota on the maximum number of UEs Key Issue #2: Support of network slice related quota on the maximum number of PDU Sessions Key Issue #3: limitation of data rate per network slice in UL and DL per UE Key Issue #4: Support for network slice quota event notification in a network slice Key Issue #5: Dynamic adjustment to meet the limitation of data rate per network slice in UL and DL Key Issue #6: Constraints on simultaneous use of the network slice Key Issue #7: Support of 5GC assisted cell selection to access network slice  Changes since last presentation: More solutions are added in the TR to address the key issues. Evaluations for each key issue are agreed. Conclusions on key issue 1 and key issue 2 are agreed. CHF based solution and non CHF based solutions (e.g. NSSF, PCF and new NF) have been extensively discussed in SA WG2. SA WG2 finally agreed to define new NF based solution for key issue 1 and key issue 2. An LS is sent to SA WG5 to notify the progress and ask further coordination between SA WG2 and SA WG5 on this subject. Interim conclusion on key issue 3, 4, 7 are agreed. No interim conclusion on key issue 5 and 6 yet. The TR is considered as 90% completed and further works are expected on remaining key issues at next meeting. Outstanding Issues: On key issue 3 SA WG2 has received feedback from RAN WG2 and RAN WG3. One company believe further feedback from RAN WG2 is needed in order to conclude key issue 3. Companies are not ready to conclude this key issue. Some companies believe key issue 5 has dependency on key issue 3 while other believes no dependency on key issue 3. Companies are not ready to conclude this key issue. For key issue 7 SA WG2 has received feedback on the slice support within the TA from RAN WG3 and CT WG1. Further feedback from RAN WG2 is expected. Some companies proposed to conclude the network based solution at this meeting and then conclude the UE based solution taking into the RAN working group feedback at next meeting. One company objects to conclude the network based solution in this meeting.  Contentious Issues: For KI#6 different views on the use case of constraints on simultaneous use of the network slice. There are also views that existing specifications have already supported this GST parameter and all solutions for this key issue are optimization and therefore justifications are needed.</t>
  </si>
  <si>
    <t>Abstract of document: This study investigates following aspects for UEs that can establish a MA PDU Session to 5GC over both 3GPP and non-3GPP accesses. The following key Issues have been prioritized for Rel-17 at TSG SA#86: Key Issue #1: Whether and how to support additional steering mode(s), with potential PMF extensions if needed. Key Issue #2: Whether and how to support additional steering functionality(ies). Proposed solutions shall be based on IETF protocols or extension of such protocols (i.e. QUIC/MP-QUIC). Key Issue #3: Whether and how to support multi-access PDU session with one 3GPP access leg over EPC and the other access leg over non-3GPP access 5GS. Changes since last presentation: The key issue1 and 3 have been evaluated and concluded. Key Issue #2 have been evaluated and concluded only partially.  The TR is considered 95% completed.  Outstanding Issues: The following aspects of the QUIC-based steering functionality related to Key Issue #2 are left open: a) Whether the QUIC-based steering functionality will apply other IETF protocols, such as the MASQUE protocol defined in draft-ietf-masque-connect-udp or the tunnel protocol defined in draft-piraux-quic-tunnel. b) Whether a single multipath QUIC connection can support one or multiple steering modes. If one steering mode can be supported per multipath QUIC connection, then the QUIC-based steering functionality shall support one multipath QUIC connection per QoS flow and per steering mode. c) How the additional overhead can be minimized. This can be achieved e.g. with header compression or as described in draft-ietf-masque-connect-udp. d) The details of how reflective QoS can be applied to the traffic routed with the QUIC-based steering functionality. e) Whether the QUIC-based steering functionality shall support only UDP traffic or also other type of traffic (such as IP and/or Ethernet traffic).  Contentious Issues: The conclusion on key issue 2 has dependency with IETF to support the QUIC multipath extensions. An LS has been agreed to send to IETF. Further discussion on key issue 2 in this release can continue only if WG draft for multipath QUIC extensions is adopted in IETF by the end of March 2021.</t>
  </si>
  <si>
    <t>Abstract of document: 3GPP Rel-16 added 5GS support for Non-Public Networks based on stage 1 service requirements in TS 22.261. The scope of the Technical Report is to study further enhancements to the 5GS to fulfil the not yet supported stage 1 service requirements for Non-Public Networks in TS 22.261 and requirements described in TS 22.263, 22.101 and 22.228. The following Key Issues have been prioritized for Rel-17 at TSG SA#86: Key Issue #1: Enhancements to Support SNPN along with credentials owned by an entity separate from the SNPN Study enhancements to enable support for SNPN along with subscription / credentials owned by an entity separate from the SNPN. Key Issue #2: NPN support for Video, Imaging and Audio for Professional Applications (VIAPA) Key Issue #3: Support of IMS voice and emergency services for SNPN Key issue #4: UE Onboarding and remote provisioning Changes since last presentation: The TR includes new and updated solutions for all the above Key Issues. The TR includes evaluations and conclusions for all the above Key Issues. The TR has reached 90% completion status. Outstanding Issues: KI#1: 1. Need for additional SIB information for SNPN selection for UEs with an SNPN subscription of a Separate Entity 2. Update of controlled prioritized list of preferred SNPNs (whether to use UPU or SOR is dependent on feedback from CT WG1 and SA WG3) 3. Enhancements to support simultaneous connections for UEs with one subscription 4. Credentials for SNPN service continuity based on SA WG1 reply to SA WG2 LS S2-2007828 5. Whether AAA-S needs to support providing subscription information 6. Need and details for using other UE ID than SUPI towards AAA 7. Need for additional mechanisms (e.g. URSP or new policy using UPU) to update the separate entity controlled prioritized list of preferred SNPNs in the UE is FFS  KI#2: 1. Details how existing mechanisms and information can be used to enable support for VIAPA services (informative) 2. Whether enhancements is needed for dual radio UE when operated simultaneous with two independent service providers (dependent on RAN WG4 feedback) 3. Service continuity vs. Session continuity discussions for single radio UE using N3IWF 4. Whether network trigger the UE register to the target network via N3IWF before UE lose radio coverage 5. To improve the latency to resume a service provided by the overlay network 6. If any new information is needed or not for the QoS notification between NPN and PLMN 7. Further details of the indication and the conditions for the 5GC sending the indication to NG-RAN to decide whether it is preferred to release a UE to RRC-Inactive is FFS, and whether existing QoS flow information can be used to derive whether it is preferred to release a UE to RRC-Inactive is FFS. KI#3: 1. Clarifications of IMS deployment scenarios KI#4: (beside the aspects that are in SA WG3 scope) 1. CP provisioning aspects dependent on SA WG3 2. Selection of CP vs UP provisioning for a specific UE, when both mechanisms are supported by the standard The following outstanding issues will be handled during normative work KI#1: issue 2 KI#2: issue 1 and 2  The following requires more study time in Q1 2021  KI#1: issue 1, 3, 4, 5, 6 and 7 KI#2: issue 3, 4, 5, 6 and 7 KI#3: issue 1 KI#4: issue 1 and 2 Contentious Issues: None</t>
  </si>
  <si>
    <t>Abstract of document: The scope of the Technical Report is to study system enhancements for EPS and 5GS to support service requirements for Multi-USIM devices documented in TS 22.101, 22.261 and 22.278. The following Key Issues have been prioritized for Rel-17 at TSG SA#86: Key Issue #1: Handling of Mobile Terminated service with Multi-USIM device. Key Issue #2: Enabling of Paging Reception for Multi-USIM Device. Key Issue #3: Coordinated leaving for Multi-USIM device.  Changes since last presentation: The TR includes new and updated solutions for all the Key Issues above. The TR includes evaluations and conclusions for all the Key Issues above. The TR completion is 90%. Outstanding Issues: Progress on certain system enablers is conditioned by progress in other working groups as follows: KI#1: - Progress on the RRC-based Busy Indication enabler for UE in RRC_Inactive state depends on progress in RAN WG2 and RAN WG3. KI#2: - Progress on enabling paging reception for 5GS depends on progress in RAN WG2. KI#3: - The decision to support NAS-based leaving or RRC-based leaving or both for 5GS depends on the progress on RRC-based leaving procedure for 5GS in RAN WG2. Contentious Issues: None</t>
  </si>
  <si>
    <t>Abstract of document: TR 23.754 contains the output of the FS_ID_UAS_SA WG2 study (SID in SP-200097). This Technical Report studies and evaluates architectural enhancements to the 5G System to address the following objectives: - Identifying the architecture and system aspects related to supporting UAS command and control functions according to use cases described in TR 22.825, including studying solutions for enabling according to the requirements in TS 22.125: - UAV controller and UAV(s) identification and tracking, including studying the extent to which the 3GPP system is involved - UAV controller and UAV(s) authorization and authentication by UTM - identifying the role of the 3GPP system, if any, in authorization and/or authentication of UAV controller, UAV(s), UAV to controller to UAV(s) communications, and UAV to UAV communications  - identify the impacts on UAS operations of lack/revocation of authorization (e.g. lack of resources for use plane communications to carry UAV control messages, denied registration, etc.) while considering the need for the system to keep track of and control UAV(s)  - Identify whether enhancements to existing mechanisms is needed to provide connectivity for exchange of traffic between UAV controller(s) and UAV(s) as well as to provide connectivity to the UTM, considering both line of sight connectivity and non-line of sight connectivity - Identify whether and what enhancements are needed to enable UAV(s) and a UAV Controller to establish connectivity in the 3GPP system with the UTM for UAV operation The TR contains the following key issues and the related solutions.  Key Issue 1: UAV identification. Key Issue 2: UAV authorization by UTM. Key Issue 3: UAV Controller identification and authorization/authentication. Key Issue 4: UAV and UAV Controller tracking. Key Issue 5: UAV authorization revocation and (re)authorization failures. Key Issue 6: UAV Controller and UAV association. Key Issue 7: User Plane Connectivity for UAVs.  Changes since last presentation to TSG SA: This is the second presentation to TSG SA. The progress of the TR is considered at 100%.  Outstanding Issues: None.  Contentious Issues: None.</t>
  </si>
  <si>
    <t>Abstract of document: The TR 23.748 studies the potential system enhancements for enhanced edge computing support, investigates the key issues and corresponding solutions to support forwarding some UE application traffic to the applications/contents deployed in edge computing environment, including: - Discovery of IP address of application server deployed in edge computing environment in case application layer solutions are not applicable; - Improvements to 5GC support for seamless change of application server serving the UE; - How to efficiently (with a low delay) provide local applications with information on e.g. the expected QoS of the data path; - Investigate potential solutions for supporting PSA change when the application does not support notifications of UE IP address change; - Supporting I-SMF insertion or reselection based on AF request to route the traffic to edge application; Changes since last presentation to SA: The progress of the TR is considered at 100%. The following changes has been included: - Evaluations/Conclusions for Key Issue #1 (EAS discovery). - Evaluations/Conclusions for Key Issue #2 (Edge relocation). - Evaluations/Conclusions for Key Issue #3 (Network Information Provisioning to Local Applications with low latency). - Evaluations/Conclusions for Key Issue #5 (Activating the traffic routing towards Local Data Network per AF request). All prioritized Key Issues in the TR are concluded. Outstanding Issues: None. Contentious Issues: None.</t>
  </si>
  <si>
    <t>Abstract of document: TR 23.700-91 aims at further investigating system enhancements for analytics and NWDAF, based on what has been specified in Rel-15 and Rel-16. The following Key Issues have been prioritized for Rel-17 at TSG SA#86: Key Issue #1: Logical decomposition of NWDAF and possible interactions between logical functions Key Issue #2: Multiple NWDAF instances Key Issue #4: Remaining aspects on how to ensure that slice SLA is guaranteed Key Issue #7: Adding Application attributes and KPIs as the Input data in some services described in TS 23.288 [5]  Key Issue #8: UE data as an input for analytics generation Key Issue #9: Dispersion analytic output provided by NWDAF  Key Issue #10: NWDAF Assisted UP Optimization Key Issue #11: Increasing efficiency of data collection  Key issue #12: NWDAF-assisted RFSP policy  Key Issue #13: Triggering conditions for analytics  Key Issue #14: NWDAF-assisted application detection  Key Issue #15: User consent for UE data collection/analysis Key Issue #16: UP optimization for edge computing  Key Issue #17: Definition of accuracy levels Key Issue #18: Enhancement for real-time communication with NWDAF  Key Issue #19: Trained data model sharing between multiple NWDAF instances Key Issue #20: NWDAF assisting in detecting anomaly events for the user plane Key Issue #21: NWDAF assisting in user plane performance  Changes since last presentation to SA: TR 23.700-91 is 97% complete.  New solutions added and updated solutions. The TR includes evaluations and conclusions for all the above Key Issues. Outstanding Issues: None. Contentious Issues: None.</t>
  </si>
  <si>
    <t>Objective: The objective of this work item is to specify architecture enhancements of 5G System to support Proximity Services as per conclusions reached within TR 23.752 (clause 8).  The detailed objectives are as follows: 1. 5G System architecture reference models for Proximity Services. 2. Support of PC5 Direct Discovery (including in-coverage and out-of-coverage cases). 3. Support of PC5 unicast, groupcast and broadcast modes communication (including in-coverage and out-of-coverage cases). 4. Support of PC5 Service Authorization and Policy/Parameter Provisioning. 5. Support of direct communication path selection between PC5 and Uu. 6. Support of Charging for PC5. NOTE 1: The decision to support Control Plane based UE usage reporting or User Plane based UE usage reporting will be determined taking into account feedback from SA WG5. 7. Support of UE-to-Network Relay (including QoS and service continuity aspects). NOTE 2: The decision to support Layer 3-based UE-to-Network Relay solution, Layer 2-based UE-to-Network Relay solution, or both will be determined taking into account feedback from RAN WG2 and SA WG3. 8. Support of UE-to-UE Relay. NOTE 3: The decision to support Layer 3-based UE-to-UE Relay solution, Layer 2-based UE-to-UE Relay solution, or both will be determined taking into account feedback from RAN WG2 and SA WG3.</t>
  </si>
  <si>
    <t>Objective: The objective of the work item is to produce normative specifications according to the conclusions identified in TR 23.700-20 (clause 8) and has the following corresponding objectives  - Uplink Time Synchronization as per clause 8.1 in the above TR - UE-UE TSC communication as per clause 8.2 in the above TR - Exposure of QoS and related enhancements as per clause 8.5 in the above TR - Exposure of Time Synchronization and support for PTP time sync as per clause 8.3 in the above TR - Use of Survival Time for Deterministic Applications in 5GS as per clause 8.4 in the above TR.</t>
  </si>
  <si>
    <t>Objective: The objective of this work item is to specify architecture enhancements for 5G multicast-broadcast services as per conclusions reached within TR 23.757 (clause 8). The detailed objectives are as follows: 1. 5G System based architecture reference models for multicast and broadcast services. 2. Support of multicast and broadcast communication service within 5G system, specifically:  a) Support of SMF/MB-SMF based MBS Session management for multicast. b) Support MBS Session management for broadcast. c) Support of different level authorization for multicast. d) QoS support for multicast and broadcast. e) Support of multicast and broadcast communication restricted for local area(s). f) For multicast session, support of mobility between 5MBS capable NG-RAN nodes, and mobility between NG-RAN node supporting 5MBS and NG-RAN node not supporting 5MBS including the delivery mode switch.  3. Support of interworking with EPC/eMBMS for Public Safety. Input from RAN WGs is has been identified and needed, in meeting the objectives of this WID.</t>
  </si>
  <si>
    <t>Objective: This work item aims at further specifying system enhancements for NWDAF, based on what has been specified in Rel-15 and Rel-16, and will allow 5GS to support network automation.. The objective of this work item is to:  - Specify architecture or framework enhancements for 5G System to support network data analytics service: - Logical function decomposition of NWDAF (Model Training logical function, Analytics logical function) and the possible interactions between these logical functions, as per conclusions in clause 8.1; - Increasing efficiency of data collection as per conclusions in clause 8.11: Signalling reduction via parametrization and services changes, signalling reduction on Tracking and Discovery of Entities, signalling reduction via Event Exposure service enhancements and signalling reduction via architectural changes; - Trained data model sharing between multiple NWDAF instances, limited to single vendor environments, as per conclusions in clause 8.19; - Scenarios for multiple NWDAF instances as per conclusions in clause 8.2: interaction of NWDAFs for Analytics/Data aggregation, re-selection of NWDAF and some other specific aspects (Time coordination, Abnormal Behaviour analytics interactions and Exposing UE Mobility analytics). - UE data as an input for analytics generation (via AF), as per conclusions in clause 8.8; NOTE 1: An alignment on UE data as an input for analytics generation will be carried out during normative work in coordination with SA WG3 and SA WG4. - User consent for UE data collection/analysis, as per conclusions in clause 8.15; NOTE 2: Normative work on User consent for UE data collection/analysis needs to take into account feedback from SA WG3. - Triggering conditions for the Data Analytics, as per conclusions in clause 8.13; - Enhancement for real-time communication between the NWDAF Service Consumer and the NWDAF, as per conclusions in clause 8.18; - Define extensions to existing Nnwdaf services as well as other NF services required to support the analytics approved for normative work, e.g. for:  - Slice SLA enhancement as per conclusions in clause 8.4,  - Dispersion Analytics as per conclusions in clause 8.9,  - NWDAF-assisted UP optimization as per conclusions in clause 8.10,  - NWDAF-assisted RFSP policy as per conclusions in clause 8.12,  - UP optimization for edge computing, as per conclusions in clause 8.16 - adding application attributes to User Data congestion Analytics as per conclusions in clause 8.7. When UPF data is needed at NWDAF, the mechanisms to collect UPF data will not be specified. The solutions for the aforementioned objectives will be standardized based on the conclusions reached within TR 23.700-91 (clause 8).</t>
  </si>
  <si>
    <t>Objective: The objective of this work item is to define the normative specifications of the solutions according to the agreed conclusions in TR 23.700-40 to support the following features: - Define a new NF to support the storing of network slice information (i.e., the maximum number of UEs and the maximum number of PDU Sessions allowed to be served by a network slice), and managing, updating and enforcing the network slice information for the purpose of network slice access control</t>
  </si>
  <si>
    <t>Objective: The objective of this work item is to introduce the ATSSS enhancements concluded in TR 23.700-93 (clause 8) into the normative specifications. More specifically, this work item will specify the following ATSSS enhancements: a) Support for new ATSSS steering modes, according to the conclusions in TR 23.700-93, clause 8.1; and b) Support for UEs to establish MA PDU Sessions with a 3GPP access leg over EPC and a non-3GPP access leg over 5GC, according to the conclusions in TR 23.700-93, clause 8.3.</t>
  </si>
  <si>
    <t>Objective: The objective is to specify enhancements to 5GS and EPS functionality and procedures for the following aspects: - A single paging cause with the meaning of 'voice' for both EPS and 5GS according to the conclusions in TR 23.761 clause 8.1. - NAS Busy Indication for both EPS and 5GS in RRC_IDLE mode according to the conclusions in TR 23.761 clause 8.1. - Enabling paging reception for EPS according to the conclusions in TR 23.761 clause 8.2. Editor's note: The objective on enabling paging reception for EPS and the corresponding solution needs to be confirmed by RAN plenary. - NAS-level leaving procedure for EPS according to the conclusions in TR 23.761 clause 8.3. - Leaving procedure for 5GS. NOTE 1: The decision to support NAS-based leaving or RRC-based leaving or both will be determined taking into account feedback from RAN WG2. NOTE 2: The WID objectives will be further updated based on progress of work in other WGs and on open issues identified in the SA WG2. Work will be done in collaboration with RAN WG2, RAN WG3 and SA WG3 WGs.</t>
  </si>
  <si>
    <t>Objective: The main objective of the work item is to produce normative specifications based on the conclusions identified in TR 23.754 (clause 8) and has the following objectives:  - Support of UAV Remote Identification based on aviation industry regulations - Support of UAV authorization/authentication by USS/UTM to enable UAV tracking and identification once the UAV is authorized for flight by the USS/UTM, and UAV authorization revocation/failures Detailed objectives include definition of solutions according to the TR 23.754 conclusions and covering: - specification of a control plane solution for UAV authentication and authorization for the support of Remote Identification, UAV-USS connectivity, and UAV-UAVC connectivity, with the UAV authentication procedure with USS/UTM being supported optionally at 5GS registration (mandatory for UE, optional for the network) and with mandatory support (for both UE and network) at PDU session for 5GS and PDN connection establishment for EPS, and UAV-UAVC pairing and flight authorization performed at PDU session for 5GS and PDN connection establishment for EPS. - specification of mechanisms for UAV tracking  - specification of mechanisms for pairing UAV with networked UAV Controller or UAV Controller connected to the UAV for C2 via the Internet - specification of mechanism for revocation of UAV authorization - specification of mechanism for revocation of UAV connectivity for C2 (command and control) NOTE: The WID identifies a 'don't know' impact for the AN since solutions in TR 23.754 assume that for NG-RAN, similarly to LTE in EPS, the CN sends an indication to the NG-RAN to activate the aerial features (once defined) for NR.</t>
  </si>
  <si>
    <t>Objective: The objective is to specify enhancements to 5GS as per conclusions reached within TR 23.700-07 for the following aspects: - Enhancements to Support SNPN along with credentials owned by an entity separate from the SNPN (KI#1) - To support SNPN selection for UEs with an SNPN subscription of a Separate Entity  - To support SNPN selection for UEs with a PLMN subscription  - To enable scenarios when UE is using an SNPN subscription when the separate entity is offering a UDM/AUSF - To enable scenarios when UE is using a PLMN subscription when the separate entity is offering a UDM/AUSF - To enable the scenario UE is using an SNPN subscription when separate entity is offering a AAA server as per conclusions in clause 8.1.1 NOTE 1: For this objective normative work will start after feedback from SA WG3 is received on whether new NF or existing AUSF is enhanced. - To enable mobility between networks as per conclusions in clause 8.1.2 - To enable update of prioritized list of preferred SNPNs and Group IDs to the UE  - NPN enhancements to enable support for Video, Imaging and Audio for Professional Applications (VIAPA) (KI#2) - To enable support for VIAPA as per conclusions in clause 8.2. - Informative guideline for how to use existing Rel-16 mechanisms and information to support VIAPA services - Informative guideline for mapping between standardized 5QI/ARP and DSCP marking to enable the PLMN and SNPN to use the same mapping values for UL and DL user plane traffic within SNPN and PLMN - Support of IMS voice and emergency services for SNPN (KI#3) - To enable support for IMS services as per conclusions in clause 8.3. - Use of IMC when USIM or ISIM is not available in UEs accessing IMS via an SNPN - Reuse of USIM credentials for IMS AKA shall be possible when USIM is available in UEs accessing IMS via an SNPN - Functionality for support of voice and emergency services with SNPN, excluding EPS fallback and T-ADS. - Support for UE Onboarding and remote provisioning (KI#4) - To enable UE onboarding over an Onboarding Network (ON) (O-SNPN or PLMN) and remote provisioning using user plane mechanisms for SNPN credentials as per conclusions in clause 8.4.1. NOTE 2: Using PLMN credentials for UE onboarding and PLMN as Onboarding Network (ON) is already possible. When Onboarding network is a PLMN, the functionality to restrict usage is activated for the UE by AMF based on received subscription profile from the UDM. How the subscription profile is defined, e.g. using DNN, S-NSSAI or other information dedicated for onboarding, is up to operator's decision. - UE Onboarding i.e. enabling 3GPP connectivity for UE to realize remote provisioning - Enabling restricted PDU Session for UP provisioning - To enable UE onboarding with PLMN credentials and remote provisioning for PNI-NPN credentials using control and user plane mechanisms as per conclusions in clause 8.4.2. NOTE 3: No enhancement for the UE onboarding with PLMN credentials used for primary authentication and PLMN network selection are needed for the case of PNI-NPN credentials provisioning. Coordination with RAN WGs and SA WG3 will be done to meet the objectives of this WID.</t>
  </si>
  <si>
    <t>Objective: The objective of this WID is to enhance the 5G core network defined in TS 23.501, TS 23.502 and TS 23.503 according to the study conclusions of FS_enh_EC in TR 23.748 to support Edge Computing in 5G Core network, in particular: - The support of EAS discovery in different connectivity models: Including Enhanced NEF service(s) to allow the AF to influence PCF decisions for URSP, DNS based EAS discovery for Distributed Anchor, Session Breakout and Multiple PDU Sessions connectivity models, and Edge Configuration Server based discovery, as described in clauses 9.1.1, 9.1.2, 9.1.3 and 9.1.4 of TR 23.748, respectively. - The support of Edge relocation in different connectivity models: Including optional enhancements for packet loss reduction, UE and AF based EAS discovery, Edge relocation considering user plane latency, optional enhancements to enable EAS IP address replacement in 5GC, AF request to influence traffic routing and PSA coexistence at edge re-allocation, as described in clauses 9.2.1, 9.2.2, 9.2.3, 9.2.4, 9.2.5, 9.2.6 and 9.2.8 of TR 23.748, respectively. - The support of selecting SMF/I-SMF based on DNAI as captured in clause 9.3 of TR 23.748. - The support of network information provisioning to local applications with low latency based on support of local NFs as defined in the clause 9.4 of TR 23.748.</t>
  </si>
  <si>
    <t>PPTX</t>
  </si>
  <si>
    <t>Abstract of document: TR 23.783 analyses how to ensure that the set of Mission Critical services is supported over the 5GS. Key issues are derived for the impacts on existing or new Stage 2 Mission Critical specifications. The existing stage 2 Mission Critical specifications have been searched for areas that are E-UTRAN/EPS specific. It was decided for the TR to individually document proposals for easy terminology changes and to condense the clauses affected by differences in architecture and supported functionality into key issues. Solutions were developed and conclusions were drawn for key issues related to unicast communication. Changes since last presentation to SA: TR 23.783 is presented for the first time to SA. Outstanding Issues: Addressing key issues related to multicast/broadcast and to off-network aspects. Contentious Issues: No contentious issues have been identified</t>
  </si>
  <si>
    <t>Abstract of document: TR 23.755 studies key issues, architecture requirements, UASAPP functional model, and corresponding solutions for application layer support for UAS. This technical report progresses the objectives of the study, including the following: 1) Identification of following key issues and corresponding architecture requirements for application layer support for UAS including areas such as: - Usage of SEAL. - Broadcast communications. - UAV location information. - Capability exposure of UAS related information. - UAV Application Server QoS Provisioning. - Switching and selecting C2 communication modes. - USS/UTM provisioning via U1 reference point - UAS identification usage in application layer architecture. 2) A UASAPP functional model is specified to support the UAS application enabler functionalities which are illustrated via the solutions to the key issues. 3) Analysis of stage 1 requirements for UAS specified in TS 22.125. 4) Individual solutions specified address some key issues. 5) Solutions evaluation and overall evaluation (work in progress). Changes since last presentation to TSG SA: TR 23.755 is presented for the first time to SA. Outstanding Issues: Remaining work is to complete the solutions for some key issues with evaluations and provide the conclusions for consideration during the normative work. Contentious Issues: None</t>
  </si>
  <si>
    <t>Updates Objectives and completeion dates</t>
  </si>
  <si>
    <t>Objective: The SA WG6 objectives include the following: 1. Develop SEAL architectural enhancements mainly to support the following items (but not limited to): a. The list of capabilities that has been concluded in TR 23.764, TR 23.700-24, TR 23.755 and TR 23.745 b. SEAL services to support multiple service provider deployments; c. Addressing open issues present in Rel-16 TS 23.434; d. Specifying SEAL services utilizing 5GS; e. The support of SEAL services based and complementing on existing Core Network capabilities, e.g. Network Exposure Function (NEF); f. Additional deployment models; g. Improvements to existing procedure, services and APIs. 2. Specify the stage 2 (architecture) aspects to support SEAL enhancements based on objective 1, namely: a) SEAL architectural requirements;  b) Enhancements to SEAL functional model (including functional entities, reference points); c) Procedures, information flows and APIs supporting solutions for SEAL enhancements.  NOTE: The detailed specification related to security aspects will be developed in SA WG3and management aspects will be developed in SA WG5.</t>
  </si>
  <si>
    <t>Objective: The SA WG6 objectives include the following: 1) Develop Stage 2 normative technical specification for the application layer support capabilities based on identified key issues, solutions and conclusions in TR 23.755, including: a) Defining architecture requirements corresponding to the application layer support capabilities. b) The functional architecture of the UAS application layer illustrating the application layer support capabilities being utilized by the UAS application specific entities (e.g. USS/UTM and application residing on UAV/UAV Controller). c) Procedures and information flows supporting solutions for the application layer support capabilities includes the following (but not limited to):  Supporting supplementing, verifying and tracking of the UAV location information including any deviation.  Communication and coordination of QoS provisioning considering UAS communications (e.g. for C2 and non-C2 communications).  Supporting the selection and switching between the C2 communications modes.  CAPIF based exposure of application support capabilities to the application layer.  Enhancements to SEAL services (e.g. GMS, NRM, LMS).  Alignment with edge enabler layer</t>
  </si>
  <si>
    <t>Updates Objectives</t>
  </si>
  <si>
    <t>Updates Dependencies,  Objectives and completeion dates</t>
  </si>
  <si>
    <t>Objective: The objective of this work item is to: - Specify security architecture enhancements for 5G system to support AKMA - Specify AKMA authentication procedures - Specify AKMA key management procedures - Specify the security related interfaces and corresponding protocols Privacy issues will also be considered in the normative work. The normative work is based on the conclusions of TR 33.835 Study on Authentication and Key Management for applications based on 3GPP credential in 5G.</t>
  </si>
  <si>
    <t>Objective: The objective of this study item shall be based on SA WG2's work and SA WG2's conclusions of the study, such as the potential architecture impact and signalling procedures including following: - Study security and privacy issues exposing the Paging Cause in cleartext in paging message - Study security aspects of the communication between UE and Paging Server and exposing Paging server address - Security and Privacy implications if a Multi-USIM device needs to explicitly indicate to the MNO owning one USIM and that UE is also registered via another USIM at the same or different PLMNs. - Study security aspects of busy indication to be sent in AS or NAS message.  The objectives listed above correspond to work that is expected to be primarily or entirely conducted in SA WG3.  As part of the study and in coordination with other WGs, it should be concluded whether to proceed with normative work.</t>
  </si>
  <si>
    <t>Objective: The objective of this work item is to: - Withdraw the AKMA specification TS 33.535 from Rel-16 - Remove AKMA related changes from the latest Rel-16 version of TS 33.501 - Remove AKMA related changes from the latest Rel-16 version of TS 33.220</t>
  </si>
  <si>
    <t>Objective: It is the objective of this work item to update the BEST specification 3GPP TS 33.163 in order to adapt BEST to 5G networks. In particular the adaptation will provide the following: - The BEST specific network elements (HSE, EAS, and potentially EMKS) will be introduced into a 5G network architecture; - The dependency of the BEST keys KE2Mint, KE2Menc, and KIntermediate on CK and IK will be solved; - The EMSDP protocol will be extended so that it is possible to signal 5G Integrity and 5G Encryption Protocols to be used by the EMSDP protocol; - Align the BEST protocol with 5G privacy capabilities; - Add informative annex on EMSDP parameter setup.</t>
  </si>
  <si>
    <t>Objective: The objective of this study item is to analyse potential threats, study necessary security enhancements, and document decisions of solutions to be adopted or not adopted after evaluating the risks versus the complexity. In particular, the following topics are addressed: - Need and mechanism of enabling end to end authentication in roaming case if no cross-certification between operators is enabled - Need and mechanism of enabling NF Service Consumer authentication of NRF and the NF Service Producer  - Need for addressing potential security impact of different deployment scenarios including the several SCPs  - Verification of URI in subscription/notification  - Dynamic authorization between SCPs or NF and SCP - End-to-End Critical HTTP headers/body parts integrity protection - Security of NRF service management</t>
  </si>
  <si>
    <t>Presentation slides: SA WG1 chair's view on Rel-18 Timeline and SIDs</t>
  </si>
  <si>
    <t>Updates completion dates and rapporteur</t>
  </si>
  <si>
    <t>Updates impacted TSs and rapporteur</t>
  </si>
  <si>
    <t>Updates completion dates and impacted TSs</t>
  </si>
  <si>
    <t>Objective: The objectives of this study are: - To refine existing critical applications related use cases coming from a gap analysis between the newly released set of FRMCS specifications and latest version of TR 22.989. 5 existing use cases have already been identified e.g.: o Railway emergency communication related use cases e.g. new use case of merging alerts to be included o Location services related use cases e.g. some requirements are removed o Authorisation of application related use cases e.g. new criteria added o Inviting-a-user related use cases e.g. no impact on TR 22.889/22.989 o Arbitration related use cases e.g. overall use cases reviewed - To derive new potential requirements to stage 1 TS (e.g. 5GS, MCX) The current study is limited to use cases in on-network mode. New use cases in off-network mode have to be treated by the ongoing SA WG1 study on Off-Network for Rail (FS_OffNetRail - ID: 880036).</t>
  </si>
  <si>
    <t>Objective: The objective of this study item is to investigate new use cases and service requirements for 5G system to support tactile and multi-modality communication services, including:  - Study new use cases of immersive real time experience involving tactile and multi-modality user interactions, which may include closed-loop feedback and control under various degrees of freedom (DoFs). - Study potential requirements of the identified use cases including but not limited to the following aspects: o Coordinated parallel transmission of multiple modality representations (e.g. video, audio, haptic, ambient information) associated with the same application, o Network reliability and availability, o Charging, security and privacy, o KPIs for specific use cases, e.g. data rate, latency, transfer interval, survival time, etc. - Gap analysis between potential new requirements and existing requirements and functionalities supported by 3GPP (e.g. eCAV, AVPROD, CMED, VIAPA).</t>
  </si>
  <si>
    <t>Objective: The aim of this work item is to specify service requirements for enhancing service function chaining in 5G network by network operators to third parties.  The work item shall specify service requirements to enhance the support of service function chaining related to: - Allowing authorized third parties to request utilisation of specific service functions and a chain of service functions in 5G network for their applications. - Allowing service function chaining in the 5G network including Service Hosting Environment. - Allowing the management of service functions and service function chaining, intended primarily for enabling SA WG5 work. - Addressing charging aspects NOTE: This work is not intended to constrain the service functions that can be chained.</t>
  </si>
  <si>
    <t>Abstract of document: Work done against WT level Study Item in SP-190137. UID 830024 Title Study on non-public networks management Acronym FS_OAM_NPN Rapporteur: Kai ZHANG (Huawei) This document describes use cases, potential requirements and solutions for the management aspects of non-public networks.  Changes since last presentation to TSG SA Meeting #87: Addition of some new potential requirements for management of SNPN and PNI-NPN. Text enhancement for use cases and concept. Outstanding Issues: None. Contentious Issues: None</t>
  </si>
  <si>
    <t>Abstract of document: This Technical Report describes concepts, background, use cases, potential requirements and solutions for the management and orchestration aspects of a 5G network with integrated satellite component(s). Changes since last presentation to SA Meeting #: This is the first presentation. Outstanding Issues: No outstanding issues Contentious Issues: No contentious issues</t>
  </si>
  <si>
    <t>Updates completion dates</t>
  </si>
  <si>
    <t>Objective: The objectives of this work item are: - Specify the concept, requirements and use cases for 5G MOCN network sharing scenarios on management aspects. - Specify which information or parameters in configuration management with different authorities need to be configured per operator. - Enhance NR NRM to fulfil the requirements of 5G MOCN network sharing scenarios (including all NG-RAN deployment scenarios). - Evaluate existing trace/PM/FM solutions to ensure that the 5G MOCN network sharing is supported. - Identify if other potential changes caused by 5G network sharing features defined in RAN group in R17, need management support.</t>
  </si>
  <si>
    <t>Objective: The objective of the study is to investigate and make recommendations on 5G LAN-type Services charging aspects based on the TS 23.501, TS 23.502 and TS 23.503: - possible charging scenarios and potential charging requirements related to the 5G LAN-type Services;  - potential charging solutions for the 5G LAN-type Services.</t>
  </si>
  <si>
    <t>Objective:  In continuation of the converged charging limited to data collection functionalities introduced in Rel-16 by TS 28.202 Network Slice management charging and TS 28.201 Network slice performance and analytics charging, the objective of this study is to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The 3GPP service-based management framework for Network Slicing management specified under TSs series (TS 28.533, TS 28.532 and TS 28.541), will also be considered.  This study will be conducted by considering TS 23.501 and TS 23.502 enhanced based on TR 23.700-40 conclusions.  This study will allow partial conclusions to go to normative work.</t>
  </si>
  <si>
    <t>This contribution presents an update of the 3GPP CVD program. The goal is to ensure it follows the available best practises and recommendations such as ISO/IEC 27001:2013 [1], ISO/IEC 29147:2018 [2] and the CERT Guide to Coordinated Vulnerability Disclosure [3].</t>
  </si>
  <si>
    <t>Presentation slides: Support for Public Safety Needs in Release 17</t>
  </si>
  <si>
    <t>Presentation slides: Discussion on documenting Edge Computing in SA WG2</t>
  </si>
  <si>
    <t>Objective: The aim of this work item is to specify service requirements for enhancing service function chaining for 5G networks by network operators to third parties.  The work item shall specify service requirements to enhance the support of service function chaining related to: - Allowing authorized third parties to request utilisation of specific service functions and a chain of service functions for their applications. - Allowing service function chaining for 5G networks including Service Hosting Environment. - Allowing the management of service functions and service function chaining, intended primarily for enabling SA WG5 work. - Addressing charging aspects NOTE: This work is not intended to constrain the service functions that can be chained.</t>
  </si>
  <si>
    <t>This paper documents: a. how 'operating procedure' or 'rules of engagement' are provided and some of the procedures contained within them used across 3GPP working groups for updating tdocs. b. Some recommendations that could be put into effect to start a harmonization process, each recommendation having a different degrees of disruption on the WGs current way of working. Recommendations that SA could suggest that other SA WG chairs adopt: 1. Clearly identify to a delegate where the 'operating procedure' or 'rules of engagement' are via the agenda; 2. Have a 'revisions folder' for a tdoc revision (e.g. 'S8-28aaaa_r987') and not use 'drafts' or 'inbox' for such documents; and 3. Have one revision process across groups.</t>
  </si>
  <si>
    <t>Presentation slides: On SA WG1 requirements enumeration</t>
  </si>
  <si>
    <t>Summary based on the input provided by Ericsson in SP-201113 This summary reports on the normative specification progress accomplished during the course of the MUD work item</t>
  </si>
  <si>
    <t>WITHDRAWN: Quality improvement of TS 22.263. Enumeration of all requirements in TS 22.263 Rel-17</t>
  </si>
  <si>
    <t>Block 4 (App)</t>
  </si>
  <si>
    <t>Block 4 (Inf)</t>
  </si>
  <si>
    <t>Block 6 (End)</t>
  </si>
  <si>
    <t>3GPP Specifications manager</t>
  </si>
  <si>
    <t>3GPP Voting Tool Testing during TSG#90e</t>
  </si>
  <si>
    <t>Tutorial for the 3GPP Voting Tool Testing during TSG#90e</t>
  </si>
  <si>
    <t>Nokia, Nokia Shanghai Bell, Apple, Huawei, HiSilicon, Broadcom</t>
  </si>
  <si>
    <t>Revision of S3-203507 (not pursued at SA3#101-e).  Confirm CR Revision - CR states 0!. Revised to SP-201115</t>
  </si>
  <si>
    <t>LS from SA WG5: LS on Network Slice EE KPIs</t>
  </si>
  <si>
    <t>SA WG5 (S5-206446)</t>
  </si>
  <si>
    <t>SA WG5 (Telecom Management) has initiated its Rel-17 work item on enhancements of EE for 5G networks. One of the key objectives of this work item is the definition of EE KPIs for 3GPP standardized network slice types. SA WG5 would like to inform of the following achievements: during our SA WG5 e-meeting No. 134, the attached CR (S5-206370) has been agreed by SA WG5 (pending SA Plenary approval in December), to introduce new EE KPI definitions for network slices in TS 28.554. {. . .}</t>
  </si>
  <si>
    <t>SA WG5 (S5-206447)</t>
  </si>
  <si>
    <t>TSG WG5 (Telecom Management) has initiated its Rel-17 work item on enhancements of EE for 5G networks. One of the key objectives of this work item is the definition of EE KPIs for 3GPP standardized network slice types. SA WG5 would like to inform of the following achievements: during our SA WG5 e-meeting No. 134, the attached CR (S5-206370) has been agreed by SA WG5 (pending SA Plenary approval in December), to introduce new EE KPI definitions for network slices in TS 28.554. {. . .}</t>
  </si>
  <si>
    <t>To: ETSI EE EEPS, ITUT Q6/5. CC: TSG SA</t>
  </si>
  <si>
    <t>To: GSMA 5GJA. CC: TSG SA</t>
  </si>
  <si>
    <t>0.1, O.2, O.3</t>
  </si>
  <si>
    <t>Work Plan review at TSG#90E</t>
  </si>
  <si>
    <t>Summary for Work Item Network Resource Model (NRM) enhancements</t>
  </si>
  <si>
    <t>Jing Ping</t>
  </si>
  <si>
    <t>TSG SA#90-e GoToMeeting Sessions Agenda &amp; Details</t>
  </si>
  <si>
    <t>TR 21.916 v.1.0.0 on Rel-16 Description Summary</t>
  </si>
  <si>
    <t>MCC Work Plan Manager</t>
  </si>
  <si>
    <t>TSG SA Chair, TSG RAN Chair, TSG CT Chair, SA WG1 Chair, SA WG2 Chair, SA WG3 Chair, SA WG4 Chair, SA WG5 Chair, SA WG6 Chair, RAN WG1 Chair, RAN WG2 Chair, RAN WG3 Chair, RAN WG4 Chair, RAN WG5 Chair, CT WG1 Chair, CT WG3 Chair, CT WG4 Chair, CT WG6 Chair</t>
  </si>
  <si>
    <t>LS to 3GPP WGs on Use of inclusive terminology</t>
  </si>
  <si>
    <t xml:space="preserve">TSG SA </t>
  </si>
  <si>
    <t>To: 3GPP WGs</t>
  </si>
  <si>
    <t>To: External Bodies</t>
  </si>
  <si>
    <t>AT&amp;T, Broadcom, CATT, Charter Communications, Cisco, China Telecom, China Unicom, DT, Ericsson, Futurewei, Huawei, Intel, Interdigital, KDDI, KPN, Telecom Italia, Telefonica, Telia, Tencent, Verizon, Vodafone, ZTE</t>
  </si>
  <si>
    <t>CC#1: This LS was noted.</t>
  </si>
  <si>
    <t>Postponed SP-200868 from SA#89E. CC#1: This LS was noted.</t>
  </si>
  <si>
    <t>CC#1: The MCC Work Plan manager reported that these dates were already in the draft Work Plan. Ericsson, T-Mobile and Siemens supported this proposal. This was then endorsed.</t>
  </si>
  <si>
    <t>CC#1: FirstNet suggested discussion over e-mail and noting the document. Orange commented that they support this document. Motorola Solutions supported the statements made in this document and will make comments over e-mail discussion. This was then noted.</t>
  </si>
  <si>
    <t>CC#1: This activity should be done for Rel-17 and later Releases and then may be extended back to previous Releases later. Vodafone commented that these should be editorial CRs and can then be easily done in Rel-16, producing 16.x.1 versions of the TSs and TRs. The TSG SA Chair commented that the MCC and Rapporteurs can draft Rel-17 CRs for March 2021, leaving earlier Releases for future decision. Vodafone commented that many of the RAN TSs may not be produced for March 2021. The SA WG2 Chairman reported that there had been some resistance to doing this immediately on Rel-16 TSs so preferred to start with Rel-17 onwards at this point. This proposal was then endorsed.</t>
  </si>
  <si>
    <t>CC#1: This was not available and was withdrawn</t>
  </si>
  <si>
    <t>WITHDRAWN: The document presents a Reliance Jio view of the Release 18 prioritization and a list of issues that needs addressing in Release 18 from a service deployment perspective that are yet to be covered in the existing Release 18 WID bucket.</t>
  </si>
  <si>
    <r>
      <t xml:space="preserve">Proposed revision of </t>
    </r>
    <r>
      <rPr>
        <sz val="9"/>
        <color rgb="FFFF0000"/>
        <rFont val="Arial"/>
        <family val="2"/>
      </rPr>
      <t>23.502 CR2439R1</t>
    </r>
    <r>
      <rPr>
        <sz val="9"/>
        <rFont val="Arial"/>
        <family val="2"/>
      </rPr>
      <t xml:space="preserve"> in SP-201100. CC#1: 23.502 CR2439R1 was considered revised and the other CRs in this CR pack were approved. This CR Pack was partially approved.</t>
    </r>
  </si>
  <si>
    <t>Proposed revision of 23.502 CR2439R1 in CR Pack SP-200945. CC#1: This CR was approved.</t>
  </si>
  <si>
    <t>Proposes returning a CR from SP-200952 to SA WG2. CC#1: Ericsson commented that did not agree to send this back to SA WG2, as they believed this change was necessary, but would continue the discussion the issue over e-mail. Qualcomm also suggested that resolution should be sought over e-mail discussion. Nokia also did not want to return this CR, but could accept some clarification in a note to resolve this. Huawei commented that they have differences to the Ericsson view on the RAN reporting on the CN part. This contribution was then noted.</t>
  </si>
  <si>
    <t>Proposes returning a CR from SP-200946 to SA WG2. CC#1: Nokia commented that they would prefer to make a clarification to the note in order to resolve the issue. Huawei commented that the 'Otherwise' statement was unclear as to what this was an alternative to and needed further consideration on it. Ericsson suggested that minor clarifications can be discussed at the next SA WG2 meeting. AT&amp;T agreed that any clarification can be made with a subsequent CR. Qualcomm suggested approving the CR, or at least endorsing the general direction of the CR at this meeting. This was left for off-line discussion. This contribution was then noted.</t>
  </si>
  <si>
    <t>LS to External Bodies on Use of inclusive terminology</t>
  </si>
  <si>
    <t>CC#1: Block Noted</t>
  </si>
  <si>
    <t>TSG CT#90e draft report</t>
  </si>
  <si>
    <t>TSG CT Chair</t>
  </si>
  <si>
    <t>TSG CT Secretary</t>
  </si>
  <si>
    <t>TSG CT #90e Status report</t>
  </si>
  <si>
    <t>CC#2: The SA WG1 Chair reported that they were presenting the SA WG1 ToR to this meeting in SP-201023, but there were issues raised by the TSG CT Chair and this was requested for postponement to the next meeting. The TSG CT Chair commented that SA WG1 were asked to return with an aligned ToR as has been done for other WGs. LGE agreed that this could be postponed and reviewed later in this meeting to give SA WG1 a better starting point. The SA WG1 Chair preferred to postpone now and allow SA WG1 to work on this again, but comments on this were welcome and will be reported to SA WG1. It was decided to postpone the ToR in SP-201023. The SA WG1 Chair was thanked for this report, which was noted.</t>
  </si>
  <si>
    <t>CC#2: There were no questions or comments. The SA WG3 Chair was thanked for this report, which was noted.</t>
  </si>
  <si>
    <t>CC#2: There were no questions or comments. The SA WG4 Chair was thanked for this report, which was noted.</t>
  </si>
  <si>
    <t>CC#2: There were no questions or comments. The SA WG5 Chair was thanked for this report, which was noted.</t>
  </si>
  <si>
    <t>CC#2: This was provided for information and was noted.</t>
  </si>
  <si>
    <t>CC#2: Questions and comments: Slide 8: Qualcomm commented that there was a proposal for a Rel-18 SI in SA WG6 at their previous meeting and asked for clarification whether SA WG6 intended to start Rel-18 work. The SA WG6 Chair clarified that there are already 2 Studies Targeted for Rel-18 as it was not considered feasible to complete in rel-17 time frame and time allocated to these is restricted in SA WG6 and priority of Work is for Rel-17. Motorola Solutions commented that there is already Rel-18 solidified requirements in SA WG1 and they do not see any issue with such studies. The SA WG6 Chair was thanked for this report, which was noted.</t>
  </si>
  <si>
    <t>vivo Mobile Com</t>
  </si>
  <si>
    <t>CC#2: This was postponed.</t>
  </si>
  <si>
    <t>Proposed revision of SP-200974. CC#2: This new WID was approved.</t>
  </si>
  <si>
    <t>Proposed company revision in SP-201106. CC#2: This was considered as revised in SP-201106.</t>
  </si>
  <si>
    <t>Correcting configuration of QoS monitoring for URLLC</t>
  </si>
  <si>
    <t>Ericsson, Qualcomm</t>
  </si>
  <si>
    <t>CC#1: This LS was removed from block approval. CC#2: Noted</t>
  </si>
  <si>
    <t>CC#1: Moved to 2.2 and removed from block approval. CC#2: Noted</t>
  </si>
  <si>
    <t>CC#1: Removed from block approval. CC#2: Noted</t>
  </si>
  <si>
    <t>DRAFT Letter to ITU on the completion of the submission of LTE-Advanced toward Revision 5 of Rec. ITU-R M.2012, 'Detailed specifications of the terrestrial radio interfaces of International Mobile Telecommunications Advanced (IMT-Advanced)'</t>
  </si>
  <si>
    <t>TSG RAN</t>
  </si>
  <si>
    <t>Magnus Stattin</t>
  </si>
  <si>
    <t>This ITU input will become part of ITU deliverable(s): yes  Responsible 3GPP group for final output to ITU:  3GPP PCG  deadline for the final output to ITU:    February 15th, 2021 (16:00 hours UTC)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t>
  </si>
  <si>
    <t>LS from TSG RAN: Reply LS to ITU-R WP4B on the integration of satellite solutions into 5G networks</t>
  </si>
  <si>
    <t>To: ITU-R WP4B. CC: TSG SA</t>
  </si>
  <si>
    <t>TSG RAN would like to thank ITU-R Working Party 4B for the incoming liaison (LS in) RP-202150 [1], requesting updates on the progress of activities pertaining to solutions for 5G NR to support Non-Terrestrial Networks including satellite. In relation to the above, TSG RAN took two decisions during its RAN#86 Plenary in December 2019: - Approval of the TR 38.821'Solutions for NR to support non-terrestrial networks (NTN)' [2] which concluded the study phase on the subject. - Approval of a new Work Item on 'Solutions for NR to support non-terrestrial networks (NTN)' [3] as part of the Release 17 which corresponds to the normative phase. This Work Item, which is currently on-going in Release 17, is to develop technical specifications to support transparent payload based NGSO &amp; GEO scenarios addressing UE with GNSS capability. This normative phase is expected to contribute to the integration of satellite/NTN in the 3GPP specifications.</t>
  </si>
  <si>
    <t>Munira Jaffar</t>
  </si>
  <si>
    <t>CC#2: The meeting report was approved.</t>
  </si>
  <si>
    <t>Revised WID: TEI17_DCAMP - Dynamically Changing AM Policies in the 5GC</t>
  </si>
  <si>
    <t>Proposed replacement of 23.502 CR2453 in SP-201091. CC#1:Await discussion on proposed replacement in SP-201091. CC#3: This CR Pack was considered revised into the CR in SP-201091.</t>
  </si>
  <si>
    <t>Should have been reserved as a revision of 22.104 CR0053R1, not a new CR.  CR states 'TS 22.104' instead of '22.104'. CC#3: This was left for further off-line discussion until CC#4.</t>
  </si>
  <si>
    <t>CC#3: This was noted.</t>
  </si>
  <si>
    <t>CC#2: Removed from Block approval. CC#3: The SA WG3 Chairman commented that there had been discussion on this and this could be approved now and any further updates needed discussed in SA WG3. This ToR was then approved.</t>
  </si>
  <si>
    <t>CC#2: Block Noted. CC#3: This ToR was then approved.</t>
  </si>
  <si>
    <t>CC#2: Removed from Block approval. CC#3: Motorola Solutions asked for this to be sent back to SA WG6 for further discussion and revision. This was then postponed.</t>
  </si>
  <si>
    <t>Revision of SP-201093. CC#2: This was left for further off-line discussion. CC#3: This CR was approved</t>
  </si>
  <si>
    <t>CC#3: Block approved</t>
  </si>
  <si>
    <t>CC#3: Block Noted</t>
  </si>
  <si>
    <t>WITHDRAWN: Summary of change: It is clarified that the reporting frequency provided to RAN in configuration of QoS monitoring for URLLC in RAN is used by RAN to determine the frequency with which the RAN reports to the 5GC the RAN part of the packet delay measurement</t>
  </si>
  <si>
    <t>Created at CC#2: Revision of 23.502 CR2413R1 from CR pack SP-200946 WITHDRAWN</t>
  </si>
  <si>
    <t>CC#3: Mr Issam Toufic, MCC Director, introduced the on-line voting tool being tested. - The first ballot was set from Thursday December 10, 13.05 UTC to Friday December 11, 13.05 UTC. - The second ballot will be on Monday 14 December (currently 09.00 UTC - 14.30 UTC - more details to follow).  The March 2021 elections are planned to start on the Thursday 18 March, and elections will run 18, 19 and 21 March before the official TSG SA meeting. It was clarified that the tool can handle proxy voting, but proxy voting is not allowed for e-meeting. The MCC Director was thanked for this tutorial, which was then noted.</t>
  </si>
  <si>
    <t>CC#3: Block Approved</t>
  </si>
  <si>
    <t>MCC Information: 33.128 CR0136R1 withdrawn from the CR Pack (revised at WG). CC#3: Block Approved</t>
  </si>
  <si>
    <t>CC#3: Block Endorsed</t>
  </si>
  <si>
    <r>
      <t xml:space="preserve">28.535 CR0011; 28.536 CR0011; </t>
    </r>
    <r>
      <rPr>
        <sz val="9"/>
        <color rgb="FFFF0000"/>
        <rFont val="Arial"/>
        <family val="2"/>
      </rPr>
      <t>28.536 CR0010R2</t>
    </r>
    <r>
      <rPr>
        <sz val="9"/>
        <rFont val="Arial"/>
        <family val="2"/>
      </rPr>
      <t xml:space="preserve">; 28.541 CR0413; 28.541 CR0414; </t>
    </r>
    <r>
      <rPr>
        <sz val="9"/>
        <color rgb="FFFF0000"/>
        <rFont val="Arial"/>
        <family val="2"/>
      </rPr>
      <t>28.535 CR0013R1</t>
    </r>
    <r>
      <rPr>
        <sz val="9"/>
        <rFont val="Arial"/>
        <family val="2"/>
      </rPr>
      <t>; 28.535 CR0014R1; 28.536 CR0013R1; 28.533 CR0075R1; 28.536 CR0016</t>
    </r>
  </si>
  <si>
    <t>To: IEEE 802.1, IEEE SA, IETF, GSMA, ETSI, OMA, ISO, OneM2M, ITU-T, TIA, ATIS, SAE. CC: TSG RAN, TSG CT. Attachments: SP-201002_rev4</t>
  </si>
  <si>
    <t>Stage 1 CRs on SFC in 5G</t>
  </si>
  <si>
    <t>For 3GPP review:  in: TSG SA feedback LS before: December 11, 2020 to: PCG. CC#4: This LS was endorsed and will be forwarded to the PCG.</t>
  </si>
  <si>
    <t>CC#4: This LS was noted.</t>
  </si>
  <si>
    <t>Removed from Block approval. CC#4: This CR PACK was approved</t>
  </si>
  <si>
    <r>
      <t xml:space="preserve">Problems were found with 2 CRs in SP-201056 after the close of the CC. </t>
    </r>
    <r>
      <rPr>
        <sz val="9"/>
        <color rgb="FFFF0000"/>
        <rFont val="Arial"/>
        <family val="2"/>
      </rPr>
      <t>28.536 CR0010R2 and 28.535 CR0013R1</t>
    </r>
    <r>
      <rPr>
        <sz val="9"/>
        <rFont val="Arial"/>
        <family val="2"/>
      </rPr>
      <t xml:space="preserve"> should be rejected or withdrawn. CC#4: 28.536 CR0010R2 and 28.535 CR0013R1 were withdrawn. The other CRs in this CR pack were approved. (This CR Pack was partially approved).</t>
    </r>
  </si>
  <si>
    <t>CC#3: This was removed from Block approval at the request of the TSG CT Chair. CC#4: 32.291 CR0283R1 was postponed. The other CRs in this CR pack were approved. (This CR Pack was partially approved).</t>
  </si>
  <si>
    <t>CC#1: It was reported that RAN had assumed a 6 month shift in Rel-17. The on slide 5 '2nd scenario : Rel-17 + 6' was suggested as the timeline. AT&amp;T asked for confirmation from the TSG RAN Chairman. Qualcomm commented that the confirmation should not be needed in order to decide on the holding of a Workshop. The '2nd scenario timeline on slide 5: Rel-17 + 6' was endorsed. It was agreed to close Rel-18 Stage 1 requirements in SA WG1 now. New Stage 1 proposal should go to Rel 19. Huawei commented that this should not be a formal decision, as any new proposals can be taken on a case by case basis following the normal procedures. AT&amp;T agreed and added that if further work is agreed in SA WG1 they can always do a prioritization exercise. LGE commented that there were some SIDs at the previous SA WG1 meetings which did not progress and the door should be left open to determine which requirements to move into Rel 18 requirements. Sony supported freezing Rel 18 requirements and not have further study items added, but did not know how prioritisation can be done in SA WG1. Vivo also supported the freezing of Stage 1 Rel 18 requirements and did not think prioritization in SA WG1 would be an efficient way of working. It was clarified that any new work would need consensus to add it to Rel-18 and disputes can be brought to TSG SA for discussion. The discussion on closing of Rel-18 should be continued over e-mail. CC#4: TSG SA endorsed and delegates were asked to take note of the e-mail from the SA WG1 Chair on the handling of Rel 18/Rel 19 in SA WG1 from Q1/2021: 'SA WG1 chair alerts that SA WG1 has reached the max. capacity regarding studies and big topics for Rel-18. Therefore, SA WG1 chair urges companies with ideas for new studies in SA WG1 to consider Rel-19. WIDs that do not require a study phase and can be solved with a couple of CRs will be handled contribution driven like till now'. This was then noted.</t>
  </si>
  <si>
    <t>CC#2: Questions and comments: Slide 15: Rapporteurs were thanked for their effort in creating the clean-up CRs for the Rel 16 versions of TS 23.501, TS 23.502 and TS 23.503. Slide 59: TSG SA to confirm that SA WG2 can continue Rel 17 Study phase until March 2021 for items with open issues awaiting feedback from RAN WGs. Motorola Solutions asked whether the normative work would continue in parallel. this was confirmed. Motorola Solutions asked whether the normative work can be completed by June. If the open issues are resolved in good time, the study phase should be able to complete by March 2021 and the any normative work outstanding in June 2021 would require an agreed exception. Ericsson commented that the amount of parallel work that can be done will depend on the feedback received on the open issues. Slide 46: Ericsson asked for clarification . The IETF multipath QUIC extension progress will be needed and progress here monitored by interested companies. Lenovo clarified that the work is not expected to be completed in March, but the task is to have the IETF to start work on this by March 2021. Tencent added that if the IEFT does not do multipath QUIC then 3GPP will not continue with the two key issues. Slide 59: Bullets 1, 2 will be handled as normal, bullets 2 and 4 should be handled in another CC and bullet 5 was covered in CC#1. The SA WG2 Chair clarified that bullet 4 was to emphasise that the replies to the LSs to RAN WGs and SA WG3 were important for SA WG2 progress. The SA WG2 Chair was thanked for this report, which was noted. CC#4: Allow for time to conclude Rel-17 Studies in Q1 TSG SA endorsed the following: SA WG2 were granted until March 2021 to complete the outstanding Studies which are awaiting feedback from other groups. Request RAN WGs to allocate time in Q1 for Rel-17 SA WG2 LS responses Vodafone commented that the RAN WG3 Chair had been positive towards RAN WG3 allocating some time in their meetings to handling urgent SA WG2 feedback requests. The SA WG2 Chair also commented that SA WG3 Chair had given similar feedback.</t>
  </si>
  <si>
    <t>Proposed revision of 22.261 CR0478R1 in SP-201090. CC#4: 22.261 CR0478R1 was considered as revised in SP-201090. Other CRs were approved. This was partially approved.</t>
  </si>
  <si>
    <t>SP-201105 proposes returning TS 23.502 CR2413R1 to SA WG2. CC#1: Removed from e-mail approval. CC#2: Qualcomm commented that further corrections can be made at a future meeting, but the SA WG2 and RAN specifications should be kept aligned for the same Plenary period. This was left for further off-line discussion over e-mail. CC#3: SP-200952_rev1 was provided by Ericsson. Huawei commented that they have a discussion paper with the technical issues which has received no comments. Ericsson did not think TSG SA should be asked to start the detailed technical discussion on this and this should be held in SA WG2. China Telecom suggested further discussing this and if not resolved by CC#4, then to send it back to SA WG2. Qualcomm suggested modifying the new note from 'is based on RAN implementation' to 'is defined in RAN'. Huawei commented that the RAN interpretation was incorrect and we should not align to it. Nokia commented that the Ericsson proposal was to align with RAN solution at this Plenary and then to change later if RAN change their TSs. China Mobile commented that this is essential for QoS Monitoring and should not be incorrectly specified. This was left for further off-line discussion until CC#4. CC#4: SP-200952_Rev4 was considered. Huawei still had concerns with referring to RAN WG3 work and removing it from the SA WG2 TS. China Mobile commented that this is misleading and conflicts with existing QoS monitoring. Lenovo commented that this is a copy of text in 23.541 and should not be deleted here. Qualcomm asked whether Rev3 from Huawei could be considered. Ericsson did not accept Rev3. Ericsson undertook to try to provide an acceptable revision off-line. Ericsson provided _Rev5. China Mobile preferred _Rev3. Huawei commented that RAN WG3 can clarify their specifications whether this CR is approved or not. This CR was then postponed and SA WG2 were asked to review this topic again.</t>
  </si>
  <si>
    <r>
      <t xml:space="preserve">Objections were received at SA WG2 on the CRs in this CR Pack. </t>
    </r>
    <r>
      <rPr>
        <sz val="9"/>
        <color rgb="FFFF0000"/>
        <rFont val="Arial"/>
        <family val="2"/>
      </rPr>
      <t>SP-201108 proposes returning TS 23.502 CR2450R1 to SA WG2</t>
    </r>
    <r>
      <rPr>
        <sz val="9"/>
        <rFont val="Arial"/>
        <family val="2"/>
      </rPr>
      <t>. CC#1: Left open. CC#2: Huawei commented that for the sake of progress, for 23.501 CR2389R1; 23.502 CR2332, they do not sustain their objections. 23.501 CR2389R1; 23.502 CR2332 were approved. This CR Pack was partially approved. 
CC#4: SP-200946_Rev4 was considered. (Revision of 23.502 CR2450R1 from the CR Pack). Ericsson asked why RAN impacts were indicated. Nokia clarified that the indication is now sent in all cases, but there is no change needed to RAN specifications. MCC will allocate a new TD number for this CR after the meeting.
SP-200946: 23.502 CR2450R1 was considered revised and the remaining CRs in this CR Pack were approved. This CR Pack was partially approved.</t>
    </r>
  </si>
  <si>
    <t>CC#4: SP-201101_Rev2 was considered. TSG SA agreed that the work proposed in SP-201102, SP-201103 and SP-201104 will not have impact on downstream specifications, unless otherwise agreed in TSG SA. Ericsson did not agree with hiding the issues raised with this in order only to approve the CRs and this should be further discussed before adding to the SA WG1 TSs. Telefonica indicated their support for the 3 CRs. Novamint also supported these CRs. Qualcomm also objected to the CRs as the end goal of the enumeration has not been defined and this is becoming less clear. Siemens asked whether a Working Agreement should be set to resolve this issue. MediaTek also objected to these CRs. LGE also had concerns about the Objective: of these changes. Sony Supported the views of Ericsson and Qualcomm. The TSG SA Chairman commented that there were a number of companies objecting or indicating strong concerns and did not think this was a candidate for a Working Agreement. The companies with concerns and the companies driving this proposal were asked to further discuss this to try to come to a common understanding of what is wanted and needed for an improvement to the tracking of the work in 3GPP. Matrixx commented that this had already been addressed and MCC is working on some tools to help tracing work for Verticals. Volkswagen commented that they considered a proper development tracking tools were needed and asked 3GPP to find ways of tracking in the future and also to address existing work. This contribution was then postponed.</t>
  </si>
  <si>
    <t>Should have been reserved as a revision of 22.261 0465R1, not a new CR. CR states 'TS 22.261' instead of '22.261'. CC#3: This was left for further off-line discussion until CC#4. CC#4: SP-201102_Rev6 was provided. This CR was postponed.</t>
  </si>
  <si>
    <t>Should be Cat A CR - moved to AI 17.1.  CR states 'TS 22.261' instead of '22.261'. CC#3: This was left for further off-line discussion until CC#4. CC#4: SP-201103_Rev3 was provided. This CR was postponed.</t>
  </si>
  <si>
    <t>Proposed company revision in SP-201096. CC#4: This was considered as revised in SP-201096.</t>
  </si>
  <si>
    <t>Proposed company revision in SP-201099. CC#4: Considered revised in SP-201099.</t>
  </si>
  <si>
    <t>Proposed company revision in SP-201109. CC#4: Considered revised in SP-201109.</t>
  </si>
  <si>
    <t>Chairmans Report of TSG RAN#90-e</t>
  </si>
  <si>
    <t>Status Report of TSG RAN#90-e</t>
  </si>
  <si>
    <t>Summary of change: Align the procedures to state that the AMF sends this indication whenever EPS Fallback is supported in the PLMN. It is then up to RAN to determine whether to perform RRC redirection (considering also N26 support but also other factors within the RAN). Clarification is also made how AMF could decide the indication of Redirection for EPS fallback. Add missing Xn and N2 handover procedures in which the indication of Redirection for EPS fallback is also included.</t>
  </si>
  <si>
    <t>4.2.2.2.2, 4.13.6.1, 4.13.6.3</t>
  </si>
  <si>
    <t>Fixing Redirection for EPS Fallback indication</t>
  </si>
  <si>
    <t>Nokia, Nokia Shanghai Bell, Verizon, Samsung, Ericsson, T-Mobile USA, AT&amp;T</t>
  </si>
  <si>
    <t>Revision of 23.502 CR 2450R1 (S2-2007918) in CR Pack SP-200946 (SP-200946_Rev4)</t>
  </si>
  <si>
    <t>CC#2: This was left for further off-line discussion. CC#3: SP-201019_rev2 was reviewed. SP-201019_rev2 was approved. (To be allocated a new number by MCC after the meeting). Revised to SP-201128.</t>
  </si>
  <si>
    <t>Agreed in SA WG3 with an objections from Ericsson. CC#2: Revision rev1 was provided. There was no objection to this and rev1 was approved. (To be revised into a new document by MCC after the meeting). Revised to SP-201129.</t>
  </si>
  <si>
    <t>Removed from Block approval. CC#3: The SA WG4 Vice Chair provided an update: An issue had been raised that the submitted document was not the correct SA WG4 agreed version of the SID. The topics on which Rapporteurs have responsibility have been added and Orange also added as a supporting company. The SA WG4 Vice Chair clarified that they believed that this Work would benefit from having two Rapporteurs with a clear work split. This was left for e-mail discussion. CC#4: SP-200937_Rev2 was considered. The SA WG4 Chairman commented that they respect the guidance on having single Work Items but for this major topic, they considered two rapporteurs the most effective way to work on this. CATT commented that one of the Rapporteurs is also the editor of the TR and asked whether this is determined case by case or there is a single rule. It was clarified that this is on a case by case basis and SA WG4 had already agreed this was the most efficient way for this SID and that there is no normative output. SP-200937_Rev2 was approved. (To be allocated a new TD number by MCC after the meeting). Revised to SP-201130.</t>
  </si>
  <si>
    <t>CC#2: This was left for further off-line discussion. CC#3: SP-201018_rev6 was reviewed. SP-201018_rev6 was approved. (To be allocated a new number by MCC after the meeting). Revised to SP-201131.</t>
  </si>
  <si>
    <t>Proposed revision of SP-200972. CC#2: CATT commented that this was discussed off-line and a clear separation of tasks for two rapporteurs had been defined (CATT for 1, 4 and 5 and OPPO for the others) and requested allowing two rapporteurs for this work. Matrixx asked whether the work split can be included in the WID so that readers can determine who is responsible for each part of the objectives. Nokia suggested instead splitting as a Rapporteur for the WID and another for the TS Editorship. CATT replied that there was too much work for a single Rapporteur. The SA WG2 Chair commented that for the TS there can only be one Rapporteur and other WGs will need a single point of contact for the work, rather than trying to determine who to contact for a particular issue. The SA WG2 Chair asked TSG to issue clear guidance o this in order to avoid issues and unnecessary discussion in future. OPPO commented that they were OK for splitting between WID and TS Rapporteurs. The SA WG6 Chair commented that discussions on this in SA WG6 have been avoided by quoting the TSG SA guidance that only one rapporteur should be named for WIDs. The SA WG5 Chair also thought this guidance had been issued and asked for clarification by TSG SA. Huawei commented that when there are clear reasons for sharing the workload, then this should not be prevented. The SA WG4 Chair commented that they also have a WID like this at the meeting and when supporting companies request more than one rapporteur to handle the work load and a clear task split is required in SA WG4 for such cases. Ericsson agreed that there may be cases where more than one Rapporteur is justified but in this case it does not appear to be necessary and asked for justification for it. The SA WG5 Chairman quoted from the TSG SA report where this was previously discussed and it was strongly discouraged to have multiple Rapporteurs for SIDs and WIDs. CATT commented that in this case it is important to keep the expertise of the SID rapporteurs for the Normative WID work. The TSG CT Chairman commented that the load of a particular Work Item is not an indicator of the need for more than 1 Rapporteur, who has the coordination role with other WGs as its main task. This was left for further off-line discussion over e-mail. CC#3: SP-201096_Rev1 was proposed. CATT clarified that they had allocated specific tasks to rapporteurs in the WID and updated supporting companies. The TSG SA Chairman commented that the Rapporteur is the point of contact for the work and anyone with questions about WIs will contact the rapporteur, therefore having more than one Rapporteur makes little sense for the tracking and coordination. Nokia commented that thee should not be two Rapporteurs for a TS. Ericsson commented that previous TRs having multiple Rapporteurs has been very confusing for understanding who is doing what. Motorola Solutions commented that there could be one Rapporteur for the TS and another for the WID and the precedent for the SID should not be a justification for the normative WID. Intel commented that decisions should then be enforced over all WGs. The TSG SA Chairman asked to indicate only one rapporteur for the TS and to show which objectives, etc are handled by each rapporteur if more than one WI is needed. This was left for further off-line discussion until CC#4. CC#4: SP-201096_Rev4 was reviewed. OPPO had been added for the TS Rapporteur and CATT for the WI Rapporteur. SP-201096_Rev4 was approved. (To be allocated a new TD number by MCC after the meeting). Revised to SP-201132.</t>
  </si>
  <si>
    <t>Proposed revision of SP-200981. CC#2: This was left for further off-line discussion. CC#4: SP-201107_Rev4 was considered. Qualcomm asked to be re-added to the supporting companies. This was revised to _Rev5. SP-201107_Rev5 was approved. (To be allocated a new TD number by MCC after the meeting). Revised to SP-201134.</t>
  </si>
  <si>
    <t>CC#2: This was left for further off-line discussion. CC#4: Revision 2 was considered. SP-201020_Rev2 was approved. (To be allocated a new TD number by MCC after the meeting). Revised to SP-201135.</t>
  </si>
  <si>
    <t>CC#3: This was removed from Block approval at the request of the LGE. CC#4: Revision 2 was considered. SP-200973_Rev2 was approved. (To be allocated a new TD number by MCC after the meeting). Revised to SP-201136.</t>
  </si>
  <si>
    <t>Removed from Block approval. CC#3: China Telecom provided Rev1 to capture editorial changes and adding supporting companies. This revised WID in SP-201032_rev1 was approved. (To be allocated a new number by MCC after the meeting). Revised to SP-201137.</t>
  </si>
  <si>
    <t>CC#3: This was removed from Block approval at the request of the Nokia. CC#4: Revision 1 was considered. SP-201015_Rev1 was approved. (To be allocated a new TD number by MCC after the meeting). Revised to SP-201138.</t>
  </si>
  <si>
    <t>Proposed revision of SP-201040. CC#2: This was left for further off-line discussion. CC#2: This was left for further off-line discussion. CC#3: SP-201109_rev4 was reviewed. Huawei commented that this revision was new and asked for more time to review it. Intel commented that this proposal was acceptable. This was left for further off-line discussion until CC#4. CC#4: SP-201109_Rev5 was considered. CN impacts should be indicated. Huawei suggested that this be included in the report: It is not expected that this work leads to RAN support of SFC. Samsung commented that this is weaker than the no impact marker. TSG SA agreed that SFC work will not lead to any impact in RAN. Qualcomm suggested that the completion dates should be set to December 2020 as the SA WG1 work is considered complete. This was agreed. The WID was updated accordingly in Rev6. SP-201109_Rev6 was approved. (To be allocated a new TD number by MCC after the meeting). Revised to SP-201139.</t>
  </si>
  <si>
    <t>Revision of 22.261 CR0478R1 in CR Pack SP-201041. CC#2: This was left for further off-line discussion. CC#3: SP-201090_rev6 was reviewed. Intel commented that they did not agree to the change in the definition of Service Hosting Environment as it removes '5G Network' and that 'in the 5G Network' should also be added in X.1. Ericsson commented that Nokia considered that 5G Network may be interpreted as 5G Core, but should refer to more than this and this is why it was removed, but some better terminology should be considered. Vivo suggested capturing this issue in an editor's note. Huawei commented that this may be good, but that TSG SA should not agree substantial changes when there is time for SA WG2 to re-discuss this. The SA WG1 Chairman asked that editor's notes are not added to TSs. Intel agreed that editor's notes should be avoided in the TS. This was left for further off-line discussion until CC#4. CC#4: SP-201090_Rev11 was considered. Intel asked to be added as a supporting company and asked other original supporting companies to indicate their continued support for this. IDEMIA asked also to remove changes on changes. Qualcomm asked to remove the 'other comments' and update the date of the CR. This was provided in Rev12. SP-201090_Rev12 was approved. (To be allocated a new TD number by MCC after the meeting). Revised to SP-201140.</t>
  </si>
  <si>
    <t>Proposed replacement of 23.502 CR2453 in CR Pack SP-200960. CC#1: Left open for further checking (Ericsson). CC#2: Ericsson asked to be added as a supporting company. This was provided as _rev1. SP-201091_rev1 was approved. (To be revised into a new document by MCC after the meeting). Revised to SP-201141.</t>
  </si>
  <si>
    <t>CC#1: Vodafone suggested 'insensitive' instead of sensitive. Intel commented that insensitive may convey 'not caring' about something. BT commented that greylist is not really offensive and tracklist terminology is confusing and suggested reconsidering these entries. It was explained that greylist does not have any meaning when not using black/white list terms. MCC suggested also including 'white list', 'white-list', etc. This was left for e-mail discussion and the MCC Specifications manager undertook to provide a revision of this over the e-mail list. An LS was created to all 3GPP WGs to report this undertaking in SP-201120. An LS to external bodies was also created to inform them of this initiative in SP-201121. CC#2: SP-201002_Rev3 was presented. The SA WG3 Chairman asked whether 'inappropriate' was the best choice of word. Motorola Solutions agreed that 'non-inclusive' would be better. This was agreed and the CR was revised accordingly in _rev4. SP-201002_Rev4 was approved. (To be revised into a new document by MCC after the meeting). Revised to SP-201142.</t>
  </si>
  <si>
    <t>Created at CC#1. CC#3: SP-201120_rev3 was reviewed. It was clarified that this is based on the endorsed text from the Leaders discussions and further clarifications have been added. LGE asked whether such TEI17 CRs will be handled in the same CR packs as other TEI17 CRs, or separated out and did not think these 'editorial' changes should be combined with other changes to the TSs in the same CR. The SA WG2 Chairman replied that bullet 4 highlights that no other changes should be added and dedicated CR Packs used. Ericsson asked whether this is addressing all technologies or only 2G-3G. This should be discussed after March 2021, when the existing Rel-16 TSs will start to be raised to Rel-17. This was left for further off-line discussion until CC#4. CC#4: SP-201120_Rev5 was considered. IDEMIA commented that the cases where there are external references which need to be aligned, this needs to be added as an exception for the March 2021 deadline - i.e. add: (Except where coordination with external organizations is required). LGE asked for some editorial corrections to bullet 4 and to add that these CRs should not contain any other changes in bullet 3c. The SA WG6 Chair asked whether a bullet can be added to check for non-inclusive language in draft TRs and TSs. This was updated in _Rev6. SP-201120_Rev6 was approved. (To be allocated a new TD number by MCC after the meeting). Revised to SP-201143.</t>
  </si>
  <si>
    <t>Created at CC#1. CC#3: SP-201121_rev1 was reviewed. This was currently only addressed to IEEE 802.1. Vodafone suggested this should be sent to 802.11 and also GSMA. The SA WG6 Chairman suggested it would be better to send to more External bodies. IETF, ETSI and GSMA should be added and a particular action on 802.1 (not 802.11) and also generally to the IEEE. LGE asked whether input was to be awaited from the external groups and if so, whether this is still to be implemented for March 2021. It was clarified that 3GPP TSs and TRs can be updated now and other inputs left to a second step. This was left for further off-line discussion until CC#4. CC#4: SP-201121_Rev3 was considered. Relevant IEEE 802 groups should be added. Matrixx asked to add the 5G Automotive Association to the addressees. Siemens asked to add IEC. This was updated in _Rev4. SP-201121_Rev4 was approved. (To be allocated a new TD number by MCC after the meeting). Revised to SP-201144.</t>
  </si>
  <si>
    <t>New WID on Removal of AKMA from Rel-16</t>
  </si>
  <si>
    <t>Revision of SP-201019_Rev2. This WID NEW was approved</t>
  </si>
  <si>
    <t>Study on enhanced Security Aspects of the 5G Service Based Architecture</t>
  </si>
  <si>
    <t>Revision of SP-201021_Rev1. This SID NEW was approved</t>
  </si>
  <si>
    <t>5G media streaming extensions</t>
  </si>
  <si>
    <t>Revision of SP-200937_Rev2. This SID NEW was approved</t>
  </si>
  <si>
    <t>Study on the security of the system enablers for devices having multiple Universal Subscriber Identity Modules (USIM)</t>
  </si>
  <si>
    <t>Revision of SP-201018_Rev6. This SID NEW was approved</t>
  </si>
  <si>
    <t>New WID on System enhancement for Proximity based Services in 5GS</t>
  </si>
  <si>
    <t>Revision of SP-201096_Rev4. This WID NEW was approved</t>
  </si>
  <si>
    <t>New WID on Enablers for Network Automation for 5G - phase 2</t>
  </si>
  <si>
    <t>Revision of SP-201099_Rev3. This WID NEW was approved</t>
  </si>
  <si>
    <t>New WID on enhancement of support for Edge Computing in 5G Core network.</t>
  </si>
  <si>
    <t>Revision of SP-201107_Rev5. This WID NEW was approved</t>
  </si>
  <si>
    <t>New WID on Adapting BEST for use in 5G networks</t>
  </si>
  <si>
    <t>Revision of SP-201020_Rev2. This WID NEW was approved</t>
  </si>
  <si>
    <t>New WID on Enhanced support of Industrial IoT.</t>
  </si>
  <si>
    <t>Revision of SP-200973_Rev2. This WID NEW was approved</t>
  </si>
  <si>
    <t>Revision of SP-201032_Rev1. This WID REVISED was approved</t>
  </si>
  <si>
    <t>Study on security for enhanced support of Industrial IoT</t>
  </si>
  <si>
    <t>Revision of SP-201015_Rev1. This SID REVISED was approved</t>
  </si>
  <si>
    <t>New (mini) WID on Support for Service Function Chaining in 5G Network (SFCin5G)</t>
  </si>
  <si>
    <t>Revision of SP-201109_Rev6. This WID NEW was approved</t>
  </si>
  <si>
    <t>Revision of SP-201090_Rev12. This CR was approved</t>
  </si>
  <si>
    <t>Revision of SP-201091_Rev1. This CR was approved</t>
  </si>
  <si>
    <t>MCC Specifications manager</t>
  </si>
  <si>
    <t>Revision of SP-201002_Rev4. This CR was approved</t>
  </si>
  <si>
    <t>Revision of SP-201120_Rev6. This LS OUT was approved</t>
  </si>
  <si>
    <t>Revision of SP-201121_Rev4. This LS OUT was approved</t>
  </si>
  <si>
    <t>Proposed company revision in SP-201107. CC#4: This was replaced by the company revision and was noted.</t>
  </si>
  <si>
    <t>CC#3: This ToR was approved.</t>
  </si>
  <si>
    <t>CC#1: Apple agreed with the motivations in this proposal but questioned whether a new TS was appropriate, as it was originally planned for a TR, which was removed during Rel 17 prioritization exercise. Nokia commented that they did not see the need for a TS, but an informative document showing how to implement for Edge computing, such as a TR or Informative Annex would be sufficient. Qualcomm commented that the justification to make it easier for external audiences to understand the requirements and provisions was not correct as the suggested method may make it more difficult. Huawei commented that the WID is about normative impacts and cannot be covered by a TR. New functionality dedicated to Edge Computing is being developed and therefore a TS would be the best way of handling this. Ericsson commented that this can be done properly by referencing specifications. Xiaomi commented that the Edge computing features have already been documented in various TSs and preferred not to move this out into a new TS. Intel commented that there are a number of procedures in 23.502 which are not identified as Edge computing items and simple referencing to TSs would not be the best way. Futurewei commented that other features have been documented by referencing and suggested this would be worthwhile for Edge computing too. Telecom Italia supported having a new separate TS to allow further development in the Edge computing field and also to keep visibility and faster enhancements for the Feature. Telefonica supported creating a new TS for this. Apple asked whether if there is a TR for this, whether it should cover more than just SA WG2 work, but all 3GPP edge computing work. Options: Use existing TSs, Create a new TS or create a new TR. This should be discussed over e-mail. If there is no agreement, aa show of hands can be held at another CC. CC#4: This was noted.</t>
  </si>
  <si>
    <t>CC#2: Qualcomm commented that references should be made to the objectives rather than the Key Issues of the Study TR. The completion dates errors should be corrected to 2021 and some editorial corrections were needed. Motorola Solutions agreed with Qualcomm and added that there was still no reason why this needs two Rapporteurs. The SA WG2 Chairman commented that there should be only one Rapporteur responsible for all objectives and a different rapporteur can be used for the TR if necessary. Huawei commented that there was a lot of work to do in the new timescales provided and asked not to disrupt the work by reducing the rapporteurs listed. Deutsche Telekom agreed with Motorola and the SA WG2 Chair that there should only be one Rapporteur without clear justification. The SA WG2 Chairman did not agree that the size of the WI is justification for multiple Rapporteurs as there have been many very large Work items handled by single Rapporteurs in the past. This was left for further off-line discussion over e-mail. CC#4: SP-201099_Rev2 was reviewed. The two rapporteurs had been given responsibility for Objectives 1 and Objectives 2 respectively. The SA WG2 Chair asked to add the TSG numbers in addition to the completion dates. This was updated to SP-201099_Rev3 was approved. (To be allocated a new TD number by MCC after the meeting). The SA WG2 Chair asked for guidance to try to avoid this being used as a precedent in the future. The TSG SA Chair commented that this should still be used only in exceptional cases for WIDs and this is further discussed off-line to try to propose some clarification in the Working Procedures. Ericsson commented that if the rapporteurs think they cannot handle the load alone, but the WG feels a single Rapporteur is enough, then this should be handled wherever possible in the WGs. Revised to SP-201133.</t>
  </si>
  <si>
    <t>Nokia, Nokia Shanghai Bell, Apple, Huawei, HiSilicon, Broadcom, Ericsson</t>
  </si>
  <si>
    <t>Huawei, AT&amp;T, CATT, Charter Communications, China Telecom, China Unicom, Deutsche Telekom, Ericsson, Futurewei, Intel, Interdigital, KDDI, KPN, Qualcomm, Telecom Italia, Telefonica, Telia Company, Tencent, Toyota, Verizon, Vodafone, ZTE, Xiaomi</t>
  </si>
  <si>
    <t>Summary of change: This CR proposes to add the following aspects for service requirements: - Allowing authorized third parties to request utilisation of specific service function and service function chaining for their applications. - Allowing service function chaining under control of the operator network  - Allowing the management of service function and service function chaining. - Addressing charging aspects</t>
  </si>
  <si>
    <t>New clause X; 9.1</t>
  </si>
  <si>
    <t>LS on Use of Inclusive Language in 3GPP</t>
  </si>
  <si>
    <t>To: SSA WG1, SA WG2, SA WG3, SA WG4, SA WG5, SA WG6, RAN WG1, RAN WG2, RAN WG3, RAN WG4, RAN WG5, CT WG1, CT WG3, CT WG4, CT WG6. CC: TSG RAN, TSG CT Attachments: SP-201142</t>
  </si>
  <si>
    <t>LS on Use of Inclusive Language in 3GPP specifications</t>
  </si>
  <si>
    <t>To: IEEE 802.1, IEEE 1588, IEEE SA, IETF, GSMA, ETSI, OMA, ISO, OneM2M, ITU-T, TIA, ATIS, SAE, 5GAA, IEC. CC: TSG RAN, TSG CT. Attachments: SP-201142</t>
  </si>
  <si>
    <t>To: SA WG1, SA WG2, SA WG3, SA WG4, SA WG5, SA WG6, RAN WG1, RAN WG2, RAN WG3, RAN WG4, RAN WG5, CT WG1, CT WG3, CT WG4, CT WG6. CC: TSG RAN, TSG CT Attachments: SP-201002_rev4</t>
  </si>
  <si>
    <t>Revised to SP-201145</t>
  </si>
  <si>
    <t>CC#5: Questions and comments: Slide 22: SA WG2 can answer this question. Slide 23: The TSG CT Chair clarified that in order for the referencing to work, the files need to be in the same repository and there has been some reluctance from SA WG5 to follow the guidelines in TS 29.501 and a common agreement is needed on this aspect. AT&amp;T asked whether the issues in TS 28.541 are editorial or more serious. It was clarified that if this is not corrected the references will not work. This is under off-line discussion with SA WG5 representatives. The SA WG5 Chair commented that this was a mistake in checking and will be discussed and resolved in SA WG5, but added that the TSs had been validated in ETSI Forge as error-free. Any necessary CRs will be brought to TSG SA#91-e. Slide 22: The SA WG6 Chair commented that the LS that was sent to SA WG6 will be handled by SA WG2. Slide 19: The SA WG6 Chair commented that they do not have an LS from CT WG1 but an LS can be generated at their January meeting. The TSG SA Chairman asked also to copy any LS to TSG SA, TSG CT and CT WG1. The TSG CT Chair was thanked for this report, which was noted. SP-201124 (REPORT) TSG CT#90e draft report (Source: TSG CT Secretary) Discussion and conclusion: This was provided for information and was noted.</t>
  </si>
  <si>
    <t>CC#5: Questions and comments: There were no questions or comments. The TSG CT Chair was thanked for this report, which was noted.</t>
  </si>
  <si>
    <t>CC#5: Questions and comments: Slide 3: It was clarified that the timeline is tentative and discussion are on-going and may be adjected in light of the current COVID-19 developments. The SA WG1 Chair commented that the SA WG1 targets for Rel-18 were in line with the RAN planning. The TSG RAN Chair was thanked for this report, which was noted.</t>
  </si>
  <si>
    <t>CC#5: Questions and comments: Slide 14: The TSG SA Chairman suggested removing the observed timings from future Work Plan reports. The Work Plan manager undertook to make a revision also updating the To be decided times with decisions made at this TSG round. Slide 4: AT&amp;T asked whether the line on 'Open API' could be clarified (e.g. as 'Coding'). Slide 10: Huawei commented that the stage 2 information was a little misleading as not only Stage 2 has ongoing studies. Slide 12: Huawei commented that 5MBS status is incorrect after progress in this meeting. This was revised in SP-201146.</t>
  </si>
  <si>
    <t>Revision of SP-201116. The MCC Work Plan Coordinator was thanked for this report, which was noted.</t>
  </si>
  <si>
    <t>Revision of SP-200942. CC#5: Questions and comments: Slide 10: Vodafone asked how the increase of attendees are due to more delegates and to extended meeting length (as the delegate days are counted). The MCC Director replied that it is a combination of the increase in days for some meetings and the fact that all registered delegates are checked in automatically, irrespective of their actual attendance. The TSG RAN Chair commented that by experience, it appears that the active delegates has not substantially increased. The MCC Director was thanked for this report, which was noted.</t>
  </si>
  <si>
    <t>CC#5: The TSG SA Chair commented that Recommendation 1 (rules of engagement) was considered very useful and should be adopted by all SA WGs. For Recommendations 2 and 3 (handling of revisions) there are many differences on how different groups and MCC work for this, so this would be difficult to align and will raise a lot of discussion. This may be subject to an off-line e-mail discussion. BT agreed that there are many working methods in WGs which are not documented and considered a unified working style was very useful for companies with less delegate available and proposed that this was at least investigated by 3GPP. The MCC Director agreed with the spirit of harmonising the working methods of 3GPP groups and noticed that the introduction of e-meetings has increased divergence due to new methods that were needed to handle them. MCC can drive an effort to try to harmonise the working methods across 3GPP groups. The MCC Director added that the revisions documents created during discussions cannot be considered as official documents and can only be draft. The SA WG4 Chair commented that in TSG SA revisions can only be produced by original source companies whereas this is not necessarily the case in other groups. Samsung commented that it is also difficult for the moderator to keep track of available revisions and suggested that this could be accessed via a web page. Motorola Solutions commented that allowing different authors to propose 'draft' revisions works very well in some WGs and should not be prevented. Intel agreed with Motorola Solutions and that removing this and expecting the original authors to do all updates will mean large delays between updates. The TSG SA Chair preferred to restrict as often authors are not attending the meeting. Vivo commented that if Recommendation 1 is accepted and MCC could produce some recommendations for further discussion then this would be acceptable. This was then noted.</t>
  </si>
  <si>
    <t>CC#5: This was provided for information and was noted.</t>
  </si>
  <si>
    <t>CC#5: The Agenda for the Conference Calls was noted.</t>
  </si>
  <si>
    <t>SP-210001</t>
  </si>
  <si>
    <t>SP-210002</t>
  </si>
  <si>
    <t>SP-210003</t>
  </si>
  <si>
    <t>SP-210004</t>
  </si>
  <si>
    <t>SP-210005</t>
  </si>
  <si>
    <t>SP-210006</t>
  </si>
  <si>
    <t>SP-210007</t>
  </si>
  <si>
    <t>SP-210008</t>
  </si>
  <si>
    <t>SP-210009</t>
  </si>
  <si>
    <t>SP-210010</t>
  </si>
  <si>
    <t>SP-210011</t>
  </si>
  <si>
    <t>SP-210012</t>
  </si>
  <si>
    <t>SP-210013</t>
  </si>
  <si>
    <t>SP-210014</t>
  </si>
  <si>
    <t>SP-210015</t>
  </si>
  <si>
    <t>SP-210016</t>
  </si>
  <si>
    <t>SP-210017</t>
  </si>
  <si>
    <t>SP-210018</t>
  </si>
  <si>
    <t>SP-210019</t>
  </si>
  <si>
    <t>SP-210020</t>
  </si>
  <si>
    <t>SP-210021</t>
  </si>
  <si>
    <t>SP-210022</t>
  </si>
  <si>
    <t>SP-210023</t>
  </si>
  <si>
    <t>SP-210024</t>
  </si>
  <si>
    <t>SP-210025</t>
  </si>
  <si>
    <t>SP-210026</t>
  </si>
  <si>
    <t>SP-210027</t>
  </si>
  <si>
    <t>SP-210028</t>
  </si>
  <si>
    <t>SP-210029</t>
  </si>
  <si>
    <t>SP-210030</t>
  </si>
  <si>
    <t>SP-210031</t>
  </si>
  <si>
    <t>SP-210032</t>
  </si>
  <si>
    <t>SP-210033</t>
  </si>
  <si>
    <t>SP-210034</t>
  </si>
  <si>
    <t>SP-210035</t>
  </si>
  <si>
    <t>SP-210036</t>
  </si>
  <si>
    <t>SP-210037</t>
  </si>
  <si>
    <t>SP-210038</t>
  </si>
  <si>
    <t>SP-210039</t>
  </si>
  <si>
    <t>SP-210040</t>
  </si>
  <si>
    <t>SP-210041</t>
  </si>
  <si>
    <t>SP-210042</t>
  </si>
  <si>
    <t>SP-210043</t>
  </si>
  <si>
    <t>SP-210044</t>
  </si>
  <si>
    <t>SP-210045</t>
  </si>
  <si>
    <t>SP-210046</t>
  </si>
  <si>
    <t>SP-210047</t>
  </si>
  <si>
    <t>SP-210048</t>
  </si>
  <si>
    <t>SP-210049</t>
  </si>
  <si>
    <t>SP-210050</t>
  </si>
  <si>
    <t>SP-210051</t>
  </si>
  <si>
    <t>SP-210052</t>
  </si>
  <si>
    <t>SP-210053</t>
  </si>
  <si>
    <t>SP-210054</t>
  </si>
  <si>
    <t>SP-210055</t>
  </si>
  <si>
    <t>SP-210056</t>
  </si>
  <si>
    <t>SP-210057</t>
  </si>
  <si>
    <t>SP-210058</t>
  </si>
  <si>
    <t>SP-210059</t>
  </si>
  <si>
    <t>SP-210060</t>
  </si>
  <si>
    <t>SP-210061</t>
  </si>
  <si>
    <t>SP-210062</t>
  </si>
  <si>
    <t>SP-210063</t>
  </si>
  <si>
    <t>SP-210064</t>
  </si>
  <si>
    <t>SP-210065</t>
  </si>
  <si>
    <t>SP-210066</t>
  </si>
  <si>
    <t>SP-210067</t>
  </si>
  <si>
    <t>SP-210068</t>
  </si>
  <si>
    <t>SP-210069</t>
  </si>
  <si>
    <t>SP-210070</t>
  </si>
  <si>
    <t>SP-210071</t>
  </si>
  <si>
    <t>SP-210072</t>
  </si>
  <si>
    <t>SP-210073</t>
  </si>
  <si>
    <t>SP-210074</t>
  </si>
  <si>
    <t>SP-210075</t>
  </si>
  <si>
    <t>SP-210076</t>
  </si>
  <si>
    <t>SP-210077</t>
  </si>
  <si>
    <t>SP-210078</t>
  </si>
  <si>
    <t>SP-210079</t>
  </si>
  <si>
    <t>SP-210080</t>
  </si>
  <si>
    <t>SP-210081</t>
  </si>
  <si>
    <t>SP-210082</t>
  </si>
  <si>
    <t>SP-210083</t>
  </si>
  <si>
    <t>SP-210084</t>
  </si>
  <si>
    <t>SP-210085</t>
  </si>
  <si>
    <t>SP-210086</t>
  </si>
  <si>
    <t>SP-210087</t>
  </si>
  <si>
    <t>SP-210088</t>
  </si>
  <si>
    <t>SP-210089</t>
  </si>
  <si>
    <t>SP-210090</t>
  </si>
  <si>
    <t>SP-210091</t>
  </si>
  <si>
    <t>SP-210092</t>
  </si>
  <si>
    <t>SP-210093</t>
  </si>
  <si>
    <t>SP-210094</t>
  </si>
  <si>
    <t>SP-210095</t>
  </si>
  <si>
    <t>SP-210096</t>
  </si>
  <si>
    <t>SP-210097</t>
  </si>
  <si>
    <t>SP-210098</t>
  </si>
  <si>
    <t>SP-210099</t>
  </si>
  <si>
    <t>SP-210100</t>
  </si>
  <si>
    <t>SP-210101</t>
  </si>
  <si>
    <t>SP-210102</t>
  </si>
  <si>
    <t>SP-210103</t>
  </si>
  <si>
    <t>SP-210104</t>
  </si>
  <si>
    <t>SP-210105</t>
  </si>
  <si>
    <t>SP-210106</t>
  </si>
  <si>
    <t>SP-210107</t>
  </si>
  <si>
    <t>SP-210108</t>
  </si>
  <si>
    <t>SP-210109</t>
  </si>
  <si>
    <t>SP-210110</t>
  </si>
  <si>
    <t>SP-210111</t>
  </si>
  <si>
    <t>SP-210112</t>
  </si>
  <si>
    <t>SP-210113</t>
  </si>
  <si>
    <t>SP-210114</t>
  </si>
  <si>
    <t>SP-210115</t>
  </si>
  <si>
    <t>SP-210116</t>
  </si>
  <si>
    <t>SP-210117</t>
  </si>
  <si>
    <t>SP-210118</t>
  </si>
  <si>
    <t>SP-210119</t>
  </si>
  <si>
    <t>SP-210120</t>
  </si>
  <si>
    <t>SP-210121</t>
  </si>
  <si>
    <t>SP-210122</t>
  </si>
  <si>
    <t>SP-210123</t>
  </si>
  <si>
    <t>SP-210124</t>
  </si>
  <si>
    <t>SP-210125</t>
  </si>
  <si>
    <t>SP-210126</t>
  </si>
  <si>
    <t>SP-210127</t>
  </si>
  <si>
    <t>SP-210128</t>
  </si>
  <si>
    <t>SP-210129</t>
  </si>
  <si>
    <t>SP-210130</t>
  </si>
  <si>
    <t>SP-210131</t>
  </si>
  <si>
    <t>SP-210132</t>
  </si>
  <si>
    <t>SP-210133</t>
  </si>
  <si>
    <t>SP-210134</t>
  </si>
  <si>
    <t>SP-210135</t>
  </si>
  <si>
    <t>SP-210136</t>
  </si>
  <si>
    <t>SP-210137</t>
  </si>
  <si>
    <t>SP-210138</t>
  </si>
  <si>
    <t>SP-210139</t>
  </si>
  <si>
    <t>SP-210140</t>
  </si>
  <si>
    <t>SP-210141</t>
  </si>
  <si>
    <t>SP-210142</t>
  </si>
  <si>
    <t>SP-210143</t>
  </si>
  <si>
    <t>SP-210144</t>
  </si>
  <si>
    <t>SP-210145</t>
  </si>
  <si>
    <t>SP-210146</t>
  </si>
  <si>
    <t>SP-210147</t>
  </si>
  <si>
    <t>SP-210148</t>
  </si>
  <si>
    <t>SP-210149</t>
  </si>
  <si>
    <t>SP-210150</t>
  </si>
  <si>
    <t>SP-210151</t>
  </si>
  <si>
    <t>SP-210152</t>
  </si>
  <si>
    <t>SP-210153</t>
  </si>
  <si>
    <t>SP-210154</t>
  </si>
  <si>
    <t>SP-210155</t>
  </si>
  <si>
    <t>SP-210156</t>
  </si>
  <si>
    <t>SP-210157</t>
  </si>
  <si>
    <t>SP-210158</t>
  </si>
  <si>
    <t>SP-210159</t>
  </si>
  <si>
    <t>SP-210160</t>
  </si>
  <si>
    <t>SP-210161</t>
  </si>
  <si>
    <t>SP-210162</t>
  </si>
  <si>
    <t>SP-210163</t>
  </si>
  <si>
    <t>SP-210164</t>
  </si>
  <si>
    <t>SP-210165</t>
  </si>
  <si>
    <t>SP-210166</t>
  </si>
  <si>
    <t>SP-210167</t>
  </si>
  <si>
    <t>SP-210168</t>
  </si>
  <si>
    <t>SP-210169</t>
  </si>
  <si>
    <t>SP-210170</t>
  </si>
  <si>
    <t>SP-210171</t>
  </si>
  <si>
    <t>SP-210172</t>
  </si>
  <si>
    <t>SP-210173</t>
  </si>
  <si>
    <t>SP-210174</t>
  </si>
  <si>
    <t>SP-210175</t>
  </si>
  <si>
    <t>SP-210176</t>
  </si>
  <si>
    <t>SP-210177</t>
  </si>
  <si>
    <t>SP-210178</t>
  </si>
  <si>
    <t>SP-210179</t>
  </si>
  <si>
    <t>SP-210180</t>
  </si>
  <si>
    <t>SP-210181</t>
  </si>
  <si>
    <t>SP-210182</t>
  </si>
  <si>
    <t>SP-210183</t>
  </si>
  <si>
    <t>SP-210184</t>
  </si>
  <si>
    <t>SP-210185</t>
  </si>
  <si>
    <t>SP-210186</t>
  </si>
  <si>
    <t>SP-210187</t>
  </si>
  <si>
    <t>SP-210188</t>
  </si>
  <si>
    <t>SP-210189</t>
  </si>
  <si>
    <t>SP-210190</t>
  </si>
  <si>
    <t>SP-210191</t>
  </si>
  <si>
    <t>SP-210192</t>
  </si>
  <si>
    <t>SP-210193</t>
  </si>
  <si>
    <t>SP-210194</t>
  </si>
  <si>
    <t>SP-210195</t>
  </si>
  <si>
    <t>SP-210196</t>
  </si>
  <si>
    <t>SP-210197</t>
  </si>
  <si>
    <t>SP-210198</t>
  </si>
  <si>
    <t>SP-210199</t>
  </si>
  <si>
    <t>SP-210200</t>
  </si>
  <si>
    <t>SP-210201</t>
  </si>
  <si>
    <t>SP-210202</t>
  </si>
  <si>
    <t>SP-210203</t>
  </si>
  <si>
    <t>SP-210204</t>
  </si>
  <si>
    <t>SP-210205</t>
  </si>
  <si>
    <t>SP-210206</t>
  </si>
  <si>
    <t>SP-210207</t>
  </si>
  <si>
    <t>SP-210208</t>
  </si>
  <si>
    <t>SP-210209</t>
  </si>
  <si>
    <t>SP-210210</t>
  </si>
  <si>
    <t>SP-210211</t>
  </si>
  <si>
    <t>SP-210212</t>
  </si>
  <si>
    <t>SP-210213</t>
  </si>
  <si>
    <t>SP-210214</t>
  </si>
  <si>
    <t>SP-210215</t>
  </si>
  <si>
    <t>SP-210216</t>
  </si>
  <si>
    <t>SP-210217</t>
  </si>
  <si>
    <t>SP-210218</t>
  </si>
  <si>
    <t>SP-210219</t>
  </si>
  <si>
    <t>SP-210220</t>
  </si>
  <si>
    <t>SP-210221</t>
  </si>
  <si>
    <t>SP-210222</t>
  </si>
  <si>
    <t>SP-210223</t>
  </si>
  <si>
    <t>SP-210224</t>
  </si>
  <si>
    <t>SP-210225</t>
  </si>
  <si>
    <t>SP-210226</t>
  </si>
  <si>
    <t>SP-210227</t>
  </si>
  <si>
    <t>SP-210228</t>
  </si>
  <si>
    <t>SP-210229</t>
  </si>
  <si>
    <t>SP-210230</t>
  </si>
  <si>
    <t>SP-210231</t>
  </si>
  <si>
    <t>SP-210232</t>
  </si>
  <si>
    <t>SP-210233</t>
  </si>
  <si>
    <t>SP-210234</t>
  </si>
  <si>
    <t>SP-210235</t>
  </si>
  <si>
    <t>SP-210236</t>
  </si>
  <si>
    <t>SP-210237</t>
  </si>
  <si>
    <t>SP-210238</t>
  </si>
  <si>
    <t>SP-210239</t>
  </si>
  <si>
    <t>SP-210240</t>
  </si>
  <si>
    <t>SP-210241</t>
  </si>
  <si>
    <t>SP-210242</t>
  </si>
  <si>
    <t>SP-210243</t>
  </si>
  <si>
    <t>SP-210244</t>
  </si>
  <si>
    <t>SP-210245</t>
  </si>
  <si>
    <t>SP-210246</t>
  </si>
  <si>
    <t>SP-210247</t>
  </si>
  <si>
    <t>SP-210248</t>
  </si>
  <si>
    <t>SP-210249</t>
  </si>
  <si>
    <t>SP-210250</t>
  </si>
  <si>
    <t>SP-210251</t>
  </si>
  <si>
    <t>SP-210252</t>
  </si>
  <si>
    <t>SP-210253</t>
  </si>
  <si>
    <t>SP-210254</t>
  </si>
  <si>
    <t>SP-210255</t>
  </si>
  <si>
    <t>SP-210256</t>
  </si>
  <si>
    <t>SP-210257</t>
  </si>
  <si>
    <t>SP-210258</t>
  </si>
  <si>
    <t>SP-210259</t>
  </si>
  <si>
    <t>SP-210260</t>
  </si>
  <si>
    <t>SP-210261</t>
  </si>
  <si>
    <t>SP-210262</t>
  </si>
  <si>
    <t>SP-210263</t>
  </si>
  <si>
    <t>SP-210264</t>
  </si>
  <si>
    <t>SP-210265</t>
  </si>
  <si>
    <t>SP-210266</t>
  </si>
  <si>
    <t>SP-210267</t>
  </si>
  <si>
    <t>SP-210268</t>
  </si>
  <si>
    <t>SP-210269</t>
  </si>
  <si>
    <t>SP-210270</t>
  </si>
  <si>
    <t>SP-210271</t>
  </si>
  <si>
    <t>SP-210272</t>
  </si>
  <si>
    <t>SP-210273</t>
  </si>
  <si>
    <t>SP-210274</t>
  </si>
  <si>
    <t>SP-210275</t>
  </si>
  <si>
    <t>SP-210276</t>
  </si>
  <si>
    <t>SP-210277</t>
  </si>
  <si>
    <t>SP-210278</t>
  </si>
  <si>
    <t>SP-210279</t>
  </si>
  <si>
    <t>SP-210280</t>
  </si>
  <si>
    <t>SP-210281</t>
  </si>
  <si>
    <t>SP-210282</t>
  </si>
  <si>
    <t>SP-210283</t>
  </si>
  <si>
    <t>SP-210284</t>
  </si>
  <si>
    <t>SP-210285</t>
  </si>
  <si>
    <t>SP-210286</t>
  </si>
  <si>
    <t>SP-210287</t>
  </si>
  <si>
    <t>SP-210288</t>
  </si>
  <si>
    <t>SP-210289</t>
  </si>
  <si>
    <t>SP-210290</t>
  </si>
  <si>
    <t>SP-210291</t>
  </si>
  <si>
    <t>SP-210292</t>
  </si>
  <si>
    <t>SP-210293</t>
  </si>
  <si>
    <t>SP-210294</t>
  </si>
  <si>
    <t>SP-210295</t>
  </si>
  <si>
    <t>SP-210296</t>
  </si>
  <si>
    <t>SP-210297</t>
  </si>
  <si>
    <t>SP-210298</t>
  </si>
  <si>
    <t>SP-210299</t>
  </si>
  <si>
    <t>SP-210300</t>
  </si>
  <si>
    <t>SP-210301</t>
  </si>
  <si>
    <t>SP-210302</t>
  </si>
  <si>
    <t>SP-210303</t>
  </si>
  <si>
    <t>SP-210304</t>
  </si>
  <si>
    <t>SP-210305</t>
  </si>
  <si>
    <t>SP-210306</t>
  </si>
  <si>
    <t>SP-210307</t>
  </si>
  <si>
    <t>SP-210308</t>
  </si>
  <si>
    <t>SP-210309</t>
  </si>
  <si>
    <t>SP-210310</t>
  </si>
  <si>
    <t>SP-210311</t>
  </si>
  <si>
    <t>SP-210312</t>
  </si>
  <si>
    <t>SP-210313</t>
  </si>
  <si>
    <t>SP-210314</t>
  </si>
  <si>
    <t>SP-210315</t>
  </si>
  <si>
    <t>SP-210316</t>
  </si>
  <si>
    <t>SP-210317</t>
  </si>
  <si>
    <t>SP-210318</t>
  </si>
  <si>
    <t>SP-210319</t>
  </si>
  <si>
    <t>SP-210320</t>
  </si>
  <si>
    <t>SP-210321</t>
  </si>
  <si>
    <t>SP-210322</t>
  </si>
  <si>
    <t>SP-210323</t>
  </si>
  <si>
    <t>SP-210324</t>
  </si>
  <si>
    <t>SP-210325</t>
  </si>
  <si>
    <t>SP-210326</t>
  </si>
  <si>
    <t>SP-210327</t>
  </si>
  <si>
    <t>SP-210328</t>
  </si>
  <si>
    <t>SP-210329</t>
  </si>
  <si>
    <t>SP-210330</t>
  </si>
  <si>
    <t>SP-210331</t>
  </si>
  <si>
    <t>SP-210332</t>
  </si>
  <si>
    <t>SP-210333</t>
  </si>
  <si>
    <t>SP-210334</t>
  </si>
  <si>
    <t>SP-210335</t>
  </si>
  <si>
    <t>SP-210336</t>
  </si>
  <si>
    <t>SP-210337</t>
  </si>
  <si>
    <t>SP-210338</t>
  </si>
  <si>
    <t>SP-210339</t>
  </si>
  <si>
    <t>SP-210340</t>
  </si>
  <si>
    <t>SP-210341</t>
  </si>
  <si>
    <t>SP-210342</t>
  </si>
  <si>
    <t>SP-210343</t>
  </si>
  <si>
    <t>SP-210344</t>
  </si>
  <si>
    <t>SP-210345</t>
  </si>
  <si>
    <t>SP-210346</t>
  </si>
  <si>
    <t>SP-210347</t>
  </si>
  <si>
    <t>SP-210348</t>
  </si>
  <si>
    <t>SP-210349</t>
  </si>
  <si>
    <t>SP-210350</t>
  </si>
  <si>
    <t>SP-210351</t>
  </si>
  <si>
    <t>SP-210352</t>
  </si>
  <si>
    <t>SP-210353</t>
  </si>
  <si>
    <t>SP-210354</t>
  </si>
  <si>
    <t>SP-210355</t>
  </si>
  <si>
    <t>SP-210356</t>
  </si>
  <si>
    <t>SP-210357</t>
  </si>
  <si>
    <t>SP-210358</t>
  </si>
  <si>
    <t>SP-210359</t>
  </si>
  <si>
    <t>SP-210360</t>
  </si>
  <si>
    <t>SP-210361</t>
  </si>
  <si>
    <t>SP-210362</t>
  </si>
  <si>
    <t>SP-210363</t>
  </si>
  <si>
    <t>SP-210364</t>
  </si>
  <si>
    <t>SP-210365</t>
  </si>
  <si>
    <t>SP-210366</t>
  </si>
  <si>
    <t>SP-210367</t>
  </si>
  <si>
    <t>SP-210368</t>
  </si>
  <si>
    <t>SP-210369</t>
  </si>
  <si>
    <t>SP-210370</t>
  </si>
  <si>
    <t>SP-210371</t>
  </si>
  <si>
    <t>SP-210372</t>
  </si>
  <si>
    <t>SP-210373</t>
  </si>
  <si>
    <t>SP-210374</t>
  </si>
  <si>
    <t>SP-210375</t>
  </si>
  <si>
    <t>SP-210376</t>
  </si>
  <si>
    <t>SP-210377</t>
  </si>
  <si>
    <t>SP-210378</t>
  </si>
  <si>
    <t>SP-210379</t>
  </si>
  <si>
    <t>SP-210380</t>
  </si>
  <si>
    <t>SP-210381</t>
  </si>
  <si>
    <t>SP-210382</t>
  </si>
  <si>
    <t>SP-210383</t>
  </si>
  <si>
    <t>SP-210384</t>
  </si>
  <si>
    <t>SP-210385</t>
  </si>
  <si>
    <t>SP-210386</t>
  </si>
  <si>
    <t>SP-210387</t>
  </si>
  <si>
    <t>SP-210388</t>
  </si>
  <si>
    <t>SP-210389</t>
  </si>
  <si>
    <t>SP-210390</t>
  </si>
  <si>
    <t>SP-210391</t>
  </si>
  <si>
    <t>SP-210392</t>
  </si>
  <si>
    <t>SP-210393</t>
  </si>
  <si>
    <t>SP-210394</t>
  </si>
  <si>
    <t>SP-210395</t>
  </si>
  <si>
    <t>SP-210396</t>
  </si>
  <si>
    <t>SP-210397</t>
  </si>
  <si>
    <t>SP-210398</t>
  </si>
  <si>
    <t>SP-210399</t>
  </si>
  <si>
    <t>SP-210400</t>
  </si>
  <si>
    <t>SP-210401</t>
  </si>
  <si>
    <t>SP-210402</t>
  </si>
  <si>
    <t>SP-210403</t>
  </si>
  <si>
    <t>SP-210404</t>
  </si>
  <si>
    <t>SP-210405</t>
  </si>
  <si>
    <t>SP-210406</t>
  </si>
  <si>
    <t>SP-210407</t>
  </si>
  <si>
    <t>SP-210408</t>
  </si>
  <si>
    <t>SP-210409</t>
  </si>
  <si>
    <t>SP-210410</t>
  </si>
  <si>
    <t>SP-210411</t>
  </si>
  <si>
    <t>SP-210412</t>
  </si>
  <si>
    <t>SP-210413</t>
  </si>
  <si>
    <t>SP-210414</t>
  </si>
  <si>
    <t>SP-210415</t>
  </si>
  <si>
    <t>SP-210416</t>
  </si>
  <si>
    <t>SP-210417</t>
  </si>
  <si>
    <t>SP-210418</t>
  </si>
  <si>
    <t>SP-210419</t>
  </si>
  <si>
    <t>SP-210420</t>
  </si>
  <si>
    <t>SP-210421</t>
  </si>
  <si>
    <t>SP-210422</t>
  </si>
  <si>
    <t>SP-210423</t>
  </si>
  <si>
    <t>SP-210424</t>
  </si>
  <si>
    <t>SP-210425</t>
  </si>
  <si>
    <t>SP-210426</t>
  </si>
  <si>
    <t>SP-210427</t>
  </si>
  <si>
    <t>SP-210428</t>
  </si>
  <si>
    <t>SP-210429</t>
  </si>
  <si>
    <t>SP-91E</t>
  </si>
  <si>
    <t>3.7</t>
  </si>
  <si>
    <t>20.7</t>
  </si>
  <si>
    <t>20.8</t>
  </si>
  <si>
    <t>Items for early consideration</t>
  </si>
  <si>
    <t>Elections</t>
  </si>
  <si>
    <t>Rel-16 Focus Areas Status Reports and Issues</t>
  </si>
  <si>
    <t>Rel-17 Focus Areas Status Reports and Issues</t>
  </si>
  <si>
    <t>Input to Joint TSG RAN/TSG SA meeting</t>
  </si>
  <si>
    <t xml:space="preserve">Release Planning </t>
  </si>
  <si>
    <t>SA WG3 and SA3 LI Rel-16 CRs</t>
  </si>
  <si>
    <t>General project management issues</t>
  </si>
  <si>
    <t>E-Meeting Procedures (TSG SA, SA WGs)</t>
  </si>
  <si>
    <t xml:space="preserve">Work Item Summaries for TR 21.91x </t>
  </si>
  <si>
    <t>Improvements to working methods and CRs against TSG SA owned Specifications</t>
  </si>
  <si>
    <t>Thursday , 18 March 2021, 09:00 UTC Note that on the 18the only agenda item 3.1 will be handled.  All other items will being handled from Tuesday 23 March 2021 on</t>
  </si>
  <si>
    <t>(provided by Liaison persons)</t>
  </si>
  <si>
    <t>Step 1: Latest 17:00 UTC on Friday 26 March 2021 Step 2: MCC/RAN/CT reporting on Monday 29 March 2021</t>
  </si>
  <si>
    <t>Agenda &amp; Procedures &amp; Time Schedule for TSG SA#91-e</t>
  </si>
  <si>
    <t>Draft report of TSG SA meeting #90E</t>
  </si>
  <si>
    <t>(will be handled on Monday 29 March)</t>
  </si>
  <si>
    <t>(will be handled on Monday 29 March in separate call)</t>
  </si>
  <si>
    <t>LS from ATIS IoT Group: Request that a standardised SST value for this S-NEST new Slice Service Type (SST) be added to TS 23.501</t>
  </si>
  <si>
    <t>ATIS IoT Group (IoT_CAT_Liaison_Letter_to_SA_and_SA2)</t>
  </si>
  <si>
    <t>As requested by 3GPP, the ATIS IoT Group worked with GSMA 5GJA to define a new Standardised Network Slice Type (S-NEST) in PRD NG.116. ATIS would like to inform TSG SA and SA WG2 that the new Slice Service Type (SST) for High-Performance Machine-Type Communications (HMTC) has been added in NG.116 Generic Network Slice Template v4. Interested member companies plan to submit a CR to SA WG2 requesting that a standardised SST value for this S-NEST new Slice Service Type (SST) be added to TS 23.501 in order to meet the described IoT characteristics matrix. Action: SA WG2 to take the above information into account and, if there is no further feedback, document the new defined SST in TS 23.501.</t>
  </si>
  <si>
    <t>Working Party (WP) 5D thanks the RIT/SRIT Proponents, GCS Proponents and Transposing Organizations as well as the registered Independent Evaluation Groups for their active participation in the IMT 2020 development process. It is noted that Step 8 of the process for the first release of Recommendation ITU-R M.2150 ('Detailed specifications of the terrestrial radio interfaces of International Mobile Telecommunications 2020 (IMT-2020)') has been successfully concluded. Addendum 8 to the Circular Letter 5/LCCE/59 provides information on the completion and approval of Recommendation ITU-R M.2150. WP 5D takes this opportunity to express appreciation to the work carried out by the external organizations and would welcome further opportunity in the future to engage with the external organizations in the development of IMT.</t>
  </si>
  <si>
    <t>Dear Madam, Dear Sir, ETSI has held the first meeting of the Industry Specification Group on IPv6 Enhanced Innovation on 18th - 19th January, 2021. The ETSI 'IPv6 Enhanced Innovation' Industry Specification Group (IPE ISG) is an ISG to focus on IPv6-based Use Cases and Scenarios identification, Functional Requirements identifications and e2e transport architecture definition. Gap Analysis in respect to the existing standard will be performed. Best Practices for IPv6 and IPv6 Only transition, deployment guidelines and success showcases/PoCs identifying thereby what and where consensus and harmonization could be reached. IPE has 20 Members, 20 Participants and 1 Counsellor, representing Manufacturers, Operators, Academia, Vertical Industries and Government agencies representing all the geographical areas. We invite interest and co-operation to liaise and join in. The following Work Items have been submitted within the Kick off Meeting: - IPv6 for 5G Transport Use Cases - IPv6 for Industrial internet and Enterprise - IPv6 for datacentre and Cloud - IPv6 Only use cases and Transition Guidelines - IPv6 Gap Analysis</t>
  </si>
  <si>
    <t>SG13 would kindly like to inform your Study Group/organization that it has agreed to establish under its mandate in accordance with Recommendation ITU-T A.7 a new Focus Group on Autonomous Networks. The Focus Group will serve as an open platform for pre-standard study on autonomous networks enabling collaboration between experts in the ITU, other SDOs, industry, and academia, allowing synergy of the right talent, knowledge, and experience to address the autonomy in future networks in a timely manner. The Focus Group will explore creative intelligence techniques that leverage online evolution mechanisms, enabling adaptation as a catalyst to achieve autonomous networks. The Focus Group will explore and study approaches such as exploratory evolution, emergent behaviour, and real-time responsive experimentation to enable an autonomous network. The Focus Group lifetime is set for one year from the first meeting but extensible if necessary by decision of the parent group. The first meeting of FG-AN will be held virtually in the end of January 2021. Chairman of the Focus Group: Leon Wong (Rakuten Mobile, Japan). The ToR of the Focus Group are in found in the annex 1. SG13 appreciates your interest and collaboration on this topic.</t>
  </si>
  <si>
    <t>RAN WG2 has undertaken the work relating to the use of inclusive language in 3GPP and the following replacement terminology has been agreed: blacklist -&gt; exclude-list blacklisted -&gt; exclude-listed whitelist -&gt; allow-list whitelisted -&gt; allow-listed CSG whitelist -&gt; Permitted CSG list In addition, RAN WG2 made corresponding changes to related field and IE names in 36.331 and 38.331. RAN WG2 is aware that RAN WG4 and CT WG1 specifications (at least in 36.133 and 23.122) also refer to the CSG whitelist and requests RAN WG4 and CT WG1 to use the same replacement terminology in their specifications. RAN WG2 have prepared technically endorsed Rel-17 CRs for the following specifications: 36.300, 36.304, 36.306, 36.331, 37.320, 38.300, 38.304, 38.306 and 38.331. The attached technically endorsed CRs are provided to RAN for information. Each CR will be updated and agreed by RAN WG2 and submitted to RAN plenary for approval when the first Rel-17 version of the corresponding specification is expected to be created. Action: Take note of the attached technically endorsed CRs.</t>
  </si>
  <si>
    <t>RAN WG2 thanks for SA WG5 the LS S5-205347 (R2-2100079) on QoE Measurement Collection. RAN WG2 would like to point out that RAN WG2 Rel-16 specifications were already finalized. RAN WG2 is currently discussing the requirements mentioned by SA WG5 in their LS for the QoE solution which is to be developed in Rel-17 for NR. RAN WG2 considered the different features requested to be implemented in Rel-17 for NR QoE and have the following updates: 1) Mobility support for QoE measurement: RAN WG2 acknowledges the need for area handling during the mobility for QMC support. The exact solution will be discussed in the WI phase. 2) Simultaneous QMCs in a UE: RAN WG2 agreed that 'Configuration and Reporting for multiple simultaneous QoE measurements for a UE can be supported (can determine whether there is AS impact in the WI phase)'. The means for distinguishing QoE reports by the gNB will be decided in WI. 3) Temporary stop and restart at RAN overload: RAN WG2 agreed to support pause/resume mechanism for QoE reporting during RAN overload with RRC signalling. The exact solution detail is still under discussion.</t>
  </si>
  <si>
    <t>SA WG5 thanks SA WG2 for their LS reply on network data analysis energy saving and for their replies to SA WG5 questions. SA WG5 informs SA WG2 that, in TR 28.809 (Study on enhancement of management data analytics), the Management Data Analytics (MDA) provides a capability of processing and analyzing the raw data related to network and service events and status (e.g., performance measurements, Trace/MDT/RLF/RCEF reports, QoE reports, alarms, configuration data, network analytical data, and service experience data from AFs, etc.) to provide analytics report (including recommended actions) to enable the necessary actions for network and service operations. The MDA, in conjunction with Artificial Intelligence (AI) and Machine Learning (ML) techniques, brings intelligence and automation to the network and service management &amp; orchestration. Therefore, SA WG5 sees NWDAF and MDAS/MDAF (MDA Service / MDA Function) as two services / functions potentially complementing each other in some cases or as alternative to each other in some other cases. TR 28.813 clause 4.3.2.1 (Potential solution #1: OA&amp;M centric energy saving) describes a potential solution to the SA WG2 use case 'Network data analysis assisted energy saving' in which NWDAF and MDAF complement each other. This potential solution is divided in four phases (Observation, Analytics, Decision, Execution). MDAF collects analytics from NWDAF during the observation phase.</t>
  </si>
  <si>
    <t xml:space="preserve">To: TSG SA, SA WG2. CC: </t>
  </si>
  <si>
    <t xml:space="preserve">To: 3GPP, oneM2M, ETSI NFV; MEC; ZSM; ENI; F5G; PDL; ETI. CC: </t>
  </si>
  <si>
    <t>To: TSG SA, SA WG2. CC: IEEE, IETF, GSMA, ETSI, OMA, ISO, OneM2M, ITU-T, TIA, ATIS, SAE, 5GAA, IEC, TSG RAN, TSG CT</t>
  </si>
  <si>
    <t>To: 3GPP. CC: The IETF Chair &lt;chair@ietf.org&gt;, The IESG &lt;iesg@ietf.org&gt;, TSG RAN, gonzalo.camarillo@ericsson.com</t>
  </si>
  <si>
    <t xml:space="preserve">To: Puneet Jain, 3GPP Liaison Coordinator. CC: </t>
  </si>
  <si>
    <t xml:space="preserve">To: TSAG, ITU-T SG2, SG3, SG5, SG9, SG11, SG12, SG15, SG16, SG17, SG20, 3GPP, GSMA, IEEE, ETSI, TMF. CC: </t>
  </si>
  <si>
    <t>To: TSG RAN, TSG SA, RAN WG4, CT WG1. CC: TSG CT</t>
  </si>
  <si>
    <t>To: SA WG5. CC: RAN WG3, TSG SA, SA WG4, TSG RAN</t>
  </si>
  <si>
    <t>To: ISO/IEC JTC1. CC: ISO/IEC JTC1 SC29, TSG CT, DVB, ATSC, DASH-IF, TSG CT, TSG SA</t>
  </si>
  <si>
    <t>To: CT WG3, CT WG1. CC: CT WG4, TSG CT, TSG SA</t>
  </si>
  <si>
    <t>The meeting agenda.</t>
  </si>
  <si>
    <t>Draft report of TSG SA meeting #90E for approval</t>
  </si>
  <si>
    <t>Farrokh Khatibi</t>
  </si>
  <si>
    <t>ITU-R WP5D (ITU-R WP 5D LS to EO on M.2150)</t>
  </si>
  <si>
    <t>LS from ETSI ISG IPE: Liaison about ETSI ISG IPE creation and interaction with other groups</t>
  </si>
  <si>
    <t>ETSI ISG IPE (IPE(21)000020)</t>
  </si>
  <si>
    <t>Latif Ladid</t>
  </si>
  <si>
    <t>LS from IEEE 802.1 Working Group: Liaison response to LS SP-201142 on Use of Inclusive Language in 3GPP specifications</t>
  </si>
  <si>
    <t>IEEE 802.1 Working Group (Liaison-response-inclusive-language-0221)</t>
  </si>
  <si>
    <t>Dear Colleagues, The IEEE 802.1 Working Group would like to thank TSG SA for the information provided in liaison statement LS SP-201142 on use of inclusive language in 3GPP specifications. We would like to inform you that efforts are being made in our organization to use more inclusive and neutral language in our standards. An IEEE SA resolution indicates that: 'IEEE standards should be written in such a way as to avoid noninclusive and insensitive terminology (see IEEE Policy 9.27) and other deprecated terminology (see clause 10 of the IEEE SA Style Manual) except when required by safety, legal, regulatory, and other similar considerations. Terms such as master/slave, blacklist, and whitelist should be avoided.', see the December 2020 entry in https://standards.ieee.org/about/sasb/resolutions.html. IEEE Std 802.1AS is a profile of IEEE Std 1588; therefore, IEEE Std 802.1AS is based on IEEE Std 1588 to a large extent, including terminology. The IEEE 802.1 WG prefers to maintain consistency with IEEE Std 1588 and to align to the terms of IEEE Std 1588, which is being amended by IEEE P1588g to define suitable and inclusive terminology. The IEEE 802.1 WG is developing a Project Authorization Request (PAR) on inclusive language for IEEE Std 802.1AS in alignment with IEEE P1588g and an anticipated update to clause 10 of the IEEE SA Style Manual. We recommend that 3GPP also waits for the finalization of the IEEE 1588 alternative terminology to allow industry standards alignment. We look forward to receiving an update from you. Note that the IEEE 802 work is open and contribution driven. Participation is on an individual basis and technical discussion can be conducted based on individual contributions. The TSN Task Group holds regular electronic meetings: details are available at https://1.ieee802.org/wg-calendar. Respectfully submitted, Glenn Parsons Chair, IEEE 802.1 Working Group</t>
  </si>
  <si>
    <t>Glenn Parsons</t>
  </si>
  <si>
    <t>LS from IETF: LS on port allocation for the W1 interface</t>
  </si>
  <si>
    <t>IETF (LS_from_IETF)</t>
  </si>
  <si>
    <t>The IESG apologizes for not providing a more timely reply to your liaison statement. We hope that at least the approval of the assignment of the port for the W1 interface was timely. We positively recognize that 3GPP has initiated work to figure out suitable solutions to handle port usage for network internal interfaces without the need for a static port assignment from IANA. It was further requested by the 3GPP's liaison to IETF that some additional guidance and clarifications in regards to the future possibilities for port registrations by 3GPP with IANA are desirable. Below we will attempt to provide such clarifications. We like to point to the rules and policies documented in BCP 165 (RFC6335 and RFC7605) apply to any future request. The one that is most relevant to 3GPP for any future request is the expectation that assignment of only a single port number per transport protocol will be sufficient across all the future external services, i.e. all 3GPP interfaces that 3GPP defines that use that transport protocol. This can be realized in multiple ways and is something that your own work items should address. Some example of such methods include: * When using (D)TLS one can apply for application-layer protocol negotiation (ALPN) labels (RFC7301) to identify the protocol being used within a (D)TLS session. * Multiple servers with different names can share an IP address and port number when protocols enable demultiplexing by server name. An example is (D)TLS using Server Name Indication (RFC6066). * When using HTTP-based services, use the URI namespace to efficiently separate the different services. * Other protocol-specific methods for upper layer protocol demultiplexing, such as SCTP's Payload Protocol Identifier (PPID) (RFC4960), which enable routing of individual messages to the right consumer on a server. * A 3GPP-defined service discovery solution that redirects to other ports for the individual services. In general we recommend that 3GPP completely avoid the need for port registrations in the system and user range with IANA. Service names (RFC6335) use first-come-first-served registration and have low bars for registration due to the almost unlimited size of the name space, basically only intended to prevent abuse and mass registration. Service names can be combined with DNS and SRV records to look up a service's port number or can be incorporated into a service demultiplexing solution. 3GPP is still requested to apply for a port assignment if you have a need for a port assignment in the user port range (1024-49151). These should meet the rules and policies of the port registry. Further, to enhance any future IANA requests and their handling, the IESG recommends that any future assignment request should be very clear on how this port assignment will ensure that no further port assignments to 3GPP will be necessary for that protocol and have a versioning mechanism to handle future upgrades. In case 3GPP has further questions about a potential port assignment request they are welcome to contact the Transport Area directors per email on &lt;mailto:tsv-ads@ietf.org&gt; tsv-ads@ietf.org.</t>
  </si>
  <si>
    <t>Magnus Westerlund</t>
  </si>
  <si>
    <t>LS from IEEE 1588 WG: RE: Use of language in 3GPP Standards</t>
  </si>
  <si>
    <t>IEEE 1588 WG (reply to 3GPP liaison inclusive language.)</t>
  </si>
  <si>
    <t>The IEEE 1588 working group has an approved Project Authorization Request (PAR) to address this issue. The P1588g PAR (https://development.standards.ieee.org/myproject-web/public/view.html#pardetail/8858) states that we would create an amendment of IEEE 1588, which specifies an option for alternate terminology to 'master' and 'slave' that could be used in profiles or implementations. The goal is that those who prefer an alternate terminology would use this recommended alternate, so that there would not be a proliferation of multiple alternate terms. Members of 3GPP are welcome to join the IEEE 1588 Working Group and help define alternate terms.</t>
  </si>
  <si>
    <t>Doug Arnold</t>
  </si>
  <si>
    <t>ITU-T SG13 (SG13-LS187.)</t>
  </si>
  <si>
    <t>Leon Wong</t>
  </si>
  <si>
    <t>LS from RAN WG2: Reply LS on Use of Inclusive Language in 3GPP</t>
  </si>
  <si>
    <t>RAN WG2 (R2-2101986)</t>
  </si>
  <si>
    <t>Richard Burbidge</t>
  </si>
  <si>
    <t>LS from RAN WG2: LS reply on QoE Measurement Collection</t>
  </si>
  <si>
    <t>RAN WG2 (R2-2102500)</t>
  </si>
  <si>
    <t xml:space="preserve"> FS_NR_QoE</t>
  </si>
  <si>
    <t>Rajeev Kumar</t>
  </si>
  <si>
    <t>LS on DASH Specification Availability</t>
  </si>
  <si>
    <t>SA WG4 would like to reach out to ISO/IEC JTC1 on our long-lasting relationship on the usage of ISO technologies in 3GPP standards in particular in the area of media services. The request specifically refers to ISO/IEC 23009-1, Dynamic Adaptive Streaming over HTTP (DASH). ISO/IEC JTC1 SC29 WG11 (MPEG) and SA WG4 developed DASH jointly in 2010, for a slightly more detailed history refer to the Annex of this LS. To not be harmed by different publication timelines, MPEG and 3GPP both documented DASH in their own specifications, MPEG in ISO/IEC 23009-1 and 3GPP in TS26.247. Note that 3GPP specifications are publicly available and free of charge for download. The core specifications in ISO/IEC and 3GPP were completely aligned, and only profiles and minor extensions were specified individually. After completion of the first edition, - ISO/IEC decided to provide the standard as publicly and freely available on ISO's publicly available website (i.e. https://standards.iso.org/ittf/PubliclyAvailableStandards), among others because of the joint development between ISO and 3GPP. - ISO/IEC asked 3GPP to consider removing the duplicated text in its specification and reference MPEG-DASH in ISO/IEC 23009-1 (details in the Annex). - 3GPP eventually decided to remove the duplicated text in its specification and referenced MPEG-DASH in ISO/IEC 23009-1 under the assumption that the standard remains publicly and freely available (details in the Annex). Since then, ISO/IEC extended DASH and 3GPP continued to adopt functionalities at appropriate times. 3GPP via liaison and 3GPP members contributed to new amendments and editions of DASH as part of the regular ISO process. ISO/IEC 23009-1 has become an important specification for 5G and in particular 5G Media Streaming, also due its world-wide deployment in other ecosystems and standards such as DVB, ATSC, SCTE or DASH-IF. However, while ISO/IEC 23009-1 remained public and freely available for the first three editions since 2012 until early 2020, the fourth edition has not been freely published for more than one year, and the almost finalized fifth edition is not expected either. Also, the earlier editions were withdrawn from ISO's publicly available website (i.e. https://standards.iso.org/ittf/PubliclyAvailableStandards). In particular it is stated by ISO/IEC JTC1 SC29 WG3 (MPEG systems): On the free availability of the 4th and 5th editions of the DASH specification, we have requested that but it has not been granted because those editions no longer appear to meet the criteria of freely available specification by ISO. This means that for worldwide adopters of 3GPP specifications (and those referencing 3GPP specifications), a significant amount of information is no longer freely available, and this status harms the goal of industry alignment on a single specification. This unexpected move by ISO also somehow invalidates the agreements. Note that similar issues apply for the ISO/IEC 14496-12 (no longer available either) and its use as a reference in 3GPP TS 26.244. Based on this we kindly request the publication of the latest editions of ISO/IEC 23009-1 on ISO's publicly available website (i.e. https://standards.iso.org/ittf/PubliclyAvailableStandards). This should also hold for future editions. If ISO would not be able to fulfill this request in due time (latest by August 2021), 3GPP will consider alternatives, in particular resuming the free publication of its DASH specifications for 3GPP specification adopters. However, we remain highly committed to a strong collaboration and avoid unnecessary complexity and industry confusion. We look forward to your positive response to our request and remain open for any questions and comments meanwhile.</t>
  </si>
  <si>
    <t>Dr. Thomas Stockhammer</t>
  </si>
  <si>
    <t>LS from SA WG5: Reply LS on network data analysis energy saving</t>
  </si>
  <si>
    <t>SA WG5 (S5-211478)</t>
  </si>
  <si>
    <t>LS from SA WG6: Reply to LS on APIs in EDGEAPP</t>
  </si>
  <si>
    <t>SA WG6 (S6-210330)</t>
  </si>
  <si>
    <t>SA WG6 thanks CT WG3 for the reply LS on APIs for EDGEAPP. SA WG6 discussed modelling the EDGEAPP service APIs as unified APIs with multiple consumers e.g. both, EEC in the UE and the EAS in the EDN. The main intention behind having the unified service is to allow reuse of APIs by different clients regardless of where a client is initiating the API request from; as long as it (i.e. unified service) doesn't introduce unnecessary complexities such as future extensibility issues. SA WG6 debated on the advantages and disadvantages of the approach and concluded that CT groups are better suited to evaluate the benefits and make an educated decision. Therefore, SA WG6 has decided not to model the APIs where EEC along with EAS or EES are potential consumers as unified services in stage-2 TS. If required, CT groups can take a decision on unified services based on detailed analysis as part of the stage 3 API specification work.</t>
  </si>
  <si>
    <t>Nishant Gupta</t>
  </si>
  <si>
    <t>The ITU-T Joint Coordination Activity for IMT2020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on 2 December 2021 alongside the ITU-T SG13 meeting 29 November - 10 December 2021, place TBC. We invite your inputs/updates to the roadmap.</t>
  </si>
  <si>
    <t>MulteFire Alliance (MFA) has developed the MulteFire standards release 1.0 and release 1.1 which address the use of the LTE in the unlicensed bands in a stand-alone fashion (no need for licensed anchor). Moving towards 5G, MFA will adopt 3GPP NR technology for Private Networks. MFA has recently been allocated a PLMN-ID from ITU-T. This PLMN-ID is planned to be used for private networks. The ITU-T stipulates this following condition for the use of the PLMN-ID for technologies that are based on standards or specifications developed by another ROIO/SDO T-REC-E.212. Clause H.4.3: 'If the requested resources will be used in networks that are based on technical standards or specifications developed by another ROIO/SDO, the applicant shall affirm and provide evidence that there exists mutual consent between the applicant and the other ROIO/SDO regarding the usage of the requested resources for the ROIO/SDO-specified networks.' MFA would like to ask for 3GPP to confirm the potential use of the MFA PLMN-ID on 3GPP NR Private Networks. Action: MFA would like to ask for 3GPP to confirm the potential use of the MFA PLMN-ID on 3GPP NR Private Networks</t>
  </si>
  <si>
    <t>CT WG4 was tasked by TSG CT (see CP-201316) to specify alternative solutions for port allocation for new 3GPP interfaces from Rel-17 onwards. CT WG4 work on FS_PortAl SID (Unique identifier: 890002) has reached the first milestone. CT WG4 will send TR 29.835 v0.4.0 for information to TSG CT plenary meeting #91e. TR 29.835 will be used as an input for another TR 29.941, which will provide guidelines for selecting solutions. CT WG4 would like to ask RAN WG2, RAN WG3, SA WG4, CT WG3 and SA WG5 WGs to kindly review TR 29.835 v0.4.0 and share their views with CT WG4. Feedback from RAN WGs will be taken into account when finalizing TR 29.835. Preferred solutions will also be documented in TR 29.941, which will be maintained.</t>
  </si>
  <si>
    <t>SA WG2 would like to thank ATIS IoT Group for the request to add a new SST for High-Performance Machine-Type Communications (HMTC). SA WG2 approved the attached TS 23.501 CR 2571 for rel.17 that adds this new SST in TS 23.501. The CR if approved by SA#91 will be implemented in the latest rel.17 version of TS 23.501.</t>
  </si>
  <si>
    <t>SA WG2 would like to thank ITU-T Study Group 11 for the aforementioned liaison statement. SA WG2 would like to point out that Emergency services, including in roaming cases, are specified in 3GPP TS 23.167, which is managed by SA WG2. 3GPP TS 24.229 and TS 29.228 cover the stage 3 aspects. Therefore, in order to avoid duplication of the work or diverging standards, we respectfully recommend ITU-T Study Group 11 to consider these specifications.</t>
  </si>
  <si>
    <t xml:space="preserve">To: IMT-2020 liaison partners. CC: </t>
  </si>
  <si>
    <t>To: TSG SA. CC: TSG RAN, TSG CT</t>
  </si>
  <si>
    <t>To: TSG SA, SA WG5, CT WG3, SA WG4, SA WG6. CC: TSG CT</t>
  </si>
  <si>
    <t>To: RAN WG2, RAN WG3, SA WG4, CT WG3, SA WG5. CC: TSG SA, TSG CT, TSG RAN, SA WG2</t>
  </si>
  <si>
    <t>To: SA WG2, CT WG1, RAN WG2, RAN WG3, TSG SA, TSG CT, TSG RAN. CC: SA WG3</t>
  </si>
  <si>
    <t>To: ETSI TC LI, SA WG5. CC: TSG SA, SA WG3LI, RAN WG3</t>
  </si>
  <si>
    <t>To: ATIS IoT Group. CC: TSG SA, GSMA 5GJA</t>
  </si>
  <si>
    <t>To: GSMA Operator Platform Group (OPG). CC: SA WG6, TSG SA</t>
  </si>
  <si>
    <t>To: ITUT Study Group 11. CC: ITUT Study Group 2, TSG SA, TSG CT, SA WG6</t>
  </si>
  <si>
    <t>TU-T JCA-IMT2020 (JCA-IMT2020-O-017)</t>
  </si>
  <si>
    <t>Scott Mansfield</t>
  </si>
  <si>
    <t>LS from MulteFire Alliance: LS on MulteFire PLMN-ID</t>
  </si>
  <si>
    <t>MulteFire Alliance (MF LS to 3GPP 12-MAR-2021.pdf)</t>
  </si>
  <si>
    <t>Stephan Litjens</t>
  </si>
  <si>
    <t>LS from CT WG4: LS on migration from ETSI forge to 3GPP forge</t>
  </si>
  <si>
    <t>CT WG4 (C4-211513)</t>
  </si>
  <si>
    <t>In Q3 2020 the GitLab project '3GPP/5G_APIs' (hosted in ETSI Forge collaboration platform) was moved to a similar platform hosted in 3GPP (under 3gpp.org domain). So, starting from plenary #89, 3GPP Forge was used as endorsed by plenary. This needs to be reflected in TR 21.900. The reference in clause 5B to 'https://forge.etsi.org/rep/3GPP/5G_APIs' has to be replaced by 'https://forge.3gpp.org/rep/all/5G_APIs'. Action: CT WG4 kindly asks TSG SA group to update TR 21.900.</t>
  </si>
  <si>
    <t>Peter Schmitt</t>
  </si>
  <si>
    <t>LS from CT WG4: LS on Information on the port number allocation solutions</t>
  </si>
  <si>
    <t>CT WG4 (C4-211806)</t>
  </si>
  <si>
    <t>FS_PortAl</t>
  </si>
  <si>
    <t>Giorgi Gulbani</t>
  </si>
  <si>
    <t>LS from SA WG1: LS on support of PWS over SNPN</t>
  </si>
  <si>
    <t>SA WG1 (S1-210368)</t>
  </si>
  <si>
    <t>SA WG1 has discussed for some time about the lack of service requirements, and stage-2/3 support, for PWS over SNPN, so far missing in Rel-16 and Rel-17 specs. SA WG1 has identified and discussed impacts of certain PWS regulatory requirements for mobile network deployments in venues or areas with large numbers of users (e.g. football stadiums or campus areas), affecting both PLMN and NPNs. In fact, some regulations (e.g. related to EU/NL-Alert PWS systems in Europe) indicate that SNPNs with more than e.g. 25000 users will not be exempt from PWS regulations pertaining to public mobile networks. Thus, the lack of SNPN support for PWS would prevent the possibility to deploy a SNPN network in those type of scenarios. Therefore, SA WG1 sees the need to introduce support of PWS over SNPN in Rel-17. Action: SA WG1 would like to inform TSG groups that SA WG1 sees the need to introduce support of PWS over SNPN in Rel-17, and kindly ask to provide any feedback in case proper stage-2/3 work is deemed not feasible to complete within the Rel-17 timeframe.</t>
  </si>
  <si>
    <t>LS from SA WG2: Reply LS on making PSCell ID available at the SGW of EPC</t>
  </si>
  <si>
    <t>SA WG2 (S2-2100248)</t>
  </si>
  <si>
    <t>EDCE5, LI15, TEI17</t>
  </si>
  <si>
    <t>SA WG2 thanks SA WG5 and ETSI TC LI for their guidance on making PSCell ID available at the SGW in EPC so that it can be included in the charging information. SA WG2 apologies for delay in introducing this Rel-17 change into 3GPP specifications. Due to high number of Rel-16 corrections, SA WG2 was not able to trigger the generation of Rel-17 TS versions earlier. In earlier TS versions, the awareness of PSCell ID was used for MME internal processing, but now SA WG2 has agreed the attached Rel-17 CR on TS 23.401 that adds the MME procedure for passing on the PSCell ID information to SGW. In SA WG2 understanding, corresponding 5GS CR is not necessary.</t>
  </si>
  <si>
    <t>Hannu Hietalahti</t>
  </si>
  <si>
    <t>LS from SA WG2: Reply LS from ATIS IoT Group: Request that a standardised SST value for this S-NEST new Slice Service Type (SST)</t>
  </si>
  <si>
    <t>SA WG2 (S2-2101051)</t>
  </si>
  <si>
    <t>Haris Zisimopoulos</t>
  </si>
  <si>
    <t>LS from SA WG2: Reply to LS on New Whitepaper: Operator Platform Telco Edge proposal</t>
  </si>
  <si>
    <t>SA WG2 (S2-2101060)</t>
  </si>
  <si>
    <t>eEDGE_5GC</t>
  </si>
  <si>
    <t>SA WG2 would like to thank GSMA OPG for their LS on the new whitepaper on the 'Operator Platform Telco Edge proposal'. SA WG2 would like to inform GSMA OPG that the FS_enh_EC study item concluded in December 2020 and the related conclusions are captured in TR 23.748. The Rel-17 eEDGE_5G normative work will be primarily captured in TS 23.548, and additional changes will be captured in TS 23.501, TS 23.502, and TS 23.503.</t>
  </si>
  <si>
    <t>Dario S. Tonesi</t>
  </si>
  <si>
    <t>SA WG2 (S2-2101310)</t>
  </si>
  <si>
    <t>Antoine Mouquet</t>
  </si>
  <si>
    <t>MCC ()</t>
  </si>
  <si>
    <t>Rel-17 CRs on Lawful Interception</t>
  </si>
  <si>
    <t>LI17</t>
  </si>
  <si>
    <t>CR on corrections to Main USD Schema [26.346] (WI: TEI16)</t>
  </si>
  <si>
    <t>CRs on IETF Reference Update for QOSE2EMTSI &amp; MMCMH [26.114] (WI: 5G_MEDIA_MTSI_ext,QOSE2EMTSI,MMCMH)</t>
  </si>
  <si>
    <t>5G_MEDIA_MTSI_ext, QOSE2EMTSI, MMCMH</t>
  </si>
  <si>
    <t>CRs on Updates on IETF References for IMS Telepresence [26.223] (WI: IMS_TELEP_S4)</t>
  </si>
  <si>
    <t>IMS_TELEP_S4</t>
  </si>
  <si>
    <t>CR on Clarifications and corrections (Rel-16) to 5GMSA [26.501] (WI: 5GMSA)</t>
  </si>
  <si>
    <t>CRs on the 8K VR 360 Video over 5GMS [26.511 &amp; 26.118] (WI: 8K_VR_5G)</t>
  </si>
  <si>
    <t>8K_VR_5G</t>
  </si>
  <si>
    <t>CRs on Aggregated essential corrections &amp; openAPI implementation for 5GMS3 [26.511 &amp; 26.512] (WI: 5GMS3)</t>
  </si>
  <si>
    <t>CR on Video Support for ITT4RT [26.114] (WI: ITT4RT)</t>
  </si>
  <si>
    <t>ITT4RT</t>
  </si>
  <si>
    <t>New SI on Media Production over 5G NPNs [FS_5G_4_AVProd] (UID: 910001)</t>
  </si>
  <si>
    <t>Proposed revision of the Feasibility Study on Multicast Architecture Enhancement for 5G Media Streaming (WI: FS_5GMS_Multicast)</t>
  </si>
  <si>
    <t>FS_5GMS_Multicast</t>
  </si>
  <si>
    <t>Proposed Updates to the Typical Traffic Characteristics for XR Services and other Media (SI: FS_XRTraffic)</t>
  </si>
  <si>
    <t>FS_XRTraffic</t>
  </si>
  <si>
    <t>5G Media Streaming Extensions for Edge Processing (Draft Technical Report) [26.803] (FS_EMSA)</t>
  </si>
  <si>
    <t>26.803</t>
  </si>
  <si>
    <t>FS_EMSA</t>
  </si>
  <si>
    <t>TR 26.803 on 5G Media Streaming Extensions for Edge Processing</t>
  </si>
  <si>
    <t>Qualcomm Incorporated</t>
  </si>
  <si>
    <t>Imed Bouazizi</t>
  </si>
  <si>
    <t>Permitted software tools update</t>
  </si>
  <si>
    <t>Addition of xx.7xx number series for internal TRs</t>
  </si>
  <si>
    <t>21.900</t>
  </si>
  <si>
    <t>Eliminate contents of Rel-16 and substitute with pointer to Rel-17</t>
  </si>
  <si>
    <t>Discussion on new WID Plug and Connect</t>
  </si>
  <si>
    <t>Orange, AT&amp;T, Deutsche Telekom, Telecom Italia, Telefonica, Verizon UK</t>
  </si>
  <si>
    <t>Review of the necessity of including the harmonization with the relevant standardization groups and open source projects as ONAP and O-RAN SA WG5 WID on Plug and Connect</t>
  </si>
  <si>
    <t>Xiaobao Chen</t>
  </si>
  <si>
    <t>WID for Generic Plug and Connect</t>
  </si>
  <si>
    <t>5G Video Codec Characteristics</t>
  </si>
  <si>
    <t>26.955</t>
  </si>
  <si>
    <t>FS_5GVideo</t>
  </si>
  <si>
    <t>SA WG2 Chair status report</t>
  </si>
  <si>
    <t>CRs to 23.502, 23.503 (5GS_Ph1, Rel-15)</t>
  </si>
  <si>
    <t>CRs to 23.501 (Vertical_LAN, Rel-16)</t>
  </si>
  <si>
    <t>CRs to 23.501, 23.502, 23.503, 23.682 (5G_CIoT, Rel-16)</t>
  </si>
  <si>
    <t>CRs to 23.273, 23.502 (5G_eLCS, Rel-16)</t>
  </si>
  <si>
    <t>CR to 23.502 (5G_eSBA, Rel-16)</t>
  </si>
  <si>
    <t>CRs to 23.501 (5G_URLLC, Rel-16)</t>
  </si>
  <si>
    <t>CRs to 23.501, 23.502, 23.503 (5GS_Ph1, Rel-16)</t>
  </si>
  <si>
    <t>CRs to 23.501, 23.502 (5WWC, Rel-16)</t>
  </si>
  <si>
    <t>CRs to 23.501, 23.502 (ATSSS, Rel-16)</t>
  </si>
  <si>
    <t>CRs to 23.288 (eNA, Rel-16)</t>
  </si>
  <si>
    <t>CRs to 23.032, 23.273 (5G_eLCS_ph2, Rel-17)</t>
  </si>
  <si>
    <t>23.032</t>
  </si>
  <si>
    <t>CRs to 23.501, 23.502, 23.503 (5G_ProSe, Rel-17)</t>
  </si>
  <si>
    <t>CRs to 23.501, 23.502, 23.503 (5GSAT_ARCH, Rel-17)</t>
  </si>
  <si>
    <t>CR to 23.501 (5MBS, Rel-17)</t>
  </si>
  <si>
    <t>CR to 23.501 (AKMA, Rel-17)</t>
  </si>
  <si>
    <t>CRs to 23.501, 23.502, 23.503 (ATSSS_Ph2, Rel-17)</t>
  </si>
  <si>
    <t>CRs to 23.501, 23.502, 23.503 (eEDGE_5GC, Rel-17)</t>
  </si>
  <si>
    <t>CRs to 23.288 (eNA_Ph2, Rel-17)</t>
  </si>
  <si>
    <t>CRs to 23.288, 23.501 (eNA_Ph2, Rel-17)</t>
  </si>
  <si>
    <t>CRs to 23.502, 23.503 (eNA_Ph2, Rel-17)</t>
  </si>
  <si>
    <t>CRs to 23.501, 23.503 (eNPN, Rel-17)</t>
  </si>
  <si>
    <t>CRs to 23.502 (eNS, Rel-16)</t>
  </si>
  <si>
    <t>CR to 23.502 (ETSUN, Rel-17)</t>
  </si>
  <si>
    <t>CR to 23.501 (eV2XARC, Rel-17)</t>
  </si>
  <si>
    <t>CR to 23.501 (IABARC, Rel-17)</t>
  </si>
  <si>
    <t>CR to 23.502 (LTE_eMTC5-Core, NB_IOTenh3-Core, Rel-17)</t>
  </si>
  <si>
    <t>CRs to 23.401, 23.501 (RACS, Rel-16)</t>
  </si>
  <si>
    <t>CRs to 23.501 (TEI16, Rel-16)</t>
  </si>
  <si>
    <t>CRs to 23.401, 23.502, 23.503, 23.682 (TEI16, Rel-16)</t>
  </si>
  <si>
    <t>CRs to 23.501, 23.502 (eNS_Ph2, Rel-17)</t>
  </si>
  <si>
    <t>CRs to 23.501, 23.502, 23.503 (IIoT, Rel-17)</t>
  </si>
  <si>
    <t>CRs to 23.203, 23.401, 23.501, 23.502, 23.503 (MPS2, Rel-17)</t>
  </si>
  <si>
    <t>23.203</t>
  </si>
  <si>
    <t>CRs to 23.228, 23.401, 23.501, 23.502 (MUSIM, Rel-17)</t>
  </si>
  <si>
    <t>CRs to 23.002, 23.401, 23.402, 23.501, 23.502, 23.737, 23.754 (TEI17, Rel-17)</t>
  </si>
  <si>
    <t>23.002</t>
  </si>
  <si>
    <t>CRs to 23.167, 23.228, 23.501, 23.502, 23.503 (TEI17_XXX, Rel-17)</t>
  </si>
  <si>
    <t>CRs to 23.501, 23.503 (5G_AIS, Rel-17)</t>
  </si>
  <si>
    <t>New WID: Architecture enhancements for 3GPP support of advanced V2X services - Phase 2</t>
  </si>
  <si>
    <t>Revised WID: Study on system enablers for multi-SIM devices</t>
  </si>
  <si>
    <t>MUSIM</t>
  </si>
  <si>
    <t>Revised WID: Enhanced support of Non-Public Networks</t>
  </si>
  <si>
    <t>eNPN</t>
  </si>
  <si>
    <t>eNS_Ph2</t>
  </si>
  <si>
    <t>Revised WID: Support of Enhanced Industrial IIoT</t>
  </si>
  <si>
    <t>IIoT</t>
  </si>
  <si>
    <t>Revised WID: Revision of the TEI17_NIESGU WID</t>
  </si>
  <si>
    <t>Presentation of 23.776: 'Study on architecture enhancements for 3GPP support of advanced Vehicle-to-Everything (V2X) services; Phase 2' for approval</t>
  </si>
  <si>
    <t>Presentation of 23.700-07: 'Study on enhanced support of Non-Public Networks (NPN)' for approval</t>
  </si>
  <si>
    <t>Presentation of 23.757: 'Study on architectural enhancements for 5G multicast-broadcast services' for approval</t>
  </si>
  <si>
    <t>Presentation of 23.700-93: 'Study on access traffic steering, switch and splitting support in the 5G System (5GS) architecture; Phase 2' for approval</t>
  </si>
  <si>
    <t>Presentation of 23.700-40: 'Study on enhancement of network slicing; Phase 2' for approval</t>
  </si>
  <si>
    <t>Presentation of 23.752: 'Study on system enhancement for Proximity based Services (ProSe) in the 5G System (5GS' for approval</t>
  </si>
  <si>
    <t>Presentation of 23.700-20: 'Study on enhanced support of Industrial Internet of Things (IIoT) in the 5G System (5GS)' for approval</t>
  </si>
  <si>
    <t>TR 33.845 'Study on storage and transport of 5G Core (5GC) security parameters for Authentication Credential Repository Processing Function (ARPF) authentication'</t>
  </si>
  <si>
    <t>33.845</t>
  </si>
  <si>
    <t>FS_5GC_SEC_ARPF</t>
  </si>
  <si>
    <t>User Plane Integrity Protection for LTE</t>
  </si>
  <si>
    <t>Study on enhanced security for network slicing Phase 2</t>
  </si>
  <si>
    <t>New WID on enhancements of 3GPP profiles for cryptographic algorithms and security protocols</t>
  </si>
  <si>
    <t>Rel-14 CRs on Security of the Mission Critical Service</t>
  </si>
  <si>
    <t>MCSec</t>
  </si>
  <si>
    <t>Rel-16 CRs on Security aspects of SEAL</t>
  </si>
  <si>
    <t>Rel-16 CRs on Security of security of the Wireless and Wireline Convergence for the 5G system architecture</t>
  </si>
  <si>
    <t>Rel-16 CRs on Security of 5G_CIoT</t>
  </si>
  <si>
    <t>5G_CIoT</t>
  </si>
  <si>
    <t>Rel-17 CRs on Enhancements to User Plane Integrity Protection Support in 5GS</t>
  </si>
  <si>
    <t>eUPIP_SEC</t>
  </si>
  <si>
    <t>Rel-17 CRs on Authentication and key management for applications based on 3GPP credential in 5G</t>
  </si>
  <si>
    <t>Rel-17 CRs on eSCAS_5G for Non-3GPP InterWorking Function</t>
  </si>
  <si>
    <t>SCAS_5G_N3IWF</t>
  </si>
  <si>
    <t>New SID on Non-seamless WLAN Offload in 5GC using 3GPP credentials</t>
  </si>
  <si>
    <t>AT&amp;T</t>
  </si>
  <si>
    <t>Farooq Bari</t>
  </si>
  <si>
    <t>Agreement</t>
  </si>
  <si>
    <t>Rel-17 5G_ProSe: Way Forward on Sidelink Relays</t>
  </si>
  <si>
    <t>Recommends a way forward for SL U2N and U2U Relays given RAN WG2 and SA WG2 status</t>
  </si>
  <si>
    <t>Guillaume Sebire</t>
  </si>
  <si>
    <t>Mini-WID on PWS over NPN</t>
  </si>
  <si>
    <t>Qualcomm Finland RFFE Oy</t>
  </si>
  <si>
    <t>17.5.0</t>
  </si>
  <si>
    <t>Considerations on tracking of stage-1 requirements</t>
  </si>
  <si>
    <t>Post-COVID meeting planning</t>
  </si>
  <si>
    <t>Johannes Achter</t>
  </si>
  <si>
    <t>Support for eCall over IMS over SNPN</t>
  </si>
  <si>
    <t>Qualcomm</t>
  </si>
  <si>
    <t>EIEI, eNPN</t>
  </si>
  <si>
    <t>Discusses the requirement for support of eCall over IMS over SNPN.</t>
  </si>
  <si>
    <t>Responds to MFA re the use of PLMN-ID for SNPNs</t>
  </si>
  <si>
    <t>New WID Enhancements of Management Data Analytics Service</t>
  </si>
  <si>
    <t>New SID on continuous integration continuous delivery support for 3GPP NFs</t>
  </si>
  <si>
    <t>New WID on Plug and connect support for management of Network Functions</t>
  </si>
  <si>
    <t>New WID on File Management</t>
  </si>
  <si>
    <t>Study on Enhancement of service based management architecture</t>
  </si>
  <si>
    <t>Revised WID on Enhancement on Management Aspects of 5G Service-Level Agreement</t>
  </si>
  <si>
    <t>EMA5SLA</t>
  </si>
  <si>
    <t>Revised WID on Discovery of management services in 5G</t>
  </si>
  <si>
    <t>5GDMS</t>
  </si>
  <si>
    <t>TR 28.809 'Study on enhancement of management data analytics'</t>
  </si>
  <si>
    <t>28.809</t>
  </si>
  <si>
    <t>FS_eMDAS</t>
  </si>
  <si>
    <t>TR 28.808 'Study on management and orchestration aspects of integrated satellite components in a 5G network'</t>
  </si>
  <si>
    <t>Rel-17 CRs on Management Aspects of 5G Network Sharing</t>
  </si>
  <si>
    <t>MANS</t>
  </si>
  <si>
    <t>Rel-17 CRs on Enhancement on Management Aspects of 5G Service-Level Agreement</t>
  </si>
  <si>
    <t>Rel-17 CRs on Discovery of management services in 5G</t>
  </si>
  <si>
    <t>Rel-17 CRs on Additional NRM features</t>
  </si>
  <si>
    <t>adNRM</t>
  </si>
  <si>
    <t>Rel-17 CRs on Enhancement of Handover Optimization</t>
  </si>
  <si>
    <t>E_HOO</t>
  </si>
  <si>
    <t>Rel-16 CRs on Network Exposure Charging in 5G System Architecture</t>
  </si>
  <si>
    <t>5GS_Ph1_NEFCH</t>
  </si>
  <si>
    <t>Rel-16 CRs on Charging Enhancement of 5GC interworking with EPC</t>
  </si>
  <si>
    <t>5GIEPC_CH</t>
  </si>
  <si>
    <t>Rel-16 CRs on Charging AMF in 5G System Architecture Phase 1</t>
  </si>
  <si>
    <t>5GS_Ph1_AMFCH</t>
  </si>
  <si>
    <t>Rel-16 CRs on Service Based Interface for 5G Charging</t>
  </si>
  <si>
    <t>Rel-17 CRs on Management of MDT enhancement in 5G</t>
  </si>
  <si>
    <t>e_5GMDT</t>
  </si>
  <si>
    <t>Rel-11 CRs on OAM</t>
  </si>
  <si>
    <t>OAM11</t>
  </si>
  <si>
    <t>CR to 23.501 (TEI17, 5GS_Ph1, Rel-17)</t>
  </si>
  <si>
    <t>SA WG6 status report to TSG SA#91</t>
  </si>
  <si>
    <t>Presentation of TR 23.700-24 v2.0.0 for approval</t>
  </si>
  <si>
    <t>23.700-24</t>
  </si>
  <si>
    <t>FS_5GMARCH</t>
  </si>
  <si>
    <t>Presentation of TR 23.755 v2.0.0 for approval</t>
  </si>
  <si>
    <t>Presentation of TS 23.558 v2.0.0 for approval</t>
  </si>
  <si>
    <t>23.558</t>
  </si>
  <si>
    <t>Presentation of TS 23.289 v1.0.0 for information</t>
  </si>
  <si>
    <t>23.289</t>
  </si>
  <si>
    <t>MCOver5GS</t>
  </si>
  <si>
    <t>New SID Study on Network Slice Capability Exposure for Application Layer Enablement</t>
  </si>
  <si>
    <t>Rel-17 CR to TS23379 eMONASTERY2</t>
  </si>
  <si>
    <t>Rel-17 CRs TS23434 for eSEAL</t>
  </si>
  <si>
    <t>eSEAL</t>
  </si>
  <si>
    <t>Rel-17 CRs TS23286 for eV2XAPP</t>
  </si>
  <si>
    <t>Rel-17 CR TS23222 for TEI17</t>
  </si>
  <si>
    <t>CATT</t>
  </si>
  <si>
    <t>Propose WID updates according to decisions made by TSG RAN#91E and SA#91E on U2U relay and U2N relay. Besides, updates the TS rapporteurship and remove Note 1 based on KI#7 conclusion.</t>
  </si>
  <si>
    <t>U2N and U2U relay for ProSe in 5G</t>
  </si>
  <si>
    <t>OPPO</t>
  </si>
  <si>
    <t>This is to make a conclusion on the U2N and U2U relay.</t>
  </si>
  <si>
    <t>Fei Lu</t>
  </si>
  <si>
    <t>Mr.</t>
  </si>
  <si>
    <t>Achter</t>
  </si>
  <si>
    <t>Johannes</t>
  </si>
  <si>
    <t>Delegate</t>
  </si>
  <si>
    <t>+43 1 79585 6322</t>
  </si>
  <si>
    <t>johannes.achter@magenta.at</t>
  </si>
  <si>
    <t>T-Mobile Austria GmbH</t>
  </si>
  <si>
    <t>ETSI</t>
  </si>
  <si>
    <t>3GPPMEMBER</t>
  </si>
  <si>
    <t>Deutsche Telekom AG</t>
  </si>
  <si>
    <t>Adema</t>
  </si>
  <si>
    <t>Jos</t>
  </si>
  <si>
    <t>jos.adema@kpn.com</t>
  </si>
  <si>
    <t>KPN N.V.</t>
  </si>
  <si>
    <t>Agbede</t>
  </si>
  <si>
    <t>Afolabi</t>
  </si>
  <si>
    <t>afolabi.agbede@bt.com</t>
  </si>
  <si>
    <t>BT plc</t>
  </si>
  <si>
    <t>Aghili</t>
  </si>
  <si>
    <t>Behrouz</t>
  </si>
  <si>
    <t>behrouz.aghili@interdigital.com</t>
  </si>
  <si>
    <t>InterDigital Communications</t>
  </si>
  <si>
    <t>ATIS</t>
  </si>
  <si>
    <t>Agrone</t>
  </si>
  <si>
    <t>Roberto</t>
  </si>
  <si>
    <t>roberto.agrone@leonardocompany.com</t>
  </si>
  <si>
    <t>Leonardo SpA</t>
  </si>
  <si>
    <t>Ahmad</t>
  </si>
  <si>
    <t>Saad</t>
  </si>
  <si>
    <t>saad.ahmad@interdigital.com</t>
  </si>
  <si>
    <t>InterDigital, Inc.</t>
  </si>
  <si>
    <t>InterDigital Germany GmbH</t>
  </si>
  <si>
    <t>Ai</t>
  </si>
  <si>
    <t>Ming</t>
  </si>
  <si>
    <t>+86 10 62305566-2180</t>
  </si>
  <si>
    <t>aiming@catt.cn</t>
  </si>
  <si>
    <t>CCSA</t>
  </si>
  <si>
    <t>Aikawa</t>
  </si>
  <si>
    <t>Shinichiro</t>
  </si>
  <si>
    <t>saikawa@fujitsu.com</t>
  </si>
  <si>
    <t>Fujitsu Limited</t>
  </si>
  <si>
    <t>ARIB</t>
  </si>
  <si>
    <t>Ali</t>
  </si>
  <si>
    <t>Irfan</t>
  </si>
  <si>
    <t xml:space="preserve"> 1-312-823-3855</t>
  </si>
  <si>
    <t>irfaali@cisco.com</t>
  </si>
  <si>
    <t>Cisco Systems Belgium</t>
  </si>
  <si>
    <t>Cisco Systems</t>
  </si>
  <si>
    <t>Ing.</t>
  </si>
  <si>
    <t>Almodovar Chico</t>
  </si>
  <si>
    <t>Jose Luis</t>
  </si>
  <si>
    <t>jose.almodovarchico@tno.nl</t>
  </si>
  <si>
    <t>TNO</t>
  </si>
  <si>
    <t>Amogh</t>
  </si>
  <si>
    <t>Niranth</t>
  </si>
  <si>
    <t>namogh@huawei.com</t>
  </si>
  <si>
    <t>TSDSI</t>
  </si>
  <si>
    <t>Aoyagi</t>
  </si>
  <si>
    <t>Kenichiro</t>
  </si>
  <si>
    <t>kenichiro.aoyagi@rakuten.com</t>
  </si>
  <si>
    <t>Rakuten Mobile, Inc</t>
  </si>
  <si>
    <t>Aravindakshan</t>
  </si>
  <si>
    <t>Jishnu</t>
  </si>
  <si>
    <t>jishnu@tejasnetworks.com</t>
  </si>
  <si>
    <t>Tejas Networks Ltd.</t>
  </si>
  <si>
    <t>Dr.</t>
  </si>
  <si>
    <t>Baboescu</t>
  </si>
  <si>
    <t>Florin</t>
  </si>
  <si>
    <t>florin.baboescu@broadcom.com</t>
  </si>
  <si>
    <t>BROADCOM CORPORATION</t>
  </si>
  <si>
    <t>Bakker</t>
  </si>
  <si>
    <t>John-Luc</t>
  </si>
  <si>
    <t>jbakker@blackberry.com</t>
  </si>
  <si>
    <t>BlackBerry UK Limited</t>
  </si>
  <si>
    <t>Bari</t>
  </si>
  <si>
    <t>Farooq</t>
  </si>
  <si>
    <t>fb5431@att.com</t>
  </si>
  <si>
    <t>Beicht</t>
  </si>
  <si>
    <t>Peter</t>
  </si>
  <si>
    <t>peter.beicht@kontron.com</t>
  </si>
  <si>
    <t>Kontron Transportation France</t>
  </si>
  <si>
    <t>Ben Henda</t>
  </si>
  <si>
    <t>Noamen</t>
  </si>
  <si>
    <t>Subgroup chairman</t>
  </si>
  <si>
    <t>noamen.ben.henda@ericsson.com</t>
  </si>
  <si>
    <t>Ericsson France S.A.S</t>
  </si>
  <si>
    <t>Benn</t>
  </si>
  <si>
    <t>Howard</t>
  </si>
  <si>
    <t>howard.benn@samsung.com</t>
  </si>
  <si>
    <t>Samsung R&amp;D Institute UK</t>
  </si>
  <si>
    <t>Bennett</t>
  </si>
  <si>
    <t>Andy</t>
  </si>
  <si>
    <t>a.bennett@samsung.com</t>
  </si>
  <si>
    <t>Berisot</t>
  </si>
  <si>
    <t>Thierry</t>
  </si>
  <si>
    <t>tberisot@novamint.com</t>
  </si>
  <si>
    <t>NOVAMINT</t>
  </si>
  <si>
    <t>Beutler</t>
  </si>
  <si>
    <t>Roland</t>
  </si>
  <si>
    <t>Roland.Beutler@swr.de</t>
  </si>
  <si>
    <t>EBU</t>
  </si>
  <si>
    <t>Broszeit</t>
  </si>
  <si>
    <t>Marco</t>
  </si>
  <si>
    <t>marco.broszeit@vodafone.com</t>
  </si>
  <si>
    <t>Vodafone GmbH</t>
  </si>
  <si>
    <t>Vodafone Ireland Plc</t>
  </si>
  <si>
    <t>Brown</t>
  </si>
  <si>
    <t>Michael</t>
  </si>
  <si>
    <t>brownm@microsoft.com</t>
  </si>
  <si>
    <t>Microsoft Europe SARL</t>
  </si>
  <si>
    <t>Buckley</t>
  </si>
  <si>
    <t>Adrian</t>
  </si>
  <si>
    <t>adrian.buckley@vivo.com</t>
  </si>
  <si>
    <t>vivo Mobile Communication Co.,</t>
  </si>
  <si>
    <t>vivo Mobile Com. (Chongqing)</t>
  </si>
  <si>
    <t>Budavarapu</t>
  </si>
  <si>
    <t>Mahesh</t>
  </si>
  <si>
    <t>Mahesh.Budavarapu@radisys.com</t>
  </si>
  <si>
    <t>RadiSys</t>
  </si>
  <si>
    <t>Burbidge</t>
  </si>
  <si>
    <t>Richard</t>
  </si>
  <si>
    <t>richard.c.burbidge@intel.com</t>
  </si>
  <si>
    <t>Intel Corporation (UK) Ltd</t>
  </si>
  <si>
    <t>Intel</t>
  </si>
  <si>
    <t>Cao</t>
  </si>
  <si>
    <t>Aijun</t>
  </si>
  <si>
    <t>+46 85 55 289 77</t>
  </si>
  <si>
    <t>cao.aijun@zte.com.cn</t>
  </si>
  <si>
    <t>ZTE Wistron Telecom AB</t>
  </si>
  <si>
    <t>Yiqing</t>
  </si>
  <si>
    <t>+</t>
  </si>
  <si>
    <t>yiqingc@qti.qualcomm.com</t>
  </si>
  <si>
    <t>Qualcomm India Pvt Ltd</t>
  </si>
  <si>
    <t>Qualcomm Korea</t>
  </si>
  <si>
    <t>TTA</t>
  </si>
  <si>
    <t>Mrs.</t>
  </si>
  <si>
    <t>Carrion</t>
  </si>
  <si>
    <t>Inma</t>
  </si>
  <si>
    <t>inma.carrionrodrigo@commscope.com</t>
  </si>
  <si>
    <t>CommScope Technologies AG</t>
  </si>
  <si>
    <t>Ruckus</t>
  </si>
  <si>
    <t>Casati</t>
  </si>
  <si>
    <t>Alessio</t>
  </si>
  <si>
    <t>alessio.casati@NOKIA.COM</t>
  </si>
  <si>
    <t>Nokia UK</t>
  </si>
  <si>
    <t>Champel</t>
  </si>
  <si>
    <t>Mary-Luc</t>
  </si>
  <si>
    <t>champelmaryluc@xiaomi.com</t>
  </si>
  <si>
    <t>Beijing Xiaomi Mobile Software</t>
  </si>
  <si>
    <t>Beijing Xiaomi Electronics</t>
  </si>
  <si>
    <t>Chan</t>
  </si>
  <si>
    <t>Yee Sin</t>
  </si>
  <si>
    <t>yeesinchan@fb.com</t>
  </si>
  <si>
    <t>Facebook</t>
  </si>
  <si>
    <t>Ms.</t>
  </si>
  <si>
    <t>Chandramouli</t>
  </si>
  <si>
    <t>Devaki</t>
  </si>
  <si>
    <t>devaki.chandramouli@nokia.com</t>
  </si>
  <si>
    <t>Nokia Germany</t>
  </si>
  <si>
    <t>Nokia Denmark</t>
  </si>
  <si>
    <t>Chang</t>
  </si>
  <si>
    <t>Jaehyun</t>
  </si>
  <si>
    <t>jaehyunchang@lguplus.co.kr</t>
  </si>
  <si>
    <t>LG Uplus</t>
  </si>
  <si>
    <t>Chaponniere</t>
  </si>
  <si>
    <t>Lena</t>
  </si>
  <si>
    <t>lguellec@qti.qualcomm.com</t>
  </si>
  <si>
    <t>Charbit</t>
  </si>
  <si>
    <t>Gilles</t>
  </si>
  <si>
    <t>gilles.charbit@mediatek.com</t>
  </si>
  <si>
    <t>MediaTek Inc.</t>
  </si>
  <si>
    <t>Mediatek India Technology Pvt.</t>
  </si>
  <si>
    <t>Chassaigne</t>
  </si>
  <si>
    <t>Alexander</t>
  </si>
  <si>
    <t>alexander.chassaigne@telefonica.com</t>
  </si>
  <si>
    <t>TELEFONICA S.A.</t>
  </si>
  <si>
    <t>Chen</t>
  </si>
  <si>
    <t>Dong</t>
  </si>
  <si>
    <t>chendong7@xiaomi.com</t>
  </si>
  <si>
    <t>Beijing Xiaomi Software Tech</t>
  </si>
  <si>
    <t>CHEN</t>
  </si>
  <si>
    <t>LI</t>
  </si>
  <si>
    <t>chenli5g@vivo.com</t>
  </si>
  <si>
    <t>VIVO TECH GmbH</t>
  </si>
  <si>
    <t>Wanshi</t>
  </si>
  <si>
    <t>wanshic@qti.qualcomm.com</t>
  </si>
  <si>
    <t>Xiaobao</t>
  </si>
  <si>
    <t>xiaobao.chen@orange.com</t>
  </si>
  <si>
    <t>Orange</t>
  </si>
  <si>
    <t>Orange UK</t>
  </si>
  <si>
    <t>Xiaozhong</t>
  </si>
  <si>
    <t>chenxiaozhong@catt.cn</t>
  </si>
  <si>
    <t>Fiberhome Technologies Group</t>
  </si>
  <si>
    <t>Ying</t>
  </si>
  <si>
    <t>+86 10 58394052</t>
  </si>
  <si>
    <t>chenying@td-tech.com</t>
  </si>
  <si>
    <t>TD Tech Ltd</t>
  </si>
  <si>
    <t>Zhuoyi</t>
  </si>
  <si>
    <t>chenzy34@chinatelecom.cn</t>
  </si>
  <si>
    <t>China Telecom Corporation Ltd.</t>
  </si>
  <si>
    <t>Chengjun</t>
  </si>
  <si>
    <t>Sun</t>
  </si>
  <si>
    <t>chengjun.sun@samsung.com</t>
  </si>
  <si>
    <t>Samsung Electronics Benelux BV</t>
  </si>
  <si>
    <t>CHIN</t>
  </si>
  <si>
    <t>ChenHo</t>
  </si>
  <si>
    <t>chin.chenho@oppo.com</t>
  </si>
  <si>
    <t>Guangdong OPPO Mobile Telecom.</t>
  </si>
  <si>
    <t>Chitturi</t>
  </si>
  <si>
    <t>Suresh</t>
  </si>
  <si>
    <t>s.chitturi@samsung.com</t>
  </si>
  <si>
    <t>Samsung Electronics Co., Ltd</t>
  </si>
  <si>
    <t>Samsung R&amp;D Institute India</t>
  </si>
  <si>
    <t>Choi</t>
  </si>
  <si>
    <t>Rebecca</t>
  </si>
  <si>
    <t>rebeccachoi@astri.org</t>
  </si>
  <si>
    <t>ASTRI</t>
  </si>
  <si>
    <t>Chou</t>
  </si>
  <si>
    <t>Joey</t>
  </si>
  <si>
    <t>+1 (480) 554-6672</t>
  </si>
  <si>
    <t>joey.chou@intel.com</t>
  </si>
  <si>
    <t>Intel Korea, Ltd.</t>
  </si>
  <si>
    <t>Chu</t>
  </si>
  <si>
    <t>Ting-yi</t>
  </si>
  <si>
    <t>isaku911@gmail.com</t>
  </si>
  <si>
    <t>III</t>
  </si>
  <si>
    <t>Chuberre</t>
  </si>
  <si>
    <t>Nicolas</t>
  </si>
  <si>
    <t>+33 5 34 35 64 97</t>
  </si>
  <si>
    <t>nicolas.chuberre@thalesaleniaspace.com</t>
  </si>
  <si>
    <t>THALES</t>
  </si>
  <si>
    <t>Chun</t>
  </si>
  <si>
    <t>SungDuck</t>
  </si>
  <si>
    <t>sungduck.chun@lge.com</t>
  </si>
  <si>
    <t>LG Electronics France</t>
  </si>
  <si>
    <t>LG Electronics Finland</t>
  </si>
  <si>
    <t>Chun-Chia</t>
  </si>
  <si>
    <t>cc.alanchen@itri.org.tw</t>
  </si>
  <si>
    <t>ITRI</t>
  </si>
  <si>
    <t>Cichonski</t>
  </si>
  <si>
    <t>Jeffrey</t>
  </si>
  <si>
    <t>jeffrey.cichonski@nist.gov</t>
  </si>
  <si>
    <t>NIST</t>
  </si>
  <si>
    <t>Cioni</t>
  </si>
  <si>
    <t>Stefano</t>
  </si>
  <si>
    <t>+31 71 5654204</t>
  </si>
  <si>
    <t>stefano.cioni@esa.int</t>
  </si>
  <si>
    <t>Clemons</t>
  </si>
  <si>
    <t>peter@quixoticity.com</t>
  </si>
  <si>
    <t>Quixoticity</t>
  </si>
  <si>
    <t>Cogalan</t>
  </si>
  <si>
    <t>Tezcan</t>
  </si>
  <si>
    <t>tezcan.cogalan@interdigital.com</t>
  </si>
  <si>
    <t>InterDigital, Europe, Ltd.</t>
  </si>
  <si>
    <t>Cong</t>
  </si>
  <si>
    <t>Shi</t>
  </si>
  <si>
    <t>shicong@oppo.com</t>
  </si>
  <si>
    <t>Dongguan OPPO Precision Elec.</t>
  </si>
  <si>
    <t>Corbett</t>
  </si>
  <si>
    <t>Cherita</t>
  </si>
  <si>
    <t>cherita.corbett@jhuapl.edu</t>
  </si>
  <si>
    <t>Johns Hopkins University APL</t>
  </si>
  <si>
    <t>Corbi</t>
  </si>
  <si>
    <t>CM</t>
  </si>
  <si>
    <t>ccorbi@jmawireless.com</t>
  </si>
  <si>
    <t>JMA Wireless</t>
  </si>
  <si>
    <t>Covell</t>
  </si>
  <si>
    <t>Betsy</t>
  </si>
  <si>
    <t>betsy.covell@nokia.com</t>
  </si>
  <si>
    <t>Nokia</t>
  </si>
  <si>
    <t>Curcio</t>
  </si>
  <si>
    <t>Igor</t>
  </si>
  <si>
    <t>igor.curcio@nokia.com</t>
  </si>
  <si>
    <t>Nokia Corporation</t>
  </si>
  <si>
    <t>Nokia Italy</t>
  </si>
  <si>
    <t>Das</t>
  </si>
  <si>
    <t>Shashi</t>
  </si>
  <si>
    <t>shashikala.h.das@lmco.com</t>
  </si>
  <si>
    <t>Lockheed Martin</t>
  </si>
  <si>
    <t>Dawes</t>
  </si>
  <si>
    <t>peter.dawes@vodafone.com</t>
  </si>
  <si>
    <t>VODAFONE Group Plc</t>
  </si>
  <si>
    <t>Vodafone España SA</t>
  </si>
  <si>
    <t>Dawkins</t>
  </si>
  <si>
    <t>Spencer</t>
  </si>
  <si>
    <t>sdawkins@tencent.com</t>
  </si>
  <si>
    <t>Tencent</t>
  </si>
  <si>
    <t>Dees</t>
  </si>
  <si>
    <t>Walter</t>
  </si>
  <si>
    <t>walter.dees@PHILIPS.COM</t>
  </si>
  <si>
    <t>Philips International B.V.</t>
  </si>
  <si>
    <t>Deng</t>
  </si>
  <si>
    <t>Qiang</t>
  </si>
  <si>
    <t>dengqiang1@catt.cn</t>
  </si>
  <si>
    <t>Dewaele</t>
  </si>
  <si>
    <t>Jo</t>
  </si>
  <si>
    <t>+32 2 500 67 24</t>
  </si>
  <si>
    <t>Jo.Dewaele@astrid.be</t>
  </si>
  <si>
    <t>A.S.T.R.I.D. S.A.</t>
  </si>
  <si>
    <t>Dhanda</t>
  </si>
  <si>
    <t>Mungal Singh</t>
  </si>
  <si>
    <t>+44 (0)1252363253</t>
  </si>
  <si>
    <t>mdhanda@qti.qualcomm.com</t>
  </si>
  <si>
    <t>Qualcomm Technologies Int</t>
  </si>
  <si>
    <t>DHARMADHIKARI</t>
  </si>
  <si>
    <t>OMKAR</t>
  </si>
  <si>
    <t>o.dharmadhikari@cablelabs.com</t>
  </si>
  <si>
    <t>Dijk</t>
  </si>
  <si>
    <t>Esko</t>
  </si>
  <si>
    <t>esko.dijk@philips.com</t>
  </si>
  <si>
    <t>Dodd-Noble</t>
  </si>
  <si>
    <t>Aeneas</t>
  </si>
  <si>
    <t>aeneas@google.com</t>
  </si>
  <si>
    <t>Google Inc.</t>
  </si>
  <si>
    <t>Dolan</t>
  </si>
  <si>
    <t>michael.dolan@firstnet.gov</t>
  </si>
  <si>
    <t>FirstNet</t>
  </si>
  <si>
    <t>Dropmann</t>
  </si>
  <si>
    <t>Ulrich</t>
  </si>
  <si>
    <t>+49 89 515935214</t>
  </si>
  <si>
    <t>ulrich.dropmann@nokia.com</t>
  </si>
  <si>
    <t>Du</t>
  </si>
  <si>
    <t>Zhongda</t>
  </si>
  <si>
    <t>duzhongda@oppo.com</t>
  </si>
  <si>
    <t>Duan</t>
  </si>
  <si>
    <t>duanchang@huawei.com</t>
  </si>
  <si>
    <t>HuaWei Technologies Co., Ltd</t>
  </si>
  <si>
    <t>Dumas</t>
  </si>
  <si>
    <t>Sophie</t>
  </si>
  <si>
    <t>sophie.dumas@st.com</t>
  </si>
  <si>
    <t>STMicroelectronics</t>
  </si>
  <si>
    <t>EL KOLLI</t>
  </si>
  <si>
    <t>Yacine</t>
  </si>
  <si>
    <t>yacine.elkolli@crf.canon.fr</t>
  </si>
  <si>
    <t>CANON Research Centre France</t>
  </si>
  <si>
    <t>Elamanov</t>
  </si>
  <si>
    <t>Sherzod</t>
  </si>
  <si>
    <t>elamanov@synctechno.com</t>
  </si>
  <si>
    <t>SyncTechno Inc.</t>
  </si>
  <si>
    <t>elliott</t>
  </si>
  <si>
    <t>simon</t>
  </si>
  <si>
    <t>simon.elliott@bbc.co.uk</t>
  </si>
  <si>
    <t>BBC</t>
  </si>
  <si>
    <t>Evans</t>
  </si>
  <si>
    <t>Tim P.</t>
  </si>
  <si>
    <t>tim.evans1@vodafone.com</t>
  </si>
  <si>
    <t>Vodafone Italia SpA</t>
  </si>
  <si>
    <t>Everett</t>
  </si>
  <si>
    <t>Jared</t>
  </si>
  <si>
    <t>jared.everett@jhuapl.edu</t>
  </si>
  <si>
    <t>Fan</t>
  </si>
  <si>
    <t>Wei</t>
  </si>
  <si>
    <t>wei.fan@unisoc.com</t>
  </si>
  <si>
    <t>Spreadtrum Communications</t>
  </si>
  <si>
    <t>Miss</t>
  </si>
  <si>
    <t>Fernandez</t>
  </si>
  <si>
    <t>Susana</t>
  </si>
  <si>
    <t>susana.fernandez@ericsson.com</t>
  </si>
  <si>
    <t>Ericsson España S.A.</t>
  </si>
  <si>
    <t>fine</t>
  </si>
  <si>
    <t>jean-yves</t>
  </si>
  <si>
    <t>jean-yves.fine@thalesgroup.com</t>
  </si>
  <si>
    <t>Firmin</t>
  </si>
  <si>
    <t>Frederic</t>
  </si>
  <si>
    <t>+33 4 92 94 43 09</t>
  </si>
  <si>
    <t>frederic.firmin@etsi.org</t>
  </si>
  <si>
    <t>3GPPORG_REP</t>
  </si>
  <si>
    <t>Foldoy</t>
  </si>
  <si>
    <t>Johan</t>
  </si>
  <si>
    <t>+47 22 82 46 52</t>
  </si>
  <si>
    <t>johan.foldoy@nkom.no</t>
  </si>
  <si>
    <t>Nkom</t>
  </si>
  <si>
    <t>Folke</t>
  </si>
  <si>
    <t>Mats</t>
  </si>
  <si>
    <t>mats.folke@ericsson.com</t>
  </si>
  <si>
    <t>Ericsson Hungary Ltd</t>
  </si>
  <si>
    <t>Fu</t>
  </si>
  <si>
    <t>I-Kang</t>
  </si>
  <si>
    <t>+886 3 567 0766</t>
  </si>
  <si>
    <t>ik.fu@mediatek.com</t>
  </si>
  <si>
    <t>Shanghai Chen Si Electronics</t>
  </si>
  <si>
    <t>Futaki</t>
  </si>
  <si>
    <t>Hisashi</t>
  </si>
  <si>
    <t>hisashi.futaki@nec.com</t>
  </si>
  <si>
    <t>NEC Corporation</t>
  </si>
  <si>
    <t>Gaal</t>
  </si>
  <si>
    <t>pgaal@qti.qualcomm.com</t>
  </si>
  <si>
    <t>Qualcomm Austria RFFE GmbH</t>
  </si>
  <si>
    <t>Gabay</t>
  </si>
  <si>
    <t>David</t>
  </si>
  <si>
    <t>dgabay@mitre.org</t>
  </si>
  <si>
    <t>MITRE Corporation</t>
  </si>
  <si>
    <t>Gabin</t>
  </si>
  <si>
    <t>Frederic.Gabin@dolby.com</t>
  </si>
  <si>
    <t>Dolby Laboratories Inc.</t>
  </si>
  <si>
    <t>Gach</t>
  </si>
  <si>
    <t>Guillaume</t>
  </si>
  <si>
    <t>gach@uic.org</t>
  </si>
  <si>
    <t>Union Inter. Chemins de Fer</t>
  </si>
  <si>
    <t>Galante</t>
  </si>
  <si>
    <t>Maria Pia</t>
  </si>
  <si>
    <t>mariapia.galante@telecomitalia.it</t>
  </si>
  <si>
    <t>TELECOM ITALIA S.p.A.</t>
  </si>
  <si>
    <t>Gao</t>
  </si>
  <si>
    <t>Yin</t>
  </si>
  <si>
    <t>gao.yin1@zte.com.cn</t>
  </si>
  <si>
    <t>ZTE Corporation</t>
  </si>
  <si>
    <t>ZONSON</t>
  </si>
  <si>
    <t>Gardella</t>
  </si>
  <si>
    <t>Maryse</t>
  </si>
  <si>
    <t>+33 1 7323 2751</t>
  </si>
  <si>
    <t>maryse.gardella@nokia.com</t>
  </si>
  <si>
    <t>Nokia France</t>
  </si>
  <si>
    <t>Nokia Poland</t>
  </si>
  <si>
    <t>Gheorghiu</t>
  </si>
  <si>
    <t>Valentin</t>
  </si>
  <si>
    <t>vgheorgh@qti.qualcomm.com</t>
  </si>
  <si>
    <t>QUALCOMM JAPAN LLC.</t>
  </si>
  <si>
    <t>QUALCOMM Europe Inc. - Spain</t>
  </si>
  <si>
    <t>Gludovacz</t>
  </si>
  <si>
    <t>Dieter</t>
  </si>
  <si>
    <t>+43 1 795 85 5728</t>
  </si>
  <si>
    <t>dieter.gludovacz@magenta.at</t>
  </si>
  <si>
    <t>T-Mobile Polska S.A.</t>
  </si>
  <si>
    <t>Goldberg</t>
  </si>
  <si>
    <t>Martin</t>
  </si>
  <si>
    <t>msgoldb@cyber.nsa.gov</t>
  </si>
  <si>
    <t>U.S. Department of Defense</t>
  </si>
  <si>
    <t>Görmer</t>
  </si>
  <si>
    <t>Gerald</t>
  </si>
  <si>
    <t>gerald.goermer@matrixx.com</t>
  </si>
  <si>
    <t>Matrixx</t>
  </si>
  <si>
    <t>Graves</t>
  </si>
  <si>
    <t>Benoit</t>
  </si>
  <si>
    <t>benoit.graves@orange.com</t>
  </si>
  <si>
    <t>Orange Romania</t>
  </si>
  <si>
    <t>Griffith</t>
  </si>
  <si>
    <t>Jaydee</t>
  </si>
  <si>
    <t>jgriffith@ntia.gov</t>
  </si>
  <si>
    <t>NTIA</t>
  </si>
  <si>
    <t>Grovlen</t>
  </si>
  <si>
    <t>Asbjorn</t>
  </si>
  <si>
    <t>asbjorn.grovlen@ericsson.com</t>
  </si>
  <si>
    <t>Ericsson Telecomunicazioni SpA</t>
  </si>
  <si>
    <t>Guirguis</t>
  </si>
  <si>
    <t>Ihab</t>
  </si>
  <si>
    <t>+1.913.706.9777</t>
  </si>
  <si>
    <t>ihab.guirguis@firstnet.gov</t>
  </si>
  <si>
    <t>Guo</t>
  </si>
  <si>
    <t>Ivy</t>
  </si>
  <si>
    <t>ivy_guo@apple.com</t>
  </si>
  <si>
    <t>Apple Computer Trading Co. Ltd</t>
  </si>
  <si>
    <t>Apple Gesellschaft m.b.H.</t>
  </si>
  <si>
    <t>Guttman</t>
  </si>
  <si>
    <t>Erik</t>
  </si>
  <si>
    <t>erik.guttman@samsung.com</t>
  </si>
  <si>
    <t>Samsung Electronics GmbH</t>
  </si>
  <si>
    <t>Hall</t>
  </si>
  <si>
    <t>Edward</t>
  </si>
  <si>
    <t>edward.hall@huawei.com</t>
  </si>
  <si>
    <t>Huawei Tech.(UK) Co.. Ltd</t>
  </si>
  <si>
    <t>Prof.</t>
  </si>
  <si>
    <t>Han</t>
  </si>
  <si>
    <t>Andrew Min-gyu</t>
  </si>
  <si>
    <t>andyhan@hansung.ac.kr</t>
  </si>
  <si>
    <t>Hansung University</t>
  </si>
  <si>
    <t>Seunghee</t>
  </si>
  <si>
    <t>seunghee.han@intel.com</t>
  </si>
  <si>
    <t>Intel Belgium SA/NV</t>
  </si>
  <si>
    <t>Harper</t>
  </si>
  <si>
    <t>Colby</t>
  </si>
  <si>
    <t>+1 206-409-5767</t>
  </si>
  <si>
    <t>colby@pathfinderwireless.com</t>
  </si>
  <si>
    <t>Pivotal Commware</t>
  </si>
  <si>
    <t>charper@pivotalcommware.com</t>
  </si>
  <si>
    <t>Hasegawa</t>
  </si>
  <si>
    <t>Fumiki</t>
  </si>
  <si>
    <t>Hasegawa.Fumiki@df.MitsubishiElectric.co.jp</t>
  </si>
  <si>
    <t>Mitsubishi Electric Co.</t>
  </si>
  <si>
    <t>Hassan</t>
  </si>
  <si>
    <t>Khaled</t>
  </si>
  <si>
    <t>khaled.hassan@de.bosch.com</t>
  </si>
  <si>
    <t>ROBERT BOSCH GmbH</t>
  </si>
  <si>
    <t>Haustein</t>
  </si>
  <si>
    <t>Thomas</t>
  </si>
  <si>
    <t>thomas.haustein@hhi.fraunhofer.de</t>
  </si>
  <si>
    <t>Fraunhofer HHI</t>
  </si>
  <si>
    <t>Hawbaker</t>
  </si>
  <si>
    <t>Tyler</t>
  </si>
  <si>
    <t>tyler.hawbaker@trideaworks.com</t>
  </si>
  <si>
    <t>OTD</t>
  </si>
  <si>
    <t>Hayes</t>
  </si>
  <si>
    <t>Stephen</t>
  </si>
  <si>
    <t>stephen.hayes@ericsson.com</t>
  </si>
  <si>
    <t>Ericsson Inc.</t>
  </si>
  <si>
    <t>Hédé</t>
  </si>
  <si>
    <t>Patrice</t>
  </si>
  <si>
    <t>patrice.hede@huawei.com</t>
  </si>
  <si>
    <t>Huawei Technologies France</t>
  </si>
  <si>
    <t>Heo</t>
  </si>
  <si>
    <t>Youn hyoung</t>
  </si>
  <si>
    <t>youn.hyoung.heo@intel.com</t>
  </si>
  <si>
    <t>Heyn</t>
  </si>
  <si>
    <t>thomas.heyn@iis.fraunhofer.de</t>
  </si>
  <si>
    <t>Fraunhofer IIS</t>
  </si>
  <si>
    <t>Hillier</t>
  </si>
  <si>
    <t>adrian.hillier@ttp.com</t>
  </si>
  <si>
    <t>Omnispace</t>
  </si>
  <si>
    <t>Holley</t>
  </si>
  <si>
    <t>Kevin</t>
  </si>
  <si>
    <t>kevin.holley@bt.com</t>
  </si>
  <si>
    <t>Holmström</t>
  </si>
  <si>
    <t>Tomas</t>
  </si>
  <si>
    <t>+46 46 193 861</t>
  </si>
  <si>
    <t>tomas.holmstrom@ericsson.com</t>
  </si>
  <si>
    <t>Ericsson Japan K.K.</t>
  </si>
  <si>
    <t>Honma</t>
  </si>
  <si>
    <t>Keita</t>
  </si>
  <si>
    <t>+81 45 605 7185</t>
  </si>
  <si>
    <t>keita.honma.hs@kyocera.jp</t>
  </si>
  <si>
    <t>Kyocera Corporation</t>
  </si>
  <si>
    <t>Howell</t>
  </si>
  <si>
    <t>Andrew</t>
  </si>
  <si>
    <t>+44 1242 221491/4184</t>
  </si>
  <si>
    <t>ahowell@cellulartechnologies.co.uk</t>
  </si>
  <si>
    <t>NCSC</t>
  </si>
  <si>
    <t>Hoymann</t>
  </si>
  <si>
    <t>Christian</t>
  </si>
  <si>
    <t>christian.hoymann@ericsson.com</t>
  </si>
  <si>
    <t>Ericsson GmbH, Eurolab</t>
  </si>
  <si>
    <t>Hsieh</t>
  </si>
  <si>
    <t>Bo-Han</t>
  </si>
  <si>
    <t>pohanhsieh@cht.com.tw</t>
  </si>
  <si>
    <t>CHTTL</t>
  </si>
  <si>
    <t>Hsu</t>
  </si>
  <si>
    <t>Alex</t>
  </si>
  <si>
    <t>+886-35670766 E25001</t>
  </si>
  <si>
    <t>alex.hsu@mediatek.com</t>
  </si>
  <si>
    <t>MediaTek Beijing Inc.</t>
  </si>
  <si>
    <t>Hu</t>
  </si>
  <si>
    <t>Haijing</t>
  </si>
  <si>
    <t>haijing_hu@apple.com</t>
  </si>
  <si>
    <t>Apple Switzerland AG</t>
  </si>
  <si>
    <t>James</t>
  </si>
  <si>
    <t>qh8316@att.com</t>
  </si>
  <si>
    <t>Huang</t>
  </si>
  <si>
    <t>He</t>
  </si>
  <si>
    <t>huang.he4@zte.com.cn</t>
  </si>
  <si>
    <t>Sanechips</t>
  </si>
  <si>
    <t>Zhenning</t>
  </si>
  <si>
    <t>huangzhenning@chinamobile.com</t>
  </si>
  <si>
    <t>China Mobile Com. Corporation</t>
  </si>
  <si>
    <t>China Mobile Group Device Co.</t>
  </si>
  <si>
    <t>Hwang</t>
  </si>
  <si>
    <t>Chungwoo</t>
  </si>
  <si>
    <t>cwhwang@kt.com</t>
  </si>
  <si>
    <t>KT Corp.</t>
  </si>
  <si>
    <t>Ikeda</t>
  </si>
  <si>
    <t>Tetsu</t>
  </si>
  <si>
    <t>tetsu.ikeda@nec.com</t>
  </si>
  <si>
    <t>Immonen</t>
  </si>
  <si>
    <t>Antti</t>
  </si>
  <si>
    <t>antti.immonen@dish.com</t>
  </si>
  <si>
    <t>Dish Network</t>
  </si>
  <si>
    <t>Jaffar</t>
  </si>
  <si>
    <t>Munira</t>
  </si>
  <si>
    <t>munirajaffar@hughes.com</t>
  </si>
  <si>
    <t>HUGHES Network Systems Ltd</t>
  </si>
  <si>
    <t>Jain</t>
  </si>
  <si>
    <t>Puneet</t>
  </si>
  <si>
    <t>puneet.jain@intel.com</t>
  </si>
  <si>
    <t>Janky</t>
  </si>
  <si>
    <t>William</t>
  </si>
  <si>
    <t>William.Janky@firstnet.gov</t>
  </si>
  <si>
    <t>Jeong</t>
  </si>
  <si>
    <t>Sangsoo</t>
  </si>
  <si>
    <t>luke.jeong@samsung.com</t>
  </si>
  <si>
    <t>Samsung Electronics France SA</t>
  </si>
  <si>
    <t>Jiang</t>
  </si>
  <si>
    <t>Tianji</t>
  </si>
  <si>
    <t>tianjijiang@chinamobile.com</t>
  </si>
  <si>
    <t>Jiao</t>
  </si>
  <si>
    <t>Jerry</t>
  </si>
  <si>
    <t>jiao.bin@caltta.com</t>
  </si>
  <si>
    <t>CALTTA</t>
  </si>
  <si>
    <t>Kakinada</t>
  </si>
  <si>
    <t>Achari</t>
  </si>
  <si>
    <t>Achari.Kakinada@Charter.com</t>
  </si>
  <si>
    <t>Charter Communications, Inc</t>
  </si>
  <si>
    <t>Kang</t>
  </si>
  <si>
    <t>Yanchao</t>
  </si>
  <si>
    <t xml:space="preserve"> 86-13811271816</t>
  </si>
  <si>
    <t>kangyanchao@vivo.com</t>
  </si>
  <si>
    <t>vivo Communication Technology</t>
  </si>
  <si>
    <t>Yoohwa</t>
  </si>
  <si>
    <t>yhkang@etri.re.kr</t>
  </si>
  <si>
    <t>ETRI</t>
  </si>
  <si>
    <t>Karampatsis</t>
  </si>
  <si>
    <t>Dimitrios</t>
  </si>
  <si>
    <t>dkarampatsis@lenovo.com</t>
  </si>
  <si>
    <t>Lenovo Mobile Com. Technology</t>
  </si>
  <si>
    <t>Lenovo Future Communications</t>
  </si>
  <si>
    <t>Kaur</t>
  </si>
  <si>
    <t>Babbalpreet</t>
  </si>
  <si>
    <t>babbalpreet.kaur@lumenci.com</t>
  </si>
  <si>
    <t>Lumenci</t>
  </si>
  <si>
    <t>Lumenci inc</t>
  </si>
  <si>
    <t>Kazmi</t>
  </si>
  <si>
    <t>Muhammad</t>
  </si>
  <si>
    <t>muhammad.kazmi@ericsson.com</t>
  </si>
  <si>
    <t>L.M. Ericsson Limited</t>
  </si>
  <si>
    <t>ke</t>
  </si>
  <si>
    <t>xiaowan</t>
  </si>
  <si>
    <t>xiaowan.ke@vivo.com</t>
  </si>
  <si>
    <t>vivo Mobile Communication (H)</t>
  </si>
  <si>
    <t>Kedalagudde</t>
  </si>
  <si>
    <t>Meghashree D</t>
  </si>
  <si>
    <t>meghashree.dattatri.kedalagudde@intel.com</t>
  </si>
  <si>
    <t>Intel Deutschland GmbH</t>
  </si>
  <si>
    <t>Intel Technology India Pvt Ltd</t>
  </si>
  <si>
    <t>Kibutu</t>
  </si>
  <si>
    <t>peter.kibutu@ttp.com</t>
  </si>
  <si>
    <t>omnispace</t>
  </si>
  <si>
    <t>Kim</t>
  </si>
  <si>
    <t>Daegyun</t>
  </si>
  <si>
    <t>daegyun@samsung.com</t>
  </si>
  <si>
    <t>Samsung Electronics Czech</t>
  </si>
  <si>
    <t>Eunah</t>
  </si>
  <si>
    <t>+82 42 860 4820</t>
  </si>
  <si>
    <t>eakim@etri.re.kr</t>
  </si>
  <si>
    <t>Hyunsook</t>
  </si>
  <si>
    <t>hyuns.kim@lge.com</t>
  </si>
  <si>
    <t>LG Electronics Inc.</t>
  </si>
  <si>
    <t>LG Electronics Deutschland</t>
  </si>
  <si>
    <t>Joonwoong</t>
  </si>
  <si>
    <t>joonwoong.kim@sk.com</t>
  </si>
  <si>
    <t>SK Telecom</t>
  </si>
  <si>
    <t>Laeyoung</t>
  </si>
  <si>
    <t>laeyoung.kim@lge.com</t>
  </si>
  <si>
    <t>Soenghun</t>
  </si>
  <si>
    <t>+82 31 279 5118</t>
  </si>
  <si>
    <t>kimsh23@samsung.com</t>
  </si>
  <si>
    <t>Samsung Research America</t>
  </si>
  <si>
    <t>Warren</t>
  </si>
  <si>
    <t>warren.kim@jhuapl.edu</t>
  </si>
  <si>
    <t>Wonjung</t>
  </si>
  <si>
    <t>Rapporteur</t>
  </si>
  <si>
    <t>wjkim59@lguplus.co.kr</t>
  </si>
  <si>
    <t>Wuk</t>
  </si>
  <si>
    <t>+82 10 2960 5119</t>
  </si>
  <si>
    <t>wuk.kim@samsung.com</t>
  </si>
  <si>
    <t>Samsung Electronics Romania</t>
  </si>
  <si>
    <t>Youngbum</t>
  </si>
  <si>
    <t>youngbum.kim@samsung.com</t>
  </si>
  <si>
    <t>Harman GmbH</t>
  </si>
  <si>
    <t>Youn-Kwan</t>
  </si>
  <si>
    <t>ykkim@synctechno.com</t>
  </si>
  <si>
    <t>Younsun</t>
  </si>
  <si>
    <t>younsun@samsung.com</t>
  </si>
  <si>
    <t>SAMSUNG R&amp;D INSTITUTE JAPAN</t>
  </si>
  <si>
    <t>Yunsung</t>
  </si>
  <si>
    <t xml:space="preserve"> 82-10-8080-1448</t>
  </si>
  <si>
    <t>kimy0011@lguplus.co.kr</t>
  </si>
  <si>
    <t>Kimba</t>
  </si>
  <si>
    <t>Boubacar</t>
  </si>
  <si>
    <t xml:space="preserve"> 86 10 53520090-7523</t>
  </si>
  <si>
    <t>kimba@vivo.com</t>
  </si>
  <si>
    <t>vivo Mobile Communication (S)</t>
  </si>
  <si>
    <t>Kiss</t>
  </si>
  <si>
    <t>Krisztian</t>
  </si>
  <si>
    <t>kkiss@apple.com</t>
  </si>
  <si>
    <t>Apple (UK) Limited</t>
  </si>
  <si>
    <t>Apple Hungary Kft.</t>
  </si>
  <si>
    <t>Kitazoe</t>
  </si>
  <si>
    <t>Masato</t>
  </si>
  <si>
    <t>+81 3 5412 8951</t>
  </si>
  <si>
    <t>mkitazoe@qti.qualcomm.com</t>
  </si>
  <si>
    <t>QUALCOMM Europe Inc. - Italy</t>
  </si>
  <si>
    <t>Klatt</t>
  </si>
  <si>
    <t>Axel</t>
  </si>
  <si>
    <t>axel.klatt@telekom.de</t>
  </si>
  <si>
    <t>Telekom Deutschland GmbH</t>
  </si>
  <si>
    <t>KOO</t>
  </si>
  <si>
    <t>ENG WEI</t>
  </si>
  <si>
    <t>engwei.koo@keysight.com</t>
  </si>
  <si>
    <t>KEYSIGHT TECHNOLOGIES</t>
  </si>
  <si>
    <t>Koo</t>
  </si>
  <si>
    <t>Hyounhee</t>
  </si>
  <si>
    <t>+82 10 5777 9817</t>
  </si>
  <si>
    <t>koo@synctechno.com</t>
  </si>
  <si>
    <t>Koser</t>
  </si>
  <si>
    <t>Elizabeth</t>
  </si>
  <si>
    <t>ekoser@ltsnet.net</t>
  </si>
  <si>
    <t>Koulakiotis</t>
  </si>
  <si>
    <t>Dimitris</t>
  </si>
  <si>
    <t>Dimitris.Koulakiotis1@sony.com</t>
  </si>
  <si>
    <t>Sony Europe B.V.</t>
  </si>
  <si>
    <t>Kruse</t>
  </si>
  <si>
    <t>Heiko</t>
  </si>
  <si>
    <t>+49 4347-715-0</t>
  </si>
  <si>
    <t>heiko.kruse@idemia.com</t>
  </si>
  <si>
    <t>IDEMIA</t>
  </si>
  <si>
    <t>Krzemienski</t>
  </si>
  <si>
    <t>Pawel</t>
  </si>
  <si>
    <t>pawel.krzemienski@homeoffice.gov.uk</t>
  </si>
  <si>
    <t>HOME OFFICE</t>
  </si>
  <si>
    <t>Kuchibhotla</t>
  </si>
  <si>
    <t>Ravi</t>
  </si>
  <si>
    <t>Ravi.Kuchibhotla@motorola.com</t>
  </si>
  <si>
    <t>Motorola Mobility UK Ltd.</t>
  </si>
  <si>
    <t>Kueh</t>
  </si>
  <si>
    <t>Victor</t>
  </si>
  <si>
    <t>victor.kueh@huawei.com</t>
  </si>
  <si>
    <t>HUAWEI TECH. GmbH</t>
  </si>
  <si>
    <t>Kunzmann</t>
  </si>
  <si>
    <t>gerald.kunzmann@nokia-bell-labs.com</t>
  </si>
  <si>
    <t>Nokia Korea</t>
  </si>
  <si>
    <t>Kwon</t>
  </si>
  <si>
    <t>Eddy</t>
  </si>
  <si>
    <t>eddykwon@qti.qualcomm.com</t>
  </si>
  <si>
    <t>Qualcomm Tech. Netherlands B.V</t>
  </si>
  <si>
    <t>Laaksonen</t>
  </si>
  <si>
    <t>Lasse</t>
  </si>
  <si>
    <t>lasse.j.laaksonen@nokia.com</t>
  </si>
  <si>
    <t>Lai</t>
  </si>
  <si>
    <t>Chia-Lin</t>
  </si>
  <si>
    <t>Chia-Lin.Lai@mediatek.com</t>
  </si>
  <si>
    <t>MediaTek (Chengdu) Inc.</t>
  </si>
  <si>
    <t>Lair</t>
  </si>
  <si>
    <t>Yannick</t>
  </si>
  <si>
    <t>yannick.lair@nokia.com</t>
  </si>
  <si>
    <t>Larsson</t>
  </si>
  <si>
    <t>Bo</t>
  </si>
  <si>
    <t>bo.larsson@sony.com</t>
  </si>
  <si>
    <t>Lavasani</t>
  </si>
  <si>
    <t>Shahab</t>
  </si>
  <si>
    <t>+46 70 6360204</t>
  </si>
  <si>
    <t>shahab.lavasani@huawei.com</t>
  </si>
  <si>
    <t>Huawei Technologies Sweden AB</t>
  </si>
  <si>
    <t>Lazara</t>
  </si>
  <si>
    <t>Dominic</t>
  </si>
  <si>
    <t>Dom.Lazara@motorolasolutions.com</t>
  </si>
  <si>
    <t>Motorola Solutions Germany</t>
  </si>
  <si>
    <t>Leadbeater</t>
  </si>
  <si>
    <t>alex.leadbeater@bt.com</t>
  </si>
  <si>
    <t>Lee</t>
  </si>
  <si>
    <t>Juho</t>
  </si>
  <si>
    <t>+82 2 6147 3310</t>
  </si>
  <si>
    <t>juho95.lee@samsung.com</t>
  </si>
  <si>
    <t>Samsung Electronics Iberia SA</t>
  </si>
  <si>
    <t>Ki-Dong</t>
  </si>
  <si>
    <t>kidong.lee@lge.com</t>
  </si>
  <si>
    <t>Moon-il</t>
  </si>
  <si>
    <t>moonil.lee@interdigital.com</t>
  </si>
  <si>
    <t>InterDigital Belgium. LLC</t>
  </si>
  <si>
    <t>Seungik</t>
  </si>
  <si>
    <t>seungiklee@etri.re.kr</t>
  </si>
  <si>
    <t>Soohwan</t>
  </si>
  <si>
    <t>soohwan@etri.re.kr</t>
  </si>
  <si>
    <t>Youn-Tai</t>
  </si>
  <si>
    <t>+886 2 6600 0100</t>
  </si>
  <si>
    <t>lyt@iii.org.tw</t>
  </si>
  <si>
    <t>Lei</t>
  </si>
  <si>
    <t>Yixue</t>
  </si>
  <si>
    <t>yixuelei@tencent.com</t>
  </si>
  <si>
    <t>Yu</t>
  </si>
  <si>
    <t>yulei@xiaomi.com</t>
  </si>
  <si>
    <t>Xiaomi Communications</t>
  </si>
  <si>
    <t>Leis</t>
  </si>
  <si>
    <t>peter.leis@nokia.com</t>
  </si>
  <si>
    <t>Nokia Hungary</t>
  </si>
  <si>
    <t>Leisse</t>
  </si>
  <si>
    <t>Volker</t>
  </si>
  <si>
    <t>v.leisse@cablelabs.com</t>
  </si>
  <si>
    <t>NASA</t>
  </si>
  <si>
    <t>Li</t>
  </si>
  <si>
    <t>Shuang</t>
  </si>
  <si>
    <t>lishuang@cbn.cn</t>
  </si>
  <si>
    <t>CBN</t>
  </si>
  <si>
    <t>Zhijun</t>
  </si>
  <si>
    <t>+86 25 52871919</t>
  </si>
  <si>
    <t>li.zhijun3@zte.com.cn</t>
  </si>
  <si>
    <t>Liang</t>
  </si>
  <si>
    <t>Huarui</t>
  </si>
  <si>
    <t>huarui_liang@apple.com</t>
  </si>
  <si>
    <t>Apple GmbH</t>
  </si>
  <si>
    <t>Apple Europe Limited</t>
  </si>
  <si>
    <t>Liao</t>
  </si>
  <si>
    <t>Ellen C.</t>
  </si>
  <si>
    <t>ellen.c.liao@intel.com</t>
  </si>
  <si>
    <t>Intel K.K.</t>
  </si>
  <si>
    <t>Libunao</t>
  </si>
  <si>
    <t>Gerardo</t>
  </si>
  <si>
    <t>gerry.libunao@verizon.com</t>
  </si>
  <si>
    <t>Verizon UK Ltd</t>
  </si>
  <si>
    <t>Liebhart</t>
  </si>
  <si>
    <t>Rainer</t>
  </si>
  <si>
    <t>rainer.liebhart@nokia.com</t>
  </si>
  <si>
    <t>Lim</t>
  </si>
  <si>
    <t>Hanna</t>
  </si>
  <si>
    <t>hanna.lim@tta.or.kr</t>
  </si>
  <si>
    <t>lin</t>
  </si>
  <si>
    <t>hao</t>
  </si>
  <si>
    <t>lin.hao@oppo.com</t>
  </si>
  <si>
    <t>Orope Germany GmbH</t>
  </si>
  <si>
    <t>Lin</t>
  </si>
  <si>
    <t>Harn-Jier</t>
  </si>
  <si>
    <t>h.lin-contractor@cablelabs.com</t>
  </si>
  <si>
    <t>kevin.lin@oppo.com</t>
  </si>
  <si>
    <t>Chengdu OPPO Mobile Com. corp.</t>
  </si>
  <si>
    <t>Liu</t>
  </si>
  <si>
    <t>Aijuan</t>
  </si>
  <si>
    <t>+86 10 58832849</t>
  </si>
  <si>
    <t>liuaijuan@catt.cn</t>
  </si>
  <si>
    <t>Datang Mobile Com. Equipment</t>
  </si>
  <si>
    <t>LIU</t>
  </si>
  <si>
    <t>Jianning(Carry)</t>
  </si>
  <si>
    <t>liujianning@xiaomi.com</t>
  </si>
  <si>
    <t>Xiaofeng</t>
  </si>
  <si>
    <t>86-13426413445</t>
  </si>
  <si>
    <t>liuxiaofeng1@caict.ac.cn</t>
  </si>
  <si>
    <t>CAICT</t>
  </si>
  <si>
    <t>Yajian</t>
  </si>
  <si>
    <t>yajian.liu@huawei.com</t>
  </si>
  <si>
    <t>Loidl</t>
  </si>
  <si>
    <t>Karin</t>
  </si>
  <si>
    <t>karin.loidl@iis.fraunhofer.de</t>
  </si>
  <si>
    <t>Long</t>
  </si>
  <si>
    <t>Biao</t>
  </si>
  <si>
    <t>longb@189.cn</t>
  </si>
  <si>
    <t>China Telecommunications</t>
  </si>
  <si>
    <t>ctlongbiao@foxmail.com</t>
  </si>
  <si>
    <t>CICT</t>
  </si>
  <si>
    <t>Lopes</t>
  </si>
  <si>
    <t>Luis</t>
  </si>
  <si>
    <t>llopes@qti.qualcomm.com</t>
  </si>
  <si>
    <t>Qualcomm Wireless GmbH</t>
  </si>
  <si>
    <t>Lorenzo</t>
  </si>
  <si>
    <t>Casaccia</t>
  </si>
  <si>
    <t>+39 348 92 46 537</t>
  </si>
  <si>
    <t>lorenzoc@qti.qualcomm.com</t>
  </si>
  <si>
    <t>Qualcomm communications-France</t>
  </si>
  <si>
    <t>Lu</t>
  </si>
  <si>
    <t>Fei</t>
  </si>
  <si>
    <t>lufei2@oppo.com</t>
  </si>
  <si>
    <t>Qianxi</t>
  </si>
  <si>
    <t>qianxi.lu@oppo.com</t>
  </si>
  <si>
    <t>Sylvia</t>
  </si>
  <si>
    <t>sylvia.lu@u-blox.com</t>
  </si>
  <si>
    <t>u-blox AG</t>
  </si>
  <si>
    <t>luwei10@xiaomi.com</t>
  </si>
  <si>
    <t>Xiaomi Technology</t>
  </si>
  <si>
    <t>Yang</t>
  </si>
  <si>
    <t>yang.lu@vodafone.com</t>
  </si>
  <si>
    <t>Vodafone Telekomünikasyon A.S.</t>
  </si>
  <si>
    <t>Luetzenkirchen</t>
  </si>
  <si>
    <t>+49 89 998853 26542</t>
  </si>
  <si>
    <t>thomas.luetzenkirchen@intel.com</t>
  </si>
  <si>
    <t>Luft</t>
  </si>
  <si>
    <t>Achim</t>
  </si>
  <si>
    <t>luft@ipcom-munich.com</t>
  </si>
  <si>
    <t>IPCom GmbH &amp; Co.KG</t>
  </si>
  <si>
    <t>Luo</t>
  </si>
  <si>
    <t>Feng</t>
  </si>
  <si>
    <t>luofeng@chinamobile.com</t>
  </si>
  <si>
    <t>China Mobile (Suzhou) Software</t>
  </si>
  <si>
    <t>M Vamanan</t>
  </si>
  <si>
    <t>Sudeep</t>
  </si>
  <si>
    <t>smvamanan@apple.com</t>
  </si>
  <si>
    <t>Apple AB</t>
  </si>
  <si>
    <t>Ma</t>
  </si>
  <si>
    <t>Ruitao</t>
  </si>
  <si>
    <t>mart7@chinaunicom.cn</t>
  </si>
  <si>
    <t>China Unicom</t>
  </si>
  <si>
    <t>Teng</t>
  </si>
  <si>
    <t>mateng@catt.cn</t>
  </si>
  <si>
    <t>MAKINO</t>
  </si>
  <si>
    <t>SHINYA</t>
  </si>
  <si>
    <t>Makino.Shinya@cs.Mitsubishielectric.co.jp</t>
  </si>
  <si>
    <t>Mitsubishi Electric Corp</t>
  </si>
  <si>
    <t>TTC</t>
  </si>
  <si>
    <t>MAMIYA</t>
  </si>
  <si>
    <t>ISSEI</t>
  </si>
  <si>
    <t>issei_mamiya@mri.co.jp</t>
  </si>
  <si>
    <t>NICT</t>
  </si>
  <si>
    <t>Markman</t>
  </si>
  <si>
    <t>alexander.markman@rci.rogers.com</t>
  </si>
  <si>
    <t>Rogers Communications Canada</t>
  </si>
  <si>
    <t>Marshall</t>
  </si>
  <si>
    <t>Ian</t>
  </si>
  <si>
    <t>ian.marshall@CommScope.com</t>
  </si>
  <si>
    <t>Jesus</t>
  </si>
  <si>
    <t>+34 91 482 27 83</t>
  </si>
  <si>
    <t>jesusmaria.martingarcia@telefonica.com</t>
  </si>
  <si>
    <t>Telefonica Germany GmbH</t>
  </si>
  <si>
    <t>Martinez Tarradell</t>
  </si>
  <si>
    <t>Marta</t>
  </si>
  <si>
    <t>marta.m.tarradell@intel.com</t>
  </si>
  <si>
    <t>Intel Technology Poland SP Zoo</t>
  </si>
  <si>
    <t>Masini</t>
  </si>
  <si>
    <t>Gino</t>
  </si>
  <si>
    <t>+46 10 7175167</t>
  </si>
  <si>
    <t>gino.masini@ericsson.com</t>
  </si>
  <si>
    <t>Nanjing Ericsson Panda Com Ltd</t>
  </si>
  <si>
    <t>Mattisson</t>
  </si>
  <si>
    <t>Leif</t>
  </si>
  <si>
    <t>+46 10 715 4905</t>
  </si>
  <si>
    <t>leif.mattisson@ericsson.com</t>
  </si>
  <si>
    <t>Oy LM Ericsson AB</t>
  </si>
  <si>
    <t>Mayer</t>
  </si>
  <si>
    <t>Chairman</t>
  </si>
  <si>
    <t>georg.mayer@huawei.com</t>
  </si>
  <si>
    <t>Mazzarese</t>
  </si>
  <si>
    <t>david.mazzarese@huawei.com</t>
  </si>
  <si>
    <t>Mellies</t>
  </si>
  <si>
    <t>Renaud</t>
  </si>
  <si>
    <t>renaud.mellies@interieur.gouv.fr</t>
  </si>
  <si>
    <t>MINISTERE DE L'INTERIEUR</t>
  </si>
  <si>
    <t>MENG</t>
  </si>
  <si>
    <t>Xi</t>
  </si>
  <si>
    <t>meng.xi3@zte.com.cn</t>
  </si>
  <si>
    <t>Jetflow</t>
  </si>
  <si>
    <t>Migaldi</t>
  </si>
  <si>
    <t>Scott</t>
  </si>
  <si>
    <t>+1.847.877.1785</t>
  </si>
  <si>
    <t>scott.migaldi@t-mobile.com</t>
  </si>
  <si>
    <t>T-Mobile USA Inc.</t>
  </si>
  <si>
    <t>Minokuchi</t>
  </si>
  <si>
    <t>Atsushi</t>
  </si>
  <si>
    <t>+81 468 40 3333</t>
  </si>
  <si>
    <t>minokuchi@nttdocomo.com</t>
  </si>
  <si>
    <t>NTT DOCOMO INC.</t>
  </si>
  <si>
    <t>Monrad</t>
  </si>
  <si>
    <t>Atle</t>
  </si>
  <si>
    <t>Atle.Monrad@InterDigital.com</t>
  </si>
  <si>
    <t>Montojo</t>
  </si>
  <si>
    <t>Juan</t>
  </si>
  <si>
    <t>+1 858-651-2426</t>
  </si>
  <si>
    <t>juanm@qti.qualcomm.com</t>
  </si>
  <si>
    <t>Morand</t>
  </si>
  <si>
    <t>Lionel</t>
  </si>
  <si>
    <t>lionel.morand@orange.com</t>
  </si>
  <si>
    <t>Moses</t>
  </si>
  <si>
    <t>Danny</t>
  </si>
  <si>
    <t>danny.moses@intel.com</t>
  </si>
  <si>
    <t>Intel Ireland</t>
  </si>
  <si>
    <t>Murhammer</t>
  </si>
  <si>
    <t>Leopold</t>
  </si>
  <si>
    <t>leopold.murhammer@magenta.at</t>
  </si>
  <si>
    <t>Murphy</t>
  </si>
  <si>
    <t>andrew.murphy@bbc.co.uk</t>
  </si>
  <si>
    <t>Mustapha</t>
  </si>
  <si>
    <t>Mona</t>
  </si>
  <si>
    <t>mona_mustapha@apple.com</t>
  </si>
  <si>
    <t>Apple France</t>
  </si>
  <si>
    <t>Nagata</t>
  </si>
  <si>
    <t>Satoshi</t>
  </si>
  <si>
    <t>nagatas@nttdocomo.com</t>
  </si>
  <si>
    <t>Nair</t>
  </si>
  <si>
    <t>suresh.p.nair@nokia.com</t>
  </si>
  <si>
    <t>Nokia Solutions &amp; Networks (I)</t>
  </si>
  <si>
    <t>Nakamura</t>
  </si>
  <si>
    <t>Kazuo</t>
  </si>
  <si>
    <t>+81 3 5510 8594</t>
  </si>
  <si>
    <t>k-nakamura@arib.or.jp</t>
  </si>
  <si>
    <t>Nakano</t>
  </si>
  <si>
    <t>Yusuke</t>
  </si>
  <si>
    <t>Vice Chairman</t>
  </si>
  <si>
    <t>+81 80 5066 9308</t>
  </si>
  <si>
    <t>you-nakano@kddi.com</t>
  </si>
  <si>
    <t>KDDI Corporation</t>
  </si>
  <si>
    <t>Nakatogawa</t>
  </si>
  <si>
    <t>Tsuyoshi</t>
  </si>
  <si>
    <t>nakatogawa.t-iq@nhk.or.jp</t>
  </si>
  <si>
    <t>NHK</t>
  </si>
  <si>
    <t>Nangia</t>
  </si>
  <si>
    <t>Vijay</t>
  </si>
  <si>
    <t>vijay.nangia@motorola.com</t>
  </si>
  <si>
    <t>Neira</t>
  </si>
  <si>
    <t>Elena</t>
  </si>
  <si>
    <t>eneira@mitre.org</t>
  </si>
  <si>
    <t>Ng</t>
  </si>
  <si>
    <t>Chenghock</t>
  </si>
  <si>
    <t>ngchenghock@nec.com</t>
  </si>
  <si>
    <t>NEC Telecom MODUS Ltd.</t>
  </si>
  <si>
    <t>Nilsson</t>
  </si>
  <si>
    <t>Ulf</t>
  </si>
  <si>
    <t>+46 70 669 3009</t>
  </si>
  <si>
    <t>Ulf.S.Nilsson@teliacompany.com</t>
  </si>
  <si>
    <t>Telia Company AB</t>
  </si>
  <si>
    <t>Ning</t>
  </si>
  <si>
    <t>yangning@oppo.com</t>
  </si>
  <si>
    <t>Shenzhen YZF Network Technolog</t>
  </si>
  <si>
    <t>Noh</t>
  </si>
  <si>
    <t>Minseok</t>
  </si>
  <si>
    <t>minseok.noh@wilusgroup.com</t>
  </si>
  <si>
    <t>WILUS Inc.</t>
  </si>
  <si>
    <t>Nord</t>
  </si>
  <si>
    <t>Lars</t>
  </si>
  <si>
    <t>lars.nord@sony.com</t>
  </si>
  <si>
    <t>Sony Mobile Communications</t>
  </si>
  <si>
    <t>Nuggehalli</t>
  </si>
  <si>
    <t>Pavan</t>
  </si>
  <si>
    <t>nuggehalli@google.com</t>
  </si>
  <si>
    <t>Oettl</t>
  </si>
  <si>
    <t>martin.oettl@nokia.com</t>
  </si>
  <si>
    <t>Nokia Shanghai Bell</t>
  </si>
  <si>
    <t>OH</t>
  </si>
  <si>
    <t>ChoongKeun</t>
  </si>
  <si>
    <t>+82 31 724 0094</t>
  </si>
  <si>
    <t>ckoh@tta.or.kr</t>
  </si>
  <si>
    <t>Ohtani</t>
  </si>
  <si>
    <t>Jun</t>
  </si>
  <si>
    <t>+81 80 5072 9876</t>
  </si>
  <si>
    <t>ju-ootani@kddi.com</t>
  </si>
  <si>
    <t>Olexa</t>
  </si>
  <si>
    <t>Ron</t>
  </si>
  <si>
    <t>rolexa@omnispace.com</t>
  </si>
  <si>
    <t>Oprescu</t>
  </si>
  <si>
    <t>Val</t>
  </si>
  <si>
    <t>valentin.oprescu-surcobe@att.com</t>
  </si>
  <si>
    <t>Oyman</t>
  </si>
  <si>
    <t>Ozgur</t>
  </si>
  <si>
    <t>+1 (408) 653-5789</t>
  </si>
  <si>
    <t>ozgur.oyman@intel.com</t>
  </si>
  <si>
    <t>Intel Sweden AB</t>
  </si>
  <si>
    <t>Pal</t>
  </si>
  <si>
    <t>Raj</t>
  </si>
  <si>
    <t>rmpal@evoforge.org</t>
  </si>
  <si>
    <t>Palat</t>
  </si>
  <si>
    <t>sudeep.k.palat@intel.com</t>
  </si>
  <si>
    <t>Intel Finland Oy</t>
  </si>
  <si>
    <t>Pan</t>
  </si>
  <si>
    <t>Xueming</t>
  </si>
  <si>
    <t>panxueming@vivo.com</t>
  </si>
  <si>
    <t>Pani</t>
  </si>
  <si>
    <t>Diana</t>
  </si>
  <si>
    <t>diana.pani@interdigital.com</t>
  </si>
  <si>
    <t>Park</t>
  </si>
  <si>
    <t>Junbeom</t>
  </si>
  <si>
    <t>junbeom.p.clvm@gmail.com</t>
  </si>
  <si>
    <t>Kenneth</t>
  </si>
  <si>
    <t>kpark@sharplabs.com</t>
  </si>
  <si>
    <t>SHARP Corporation</t>
  </si>
  <si>
    <t>Sang Min</t>
  </si>
  <si>
    <t>sangmin2.park@lge.com</t>
  </si>
  <si>
    <t>LG Electronics UK</t>
  </si>
  <si>
    <t>Parolari</t>
  </si>
  <si>
    <t>Sergio</t>
  </si>
  <si>
    <t>sergio.parolari@zte.com.cn</t>
  </si>
  <si>
    <t>Pesonen</t>
  </si>
  <si>
    <t>Tero</t>
  </si>
  <si>
    <t>tero.pesonen@tcca.info</t>
  </si>
  <si>
    <t>TCCA</t>
  </si>
  <si>
    <t>3GPPMARK_REP</t>
  </si>
  <si>
    <t>Erillisverkot</t>
  </si>
  <si>
    <t>Pica</t>
  </si>
  <si>
    <t>Francesco</t>
  </si>
  <si>
    <t>fpica@qti.qualcomm.com</t>
  </si>
  <si>
    <t>PIROARD</t>
  </si>
  <si>
    <t>Francois</t>
  </si>
  <si>
    <t>fpiroairbus@gmail.com</t>
  </si>
  <si>
    <t>Airbus</t>
  </si>
  <si>
    <t>Pollakowski</t>
  </si>
  <si>
    <t>Olaf</t>
  </si>
  <si>
    <t>+49 89 636 75130</t>
  </si>
  <si>
    <t>olaf.pollakowski@nokia.com</t>
  </si>
  <si>
    <t>Pope</t>
  </si>
  <si>
    <t>Maurice</t>
  </si>
  <si>
    <t>Secretary</t>
  </si>
  <si>
    <t>+33 4 92 94 42 59</t>
  </si>
  <si>
    <t>maurice.pope@etsi.org</t>
  </si>
  <si>
    <t>Prochaska</t>
  </si>
  <si>
    <t>Dean</t>
  </si>
  <si>
    <t>dean.prochaska@firstnet.gov</t>
  </si>
  <si>
    <t>Pudney</t>
  </si>
  <si>
    <t>Chris</t>
  </si>
  <si>
    <t>chris.pudney@vodafone.com</t>
  </si>
  <si>
    <t>Qi</t>
  </si>
  <si>
    <t>Minpeng</t>
  </si>
  <si>
    <t>qiminpeng@chinamobile.com</t>
  </si>
  <si>
    <t>CMDI</t>
  </si>
  <si>
    <t>QI</t>
  </si>
  <si>
    <t>Tao</t>
  </si>
  <si>
    <t>qi.tao3@zte.com.cn</t>
  </si>
  <si>
    <t>ZTE Photonics</t>
  </si>
  <si>
    <t>QIN</t>
  </si>
  <si>
    <t>qinfei@vivo.com</t>
  </si>
  <si>
    <t>Qiu</t>
  </si>
  <si>
    <t>Haijie</t>
  </si>
  <si>
    <t>haijie.qiu@samsung.com</t>
  </si>
  <si>
    <t>Quan</t>
  </si>
  <si>
    <t>Haiyang</t>
  </si>
  <si>
    <t>+86 10 62305566 2039</t>
  </si>
  <si>
    <t>quanhaiyang@catt.cn</t>
  </si>
  <si>
    <t>Datang Linktester Technology</t>
  </si>
  <si>
    <t>Rækken</t>
  </si>
  <si>
    <t>Rune Harald</t>
  </si>
  <si>
    <t>rune-harald.rakken@telenor.com</t>
  </si>
  <si>
    <t>TELENOR ASA</t>
  </si>
  <si>
    <t>Rajadurai</t>
  </si>
  <si>
    <t>Rajavelsamy</t>
  </si>
  <si>
    <t>+91 80 4181 9999</t>
  </si>
  <si>
    <t>rajvel@samsung.com</t>
  </si>
  <si>
    <t>Rebellon</t>
  </si>
  <si>
    <t>Manuel</t>
  </si>
  <si>
    <t>mrebellon@sandvine.com</t>
  </si>
  <si>
    <t>Sandvine Incorporated</t>
  </si>
  <si>
    <t>Reininger</t>
  </si>
  <si>
    <t>Philippe</t>
  </si>
  <si>
    <t>philippe.reininger@huawei.com</t>
  </si>
  <si>
    <t>Ren</t>
  </si>
  <si>
    <t>Chi</t>
  </si>
  <si>
    <t>renchi1@chinaunicom.cn</t>
  </si>
  <si>
    <t>CITC</t>
  </si>
  <si>
    <t>Rengasami</t>
  </si>
  <si>
    <t>Selvam</t>
  </si>
  <si>
    <t>selvam@trideaworks.com</t>
  </si>
  <si>
    <t>Rezagah</t>
  </si>
  <si>
    <t>Roya</t>
  </si>
  <si>
    <t>+46 8 4770808</t>
  </si>
  <si>
    <t>roya.rezagah@huawei.com</t>
  </si>
  <si>
    <t>HiSilicon Technologies Co. Ltd</t>
  </si>
  <si>
    <t>Rico Alvarino</t>
  </si>
  <si>
    <t>Alberto</t>
  </si>
  <si>
    <t>albertor@qti.qualcomm.com</t>
  </si>
  <si>
    <t>Ryu</t>
  </si>
  <si>
    <t>Hyun Suk</t>
  </si>
  <si>
    <t>hswill.ryu@samsung.com</t>
  </si>
  <si>
    <t>Sabater</t>
  </si>
  <si>
    <t>susana.sabater@vodafone.com</t>
  </si>
  <si>
    <t>Vodafone Romania S.A.</t>
  </si>
  <si>
    <t>Saboorian</t>
  </si>
  <si>
    <t>Tony</t>
  </si>
  <si>
    <t>tony.saboorian@futurewei.com</t>
  </si>
  <si>
    <t>Futurewei Technologies</t>
  </si>
  <si>
    <t>Saha</t>
  </si>
  <si>
    <t>Anindya</t>
  </si>
  <si>
    <t>anindya@saankhyalabs.com</t>
  </si>
  <si>
    <t>Saankhya Labs</t>
  </si>
  <si>
    <t>Jayeeta</t>
  </si>
  <si>
    <t>+33 4 92 94 42 36</t>
  </si>
  <si>
    <t>Jayeeta.Saha@3gpp.org</t>
  </si>
  <si>
    <t>Salkintzis</t>
  </si>
  <si>
    <t>Apostolis</t>
  </si>
  <si>
    <t>salki@motorola.com</t>
  </si>
  <si>
    <t>Motorola Mobility France S.A.S</t>
  </si>
  <si>
    <t>Sällberg</t>
  </si>
  <si>
    <t>Krister</t>
  </si>
  <si>
    <t>+46 10 715 4928</t>
  </si>
  <si>
    <t>krister.sallberg@ericsson.com</t>
  </si>
  <si>
    <t>Savaglio</t>
  </si>
  <si>
    <t>Frank</t>
  </si>
  <si>
    <t>+61 3 9067 4401</t>
  </si>
  <si>
    <t>frank.savaglio@team.telstra.com</t>
  </si>
  <si>
    <t>Telstra Corporation Limited</t>
  </si>
  <si>
    <t>Schaffnit</t>
  </si>
  <si>
    <t>Tom</t>
  </si>
  <si>
    <t>tom.schaffnit@dot.gov</t>
  </si>
  <si>
    <t>U.S. Department of Transport.</t>
  </si>
  <si>
    <t>Schmitz</t>
  </si>
  <si>
    <t>Steffen</t>
  </si>
  <si>
    <t>+49 5361 9 84111</t>
  </si>
  <si>
    <t>steffen.schmitz@volkswagen-infotainment.com</t>
  </si>
  <si>
    <t>Volkswagen AG</t>
  </si>
  <si>
    <t>Schramm</t>
  </si>
  <si>
    <t>Mirko</t>
  </si>
  <si>
    <t>+49 30 92355216</t>
  </si>
  <si>
    <t>Mirko.Schramm@huawei.com</t>
  </si>
  <si>
    <t>HUAWEI Technologies Japan K.K.</t>
  </si>
  <si>
    <t>Schumacher</t>
  </si>
  <si>
    <t>Greg</t>
  </si>
  <si>
    <t>gregory.schumacher@t-mobile.com</t>
  </si>
  <si>
    <t>T-Mobile USA</t>
  </si>
  <si>
    <t>Sebire</t>
  </si>
  <si>
    <t>guillaume.sebire@mediatek.com</t>
  </si>
  <si>
    <t>Seibert</t>
  </si>
  <si>
    <t>Cristina</t>
  </si>
  <si>
    <t>cseibert@nextnav.com</t>
  </si>
  <si>
    <t>NextNav</t>
  </si>
  <si>
    <t>Shaikh</t>
  </si>
  <si>
    <t>Viqar</t>
  </si>
  <si>
    <t>vshaikh@perspectalabs.com</t>
  </si>
  <si>
    <t>Perspecta Labs Inc.</t>
  </si>
  <si>
    <t>Shan</t>
  </si>
  <si>
    <t>Changhong</t>
  </si>
  <si>
    <t>chang.hong.shan@intel.com</t>
  </si>
  <si>
    <t>Intel Corporation SAS</t>
  </si>
  <si>
    <t>Shao</t>
  </si>
  <si>
    <t>Xiao</t>
  </si>
  <si>
    <t>xiao_shao@toyota-tokyo.tech</t>
  </si>
  <si>
    <t>TOYOTA MOTOR CORPORATION</t>
  </si>
  <si>
    <t>Sharma</t>
  </si>
  <si>
    <t>Ashish S</t>
  </si>
  <si>
    <t>ashish.sanjay.sharma@hhi.fraunhofer.de</t>
  </si>
  <si>
    <t>Sharp</t>
  </si>
  <si>
    <t>Iain</t>
  </si>
  <si>
    <t>isharp@atis.org</t>
  </si>
  <si>
    <t>Shen</t>
  </si>
  <si>
    <t>Jia</t>
  </si>
  <si>
    <t>sj@oppo.com</t>
  </si>
  <si>
    <t>shenyang6@xiaomi.com</t>
  </si>
  <si>
    <t>Xiaonan</t>
  </si>
  <si>
    <t>shixiaonan@chinamobile.com</t>
  </si>
  <si>
    <t>China Mobile (Hangzhou) Inf.</t>
  </si>
  <si>
    <t>SHI</t>
  </si>
  <si>
    <t>Zhihua</t>
  </si>
  <si>
    <t>szh@oppo.com</t>
  </si>
  <si>
    <t>OnePlus</t>
  </si>
  <si>
    <t>Shieh</t>
  </si>
  <si>
    <t>Shin-lin</t>
  </si>
  <si>
    <t>+88635799699 ex 6717</t>
  </si>
  <si>
    <t>shinlin.shieh@gmail.com</t>
  </si>
  <si>
    <t>Shin</t>
  </si>
  <si>
    <t>MyungKi</t>
  </si>
  <si>
    <t>mkshin@etri.re.kr</t>
  </si>
  <si>
    <t>SIM</t>
  </si>
  <si>
    <t>Dong-Hi</t>
  </si>
  <si>
    <t>donghee.shim@sk.com</t>
  </si>
  <si>
    <t>Simha</t>
  </si>
  <si>
    <t>Sesh</t>
  </si>
  <si>
    <t>ssimha@onemediallc.com</t>
  </si>
  <si>
    <t>ONE Media 3.0 LLC</t>
  </si>
  <si>
    <t>Simmons</t>
  </si>
  <si>
    <t>Paul</t>
  </si>
  <si>
    <t>psimmons.tamum@gmail.com</t>
  </si>
  <si>
    <t>Eutelsat S.A.</t>
  </si>
  <si>
    <t>Singh</t>
  </si>
  <si>
    <t>Ray</t>
  </si>
  <si>
    <t>rsingh@perspectalabs.com</t>
  </si>
  <si>
    <t>Sirotkin</t>
  </si>
  <si>
    <t>Sasha</t>
  </si>
  <si>
    <t>sasha.sirotkin@intel.com</t>
  </si>
  <si>
    <t>Intel Corporation Italia SpA</t>
  </si>
  <si>
    <t>So</t>
  </si>
  <si>
    <t>Tricci</t>
  </si>
  <si>
    <t>tricci.so@oppo.com</t>
  </si>
  <si>
    <t>Soloway</t>
  </si>
  <si>
    <t>Alan</t>
  </si>
  <si>
    <t>asoloway@QTI.QUALCOMM.COM</t>
  </si>
  <si>
    <t>Song</t>
  </si>
  <si>
    <t>Xiaojia</t>
  </si>
  <si>
    <t>songxiaojia@chinamobile.com</t>
  </si>
  <si>
    <t>China Mobile Research Inst.</t>
  </si>
  <si>
    <t>Yue</t>
  </si>
  <si>
    <t>songyue@chinamobile.com</t>
  </si>
  <si>
    <t>Yuexia</t>
  </si>
  <si>
    <t>+8610 2305566-2047</t>
  </si>
  <si>
    <t>songyuexia@catt.cn</t>
  </si>
  <si>
    <t>GOHIGH DATA NETWORKS TECH.</t>
  </si>
  <si>
    <t>Speicher</t>
  </si>
  <si>
    <t>Sebastian</t>
  </si>
  <si>
    <t>sspeiche@qti.qualcomm.com</t>
  </si>
  <si>
    <t>Spini</t>
  </si>
  <si>
    <t>m.spini@huawei.com</t>
  </si>
  <si>
    <t>Srinivasan</t>
  </si>
  <si>
    <t>Nithin</t>
  </si>
  <si>
    <t>nithin.srinivasan@hhi.fraunhofer.de</t>
  </si>
  <si>
    <t>Starsinic</t>
  </si>
  <si>
    <t>Starsinic.Michael@ConvidaWireless.com</t>
  </si>
  <si>
    <t>Convida Wireless</t>
  </si>
  <si>
    <t>Stattin</t>
  </si>
  <si>
    <t>Magnus</t>
  </si>
  <si>
    <t>+46 10 7148463</t>
  </si>
  <si>
    <t>magnus.stattin@ericsson.com</t>
  </si>
  <si>
    <t>Ericsson-LG Co., LTD</t>
  </si>
  <si>
    <t>Stojanovski</t>
  </si>
  <si>
    <t>Saso</t>
  </si>
  <si>
    <t>+ 33 6 62 66 19 98</t>
  </si>
  <si>
    <t>saso.stojanovski@intel.com</t>
  </si>
  <si>
    <t>Intel Russia A/O</t>
  </si>
  <si>
    <t>Suh</t>
  </si>
  <si>
    <t>Kyungjoo Grace</t>
  </si>
  <si>
    <t>joo.suh@samsung.com</t>
  </si>
  <si>
    <t>Samsung Electronics Polska</t>
  </si>
  <si>
    <t>Sultan</t>
  </si>
  <si>
    <t>Alain</t>
  </si>
  <si>
    <t>+33 4 92 94 42 71</t>
  </si>
  <si>
    <t>alain.sultan@etsi.org</t>
  </si>
  <si>
    <t>Sultana</t>
  </si>
  <si>
    <t>Shabnam</t>
  </si>
  <si>
    <t>shabnam.sultana@ericsson.com</t>
  </si>
  <si>
    <t>Ericsson India Private Limited</t>
  </si>
  <si>
    <t>Sumita</t>
  </si>
  <si>
    <t>Masa</t>
  </si>
  <si>
    <t xml:space="preserve"> 81 80 3085 7164</t>
  </si>
  <si>
    <t>sumita.masaomi@huawei.com</t>
  </si>
  <si>
    <t>Huawei Technologies Japan K.K.</t>
  </si>
  <si>
    <t>Feifei</t>
  </si>
  <si>
    <t>feifei.sun@samsung.com</t>
  </si>
  <si>
    <t>sun</t>
  </si>
  <si>
    <t>Shaohui</t>
  </si>
  <si>
    <t>sunshaohui@catt.cn</t>
  </si>
  <si>
    <t>suntao@chinamobile.com</t>
  </si>
  <si>
    <t>China Mobile M2M Company Ltd.</t>
  </si>
  <si>
    <t>Xiaowen</t>
  </si>
  <si>
    <t>sunxiaowen@chinamobile.com</t>
  </si>
  <si>
    <t>suny20@chinatelecom.cn</t>
  </si>
  <si>
    <t>China Telecomunication Corp.</t>
  </si>
  <si>
    <t>Sung</t>
  </si>
  <si>
    <t>Jihoon</t>
  </si>
  <si>
    <t>jh.sung@etri.re.kr</t>
  </si>
  <si>
    <t>Suzuki</t>
  </si>
  <si>
    <t>Hidetoshi</t>
  </si>
  <si>
    <t>Suzuki.Hidetoshi@jp.panasonic.com</t>
  </si>
  <si>
    <t>Panasonic Corporation</t>
  </si>
  <si>
    <t>Kunikazu</t>
  </si>
  <si>
    <t>kunikazu.suzuki.j5f@jp.denso.com</t>
  </si>
  <si>
    <t>DENSO CORPORATION</t>
  </si>
  <si>
    <t>Takada</t>
  </si>
  <si>
    <t>Terufumi</t>
  </si>
  <si>
    <t>terufumi.takada.j7r@jp.denso.com</t>
  </si>
  <si>
    <t>Tamrakar</t>
  </si>
  <si>
    <t>Rakesh</t>
  </si>
  <si>
    <t>rakesh@vivo.com</t>
  </si>
  <si>
    <t>Tamura</t>
  </si>
  <si>
    <t>Toshiyuki</t>
  </si>
  <si>
    <t>+81 44 455 8496</t>
  </si>
  <si>
    <t>Tamurato@nec.com</t>
  </si>
  <si>
    <t>NEC Europe Ltd</t>
  </si>
  <si>
    <t>TAN</t>
  </si>
  <si>
    <t>PENG</t>
  </si>
  <si>
    <t>peng.tan@telus.com</t>
  </si>
  <si>
    <t>TELUS</t>
  </si>
  <si>
    <t>Tang</t>
  </si>
  <si>
    <t>Hai</t>
  </si>
  <si>
    <t>+86 10 82447474</t>
  </si>
  <si>
    <t>tanghai@oppo.com</t>
  </si>
  <si>
    <t>Beijing OPPO Com. corp., ltd</t>
  </si>
  <si>
    <t>ten Oever</t>
  </si>
  <si>
    <t>Niels</t>
  </si>
  <si>
    <t>mail@nielstenoever.net</t>
  </si>
  <si>
    <t>ARTICLE19</t>
  </si>
  <si>
    <t>Teniou</t>
  </si>
  <si>
    <t>teniou@tencent.com</t>
  </si>
  <si>
    <t>Tenny</t>
  </si>
  <si>
    <t>Nathan</t>
  </si>
  <si>
    <t>Nathan.Tenny@mediatek.com</t>
  </si>
  <si>
    <t>MediaTek (Wuhan) Inc.</t>
  </si>
  <si>
    <t>Thalanany</t>
  </si>
  <si>
    <t>sebastian.thalanany@uscellular.com</t>
  </si>
  <si>
    <t>US Cellular Corporation</t>
  </si>
  <si>
    <t>Thiebaut</t>
  </si>
  <si>
    <t>Laurent</t>
  </si>
  <si>
    <t>laurent.thiebaut@nokia.com</t>
  </si>
  <si>
    <t>Nokia Japan</t>
  </si>
  <si>
    <t>Thiessen</t>
  </si>
  <si>
    <t>athiessen@ntia.doc.gov</t>
  </si>
  <si>
    <t>Thorpe-Taylor</t>
  </si>
  <si>
    <t>Carol-lyn</t>
  </si>
  <si>
    <t>carol-lyn.taylor@dhs.gov</t>
  </si>
  <si>
    <t>CISA ECD</t>
  </si>
  <si>
    <t>Tian</t>
  </si>
  <si>
    <t>tian.li150@zte.com.cn</t>
  </si>
  <si>
    <t>Toufik</t>
  </si>
  <si>
    <t>Issam</t>
  </si>
  <si>
    <t>+33 4 92 94 42 00</t>
  </si>
  <si>
    <t>Issam.Toufik@etsi.org</t>
  </si>
  <si>
    <t>Tovinger</t>
  </si>
  <si>
    <t>+46 10 712 3010</t>
  </si>
  <si>
    <t>thomas.tovinger@ericsson.com</t>
  </si>
  <si>
    <t>Ericsson Limited</t>
  </si>
  <si>
    <t>Tsang</t>
  </si>
  <si>
    <t>Eric Kong-Chau</t>
  </si>
  <si>
    <t>erictsang@astri.org</t>
  </si>
  <si>
    <t>Tsang kwong u</t>
  </si>
  <si>
    <t>Steve</t>
  </si>
  <si>
    <t>steve.tsangkwongu@orange.com</t>
  </si>
  <si>
    <t>Orange Spain</t>
  </si>
  <si>
    <t>Tsuda</t>
  </si>
  <si>
    <t>Shinichiro.Tsuda@sony.com</t>
  </si>
  <si>
    <t>Sony Corporation</t>
  </si>
  <si>
    <t>Ueda</t>
  </si>
  <si>
    <t>Yumi</t>
  </si>
  <si>
    <t>yumi_ueda@mri.co.jp</t>
  </si>
  <si>
    <t>Vaishnavi</t>
  </si>
  <si>
    <t>Ishan</t>
  </si>
  <si>
    <t>ivaishnavi@lenovo.com</t>
  </si>
  <si>
    <t>Lenovo (Beijing) Ltd</t>
  </si>
  <si>
    <t>van der Veen</t>
  </si>
  <si>
    <t>Hans</t>
  </si>
  <si>
    <t>+49 (0)6221 4342 135</t>
  </si>
  <si>
    <t>Hans.vanderVeen@neclab.eu</t>
  </si>
  <si>
    <t>Vargas</t>
  </si>
  <si>
    <t>david.vargas@bbc.co.uk</t>
  </si>
  <si>
    <t>Velev</t>
  </si>
  <si>
    <t>Genadi</t>
  </si>
  <si>
    <t>gvelev@lenovo.com</t>
  </si>
  <si>
    <t>Motorola Mobility Germany GmbH</t>
  </si>
  <si>
    <t>Vucetic</t>
  </si>
  <si>
    <t>Vojislav</t>
  </si>
  <si>
    <t>+1(408) 986-4000</t>
  </si>
  <si>
    <t>vvucetic@infoblox.com</t>
  </si>
  <si>
    <t>Infoblox</t>
  </si>
  <si>
    <t>Vutukuri</t>
  </si>
  <si>
    <t>Eswar</t>
  </si>
  <si>
    <t>eswar.vutukuri@zte.com.cn</t>
  </si>
  <si>
    <t>ZXNE</t>
  </si>
  <si>
    <t>Wachter</t>
  </si>
  <si>
    <t>Andreas</t>
  </si>
  <si>
    <t>awachter@polariswireless.com</t>
  </si>
  <si>
    <t>Polaris Wireless</t>
  </si>
  <si>
    <t>Walewski</t>
  </si>
  <si>
    <t>Joachim</t>
  </si>
  <si>
    <t>joachim.walewski@siemens.com</t>
  </si>
  <si>
    <t>Siemens AG</t>
  </si>
  <si>
    <t>Wang</t>
  </si>
  <si>
    <t>Dan</t>
  </si>
  <si>
    <t>wangdanyjy@chinamobile.com</t>
  </si>
  <si>
    <t>China Mobile E-Commerce Co.</t>
  </si>
  <si>
    <t>dan.wang@iplook.com</t>
  </si>
  <si>
    <t>IPLOOK</t>
  </si>
  <si>
    <t>Hung-hsiang</t>
  </si>
  <si>
    <t>hhwang@itri.org.tw</t>
  </si>
  <si>
    <t>Ke</t>
  </si>
  <si>
    <t>+86 10 58832000 3880</t>
  </si>
  <si>
    <t>wangke@catt.cn</t>
  </si>
  <si>
    <t>Xinhui</t>
  </si>
  <si>
    <t>wangxinhui@zte.com.cn</t>
  </si>
  <si>
    <t>Limei</t>
  </si>
  <si>
    <t>+86 10 58394099</t>
  </si>
  <si>
    <t>limei.wei@td-tech.com</t>
  </si>
  <si>
    <t>CHENGDU TD TECH LTD.</t>
  </si>
  <si>
    <t>Weiss</t>
  </si>
  <si>
    <t>Mario</t>
  </si>
  <si>
    <t>+49 6131 18 2229</t>
  </si>
  <si>
    <t>Mario.Weiss@BNetzA.de</t>
  </si>
  <si>
    <t>BMWi</t>
  </si>
  <si>
    <t>Wendler</t>
  </si>
  <si>
    <t>Ingo</t>
  </si>
  <si>
    <t>ingo.wendler@sbb.ch</t>
  </si>
  <si>
    <t>Swiss Federal Railways Ltd</t>
  </si>
  <si>
    <t>Wenham</t>
  </si>
  <si>
    <t>Steven</t>
  </si>
  <si>
    <t>+44 (0)1223 887000</t>
  </si>
  <si>
    <t>steven.wenham@huawei.com</t>
  </si>
  <si>
    <t>Huawei Technologies R&amp;D UK</t>
  </si>
  <si>
    <t>Werner</t>
  </si>
  <si>
    <t>Benjamin</t>
  </si>
  <si>
    <t>646-210-9734</t>
  </si>
  <si>
    <t>bswerner@fbi.gov</t>
  </si>
  <si>
    <t>Wild</t>
  </si>
  <si>
    <t>Peter A.</t>
  </si>
  <si>
    <t>peter.wild@vodafone.com</t>
  </si>
  <si>
    <t>Wong</t>
  </si>
  <si>
    <t>Curt</t>
  </si>
  <si>
    <t>curt.wong@charter.com</t>
  </si>
  <si>
    <t>Woodward</t>
  </si>
  <si>
    <t>Tim</t>
  </si>
  <si>
    <t>tim.woodward@motorolasolutions.com</t>
  </si>
  <si>
    <t>Motorola Solutions Danmark A/S</t>
  </si>
  <si>
    <t>Wright</t>
  </si>
  <si>
    <t>dave.wright@commscope.com</t>
  </si>
  <si>
    <t>Wu</t>
  </si>
  <si>
    <t>Hao</t>
  </si>
  <si>
    <t>wu.hao89@zte.com.cn</t>
  </si>
  <si>
    <t>Nubia Technology Co.,Ltd</t>
  </si>
  <si>
    <t>WU</t>
  </si>
  <si>
    <t>Jinhua</t>
  </si>
  <si>
    <t>wujinhua@xiaomi.com</t>
  </si>
  <si>
    <t>XIA</t>
  </si>
  <si>
    <t>XU</t>
  </si>
  <si>
    <t>xiaxu@chinatelecom.cn</t>
  </si>
  <si>
    <t>Xiaodong</t>
  </si>
  <si>
    <t>Xu</t>
  </si>
  <si>
    <t>xuxiaodong@chinamobile.com</t>
  </si>
  <si>
    <t>China Mobile International Ltd</t>
  </si>
  <si>
    <t>Xing</t>
  </si>
  <si>
    <t>Weijun</t>
  </si>
  <si>
    <t>xingweijun1@huawei.com</t>
  </si>
  <si>
    <t>Yanping</t>
  </si>
  <si>
    <t>xingyanping@catt.cn</t>
  </si>
  <si>
    <t>Xiong</t>
  </si>
  <si>
    <t>Chunshan</t>
  </si>
  <si>
    <t>chunshxiong@tencent.com</t>
  </si>
  <si>
    <t>Lixiang</t>
  </si>
  <si>
    <t>+86 10 84439777</t>
  </si>
  <si>
    <t>lx.xu@samsung.com</t>
  </si>
  <si>
    <t>Samsung Guangzhou Mobile R&amp;D</t>
  </si>
  <si>
    <t>xuyin@sjtu.edu.cn</t>
  </si>
  <si>
    <t>Shanghai Jiao Tong University</t>
  </si>
  <si>
    <t>Haorui</t>
  </si>
  <si>
    <t>yanghaorui@oppo.com</t>
  </si>
  <si>
    <t>Weidong</t>
  </si>
  <si>
    <t>wyang23@apple.com</t>
  </si>
  <si>
    <t>yangxiaodong5g@vivo.com</t>
  </si>
  <si>
    <t>Yao</t>
  </si>
  <si>
    <t>Yizhi</t>
  </si>
  <si>
    <t>yizhi.yao@intel.com</t>
  </si>
  <si>
    <t>Intel China Ltd.</t>
  </si>
  <si>
    <t>Yeo</t>
  </si>
  <si>
    <t>Jeongho</t>
  </si>
  <si>
    <t>jeongho7.yeo@samsung.com</t>
  </si>
  <si>
    <t>Samsung Electronics Nordic AB</t>
  </si>
  <si>
    <t>Yokota</t>
  </si>
  <si>
    <t>Daisuke</t>
  </si>
  <si>
    <t>+81 3 6887 8021</t>
  </si>
  <si>
    <t>daisuke.yokota@g.softbank.co.jp</t>
  </si>
  <si>
    <t>SoftBank Corp.</t>
  </si>
  <si>
    <t>Yoo</t>
  </si>
  <si>
    <t>Mike</t>
  </si>
  <si>
    <t>240-592-3402</t>
  </si>
  <si>
    <t>mike.yoo@jhuapl.edu</t>
  </si>
  <si>
    <t>Younge</t>
  </si>
  <si>
    <t>Mark</t>
  </si>
  <si>
    <t>mark.younge@t-mobile.com</t>
  </si>
  <si>
    <t>Tsang-wei</t>
  </si>
  <si>
    <t>Ato.Yu@mediatek.com</t>
  </si>
  <si>
    <t>MediaTek (Shenzhen) Inc.</t>
  </si>
  <si>
    <t>Yuda</t>
  </si>
  <si>
    <t>Tetsuya</t>
  </si>
  <si>
    <t>+81 45 605 7167</t>
  </si>
  <si>
    <t>tetsuya.yuda.cy@kyocera.jp</t>
  </si>
  <si>
    <t>Yun</t>
  </si>
  <si>
    <t>andy.yun@telus.com</t>
  </si>
  <si>
    <t>Zeng</t>
  </si>
  <si>
    <t>Erlin</t>
  </si>
  <si>
    <t>erlin.zeng@datangmobile.cn</t>
  </si>
  <si>
    <t>Zhang</t>
  </si>
  <si>
    <t>Dawei</t>
  </si>
  <si>
    <t>dawei_zhang@apple.com</t>
  </si>
  <si>
    <t>Nan</t>
  </si>
  <si>
    <t>zhang.nan152@zte.com.cn</t>
  </si>
  <si>
    <t>ZHANG</t>
  </si>
  <si>
    <t>zhang.shuang2@huawei.com</t>
  </si>
  <si>
    <t>Huawei Device Co., Ltd</t>
  </si>
  <si>
    <t>Wanqiang</t>
  </si>
  <si>
    <t>zhangwanqiang@huawei.com</t>
  </si>
  <si>
    <t>Huawei Technologies (Korea)</t>
  </si>
  <si>
    <t>zhangyu@abs.ac.cn</t>
  </si>
  <si>
    <t>ABS</t>
  </si>
  <si>
    <t>Zhi</t>
  </si>
  <si>
    <t>zhangzhi@oppo.com</t>
  </si>
  <si>
    <t>Zhuoyun</t>
  </si>
  <si>
    <t>zhuoyuzhang@tencent.com</t>
  </si>
  <si>
    <t>ZHAO</t>
  </si>
  <si>
    <t>XIAOWU</t>
  </si>
  <si>
    <t>+86 10 82963713</t>
  </si>
  <si>
    <t>zhao.xiaowu@zte.com.cn</t>
  </si>
  <si>
    <t>Zhong</t>
  </si>
  <si>
    <t>lei_zhong@mail.toyota.co.jp</t>
  </si>
  <si>
    <t>Zhou</t>
  </si>
  <si>
    <t>zhouwei1@caict.ac.cn</t>
  </si>
  <si>
    <t>SAICT</t>
  </si>
  <si>
    <t>Xingyue</t>
  </si>
  <si>
    <t>zhou.xingyue@zte.com.cn</t>
  </si>
  <si>
    <t>ShenZhen Zhongxing Shitong</t>
  </si>
  <si>
    <t>Xutao</t>
  </si>
  <si>
    <t>xutao.zhou@samsung.com</t>
  </si>
  <si>
    <t>BEIJING SAMSUNG TELECOM R&amp;D</t>
  </si>
  <si>
    <t>Zhu</t>
  </si>
  <si>
    <t>Chunhui</t>
  </si>
  <si>
    <t>tom.zhu@unisoc.com</t>
  </si>
  <si>
    <t>Fenqin</t>
  </si>
  <si>
    <t>zhufenqin@huawei.com</t>
  </si>
  <si>
    <t>Jinguo</t>
  </si>
  <si>
    <t>zhu.jinguo@zte.com.cn</t>
  </si>
  <si>
    <t>Wenruo</t>
  </si>
  <si>
    <t>+86 21 38902812</t>
  </si>
  <si>
    <t>wenruo.zhu@huawei.com</t>
  </si>
  <si>
    <t>Zisimopoulos</t>
  </si>
  <si>
    <t>Haris</t>
  </si>
  <si>
    <t>harisz@qti.qualcomm.com</t>
  </si>
  <si>
    <t>Zou</t>
  </si>
  <si>
    <t>Lan</t>
  </si>
  <si>
    <t>zoulan@huawei.com</t>
  </si>
  <si>
    <t>Zuo</t>
  </si>
  <si>
    <t>Zhisong</t>
  </si>
  <si>
    <t>zuozhisong@oppo.com</t>
  </si>
  <si>
    <t>TSG elections during TSG#91e: User guide</t>
  </si>
  <si>
    <t>Individual Member</t>
  </si>
  <si>
    <t>Organizational partner</t>
  </si>
  <si>
    <t>3GPPSA#81</t>
  </si>
  <si>
    <t>3GPPSA#82</t>
  </si>
  <si>
    <t>3GPPSA#83</t>
  </si>
  <si>
    <t>3GPPSA#84</t>
  </si>
  <si>
    <t>3GPPSA#85</t>
  </si>
  <si>
    <t>3GPPSA#86</t>
  </si>
  <si>
    <t>Voting rights in-person</t>
  </si>
  <si>
    <t>Voting rights by-proxy</t>
  </si>
  <si>
    <t>3in</t>
  </si>
  <si>
    <t>No</t>
  </si>
  <si>
    <t>450connect GmbH</t>
  </si>
  <si>
    <t>5G WIN</t>
  </si>
  <si>
    <t>7LAYERS GmbH</t>
  </si>
  <si>
    <t>Yes</t>
  </si>
  <si>
    <t>ABP, NRTA</t>
  </si>
  <si>
    <t>AccelerComm Ltd</t>
  </si>
  <si>
    <t>Acer Incorporated</t>
  </si>
  <si>
    <t>adare GmbH</t>
  </si>
  <si>
    <t>ADTRAN GmbH</t>
  </si>
  <si>
    <t>Aeroflex/VIAVI</t>
  </si>
  <si>
    <t>Airwave Solutions Limited</t>
  </si>
  <si>
    <t>albis-elcon system GermanyGmbH</t>
  </si>
  <si>
    <t>Alibaba (China) Group., Ltd.</t>
  </si>
  <si>
    <t>Allot Ltd</t>
  </si>
  <si>
    <t>Altan Redes S.A.P.I. de C.V.</t>
  </si>
  <si>
    <t>Altiostar</t>
  </si>
  <si>
    <t>Amazon</t>
  </si>
  <si>
    <t>Amdocs Software Systems Ltd</t>
  </si>
  <si>
    <t>Andrew Wireless Systems GmbH</t>
  </si>
  <si>
    <t>Anemone Technology</t>
  </si>
  <si>
    <t>Anritsu Corporation</t>
  </si>
  <si>
    <t>ANRITSU LTD</t>
  </si>
  <si>
    <t>Anterix</t>
  </si>
  <si>
    <t>Apple Benelux B.V.</t>
  </si>
  <si>
    <t>Apple Italia S.R.L.</t>
  </si>
  <si>
    <t>Apple Poland Sp. z.o.o.</t>
  </si>
  <si>
    <t>Apple Portugal</t>
  </si>
  <si>
    <t>AQSACOM S.A.S.</t>
  </si>
  <si>
    <t>Arcep</t>
  </si>
  <si>
    <t>ASELSAN</t>
  </si>
  <si>
    <t>Asia Pacific Telecom co. Ltd</t>
  </si>
  <si>
    <t>AsiaInfo</t>
  </si>
  <si>
    <t>AsiaInfo Technologies Inc</t>
  </si>
  <si>
    <t>ASUSTEK COMPUTER (SHANGHAI)</t>
  </si>
  <si>
    <t>ATEME</t>
  </si>
  <si>
    <t>Attorney-General's Department</t>
  </si>
  <si>
    <t>Avanti</t>
  </si>
  <si>
    <t>Azimuth</t>
  </si>
  <si>
    <t>BAE Systems AI Ltd</t>
  </si>
  <si>
    <t>B-Com</t>
  </si>
  <si>
    <t>BDBOS</t>
  </si>
  <si>
    <t>Beijing Lenovo Software Ltd.</t>
  </si>
  <si>
    <t>Bell Mobility</t>
  </si>
  <si>
    <t>BfV</t>
  </si>
  <si>
    <t>Bharti Airtel Limited</t>
  </si>
  <si>
    <t>BIPT</t>
  </si>
  <si>
    <t>Bittium Wireless Ltd.</t>
  </si>
  <si>
    <t>BJTU</t>
  </si>
  <si>
    <t>BKA</t>
  </si>
  <si>
    <t>Bluetest AB</t>
  </si>
  <si>
    <t>BMLRT</t>
  </si>
  <si>
    <t>BOCRA</t>
  </si>
  <si>
    <t>BOUYGUES Telecom</t>
  </si>
  <si>
    <t>Broadcast Networks Europe</t>
  </si>
  <si>
    <t>BROADPEAK</t>
  </si>
  <si>
    <t>BTL Inc.</t>
  </si>
  <si>
    <t>Bull SAS</t>
  </si>
  <si>
    <t>BUPT</t>
  </si>
  <si>
    <t>Bureau Veritas</t>
  </si>
  <si>
    <t>C Spire Wireless</t>
  </si>
  <si>
    <t>Cadence Design Systems Inc.</t>
  </si>
  <si>
    <t>Cambium Networks Limited</t>
  </si>
  <si>
    <t>CAMBRIDGE CONSULTANTS LTD</t>
  </si>
  <si>
    <t>Casa Systems Inc.</t>
  </si>
  <si>
    <t>Catapult</t>
  </si>
  <si>
    <t>C-DOT</t>
  </si>
  <si>
    <t>CEA-LETI</t>
  </si>
  <si>
    <t>Cellnex</t>
  </si>
  <si>
    <t>CENC</t>
  </si>
  <si>
    <t>CEPRI</t>
  </si>
  <si>
    <t>Ceragon Networks AS</t>
  </si>
  <si>
    <t>CERTH</t>
  </si>
  <si>
    <t>CertusNet Inc.</t>
  </si>
  <si>
    <t>CETECOM GmbH</t>
  </si>
  <si>
    <t>CEWiT</t>
  </si>
  <si>
    <t>China Southern Power Grid Co.</t>
  </si>
  <si>
    <t>Chongqing University</t>
  </si>
  <si>
    <t>CIS</t>
  </si>
  <si>
    <t>Cisco Systems France</t>
  </si>
  <si>
    <t>CKH IOD UK LIMITED</t>
  </si>
  <si>
    <t>Classon Consulting</t>
  </si>
  <si>
    <t>CNES</t>
  </si>
  <si>
    <t>Coherent Logix</t>
  </si>
  <si>
    <t>Comcast</t>
  </si>
  <si>
    <t>Comprion GmbH</t>
  </si>
  <si>
    <t>Comtech Telecommunications Cor</t>
  </si>
  <si>
    <t>Consort Digital</t>
  </si>
  <si>
    <t>Continental Automotive GmbH</t>
  </si>
  <si>
    <t>Conversant Wireless</t>
  </si>
  <si>
    <t>CORNING</t>
  </si>
  <si>
    <t>CTTC</t>
  </si>
  <si>
    <t>CUC</t>
  </si>
  <si>
    <t>CUJO</t>
  </si>
  <si>
    <t>Czech Telecommunication Office</t>
  </si>
  <si>
    <t>Dai Nippon Printing Co., Ltd</t>
  </si>
  <si>
    <t>DanKook University</t>
  </si>
  <si>
    <t>DCMS</t>
  </si>
  <si>
    <t>DECT Forum</t>
  </si>
  <si>
    <t>DEKRA</t>
  </si>
  <si>
    <t>Department of Telecom</t>
  </si>
  <si>
    <t>DFH Satellite Co., LTD</t>
  </si>
  <si>
    <t>DIGITAL CATAPULT</t>
  </si>
  <si>
    <t>DLR</t>
  </si>
  <si>
    <t>DOCOMO Communications Lab.</t>
  </si>
  <si>
    <t>DTS Licensing Limited</t>
  </si>
  <si>
    <t>ECO</t>
  </si>
  <si>
    <t>EDF Recherche et DÃ©veloppement</t>
  </si>
  <si>
    <t>Elbit Systems</t>
  </si>
  <si>
    <t>EMITE</t>
  </si>
  <si>
    <t>Empirix Inc.</t>
  </si>
  <si>
    <t>ENENSYS</t>
  </si>
  <si>
    <t>ErvoCom</t>
  </si>
  <si>
    <t>ESSEN INNOVATION</t>
  </si>
  <si>
    <t>ETELM</t>
  </si>
  <si>
    <t>ETISALAT</t>
  </si>
  <si>
    <t>ETS-Lindgren Europe</t>
  </si>
  <si>
    <t>EURECOM</t>
  </si>
  <si>
    <t>Eurofins Digital Testing</t>
  </si>
  <si>
    <t>European Commission</t>
  </si>
  <si>
    <t>European Patent Organisation</t>
  </si>
  <si>
    <t>EUTC</t>
  </si>
  <si>
    <t>EVE Compliancy Solutions</t>
  </si>
  <si>
    <t>Everactive</t>
  </si>
  <si>
    <t>F5</t>
  </si>
  <si>
    <t>Fabasoft AG</t>
  </si>
  <si>
    <t>Fairspectrum Oy</t>
  </si>
  <si>
    <t>Fastweb S.p.A.</t>
  </si>
  <si>
    <t>FAU</t>
  </si>
  <si>
    <t>FCC</t>
  </si>
  <si>
    <t>Federated Wireless</t>
  </si>
  <si>
    <t>FGI</t>
  </si>
  <si>
    <t>France Brevets</t>
  </si>
  <si>
    <t>Fraunhofer FOKUS</t>
  </si>
  <si>
    <t>Fudan University</t>
  </si>
  <si>
    <t>FUJITSU CONNECTED TECHNOLOGIES</t>
  </si>
  <si>
    <t>Futurewei</t>
  </si>
  <si>
    <t>G+D MS</t>
  </si>
  <si>
    <t>Gatehouse Satcom A/S</t>
  </si>
  <si>
    <t>GDCNI</t>
  </si>
  <si>
    <t>GEESPACE</t>
  </si>
  <si>
    <t>GENBAND Ireland Ltd</t>
  </si>
  <si>
    <t>Gigaset Communications GmbH</t>
  </si>
  <si>
    <t>Gilat</t>
  </si>
  <si>
    <t>GLOBALSTAR Inc.</t>
  </si>
  <si>
    <t>GM - ATCI</t>
  </si>
  <si>
    <t>GOODIX</t>
  </si>
  <si>
    <t>GTRC</t>
  </si>
  <si>
    <t>GUANGDONG GENIUS TECHNOLOGY CO</t>
  </si>
  <si>
    <t>HA/AG</t>
  </si>
  <si>
    <t>Havelsan</t>
  </si>
  <si>
    <t>HEAD acoustics GmbH</t>
  </si>
  <si>
    <t>HEPTA 7291</t>
  </si>
  <si>
    <t>Hewlett-Packard Enterprise</t>
  </si>
  <si>
    <t>Hexagon Autonomy &amp; Positioning</t>
  </si>
  <si>
    <t>HISPASAT SA</t>
  </si>
  <si>
    <t>Hitachi Europe Ltd.</t>
  </si>
  <si>
    <t>Honor</t>
  </si>
  <si>
    <t>Huizhou Speed Wireless</t>
  </si>
  <si>
    <t>Husqvarna AB</t>
  </si>
  <si>
    <t>Hytera Communications Corp.</t>
  </si>
  <si>
    <t>Hyundai Motors</t>
  </si>
  <si>
    <t>IBM Europe</t>
  </si>
  <si>
    <t>ICS</t>
  </si>
  <si>
    <t>Idaho National Laboratory</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</si>
  <si>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</si>
  <si>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</si>
  <si>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</si>
  <si>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</si>
  <si>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</si>
  <si>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</si>
  <si>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</si>
  <si>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</si>
  <si>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</si>
  <si>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</si>
  <si>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</si>
  <si>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Iskratel d.o.o. Ltd</t>
  </si>
  <si>
    <t>ISRO</t>
  </si>
  <si>
    <t>ITL</t>
  </si>
  <si>
    <t>ITOCHU Techno-Solutions Corp</t>
  </si>
  <si>
    <t>ITRON SAS</t>
  </si>
  <si>
    <t>Japan Radio Co., Ltd</t>
  </si>
  <si>
    <t>John Deere GmbH &amp; Co. KG</t>
  </si>
  <si>
    <t>JSRPC Kryptonite</t>
  </si>
  <si>
    <t>Juniper Networks</t>
  </si>
  <si>
    <t>Kapsch TrafficCom AG</t>
  </si>
  <si>
    <t>Keysight Technologies UK Ltd</t>
  </si>
  <si>
    <t>KIPO</t>
  </si>
  <si>
    <t>Korea Testing Laboratory</t>
  </si>
  <si>
    <t>KRRI</t>
  </si>
  <si>
    <t>KT SAT</t>
  </si>
  <si>
    <t>Kymeta Corporation</t>
  </si>
  <si>
    <t>L3Harris Technologies</t>
  </si>
  <si>
    <t>Landis+Gyr AG</t>
  </si>
  <si>
    <t>Langbo</t>
  </si>
  <si>
    <t>LEGRAND FRANCE</t>
  </si>
  <si>
    <t>Lenovo Information Technology</t>
  </si>
  <si>
    <t>LG Electronics Polska</t>
  </si>
  <si>
    <t>Ligado Networks</t>
  </si>
  <si>
    <t>LKA Niedersachsen</t>
  </si>
  <si>
    <t>Magister Solutions Ltd</t>
  </si>
  <si>
    <t>Mavenir</t>
  </si>
  <si>
    <t>Maxar</t>
  </si>
  <si>
    <t>MCIT</t>
  </si>
  <si>
    <t>MediaTek (Hefei) Inc.</t>
  </si>
  <si>
    <t>Meizu Technology</t>
  </si>
  <si>
    <t>Mercedes-Benz</t>
  </si>
  <si>
    <t>Microchip Technology, Inc.</t>
  </si>
  <si>
    <t>MINECO</t>
  </si>
  <si>
    <t>MinistÃ¨re Economie et Finances</t>
  </si>
  <si>
    <t>Ministry of Economic Affairs</t>
  </si>
  <si>
    <t>Ministry of Transport and Cons</t>
  </si>
  <si>
    <t>Mitsubishi Electric RCE</t>
  </si>
  <si>
    <t>Motorola Mobility EspaÃ±a SA</t>
  </si>
  <si>
    <t>Motorola Solutions Poland</t>
  </si>
  <si>
    <t>MTCC</t>
  </si>
  <si>
    <t>Murata Manufacturing Co Ltd.</t>
  </si>
  <si>
    <t>MVG Industries</t>
  </si>
  <si>
    <t>National Instruments Corp.</t>
  </si>
  <si>
    <t>National Taiwan University</t>
  </si>
  <si>
    <t>National Technical Assistance</t>
  </si>
  <si>
    <t>nbn co Limited</t>
  </si>
  <si>
    <t>NDRE</t>
  </si>
  <si>
    <t>NEMERGENT</t>
  </si>
  <si>
    <t>NERCDTV</t>
  </si>
  <si>
    <t>Netas</t>
  </si>
  <si>
    <t>Netscout Systems Inc.</t>
  </si>
  <si>
    <t>New H3C Technologies Co., Ltd.</t>
  </si>
  <si>
    <t>Nexign. JSC</t>
  </si>
  <si>
    <t>Nokia Belgium</t>
  </si>
  <si>
    <t>Nordic Semiconductor ASA</t>
  </si>
  <si>
    <t>NTT</t>
  </si>
  <si>
    <t>NTT corporation</t>
  </si>
  <si>
    <t>NUFRONT</t>
  </si>
  <si>
    <t>NXP Semiconductors Netherlands</t>
  </si>
  <si>
    <t>Ofcom (CH)</t>
  </si>
  <si>
    <t>Ofcom (U.K.)</t>
  </si>
  <si>
    <t>Oki Electric Industry Co. Ltd.</t>
  </si>
  <si>
    <t>one2many B.V.</t>
  </si>
  <si>
    <t>OOREDOO</t>
  </si>
  <si>
    <t>Openet Telecom</t>
  </si>
  <si>
    <t>OQTEC</t>
  </si>
  <si>
    <t>Oracle Corporation</t>
  </si>
  <si>
    <t>P.I. WORKS</t>
  </si>
  <si>
    <t>PANASONIC R&amp;D Center Germany</t>
  </si>
  <si>
    <t>PCCW Global B.V.</t>
  </si>
  <si>
    <t>PCTEST Engineering Lab</t>
  </si>
  <si>
    <t>Peking University</t>
  </si>
  <si>
    <t>Pengcheng laboratory</t>
  </si>
  <si>
    <t>PHY Wireless</t>
  </si>
  <si>
    <t>PIDS</t>
  </si>
  <si>
    <t>Polisen</t>
  </si>
  <si>
    <t>Polizia di Stato</t>
  </si>
  <si>
    <t>POST Luxembourg</t>
  </si>
  <si>
    <t>Potevio Company Limited</t>
  </si>
  <si>
    <t>Proximus Plc</t>
  </si>
  <si>
    <t>PSCE</t>
  </si>
  <si>
    <t>PT PORTUGAL SGPS SA</t>
  </si>
  <si>
    <t>PTS</t>
  </si>
  <si>
    <t>Public Safety Canada</t>
  </si>
  <si>
    <t>Qihoo 360</t>
  </si>
  <si>
    <t>Qorvo</t>
  </si>
  <si>
    <t>Qualcomm Europe Inc. Sweden</t>
  </si>
  <si>
    <t>Qualcomm Technologies Ireland</t>
  </si>
  <si>
    <t>Quectel</t>
  </si>
  <si>
    <t>RATEL</t>
  </si>
  <si>
    <t>Redline Communications Inc.</t>
  </si>
  <si>
    <t>RISE</t>
  </si>
  <si>
    <t>ROHDE &amp; SCHWARZ</t>
  </si>
  <si>
    <t>Sagemcom Broadband SAS</t>
  </si>
  <si>
    <t>Saguna Networks Ltd</t>
  </si>
  <si>
    <t>Sapcorda</t>
  </si>
  <si>
    <t>Sasken</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</si>
  <si>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</si>
  <si>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</si>
  <si>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</si>
  <si>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</si>
  <si>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</si>
  <si>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</si>
  <si>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</si>
  <si>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</si>
  <si>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</si>
  <si>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</si>
  <si>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</si>
  <si>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</si>
  <si>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Sierra Wireless, S.A.</t>
  </si>
  <si>
    <t>SIGOS GmbH</t>
  </si>
  <si>
    <t>SIST</t>
  </si>
  <si>
    <t>Sisvel</t>
  </si>
  <si>
    <t>SITA</t>
  </si>
  <si>
    <t>Skyworks Solutions Inc.</t>
  </si>
  <si>
    <t>SmarterMicro Inc.</t>
  </si>
  <si>
    <t>SnT - University of Luxembourg</t>
  </si>
  <si>
    <t>Softel Systems Pty Ltd</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</si>
  <si>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</si>
  <si>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</si>
  <si>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</si>
  <si>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</si>
  <si>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</si>
  <si>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</si>
  <si>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</si>
  <si>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</si>
  <si>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</si>
  <si>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</si>
  <si>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</si>
  <si>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</si>
  <si>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</si>
  <si>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SUNGKYUNKWAN UNIVERSITY</t>
  </si>
  <si>
    <t>Swift Navigation</t>
  </si>
  <si>
    <t>SWISSCOM</t>
  </si>
  <si>
    <t>Syniverse</t>
  </si>
  <si>
    <t>TA</t>
  </si>
  <si>
    <t>Tait Europe Limited</t>
  </si>
  <si>
    <t>TCL Communication Ltd.</t>
  </si>
  <si>
    <t>TCT Mobile Limited</t>
  </si>
  <si>
    <t>TDF</t>
  </si>
  <si>
    <t>Tech Mahindra Limited</t>
  </si>
  <si>
    <t>Telit Communications S.p.A.</t>
  </si>
  <si>
    <t>TELKOM SA SOC Ltd</t>
  </si>
  <si>
    <t>TEOCO</t>
  </si>
  <si>
    <t>Teradyne</t>
  </si>
  <si>
    <t>TEXAS Instruments</t>
  </si>
  <si>
    <t>The Police of the Netherlands</t>
  </si>
  <si>
    <t>Tongji University</t>
  </si>
  <si>
    <t>Toshiba</t>
  </si>
  <si>
    <t>TOYOTA Info Technology Center</t>
  </si>
  <si>
    <t>TRAFICOM</t>
  </si>
  <si>
    <t>Trafikverket</t>
  </si>
  <si>
    <t>Transsion Holdings</t>
  </si>
  <si>
    <t>Turk Telekomunikasyon A.S.</t>
  </si>
  <si>
    <t>TURKCELL</t>
  </si>
  <si>
    <t>TUV SUD BABT</t>
  </si>
  <si>
    <t>U.S. National Security Agency</t>
  </si>
  <si>
    <t>Ubiwhere Lda (UW)</t>
  </si>
  <si>
    <t>UESTC</t>
  </si>
  <si>
    <t>UL VS Ltd</t>
  </si>
  <si>
    <t>UMA</t>
  </si>
  <si>
    <t>umlaut</t>
  </si>
  <si>
    <t>UNIBO</t>
  </si>
  <si>
    <t>Union Telephone Company</t>
  </si>
  <si>
    <t>UPV/EHU</t>
  </si>
  <si>
    <t>UTIMACO TS GmbH</t>
  </si>
  <si>
    <t>UTokyo</t>
  </si>
  <si>
    <t>Valeo</t>
  </si>
  <si>
    <t>Valeo Radar Systems Inc.</t>
  </si>
  <si>
    <t>VALID SOLUCIONES TECNOLÃ“GICAS</t>
  </si>
  <si>
    <t>Vanchip</t>
  </si>
  <si>
    <t>Verint</t>
  </si>
  <si>
    <t>Verizon Denmark</t>
  </si>
  <si>
    <t>Verizon Spain</t>
  </si>
  <si>
    <t>Verizon Sweden</t>
  </si>
  <si>
    <t>Verizon Switzerland AG</t>
  </si>
  <si>
    <t>ViaviSolutions Deutsch. GmbH</t>
  </si>
  <si>
    <t>Vipps</t>
  </si>
  <si>
    <t>VMware Bulgaria EOOD</t>
  </si>
  <si>
    <t>VoiceAge Corporation</t>
  </si>
  <si>
    <t>VTT</t>
  </si>
  <si>
    <t>WE Certification Oy</t>
  </si>
  <si>
    <t>Western Digital</t>
  </si>
  <si>
    <t>Xidian University</t>
  </si>
  <si>
    <t>Xilinx Ireland</t>
  </si>
  <si>
    <t>Yonsei University</t>
  </si>
  <si>
    <t>Zhejiang Lab</t>
  </si>
  <si>
    <t>Zhejiang University</t>
  </si>
  <si>
    <t>ZITiS</t>
  </si>
  <si>
    <t>Zollkriminalamt (ZKA)</t>
  </si>
  <si>
    <t>Voting Right?</t>
  </si>
  <si>
    <t>Askerup</t>
  </si>
  <si>
    <t>Anders</t>
  </si>
  <si>
    <t>Anders.Askerup@hpe.com</t>
  </si>
  <si>
    <t>Barclay</t>
  </si>
  <si>
    <t>steve.barclay@ericsson.com</t>
  </si>
  <si>
    <t>Gupta</t>
  </si>
  <si>
    <t>Vivek</t>
  </si>
  <si>
    <t>vivek_g_gupta@apple.com</t>
  </si>
  <si>
    <t>Masuda</t>
  </si>
  <si>
    <t>Hiroyo</t>
  </si>
  <si>
    <t>masuda.hiroyo@fujitsu.com</t>
  </si>
  <si>
    <t>Wan</t>
  </si>
  <si>
    <t>t.wan@cablelabs.com</t>
  </si>
  <si>
    <t>SA WG5 is now working on Autonomous Network Levels, the study output is captured in TR 28.810 (the latest version is TR 28.810 V17.0.0), and the normative work is ongoing, the output will be captured in TS 28.100 (the latest version is draft TS 28.100 V0.3.0). SA WG5 would like to inform of the following achievements that has been agreed by SA WG5 and specified in draft TS 28.100 V0.3.0. And SA WG5 would like to coordinate with TM Forum for the following 3 aspects to have common understanding. - Concepts - Autonomous network concept : the ultimate goal for autonomous network is to enable telecommunication system to be governed by itself with minimal to no human intervention. See clause 4.1 of the attached draft TS 28.100 V0.3.0 for details. - Autonomous network level concept : the term Autonomous network level is used to describe the levels of autonomy capabilities in the autonomous network to improve the efficiency for network management and control. See clause 4.2 of the attached draft TS 28.100 V0.3.0 for details. - Dimensions for evaluating autonomous network levels - Scenarios : including network and service deployment, network and service maintenance, network and service optimization. See clause 4.3.2 of the attached draft TS 28.100 V0.3.0 for details. - Management scope : including NE/NF layer, domain network layer, cross domain network layer and communication service layer. See clause 4.3.3 of the attached draft TS 28.100 V0.3.0 for details. - Workflow : including intent handling, awareness, analysis, decision and execution. See clause 4.3.4 of the attached draft TS 28.100 V0.3.0 for details. - Framework approach for evaluating autonomous network levels : see clause 5 of the attached draft TS 28.100 V0.3.0. SA WG5 would like to inform TM Forum about the above 3 aspects and get your feedback</t>
  </si>
  <si>
    <t>SA WG5 thanks TM Forum for their LS on S5-212026 'Progressing the Multi SDO Autonomous Network coordination' and S5-212309 'Postponement of Multi SDO Autonomous Network inter SDO strategic meeting to 15th March'. SA WG5 is currently working on Rel-17 standardization work which covers many technical topics which are closely related to autonomous networks such as autonomous networks levels, intent driven management, self-organizing network, management data analytics, close loop assurance etc. SA WG5 has discussed the LS and would like to provide the following feedback: 1. For the Inter SDO Planning work, we believe that we should first focus on the alignment of following topics:  Multi-SDO collaboration objectives  Business vision and motivations  Way of capturing collaboration agreement 2. For the Technical co-ordination work, our opinion is the following:  The Multi-SDO coordination should take into account of existing available deliverables and align the standardization work across different groups as much as possible.  The coordination work should consider the alignment of following technical aspects: o Alignment of Autonomous networks related concepts and definitions, e.g.  Autonomous Networks  Intent driven interactions  Control loops  Autonomous Networks Levels  Autonomous Domain  More to be added if needed o Sharing related use cases o Coordination on the architectural framework o Coordination on the key features and related multi-players interoperable management services to be supported towards autonomous networks o Proof of Concept to show the Multi-SDO coordination achievement SA WG5 is happy to cooperate with TM Forum and other SDOs on autonomous networks, and jointly produce a harmonized view.</t>
  </si>
  <si>
    <t>To: TSG SA, TSG CT. CC: CT WG4, CT WG3</t>
  </si>
  <si>
    <t>To: TM Forum Autonomous Networks. CC: TSG SA, ITU-T (FG-AN), ETSI (AN initiative, ZSM, NFV, ENI, F5G), IETF</t>
  </si>
  <si>
    <t>To: TM Forum. CC: TSG SA, ETSI (AN initiative, ZSM, NFV, ENI, F5G), GSMA, NGMN, TSG SA, ITUT, IETF, IEEE</t>
  </si>
  <si>
    <t>ITU-R WP5D (R19-WP5D-210301-TD-0313!!MSW-E)</t>
  </si>
  <si>
    <t>WP 5D has proposed internally to adopt the indicated way forward on the general revision of M.2150 to complete in 2023 and associated with that, a way forward on Revision 6 on M.2012 leading to a dual revision occurring in mid-year 2023. WP 5D seeks the views of the relevant External Organisations towards obtaining alignment for these ways forward and the indicated methods of work. In summary, WP 5D plans the following for the anticipated timing in ITU-R related to the next revisions of these two Recommendations after year 2021, to both complete in year 2023: - For IMT-2020: - the first general revision of M.2150 would complete at WP 5D Meeting #44 (13 22 June 2023). - the revision would be formally initiated by WP 5D from WP 5D Meeting #38 (7-18 June 2021), and a suitable announcement would be dispatched with the finalized detailed schedule. - A preliminary working scheduled is provided in Attachment 3 for advance planning purposes. - For IMT-Advanced: - the revision 6 of M.2012 would complete at WP 5D Meeting #44 (13 22 June 2023). - the revision would be formally initiated by WP 5D from WP 5D Meeting #38 (7-18 June 2021), and a suitable announcement would be dispatched with the finalized detailed schedule. - The preliminary working scheduled provided in Attachment 3 would also be applicable to this update of M.2012 for advance planning purposes. WP 5D has completed the update process to be used for future updates of IMT 2020 in Rec. M.2150. It is available as published Document IMT-2020/57. Request for Action: In accordance with the above, and considering Document IMT-2020/57, and the preliminary advance planning schedule view enclosed in Attachment 3, WP 5D kindly requests the GCS Proponent and Transposing Organizations of IMT-2020 (Rec. ITU-R M.2150) and IMT-Advanced (Rec. ITU-R M.2012) to take into account this advance and preliminary view of the revisions schedules in their planning and work. WP 5D looks forward to the continued cooperation with the External Organizations. WP 5D kindly seeks the views of the External Organisations towards these matters, as the overall timing and detailed schedules for these Revisions are planned to be finalized in WP 5D in Meeting #38 (7 18 June 2021). The submission deadline for Meeting #38 is 31 May 2021 at 1600 hours UTC. The follow-on step would be for WP 5D, from Meeting #38 in June 2021to dispatch the formal announcement of the relevant revisions and the associated release of the final detailed schedules in Documents IMT-2020/AAA 'Schedule for General Revision of Recommendation ITU-R M.2150' and IMT-Adv/BBB, Schedule for Revision 6 of Recommendation ITU-R M.2012' which would initiate the revisions.</t>
  </si>
  <si>
    <t>LS from SA WG5: LS on OpenAPI guidelines</t>
  </si>
  <si>
    <t>SA WG5 (S5-212312)</t>
  </si>
  <si>
    <t>At SA#90, SA WG5 received an official request from TSG CT (in the CT report to SA) to align with the OpenAPI guidelines developed by CT in 29.501. SA WG5 has analysed and discussed these comments extensively, also in a conf. call with CT, and a contribution summarising the request from CT was submitted to SA WG5#136e by the CT chair as S5-212235 (attached). SA WG5 has discussed the document and would like to provide the following feedback regarding the requests provided (main bullets in slides 3-5 of S5-212235): 1. 'As described in TR 21.900 clause 5B, All OpenAPI specification files documented by TS have to be stored by the MCC officer in the following locations.' SA WG5 reply: SA WG5 has some concerns to put all OpenAPI files into one repository. SA WG5 is actively cooperating with open source projects and the SA WG5 forge repository is already referred by external groups in their implementation. Changing the repository may cause problems and impact SA WG5 external influence. In addition, we would like some clarification on the rationale behind using one repository. One reason presented was simplification of referencing other OpenAPI files. We think this target may also be achieved by other means (please see bullet point 3). SA WG5 supports any endeavour to make 3GPP OpenAPI definitions easily accessible for the worldwide development community. We suggest working on a simplified branching strategy for outside exposure shielding external readers from 3GPP internals. We welcome a continued discussion with CT on this point. It is not an issue however for our MCC officer to store the files in the zip file containing the Word file of the new version of the TS; this can be done from the SA#91 CR implementation. 2. 'Align YAML file naming with TS 29.501 clause 5.3.6' SA WG5 reply: SA WG5 specifications contain an OpenAPI definition file name. SA WG5's understanding is that this approach is consistent with CT guidelines. 3. 'Align $refs in normative OpenAPI in TS's' SA WG5 reply: SA WG5 acknowledges that references need to be carefully designed. For example, 3GPP should ensure that the external development community can use the 3GPP definitions without the need to change them. References containing just the file name and no relative or absolute path components can help in that. SA WG5 proposes to enhance the 3GPP Forge environment with the possibility to specify locations where the tool shall search for referenced files. This would allow for using simple references with the file name only, also for the case that CT and SA WG5 use different repositories. 4. 'Align to 3GPP Common API Versioning Mechanism' SA WG5 reply: SA WG5 currently uses a versioning concept where the OpenAPI definition version number is identical to the TS version number containing the OpenAPI definition. We acknowledge that the CT concept which decouples the OpenAPI definition version number from the TS version number has advantages. We will study if it is possible to adopt the CT concept. 5. 'Align with IE naming convention' SA WG5 reply: SA WG5 guidelines and best practices are aligned with CT naming conventions in many cases: - Attribute names follow lowerCamel convention - Values of enumerations use UPPER_WITH_UNDERSCORE - Data type names follow UpperCamel convention - Array names are either plural ('users') or are appending 'List' ('userList'). Plural only can be used in future. - Query parameter names follow the same naming convention as attributes when they refer to attributes of the resource. CT uses lower-with-hyphen. SA WG5 believes readability is improved when attribute names and query names are identical when they refer to the same information. - URI path segment names follow lower-with-hyphen for standalone Management Services (MnS). For an MnS combined from an NRM and CRUD operations, the naming convention for managed object classes used in stage 2 (e.g. to align with RAN specifications) is also used for stage 3: normally UpperCamel is followed (e.g. ManagedElement), but when abbreviations are contained in the name UpperCamel is not always strictly followed (e.g. NRCellDU is used instead of NrCellDu). SA WG5 recognized that TS 29.501 is currently mainly documented for 5GC SBI OpenAPI guidelines. It would be helpful if CT could consider indicating the sections which are generic and could apply for other groups. SA WG5 Charging APIs are currently aligned with 5GC TS 29.501 guidelines, in which how to refer to OpenAPI definitions from external bodies is not defined. In order to allow future-proof evolution of Charging APIs, this possibility is important to be anticipated. SA WG5 is happy to continue working together with CT to align the OpenAPI guidelines as much as possible. Action: SA WG5 asks CT and SA to take the above information into account and provide feedback if needed.</t>
  </si>
  <si>
    <t>LS from SA WG5: LS to TM Forum on introduction of 3GPP Autonomous Network Levels</t>
  </si>
  <si>
    <t>SA WG5 (S5-212390)</t>
  </si>
  <si>
    <t>ANL</t>
  </si>
  <si>
    <t>Xi Cao</t>
  </si>
  <si>
    <t>LS from SA WG5: Reply LS on Progressing the Multi SDO Autonomous Network coordination</t>
  </si>
  <si>
    <t>SA WG5 (S5-212310)</t>
  </si>
  <si>
    <t>Zou Lan</t>
  </si>
  <si>
    <t>Hartnett</t>
  </si>
  <si>
    <t>Daniel</t>
  </si>
  <si>
    <t>daniel.hartnett@dect.org</t>
  </si>
  <si>
    <t>Pujol Huguet</t>
  </si>
  <si>
    <t>Jaume</t>
  </si>
  <si>
    <t>+34 93 567 89 50</t>
  </si>
  <si>
    <t>jaume.pujol@cellnextelecom.com</t>
  </si>
  <si>
    <t>xuyang@oppo.com</t>
  </si>
  <si>
    <t>Individual Member with Voting Rights</t>
  </si>
  <si>
    <t>Feder</t>
  </si>
  <si>
    <t>Peretz</t>
  </si>
  <si>
    <t>peretz.feder@spirent.com</t>
  </si>
  <si>
    <t>LS from ITU-R WP5D: LIAISON STATEMENT TO EXTERNAL ORGANIZATIONS: Information on the completion of Recommendation ITU-R M.2150 on radio interface technologies for the terrestrial component of IMT-2020</t>
  </si>
  <si>
    <t>LS from ITU-T SG13: LS/o on Establishment of new Focus Group on Autonomous Networks</t>
  </si>
  <si>
    <t>SA WG4 (S4-210293)</t>
  </si>
  <si>
    <t>LS from ITU-T JCA-IMT2020: LS/o on Invitation to update the information in the IMT2020 roadmap</t>
  </si>
  <si>
    <t>LS from SA WG2: Reply LS on initiation of new work item Q.Sig_Req_ETS_IMS_roaming 'Signalling requirements for emergency telecommunication service in IMS roaming environment'</t>
  </si>
  <si>
    <t>LS from ITU-R WP5D: LIASION STATEMENT TO RELEVANT EXTERNAL ORGANIZATIONS ON TIMING OF UPDATES TO IMT-2020 RECOMMENDATION ITU-R M.2150 AND IMT-ADVANCED RECOMMENDATION ITU-R M.2012 AFTER YEAR 2021</t>
  </si>
  <si>
    <t>TSG SA requests the involved WGs (in To: of the LS) to identify specification changes needed to support eCall in IMS over SNPN and to prepare the required CRs in the context and timeframe of their respective WID that aim to introduce support for emergency services over SNPN.</t>
  </si>
  <si>
    <t>New SID on network slice management capability exposure</t>
  </si>
  <si>
    <t>MCC</t>
  </si>
  <si>
    <t>Discussion on new SID for Network Slice Capability Exposure</t>
  </si>
  <si>
    <t>This contribution highlights major overlaps with ongoing work in other working groups proposes to revise SP-210177 to avoid duplication of work.</t>
  </si>
  <si>
    <t>Revision proposal New SID Study on Network Slice Capability Exposure for Application Layer Enablement</t>
  </si>
  <si>
    <t>Proposed revision of SP-210177 taking into account the discussion paper SP-210189</t>
  </si>
  <si>
    <t>SA6 ToR Update Revision</t>
  </si>
  <si>
    <t>Discussion paper to propose updates to the SA6 ToR, revising SP-210172</t>
  </si>
  <si>
    <t>Discussion for jitter measurement for FS_IIoT</t>
  </si>
  <si>
    <t>This paper is about jitter measurement in IIoT normative work, and propose this decision can be made in IIoT normative phase.</t>
  </si>
  <si>
    <t>Dan Wang</t>
  </si>
  <si>
    <t>Migration from ETSI forge to 3GPP forge</t>
  </si>
  <si>
    <t>Huawei</t>
  </si>
  <si>
    <t>Revised WID on Enablers for Network Automation for 5G - phase 2</t>
  </si>
  <si>
    <t>vivo</t>
  </si>
  <si>
    <t>eNA</t>
  </si>
  <si>
    <t>Update the rapportuer</t>
  </si>
  <si>
    <t>xiaowan ke</t>
  </si>
  <si>
    <t>ProSe related CRs (starting Rel-13)</t>
  </si>
  <si>
    <t>UAV related CRs (starting from Rel-16)</t>
  </si>
  <si>
    <t>Network slice related CRs (from Rel-16)</t>
  </si>
  <si>
    <t>Rel-17: TEI 17</t>
  </si>
  <si>
    <t xml:space="preserve">Rel-17: SA1's Non-inclusive language replacement </t>
  </si>
  <si>
    <t>TR 22.874 v.1.0.0 for information (FS_AMMT, Study on AI/ML Model Transfer in 5GS)</t>
  </si>
  <si>
    <t>22.874</t>
  </si>
  <si>
    <t>FS_AMMT</t>
  </si>
  <si>
    <t>SID update for FS_5GET (Guidelines for Extra-territorial 5G Systems)</t>
  </si>
  <si>
    <t>FS_5GET</t>
  </si>
  <si>
    <t>TR 22.835 v.1.0.0 for one-step approval (FS_EASNS, Enhanced Access to and Support of Network Slice)</t>
  </si>
  <si>
    <t>22.835</t>
  </si>
  <si>
    <t>FS_EASNS</t>
  </si>
  <si>
    <t>TR 22.878 v.1.0.0 for one-step-approval (FS_5TRS, Study on 5G Timing Resiliency System)</t>
  </si>
  <si>
    <t>22.878</t>
  </si>
  <si>
    <t>FS_5TRS</t>
  </si>
  <si>
    <t>TR 22.867 v.1.0.0 for information (FS_5GSEI, Study on 5G Smart Energy and Infrastructure)</t>
  </si>
  <si>
    <t>22.867</t>
  </si>
  <si>
    <t>FS_5GSEI</t>
  </si>
  <si>
    <t>TR 22.855 v.1.0.0 for information (FS_Ranging, Study on Ranging-based Services)</t>
  </si>
  <si>
    <t>22.855</t>
  </si>
  <si>
    <t>FS_Ranging</t>
  </si>
  <si>
    <t>TR 22.858 v.1.0.0 for information (FS_Resident, Study of Enhancements for Residential 5G)</t>
  </si>
  <si>
    <t>22.858</t>
  </si>
  <si>
    <t>FS_Resident</t>
  </si>
  <si>
    <t>TR 22.859 v.1.0.0 for information (FS_PIN, Study on Personal IoT Networks)</t>
  </si>
  <si>
    <t>22.859</t>
  </si>
  <si>
    <t>FS_PIN</t>
  </si>
  <si>
    <t>SID update for FS_TACMM (Study on supporting tactile and multi-modality communication services in 5GS)</t>
  </si>
  <si>
    <t>FS_TACMM</t>
  </si>
  <si>
    <t>New WID on Enhanced Access to and Support of Network Slice (EASNS)</t>
  </si>
  <si>
    <t>New WID on 5G Timing Resiliency System (5TRS)</t>
  </si>
  <si>
    <t>New WID on Study on Ranging-based Services (Ranging)</t>
  </si>
  <si>
    <t>New WID on Data Integrity in 5G (DI_5G)</t>
  </si>
  <si>
    <t>Deutsche Telekom</t>
  </si>
  <si>
    <t>This paper discusses and proposes changes and in accordance with the guidance in the slides and/or template in SP-191327</t>
  </si>
  <si>
    <t>Dieter Gludovacz</t>
  </si>
  <si>
    <t>CR on DI_5G</t>
  </si>
  <si>
    <t>New WID on Low Power High Accuracy Positioning for industrial IoT scenarios (LPHAP)</t>
  </si>
  <si>
    <t>CR on LPHAP</t>
  </si>
  <si>
    <t>It is proposed 3GPP SA agrees the related changes to the WID document.</t>
  </si>
  <si>
    <t>Shuang Li</t>
  </si>
  <si>
    <t>Revised WID on Mission Critical Services over 5GS</t>
  </si>
  <si>
    <t>CBN, Airbus, Huawei, CATT, ZTE, TD-Tech</t>
  </si>
  <si>
    <t>Nokia, Nokia Shanghai Bell, ZTE, Convida Wireless, NEC, Telecom Italia, CMCC, Verizon UK ltd, Vodafone, Deutsche Telekom, Apple, Qualcomm, Lenovo</t>
  </si>
  <si>
    <t>Updated eNS_Ph2 WID</t>
  </si>
  <si>
    <t>Stage 1 CRs on FS_eFRMCS</t>
  </si>
  <si>
    <t>SA#91-e GoToMeeting Sessions Agenda  &amp; Details</t>
  </si>
  <si>
    <t>Concerns with SA6 Working Agreement on SBI interactions within EDGEAPP</t>
  </si>
  <si>
    <t>Huawei Technologies, HiSilicon, China Telecom, CATT, China Unicom</t>
  </si>
  <si>
    <t>This is an updated version of the slide stack that was circulated during the pre-plenary email discussion of requirements tracking.</t>
  </si>
  <si>
    <t>Assessment of proposals concerning the tracking of SA1 requirements in Stage-2 studies and work items</t>
  </si>
  <si>
    <t>Siemens AG, Philips</t>
  </si>
  <si>
    <t>This contribution assesses solution proposals by Qualcomm and Vivo to the requirements tracking requirement voiced by verticals during an email discussion prior to this plenary meeting (see SP-210227).</t>
  </si>
  <si>
    <t>Enumeration of TS 22.104 and TS 22.261: a bird's eye perspective</t>
  </si>
  <si>
    <t>Quality improvement - enumeration of requirements in TS 22.261 (Rel-17; this CR does not introduce any technical change)</t>
  </si>
  <si>
    <t>18.1.1</t>
  </si>
  <si>
    <t>Quality improvement - enumeration of requirements in TS 22.104 (Rel-17; this CR does not introduce any technical change)</t>
  </si>
  <si>
    <t>33.128 CR0157; 33.128 CR0158; 33.127 CR0102R2; 33.128 CR0153R2; 33.128 CR0155R1; 33.128 CR0156R1; 33.128 CR0158R1; 33.108 CR0422R1; 33.128 CR0159R1; 33.128 CR0160R1; 33.127 CR0110R1; 33.127 CR0111R1; 33.127 CR0112R1; 33.128 CR0161R1</t>
  </si>
  <si>
    <t>33.127 CR0107R1; 33.127 CR0109R1; 33.128 CR0163R1</t>
  </si>
  <si>
    <t>26.346 CR0657</t>
  </si>
  <si>
    <t>26.114 CR0506; 26.114 CR0507; 26.114 CR0508; 26.114 CR0510; 26.114 CR0511R1; 26.114 CR0512R1; 26.114 CR0513R1; 26.114 CR0509R1</t>
  </si>
  <si>
    <t>26.223 CR0016R1; 26.223 CR0017R1; 26.223 CR0018R1; 26.223 CR0015R2</t>
  </si>
  <si>
    <t>26.501 CR0027</t>
  </si>
  <si>
    <t>26.511 CR0003R1; 26.511 CR0006R4</t>
  </si>
  <si>
    <t>26.114 CR0514</t>
  </si>
  <si>
    <t>23.502 CR2470R1; 23.502 CR2479R1; 23.502 CR2480R1; 23.503 CR0513R1; 23.503 CR0514R1</t>
  </si>
  <si>
    <t>23.501 CR2604; 23.501 CR2605; 23.501 CR2603R1; 23.501 CR2569R1</t>
  </si>
  <si>
    <t>23.501 CR2535; 23.503 CR0522; 23.682 CR0474; 23.502 CR2556; 23.501 CR2641; 23.502 CR2483R1; 23.502 CR2422R2; 23.502 CR2418R2; 23.502 CR2489R1; 23.501 CR2657R1; 23.502 CR2574R1</t>
  </si>
  <si>
    <t>23.273 CR0140; 23.273 CR0141; 23.273 CR0142; 23.273 CR0143; 23.273 CR0153R1; 23.502 CR2576R1</t>
  </si>
  <si>
    <t>23.502 CR2546</t>
  </si>
  <si>
    <t>23.501 CR2532R1; 23.501 CR2655R1; 23.501 CR2557R1</t>
  </si>
  <si>
    <t>23.503 CR0523; 23.502 CR2495; 23.502 CR2524; 23.501 CR2540R2; 23.501 CR2600R1; 23.502 CR2598R1; 23.501 CR2555R1; 23.501 CR2463R2</t>
  </si>
  <si>
    <t>23.501 CR2589; 23.502 CR2516</t>
  </si>
  <si>
    <t>23.501 CR2531R1; 23.502 CR2515R1</t>
  </si>
  <si>
    <t>23.288 CR0192; 23.288 CR0199R1</t>
  </si>
  <si>
    <t>23.273 CR0145; 23.273 CR0146; 23.273 CR0157</t>
  </si>
  <si>
    <t>23.503 CR0533; 23.502 CR2554; 23.502 CR2564; 23.502 CR2565; 23.501 CR2673; 23.501 CR2678; 23.501 CR2637R1; 23.501 CR2596R1; 23.502 CR2519R1; 23.503 CR0541R1; 23.503 CR0542R1</t>
  </si>
  <si>
    <t>23.501 CR2537; 23.502 CR2575; 23.501 CR2538R1; 23.503 CR0508R1; 23.501 CR2547R1; 23.502 CR2482R1; 23.501 CR2651R1; 23.503 CR0539R1; 23.501 CR2674R1</t>
  </si>
  <si>
    <t>23.501 CR2613</t>
  </si>
  <si>
    <t>23.501 CR2457R1</t>
  </si>
  <si>
    <t>23.501 CR2590R1; 23.501 CR2654R1; 23.501 CR2527R1; 23.503 CR0509R1; 23.502 CR2589R1; 23.501 CR2583R1; 23.503 CR0524R1; 23.503 CR0538R1</t>
  </si>
  <si>
    <t>23.502 CR2560; 23.502 CR2461R1; 23.503 CR0504R1; 23.502 CR2486R1; 23.502 CR2573R1; 23.502 CR2462R1; 23.501 CR2646R1; 23.503 CR0535R1; 23.501 CR2672R1; 23.501 CR2656R1; 23.502 CR2549R1; 23.501 CR2634R1; 23.502 CR2552R1</t>
  </si>
  <si>
    <t>23.288 CR0207R1; 23.288 CR0208R1; 23.288 CR0213R1; 23.288 CR0201R1; 23.288 CR0202R1; 23.288 CR0203R1; 23.288 CR0200R1; 23.288 CR0197R1; 23.288 CR0198R1; 23.288 CR0209R1; 23.288 CR0194R2; 23.288 CR0204R1; 23.288 CR0211R1; 23.288 CR0195R1; 23.288 CR0206R1; 23.288 CR0214R1; 23.288 CR0193R1; 23.288 CR0210R1; 23.288 CR0196R1; 23.288 CR0212R1</t>
  </si>
  <si>
    <t>23.288 CR0238; 23.288 CR0240; 23.288 CR0221R1; 23.288 CR0223R1; 23.288 CR0229R1; 23.288 CR0230R1; 23.288 CR0241R1; 23.288 CR0215R1; 23.288 CR0216R1; 23.288 CR0220R1; 23.288 CR0235R1; 23.288 CR0236R1; 23.288 CR0237R1; 23.288 CR0239R1; 23.288 CR0244R1; 23.288 CR0219R1; 23.288 CR0233R1; 23.288 CR0218R1; 23.288 CR0222R1; 23.288 CR0224R1</t>
  </si>
  <si>
    <t>23.501 CR2659R1; 23.501 CR2670R1; 23.501 CR2575R1; 23.288 CR0250R1; 23.288 CR0251R1; 23.288 CR0252R1; 23.501 CR2677R1; 23.288 CR0256R1; 23.501 CR2581R1; 23.501 CR2576R1; 23.501 CR2577R1; 23.501 CR2584R1; 23.501 CR2642R1; 23.501 CR2615R1; 23.501 CR2582R1; 23.501 CR2586R1; 23.288 CR0255R1; 23.501 CR2530R1; 23.501 CR2585R1; 23.501 CR2614R1</t>
  </si>
  <si>
    <t>23.502 CR2481; 23.502 CR2507; 23.502 CR2541R1; 23.502 CR2503R1; 23.502 CR2504R1; 23.502 CR2586R1; 23.502 CR2463R1; 23.502 CR2464R1; 23.502 CR2499R1; 23.502 CR2508R1; 23.502 CR2505R1; 23.502 CR2510R1; 23.502 CR2511R1; 23.502 CR2514R1; 23.502 CR2557R1; 23.502 CR2597R1; 23.503 CR0505R1; 23.502 CR2509R1; 23.502 CR2513R1; 23.502 CR2467R1; 23.502 CR2512R1; 23.502 CR2530R1; 23.502 CR2471R1</t>
  </si>
  <si>
    <t>23.503 CR0519; 23.501 CR2684R1; 23.501 CR2550R1; 23.501 CR2625R1; 23.501 CR2611R1; 23.501 CR2551R1; 23.501 CR2563R1; 23.501 CR2648R1; 23.503 CR0518R1</t>
  </si>
  <si>
    <t>23.502 CR2488R1; 23.502 CR2456R1</t>
  </si>
  <si>
    <t>23.502 CR2548R1</t>
  </si>
  <si>
    <t>23.501 CR2683R1</t>
  </si>
  <si>
    <t>23.501 CR2665</t>
  </si>
  <si>
    <t>23.502 CR2561R1</t>
  </si>
  <si>
    <t>23.501 CR2570R1; 23.401 CR3623R1</t>
  </si>
  <si>
    <t>23.501 CR2664; 23.501 CR2636R1; 23.501 CR2534R1; 23.501 CR2546R1; 23.501 CR2559R1; 23.501 CR2632R1; 23.501 CR2622R1; 23.501 CR2623R1</t>
  </si>
  <si>
    <t>23.502 CR2457; 23.502 CR2460; 23.502 CR2537; 23.502 CR2473R1; 23.502 CR2475R2; 23.401 CR3619R1; 23.682 CR0472R1; 23.502 CR2544R1; 23.502 CR2545R1; 23.502 CR2493R1; 23.502 CR2535R1; 23.502 CR2487R1; 23.503 CR0516R1; 23.502 CR2492R1; 23.502 CR2458R1; 23.502 CR2459R1; 23.502 CR2485R1</t>
  </si>
  <si>
    <t>23.501 CR2679R1; 23.502 CR2590R1</t>
  </si>
  <si>
    <t>23.502 CR2474; 23.501 CR2542R1; 23.503 CR0510R1; 23.501 CR2549R1; 23.501 CR2573R1; 23.501 CR2606R1; 23.502 CR2525R1; 23.502 CR2533R1; 23.503 CR0530R1; 23.501 CR2618R1; 23.502 CR2534R1; 23.501 CR2619R1; 23.501 CR2620R1; 23.501 CR2621R1; 23.501 CR2627R1; 23.501 CR2628R1; 23.501 CR2629R1; 23.502 CR2539R1; 23.502 CR2540R1</t>
  </si>
  <si>
    <t>23.401 CR3625R1; 23.228 CR1242R1; 23.401 CR3624R1</t>
  </si>
  <si>
    <t>23.502 CR2506; 23.401 CR3629; 23.754 CR0001; 23.501 CR2571R1; 23.002 CR0306R1; 23.402 CR2996R1; 23.501 CR2624R1; 23.401 CR3621R1; 23.737 CR0019R1</t>
  </si>
  <si>
    <t>23.502 CR2455; 23.228 CR1240; 23.228 CR1241; 23.167 CR0359; 23.502 CR2476; 23.502 CR2497; 23.501 CR2561; 23.501 CR2544R1; 23.502 CR2577R1</t>
  </si>
  <si>
    <t>23.501 CR2653R1; 23.503 CR0536R1</t>
  </si>
  <si>
    <t>33.180 CR0155; 33.180 CR0156; 33.180 CR0157; 33.180 CR0158; 33.180 CR0159; 33.180 CR0160; 33.180 CR0161; 33.180 CR0162</t>
  </si>
  <si>
    <t>33.501 CR0962R1; 33.501 CR1034R1; 33.501 CR1035R1; 33.501 CR1040R1; 33.501 CR1050R1; 33.501 CR1051R1; 33.501 CR0963R2; 33.501 CR1074; 33.501 CR1075; 33.501 CR1041R1; 33.501 CR1076; 33.501 CR1079</t>
  </si>
  <si>
    <t>33.310 CR0117; 33.501 CR1054; 33.501 CR1055; 33.501 CR1020R1; 33.501 CR1022R1; 33.501 CR1021R1; 33.501 CR1023R1; 33.501 CR1045R1; 33.501 CR1037R2; 33.501 CR1036R2</t>
  </si>
  <si>
    <t>33.434 CR0003R1</t>
  </si>
  <si>
    <t>33.501 CR1064; 33.501 CR1070; 33.501 CR0902R3; 33.501 CR1019R1; 33.501 CR1046R1; 33.501 CR1047R1; 33.501 CR1048R1; 33.501 CR1065R1</t>
  </si>
  <si>
    <t>33.501 CR1043; 33.501 CR1044</t>
  </si>
  <si>
    <t>33.501 CR1063; 33.501 CR1062R1; 33.501 CR1077; 33.501 CR1078</t>
  </si>
  <si>
    <t>33.501 CR1073</t>
  </si>
  <si>
    <t>33.512 CR0009; 33.517 CR0005R1; 33.517 CR0006R1; 33.517 CR0007R1; 33.926 CR0039R1; 33.511 CR0019R1; 33.511 CR0020R1</t>
  </si>
  <si>
    <t>33.535 CR0062R1; 33.535 CR0055R1; 33.535 CR0056R1; 33.535 CR0057R1; 33.535 CR0060R1</t>
  </si>
  <si>
    <t>33.535 CR0064; 33.536 CR0022R1; 33.536 CR0024R1; 33.536 CR0023R1</t>
  </si>
  <si>
    <t>33.926 CR0037R1</t>
  </si>
  <si>
    <t>32.130 CR0003R1; 32.130 CR0006R1; 28.552 CR0284R1; 28.552 CR0285R1; 28.552 CR0286R1; 28.552 CR0295; 28.552 CR0294R1; 28.552 CR0296R1; 32.130 CR0009R1</t>
  </si>
  <si>
    <t>28.310 CR0008R1; 28.310 CR0010R1</t>
  </si>
  <si>
    <t>28.310 CR0009R1; 28.541 CR0460R1; 28.541 CR0461R1</t>
  </si>
  <si>
    <t>28.541 CR0459R1; 28.530 CR0044R1</t>
  </si>
  <si>
    <t>28.533 CR0077R1; 28.533 CR0078R1</t>
  </si>
  <si>
    <t>28.531 CR0060; 32.290 CR0145; 32.291 CR0310; 32.290 CR0150; 32.290 CR0151; 28.623 CR0121; 28.532 CR0167; 32.240 CR0414R1; 32.240 CR0415R1; 32.240 CR0416R1; 32.240 CR0417R1; 32.291 CR0309R1; 28.531 CR0061R1; 28.532 CR0171; 28.541 CR0444R2; 28.541 CR0445R2; 28.541 CR0473; 28.541 CR0474; 28.532 CR0170R1; 28.532 CR0168R1; 32.291 CR0315R1; 32.240 CR0421R1; 32.240 CR0422R1; 32.290 CR0152R1; 32.290 CR0153R1; 32.291 CR0317R1; 32.291 CR0318</t>
  </si>
  <si>
    <t>32.260 CR0409; 32.298 CR0858; 32.298 CR0855R1; 32.298 CR0856R1; 32.298 CR0857R1; 32.298 CR0859R1; 32.255 CR0281R1; 32.298 CR0860R2; 32.298 CR0861R2; 32.255 CR0290; 32.255 CR0291; 32.255 CR0296; 32.255 CR0297R1; 32.255 CR0286R1; 32.255 CR0287R1; 32.255 CR0288R1; 32.255 CR0289R1; 32.255 CR0292R1; 32.255 CR0293R1; 32.255 CR0294R1; 32.255 CR0295R1; 32.298 CR0863R2</t>
  </si>
  <si>
    <t>32.290 CR0146; 32.255 CR0282R1; 32.240 CR0418; 32.290 CR0158R1</t>
  </si>
  <si>
    <t>28.532 CR0166R1; 28.552 CR0292; 28.554 CR0076; 28.552 CR0293; 28.554 CR0077; 28.622 CR0097; 28.552 CR0297; 28.552 CR0298; 28.532 CR0163R2; 28.532 CR0164R2; 28.532 CR0165R2</t>
  </si>
  <si>
    <t>28.536 CR0017; 28.536 CR0018; 28.536 CR0022; 28.535 CR0029R1; 28.536 CR0019R3; 28.535 CR0036R1; 28.535 CR0037R1; 28.535 CR0035R1; 28.536 CR0027R1; 28.536 CR0025R2</t>
  </si>
  <si>
    <t>28.537 CR0003</t>
  </si>
  <si>
    <t>28.541 CR0439; 28.541 CR0440; 28.541 CR0431R1; 28.541 CR0432R1; 28.541 CR0471; 28.541 CR0441R2; 28.541 CR0442R2; 28.541 CR0429R4; 28.622 CR0099R1; 28.623 CR0125</t>
  </si>
  <si>
    <t>28.541 CR0433R1; 28.541 CR0434R3; 28.541 CR0435R3; 28.541 CR0465R1; 28.541 CR0466R1; 28.541 CR0467R1</t>
  </si>
  <si>
    <t>32.160 CR0015; 28.541 CR0457; 32.160 CR0016</t>
  </si>
  <si>
    <t>28.541 CR0472; 28.552 CR0282; 28.552 CR0283; 28.552 CR0290; 28.552 CR0288R1; 28.552 CR0289R1; 28.552 CR0291R1</t>
  </si>
  <si>
    <t>28.554 CR0074</t>
  </si>
  <si>
    <t>32.290 CR0148R1; 32.290 CR0149R1; 32.291 CR0313; 32.240 CR0419R1; 32.240 CR0420R1; 32.291 CR0315R1; 32.298 CR0864R1</t>
  </si>
  <si>
    <t>32.254 CR0013; 32.254 CR0016; 32.254 CR0014R1; 32.254 CR0015R1; 32.291 CR0312R1; 32.298 CR0862R1</t>
  </si>
  <si>
    <t>32.255 CR0279; 32.255 CR0280; 32.255 CR0270R1; 32.255 CR0271R1</t>
  </si>
  <si>
    <t>32.255 CR0274R1; 32.255 CR0275R1; 32.255 CR0276R1; 32.255 CR0277R1; 32.255 CR0278R1</t>
  </si>
  <si>
    <t>32.255 CR0283R1; 32.255 CR0285</t>
  </si>
  <si>
    <t>32.256 CR0003; 32.298 CR0865; 32.291 CR0314; 32.256 CR0004</t>
  </si>
  <si>
    <t>32.260 CR0413; 32.260 CR0414; 32.260 CR0415; 32.275 CR0078; 32.260 CR0410R1; 32.275 CR0079R1; 32.260 CR0411R1; 32.260 CR0412R1; 32.281 CR0009R1; 32.260 CR0416; 32.260 CR0418; 32.260 CR0417R1; 32.260 CR0419R1; 32.281 CR0010R1</t>
  </si>
  <si>
    <t>32.290 CR0147R1</t>
  </si>
  <si>
    <t>32.291 CR0306R1</t>
  </si>
  <si>
    <t>32.421 CR0097R1; 32.423 CR0121R1; 32.421 CR0098</t>
  </si>
  <si>
    <t>32.422 CR0355; 32.422 CR0356; 32.422 CR0357R1; 32.423 CR0120R1; 32.422 CR0358R1; 32.423 CR0122R1</t>
  </si>
  <si>
    <t>32.422 CR0361R1; 32.422 CR0362R1; 32.422 CR0363R1; 32.422 CR0364R1; 32.422 CR0365R1; 32.422 CR0359R1; 32.422 CR0360R1</t>
  </si>
  <si>
    <t>23.501 CR2402R3</t>
  </si>
  <si>
    <t>23.282 CR0257; 23.282 CR0258; 23.282 CR0260; 23.282 CR0255R1; 23.282 CR0256R1; 23.282 CR0259R1; 23.282 CR0263R1; 23.282 CR0265R1; 23.282 CR0264R1; 23.282 CR0261R1</t>
  </si>
  <si>
    <t>23.379 CR0286R1</t>
  </si>
  <si>
    <t>23.379 CR0288; 23.280 CR0282; 23.280 CR0283R1; 23.379 CR0290R1; 23.280 CR0284R1</t>
  </si>
  <si>
    <t>23.434 CR0038R3; 23.434 CR0039R2; 23.434 CR0044; 23.434 CR0045R1; 23.434 CR0042R1; 23.434 CR0040R2</t>
  </si>
  <si>
    <t>23.286 CR0038R1; 23.286 CR0039R1; 23.286 CR0040R1; 23.286 CR0037R2; 23.286 CR0041R2; 23.286 CR0043; 23.286 CR0044R1; 23.286 CR0042R1</t>
  </si>
  <si>
    <t>23.222 CR0079R4</t>
  </si>
  <si>
    <t>22.278 CR0287R1; 22.278 CR0283R1; 22.278 CR0284R1; 22.278 CR0285R1; 22.278 CR0286R1</t>
  </si>
  <si>
    <t>22.125 CR0034R1; 22.125 CR0033R1</t>
  </si>
  <si>
    <t>22.261 CR0498R1; 22.261 CR0499R1; 22.261 CR0500R1</t>
  </si>
  <si>
    <t>22.261 CR0504R1; 22.280 CR0144R1</t>
  </si>
  <si>
    <t>22.104 CR0063; 22.832 CR0031; 22.101 CR0572; 22.173 CR0132; 22.826 CR0006; 22.827 CR0002; 22.101 CR0571R1; 22.889 CR0170R1; 22.989 CR0001R1</t>
  </si>
  <si>
    <t>22.261 CR0496R1</t>
  </si>
  <si>
    <t>22.104 CR0064R1</t>
  </si>
  <si>
    <t>22.989 CR0002R1; 22.989 CR0003R1</t>
  </si>
  <si>
    <t>23.401 CR3620R1; 23.203 CR1133R1; 23.501 CR2536R1; 23.503 CR0507R1; 23.502 CR2472R1; 23.228 CR1238R1</t>
  </si>
  <si>
    <t>Revised in SP-210234</t>
  </si>
  <si>
    <t>Keeping R17 on track in a changing world</t>
  </si>
  <si>
    <t>It is proposed that: 1) We avoid adding more to R17 than we already have. 2) When faced with (difficult) decisions between 'A and B', do NOT agree to do 'both A and B'. 3) We ensure that items that were not concluded in the Study Item phase are not carried over into a Work Item unless there is good evidence to support how they can now be concluded easily.</t>
  </si>
  <si>
    <t>Chris Pudney</t>
  </si>
  <si>
    <t>1.1.0</t>
  </si>
  <si>
    <t>18/03/2021: 01:00</t>
  </si>
  <si>
    <t>C:\Meetings\TSG\TSGs_91E_Electronic\TSG_SA_91E\_Orig_Fmt</t>
  </si>
  <si>
    <t>C:\Meetings\TSG\TSGs_91E_Electronic\TSG_SA_91E\Docs</t>
  </si>
  <si>
    <t>Objective: The intention of the study is to identify standardization needs and potential standards gaps when using 5G Systems for media production. More specifically: - To identify the relevant media production use cases (professional, semi-professional, production, contribution), based on existing use-cases from TR 22.287 as well as requirements from TS 22.163, that may benefit from 5G System functionalities. This includes collaboration use cases between media producers and 5G System operators. - To develop one or several reference media production architectures and to map the variety of different media and control flows (such as uplink video, return video, tally, etc) involved in media production onto 5G System delivery components. - To identify relevant QoS requirements for media production workflows, including required bit rates, loss rates, formats, latencies and jitter, and to identify their impact on the relevant KPIs for media production workflows (reliability, mean-time-between failure, service-level agreements, etc.). - To identify relevant 5G System features like NPNs, Network Slicing, QoS classes, network event reporting and assistance, etc. that are useful for media production, and to clarify their usage for media production. - To identify the suitability of existing media production content delivery protocols, codecs and service layers for 5G System usage, evaluate benefits and gaps, and recommend profiles or extensions in collaboration with organizations that develop and deploy existing protocols and codecs. - To study media device and network orchestration solutions (such as AMWA NMOS), and their integration/interactions with the 5G exposure framework. - To collaborate with relevant other 3GPP groups and external organizations (VSF, 5G-MAG, EBU, etc.) on media-related aspects of Media Production use cases. - To identify potential normative work on media level for media production use cases in 5G Systems. The work primarily focuses on the usage of 5G Systems including NPNs (both Standalone NPN and Public Network Integrated NPN) and aims to identify needed normative specifications. The study follows the use-cases and requirements from TR 22.827 and 22.263. Interactions with SA WG2 and RAN, e.g. around time synchronization of devices, time sensitive communication, 5G NPN aspects, etc. are expected.</t>
  </si>
  <si>
    <t>Update to Feasibility Study on Multicast Architecture Enhancements for 5G Media Streaming</t>
  </si>
  <si>
    <t>Update to the Typical Traffic Characteristics for XR Services and other Media</t>
  </si>
  <si>
    <t>Summary of change: Reorganization of the table for clarification and consistency purposes</t>
  </si>
  <si>
    <t>Summary of change: Indication that in some cases, some internal TRs can have xx.7xx numbers</t>
  </si>
  <si>
    <t>Summary of change: Eliminate content, replace with pointer to higher Release.</t>
  </si>
  <si>
    <t>Abstract of document: This Technical Report provides a characterization framework for video codecs in the context of 5G. For this purpose, the Technical Report provides an overview of video codec capabilities in 3GPP services as of today (referred to as 3GPP codecs) in different services and applications. The Technical Report defines a characterization framework that comprises of - a set of relevant scenarios is defined. The scenarios reflect a typical application for video codecs in 5G systems and networks and include FullHD Streaming, 4K-TV, screen content, messaging and social sharing, and online gaming  - For each scenario, representative reference sequences are collected and several anchors (reference sequences encoded with 3GPP codecs taking into account the scenario constraints) are defined and generated. - Metrics for codec performance in each scenario are defined and a characterization framework for new codecs are provided. - Potential new codecs are evaluated and characterized to understand their potential benefit in 5G services and applications - The Technical Report is supported by a huge set of collected data sets that is made available for cross-checking, verification and evaluation. Changes since last presentation to SA#91-e: This is the first presentation to SA. Outstanding Issues: The following aspects are still outstanding: - Selection of reference sequences for FullHD and Messaging scenario - Anchor definition and generation for FullHD, 4K-TV and messaging scenario for HEVC - Anchor definition and generation for H.264/AVC - Test results for new codecs - Verification of all results - Characterization of new codecs - Gap analysis for video in 5G and conclusions  Contentious Issues: The SA WG4 Video SWG received a contribution proposing to add AOM AV1 to the list of new codecs for characterization. As this codec is not explicitly included in the work item description, this issue was deferred to the next SA WG4 meeting for more detailed checking.</t>
  </si>
  <si>
    <t>Update to Study on system enablers for multi-SIM devices</t>
  </si>
  <si>
    <t>Revised WID: Enhancement of Network Slicing Phase 2</t>
  </si>
  <si>
    <t>Update to Update to Enhanced support of Non-Public Networks</t>
  </si>
  <si>
    <t>Update to Enhancement of Network Slicing Phase 2</t>
  </si>
  <si>
    <t>Update to Support of Enhanced Industrial IIoT</t>
  </si>
  <si>
    <t>Update to Revision of the TEI17_NIESGU WID</t>
  </si>
  <si>
    <t>Abstract of document: The objective of this Technical Report 'Study on architecture enhancements for 3GPP support of advanced Vehicle-to-Everything (V2X) services; Phase 2' is to investigate 5G System enhancements based on what has been specified in Rel-16, for enhanced support of V2X operation for pedestrian UEs (i.e. UEs for Vulnerable Road Users), e.g. V2X communication with power efficiency, according to vehicular services requirements defined in TS 22.185 and TS 22.186. The following Key Issue has been studied: Key Issue #1: Support of QoS aware NR PC5 power efficiency for pedestrian UEs  Changes since last presentation: This is the second time the TR is presented to TSG SA. Conclusions for PC5 DRX operation were made. The TR is 100% complete.  Outstanding Issues: None.  Contentious Issues: None.</t>
  </si>
  <si>
    <t>Abstract of document: 3GPP Rel-16 added 5GS support for Non-Public Networks based on stage 1 service requirements in TS 22.261. The scope of the Technical Report is to study further enhancements to the 5GS to fulfil the not yet supported stage 1 service requirements for Non-Public Networks in TS 22.261 and requirements described in TS 22.263, 22.101 and 22.228. The following Key Issues have been prioritized for Rel-17 at TSG SA#86: Key Issue #1: Enhancements to Support SNPN along with credentials owned by an entity separate from the SNPN Study enhancements to enable support for SNPN along with subscription / credentials owned by an entity separate from the SNPN. Key Issue #2: NPN support for Video, Imaging and Audio for Professional Applications (VIAPA) Key Issue #3: Support of IMS voice and emergency services for SNPN Key issue #4: UE Onboarding and remote provisioning Changes since last presentation: The TR includes updated conclusions for all the above Key Issues. The TR has reached 100% completion status. Outstanding Issues: KI#1: None for the study, i.e. the following aspects will be handled during normative work:  1. Update of controlled prioritized list of preferred SNPNs (whether to use UPU or SOR is dependent on feedback from CT WG1 and SA WG3). 2. Credentials for SNPN service continuity based on SA WG1 reply to SA WG2 LS S2-2007828. KI#2: None for the study, i.e. the following aspects will be handled during normative work:  1. Whether enhancements is needed for dual radio UE when operated simultaneous with two independent service providers (dependent on RAN WG4 feedback). KI#3: None for the study, i.e. the following aspects will be handled during normative work: 1. Clarifications of IMS deployment scenarios. KI#4:  None for the study, i.e. the following aspects will be handled during normative work dependent on SA WG3 feedback (as SA WG2 did not yet receive input from SA WG3 with regards to CP provisioning and DCS supporting AAA-S):  1. CP provisioning aspects 2. Selection of CP vs UP provisioning for a specific UE, when both mechanisms are supported by the standard. 3. Support of DCS with AAA-S. Contentious Issues: None</t>
  </si>
  <si>
    <t>Abstract of document: TR 23.757 contains the output of the FS_5MBS study (SID in SP-200690 that is revision of SP-200092). This Technical Report studies and evaluates architectural enhancements to the 5G System to address the following objective. Objective: A: Enabling general MBS services over 5GS. Support general multicast and broadcast communication services, e.g., transparent IPv4/IPv6 multicast delivery, IPTV, software delivery over wireless, group communications and IoT applications, V2X applications, public safety. The TR contains the following key issues and the related solutions.  Key Issue #1: MBS session management Key Issue #2: Definition of Service Levels Key Issue #3: Levels of authorization for Multicast communication services Key Issue #4: QoS level support for Multicast and Broadcast communication services Key Issue #6: Local MBS service Key Issue #7: Reliable delivery method switching between unicast and multicast Key Issue #9: Minimizing the interruption of public safety services upon transition between NR/5GC and E-UTRAN/EPC Changes since last presentation to TSG SA: This is the third presentation to TSG SA. The TR includes new and updated solutions for all the above Key Issues.  The TR includes the evaluations and conclusions for all the above Key Issues. The TR is 100% complete with the following items not handled in Rel-17: - Support of deployments topologies with specific SMF Service Areas  - Roaming  Outstanding Issues:  The disagreement between S2-2100343r02 and S2-2101017 on how to address the signalling efficiency issue for group paging will be resolved in the normative phase in coordination with RAN groups. Contentious Issues: There is disagreement about the implication of removing Support of deployments topologies with specific SMF Service Areas.</t>
  </si>
  <si>
    <t>Abstract of document: This study investigates following aspects for UEs that can establish a MA PDU Session to 5GC over both 3GPP and non-3GPP accesses. The following key Issues have been prioritized for Rel-17 at TSG SA#86: Key Issue #1: Whether and how to support additional steering mode(s), with potential PMF extensions if needed. Key Issue #2: Whether and how to support additional steering functionality(ies). Proposed solutions shall be based on IETF protocols or extension of such protocols (i.e. QUIC/MP-QUIC). Key Issue #3: Whether and how to support multi-access PDU session with one 3GPP access leg over EPC and the other access leg over non-3GPP access 5GS. Changes since last presentation: The key issue#1 conclusion is further updated.  No further update on key issue#2. The QUIC-based steering functionality related to Key Issue #2 is no further progressed in this Release. The TR is considered 100% completed. Outstanding Issues:  The following aspects of the QUIC-based steering functionality related to Key Issue #2 are left open and are not further progressed in this release: a) Whether the QUIC-based steering functionality will apply other IETF protocols, such as the MASQUE protocol defined in draft-ietf-masque-connect-udp or the tunnel protocol defined in draft-piraux-quic-tunnel. b) Whether a single multipath QUIC connection can support one or multiple steering modes. If one steering mode can be supported per multipath QUIC connection, then the QUIC-based steering functionality shall support one multipath QUIC connection per QoS flow and per steering mode. c) How the additional overhead can be minimized. This can be achieved e.g. with header compression or as described in draft-ietf-masque-connect-udp. d) The details of how reflective QoS can be applied to the traffic routed with the QUIC-based steering functionality. e) Whether the QUIC-based steering functionality shall support only UDP traffic or also other type of traffic (such as IP and/or Ethernet traffic). Contentious Issues:  None.</t>
  </si>
  <si>
    <t>Abstract of document: This study aims at identifying the gaps that need to be filled in providing support in the specifications owned by SA WG2 for the Generic Network Slice Template (GST) attributes defined by GSMA 5GJA and are captured in document NG.116. According to NG.116, several Network Slice Types (NESTs) can be derived by assigning values to applicable attributes defined in the GST. The following Key Issues have been prioritized for Rel-17 at TSG SA#86: Key Issue #1: Support of network slice related quota on the maximum number of UEs Key Issue #2: Support of network slice related quota on the maximum number of PDU Sessions Key Issue #3: limitation of data rate per network slice in UL and DL per UE Key Issue #4: Support for network slice quota event notification in a network slice Key Issue #5: Dynamic adjustment to meet the limitation of data rate per network slice in UL and DL Key Issue #6: Constraints on simultaneous use of the network slice Key Issue #7: Support of 5GC assisted cell selection to access network slice  Changes since last presentation: Final conclusions on key issue 3, 4, 5, 7 are agreed. No conclusion for KI#6 is agreed. The TR is considered as 100% completed and no further works are expected. Outstanding Issues: None Contentious Issues: None</t>
  </si>
  <si>
    <t>Abstract of document: TR 23.752 contains the output of the FS_5G_ProSe study (SID in SP-200444 that is revision of SP-190443). The objective of this Technical Report is to identify and evaluate architecture enhancements of 5G System design needed to support proximity based services based on SA WG1 requirements defined in TS 22.278, TS 22.261 and TS 22.115 and determine which of the solutions can proceed to normative specifications. The TR contains the following key issues and the related solutions.  Key Issue #1: ProSe Direct discovery Key Issue #2: Support for NR PC5 ProSe communication Key Issue #3: Support of UE-to-Network Relay Key Issue #4: Support of UE-to-UE Relay Key Issue #5: Support direct communication path selection between PC5 and Uu Key Issue #6: Support direct communication path switching between PC5 and Uu (This key issue is not addressed within Rel-17 timeframe.) Key Issue #7: Charging for PC5 Key Issue #8: Support of PC5 Service Authorization and Policy/Parameter Provisioning Changes since last presentation to TSG SA: Key Issue #7 is concluded at the SA WG2#143e meeting. Some of the left open issues for Key Issue #3 and Key Issue #4 are resolved at the SA WG2#143e meeting. The progress of the TR is considered at 98%. Outstanding Issues: None. Contentious Issues: Whether to proceed with Layer 3-based UE-to-Network Relay solution, Layer 2-based UE-to-Network Relay solution, or both to normative work needs to be determined at SA and RAN TSG#91-E meetings. Whether to proceed with Layer 3-based UE-to-UE Relay solution, Layer 2-based UE-to-UE Relay solution, or both to normative work needs to be determined at SA and RAN TSG#91-E meetings.</t>
  </si>
  <si>
    <t>Abstract of document: The document is the outcome of FS_IIoT study. The study would enable enhanced support of IEEE TSN, also enhancements for Time Sensitive Communication to support deterministic applications. Changes since last presentation to SA: The TR comprises of solutions for all Key issues targeted for Rel-17. The TR has been progressed to 98% completion status and is presented for approval. Outstanding Issues: No outstanding issue within SA WG2, following are the items that will be progressed based on input from other WGs. 1) Dependency on SA WG1 and SA WG4 input for H&amp;F (KI#3A) Contentious Issues: Need for jitter measurement and reporting to AF.</t>
  </si>
  <si>
    <t>Abstract of document: This report examines the security aspects of related to transporting security parameters from the UDR to the UDM/ARPF and storage of these parameters in the UDR. The report details key issues, solutions and conclusions. Changes since last presentation to &lt;TSG&gt; Meeting #&lt;N&gt;: First Presentation Outstanding Issues: - Resolution of editors notes - Update following EditHelp review Contentious Issues: None</t>
  </si>
  <si>
    <t>Objective: This WID delivers the normative changes as detailed in section 7.2 of TR 33.853 namely: For Key Issue #1 (UP integrity activation in EPS) and Key Issue #2 (Secure negotiation of integrity protection support in EPS), the following changes are required: - Support of UP IP shall be provided at PDCP layer in the UE and the eNB. SA WG3 will involve RAN WG2 and RAN WG3 in the decision regarding which PDCP type to use in order to support UP IP  - A solution with a local RAN policy configuration for UP IP, to be used when connected to a legacy core network, shall be supported. - The solution with local RAN policy configuration for UP IP, shall be enhanced with the option of a Core Network/RAN solution for UP IP policy handling. SA WG3 will involve SA WG2 and RAN WG3 in the development of the Core Network/RAN solution for UP IP policy handling, by taking feedback into consideration.</t>
  </si>
  <si>
    <t>Objective: The objectives of this study are to identify key issues, potential security and privacy requirements and solutions with respect to Rel-17 network slicing Phase 2 work items and study items. Specifically,  - Define the security requirements and security services for new NF(s) introduced for UEs' network slice access control. - Study potential security risks/threats (i.e. DoS, sensitive information leakage) and solutions if needed with respect to slice-related quota management, data rate limitation procedures introduced in SA WG2, and constraints on simultaneous use of slices. - Study potential security risks/threats related to broadcasting slice-related cell selection/reselection info, and provide security solutions if needed.</t>
  </si>
  <si>
    <t>Objective: Update of cryptographic algorithms and the 3GPP security protocol profiles for security algorithms from other standards bodies (e.g., IETF), thereof where necessary and possible and considering backward compatibility issues, considering the following:  - Update the usage of (D)TLS according to other standards bodies' works, e.g., new IETF works.  - Update the elliptic curve crypto profiles in IKEv2.  - Update on X.509 profiles, and make revocation more flexible by introducing other revocation scheme than CRL.  - Add new strong and recommended algorithms in the IMS specifications and deprecate cryptographic algorithms considered weak where possible.  - Add default certificate profiles to the 3GPP security protocol profiles. Add statement that the 3GPP security profile apply for all uses of (D)TLS to protect 3GPP interfaces unless otherwise stated. - Specify a profile of TLS 1.3 to use with GBA.</t>
  </si>
  <si>
    <t>Objective: The study item will be conducted with the following objectives: -  Identify use cases and requirements regarding exposure of management capabilities and management services to externals, e.g. verticals and service providers. -  Conduct an analysis to determine gaps in existing specifications and studies (such as FS_MNSAC) based on the identified requirements (see bullet point one). -  Propose mechanisms needed for specifying and handling rules for exposure of management capabilities and management services to external MnS consumer, if not covered by existing specification and studies such as FS_MNSAC. -  Derive recommendations for a normative work. NOTE1: The charging aspects of the management of network slice management capability is out of the scope of this SID. NOTE2: The enforcement of the mechanism that used to express the set of rules for network slice management capability exposure can be studied in FS_MNSAC.</t>
  </si>
  <si>
    <t>Objective: To describe: - MDA service framework illustrating the service relations between MDAS producer, potential MDAS consumers and other network/management functions/services, including: o relation of MDAS producer with NWDAF; o relation of MDAS producer with other management functions/services;  o relation between cross domain MDAS producer and domain specific MDAS producer, including TSG RAN/CN domain and non-3GPP management domains (e.g., transport, virtualized resources); o other relations related to MDA, where necessary. - MDA role (related to Analytics stage) in the management loop (including open control loop and closed control loop supporting Closed Loop SLS Assurance (COSLA) and eCOSLA). - How the MDA output is aligned to Analytics Insights defined in COSLA and eCOSLA work. And, to specify: - MDA input and report (output): o Common information elements of MDA report (output) that may be used also by non-3GPP domains; o 3GPP domain specific MDA input data (including new performance measurements, NRMs, MDT data, etc.) and MDA output attributes (as extension to the common attributes of MDA report) pertaining to the specific MDA use cases, based on the use cases studied, evaluated, concluded and recommended in TR 28.809 with the following issues prioritized for this work item:  Alarm incident analysis  SLS analysis related issues  MDA assisted Energy Saving  Coverage related issues  Mobility management related issues  Optimal time assessment for software upgrade with minimal service disruption Note: this WID will only consider the MDA use cases which have been captured in the TR 28.809. o Mechanisms to address multiple relevant use cases by a consolidated MDA report. - Requirements and mechanisms on MDA report request and reporting; - Requirements on retrieval of historical data related to MDA (including MDA input and output), and mechanisms by reusing the solutions for historical data handling defined by work item MADCOL (UID: 880028) and possibly other work items if relevant; - Support (including requirements) for ML model training for MDA, where ML can be applicable without introducing mandatory coupling and dependencies on MDAS.</t>
  </si>
  <si>
    <t>Objective: Identify aspects of the continuous integration and delivery platform that need to be compatible across different vendors. These may include  - Common aspects/information models used in release models across vendors - Version control: enabling operators to recognise and integrate different vendor versions as they are released - Automation of the CI-CD pipeline - Multi-vendor joint testing environment  The SID will study such and other relevant aspects of CI-CD automation for software artefacts relevant to the 3GPP system, in particular 3GPP NF and their execution environment. It will provide possible recommendations towards specification.</t>
  </si>
  <si>
    <t>Objective:  The objective of this work item is to specify Plug and Connect support for NFs. The solution may cover not only radio network nodes but can also include other node types in need of Plug and Connect. The solution shall also be useful for all generations of NFs e.g. NR and LTE.  The scope of this WI is: - Specify the use cases and requirements related to Plug and Connect. - Extend Plug and Connect to support Service Based Architecture. - Refer to relevant IETF RFCs, including use of option codes. - Include support of IPv4, IPv6, and Dual Stack. - Security support mitigating perceived threats.  - Expand the Plug and Connect concept to be support existing Radio Access technologies (NR and possibly LTE.) Furthermore, attempt to support future Radio Access technologies. - Create new specifications for generation agnostic Plug and Connect. Move Plug and Connect text from TS 28.313 to the new generation agnostic specification series.  - Strive for harmonization with relevant standardization groups and projects if applicable.</t>
  </si>
  <si>
    <t>Objective: The objective is to specify the following: - Add requirements for file transfer between MnS consumers and MnS producers. - Add file management control NRM fragment (stage 2). - Add file management control NRM fragment (stage 3). - Update TS 28.532, if necessary.</t>
  </si>
  <si>
    <t>Objective: The objectives of this study item are: 1. Investigate the content in TS 32.101 which is applicable for 5G management architecture.  2. Study on illustration of how management reference model in TS 32.101 can be supported with management services defined in SBMA specified in TS 28.533. 3. Investigation on whether there are more information in other IRP specifications that should be moved or converted to support SBMA. 4. Study and clarify how SBMA could support the management of 5G SA and NSA scenarios. 5. Study management architectures and frameworks specified in other relevant SDOs and open source projects, and investigate whether and how they can be supported by SBMA.  The study work may collaborate with Management of the enhanced tenant concept (eMEMTANE) work item and Study on access control for management service (FS_MNSAC) study item if needed.</t>
  </si>
  <si>
    <t>Update to Enhancement on Management Aspects of 5G Service-Level Agreement</t>
  </si>
  <si>
    <t>Update to Discovery of management services in 5G</t>
  </si>
  <si>
    <t>Abstract of document: It is the TR of Rel-17 study on enhancement of Management Data Analytics (MDA). Changes since last presentation to TSG SA Meeting #89e: The major changes after SA#89e include: - Added some new MDA use cases; - Refined some MDA use cases and potential solutions; - Refined the MDA process; - Added evaluations for MDA use cases and solutions; - Added conclusions and recommendations.  Outstanding Issues: None.  Contentious Issues: None.</t>
  </si>
  <si>
    <t>Abstract of document: This Technical Report describes concepts, background, use cases, potential requirements and solutions for the management and orchestration aspects of a 5G network with integrated satellite component(s). Changes since last presentation to SA Meeting #90-e: Resolved comments from ETSI EditHelp and addition of architectures with integrated satellite transport network for backhaul. Outstanding Issues: No outstanding issues Contentious Issues: No contentious issues</t>
  </si>
  <si>
    <t>Abstract of document: 3GPP TR 23.700-24 studies solutions to satisfy the requirements for MSGin5G Service (message service for MIoT over 5G System). This TR studies the application architecture needed to support MSGin5G service over 5G system, based on the stage 1 requirements specified in 3GPP TS 22.262. The TR includes the following contents: - The analysis of scenarios from technical perspective. - 26 key issues and 28 related solutions to satisfy the requirements for MSGin5G Service.  - Architectural requirements and application architecture of the MSGin5G Service. - The conclusions from the study will be considered for follow-up normative work.  Changes since last presentation to SA Meeting #89-e: One key issue and 10 new solutions are added. Major conclusion and recommendation have been completed Outstanding Issues: Some undetermined issues will be handled in the normative phase. Contentious Issues: None</t>
  </si>
  <si>
    <t>Abstract of document: TR 23.755 studies key issues, architecture requirements, UASAPP functional model, and corresponding solutions for application layer support for UAS. This technical report progresses the objectives of the study, including the following: 1) Identification of following key issues and corresponding architecture requirements for application layer support for UAS including areas such as: - Usage of SEAL. - Broadcast communications. - UAV location information. - Capability exposure of UAS related information. - UAV Application Server QoS Provisioning. - Switching and selecting C2 communication modes. - USS/UTM provisioning via U1 reference point - UAS identification usage in application layer architecture. - Media session monitoring and management. - UAS Application Enabler Layer and Edge Enabler Layer alignment. - Support to reporting of NEF abnormal behaviour analytics for detection of problematic UAV and UAV-controller. - Track UAV location deviation. 2) A UASAPP functional model is specified to support the UAS application enabler functionalities which are illustrated via the solutions to the key issues. 3) Analysis of stage 1 requirements for UAS specified in TS 22.125. 4) Individual solutions specified address the key issues. 5) Solutions evaluation, overall evaluation and conclusion. 6) Information about UAS regional regulations and the type of data communicated between UAV and USS/UTM is captured. Changes since last presentation to TSG SA Meeting #90e: 4 key issues were updated and 6 new solutions were added. The evaluations and conclusions were completed.  Outstanding Issues: None Contentious Issues: None</t>
  </si>
  <si>
    <t>Abstract of document: TS 23.558 is a technical specification capturing the architecture for enabling edge applications over 3GPP networks.  The TS includes architecture requirements, application layer architecture fulfilling the architecture requirements and corresponding procedures to enable deployment of edge applications on the edge of 3GPP networks, with minimal impact to edge-based applications on the UE. The TS fulfils the objectives of EDGEAPP WID, and includes details on the following aspects: 1. 11 sets of architecture requirements: a. General requirements; b. Edge configuration data; c. Registration; d. Edge Application Server discovery; e. Capability exposure to Edge Application Servers; f. Security; g. Subscription service; h. Traffic management; i. Lifecycle management; j. Edge application KPIs; and k. Service continuity; 2. Application layer architecture with functional entity and reference point descriptions, including cardinality rules, identities, commonly used values and capability exposure overview; 3. Detailed procedures including information flows and APIs, covering the following functionality: a. Edge Configuration Server discovery and Service provisioning; b. Registrations, including: i. Edge Enabler Client registration on Edge Enabler Server; ii. Edge Application Server registration on Edge Enabler Server, including Edge Enabler Client context continuity; and iii. Edge Enabler Server registration on Edge Configuration Server; c. Edge Application Server discovery and EAS dynamic information subscription; d. Edge Enabler Server's capability exposure to Edge Application Server, providing: i. UE location API; ii. User plane path management events API; iii. Application Client Information exposure API; iv. UE Identifier API; and v. Session with QoS API; e. 3GPP Core Network capability exposure to Edge Application Server: i. Direct network capability exposure; and ii. Network capability exposure via Edge Enabler Server; f. Support for service continuity, including: i. Service continuity scenarios; and ii. Supporting procedures and APIs; g. Utilization of 3GPP core network capabilities by the architecture, including: i. Capabilities utilized by Edge Configuration Server;  ii. Capabilities utilized by Edge Enabler Server; and iii. Capabilities utilized by Edge Application Server;  h. EEC Authentication/Authorization; and i. Dynamic instantiation of the Edge Application Server; 4. Deployment options and relationships involved in edge computing service (informative); and 5. Relationship with ETSI MEC architecture (informative). Changes since last presentation to SA: The following aspects have been addressed since the last presentation to SA#89-e: 1. Enhancements of existing solutions and procedures: a. Edge Application Server discovery subscription and Edge Application Server dynamic information subscription procedures are specified; b. Further details for supporting service continuity; c. Further details on Edge Enabler Client context continuity; and d. Dynamic instantiation of the Edge Application Server; 2. Numerous editor's notes are closed, stabilizing the procedures and cleaning up the TS; 3. Multiple new APIs defined corresponding to the procedures; 4. Consistent API nomenclature.  Outstanding Issues: Clean-up of remaining open editor's notes, including alignment with other WGs (e.g. SA WG2, SA WG3 and SA WG5). Contentious Issues: None.</t>
  </si>
  <si>
    <t>Abstract of document: 3GPP TS 23.289 encompasses normative specifications for the use of 5GS by Mission Critical Services. The focus of this 3GPP Technical Specification is to describe the differences between the use of EPS and 5GS for Mission Critical Services specified in 3GPP TS 23.280, 3GPP TS 23.379, 3GPP TS 23.281 and 3GPP TS 23.282. Within this release the solution exclusively comprises on using 5GS unicast transport in on-network mode. Connectivity incl. network slicing, the use of the 5GS QoS approach, adjustments in the common/service functional model, communication resource management, the use of public and non-public networks are the main objectives that are being addressed. Areas such as multicast support in on-network mode, off-network mode and interactions between off-network and on-network modes are currently out of scope and depend on normative work done by SA WG2 and RAN. Changes since last presentation to SA Meeting: 3GPP TS 23.289 is presented first time. Outstanding Issues: - untrusted integration of MC services using N33 reference point; - roaming and migrations aspects; - business relations within the context of 5GS; Contentious Issues: No contentious issues have been identified.</t>
  </si>
  <si>
    <t>Objective: To study how SA WG6 enablement layer can invoke network slicing API offered by SA WG2 and SA WG5, with the following objectives: - Based on SA WG1 requirements of network slice capability exposure, analyze and investigate the services and functions of current SA WG6 enablement layer that require access to control and management plane aspects from SA WG2 and SA WG5 pertaining to network slicing (e.g. SEAL and vertical application enablers).  - Identify possible gaps in APIs exposed by the control and management planes and liaise with SA WG2 and SA WG5 as appropriate.  - Identify potential enhancements to SEAL, as an entity invoking control and management APIs pertaining to network slicing. NOTE: The study will not study topics which are in scope of SA WG2 and SA WG5, and needs to closely coordinate with SA WG5 for the management aspects exposure and SA WG2 for NEF exposure capability utilization.</t>
  </si>
  <si>
    <t>Terms of Reference (ToR) for SA WG2</t>
  </si>
  <si>
    <t>Terms of Reference (ToR) for SA WG6</t>
  </si>
  <si>
    <t>SA WG1 Report to TSG SA#91e</t>
  </si>
  <si>
    <t>Objective: The aim of this work is to specify normative service requirements coming out of the Study on Enhanced Access to and Support of Network Slice. Requirements related to the following will be specified: - Supporting a UE's access to a network slice when different types of restrictions apply (e.g. related to radio resources, frequency bands), with minimized interruption of services when there is a change of network slices or allocated resources - Supporting additional service exposure for 3rd party control/configuration of network slices Rel-17 functionalities part of ongoing stage-2/3 work related to the FS_eNS_Ph2 and FS_NR_slice should not be impacted by this work.</t>
  </si>
  <si>
    <t>Objective: The objective is to introduce additional 5G system requirements and KPIs for timing resiliency that will allow - use of the 5G system in concert with other timing technologies as a resilient timing source for end-users in complement/back-up/alternate to GNSS, and - use of the 5G timing resiliency capability if GNSS or other timing sources are compromised.</t>
  </si>
  <si>
    <t>Objective: The Objective: of this work item is to consider the consolidated requirement in TR22.855 as input for deriving normative service requirement for ranging. The service requirement shall at least cover following areas: - Ranging operation among UEs. - Control of ranging functionality in licensed spectrum by MNO. - KPIs for Ranging, e.g. accuracy of distance and direction.  - Security aspects NOTE: this work item will not address V2X-related requirements.</t>
  </si>
  <si>
    <t>Objective: The objective of this work is to specify requirements on Data Integrity in 5GS for IoT UEs, specifically: - Data integrity protection service for data exchange between 5GS and an Application Server, to protect communication between a UE and an Application Server, offered by a third-party service provider.</t>
  </si>
  <si>
    <t>Objective: The objective of this work item is to specify requirements on low power high accuracy positioning service for industrial IoT scenarios, in particular for the following aspects: - To add the requirements for low power high accuracy positioning for industrial IoT device into TS 22.104 - To update the requirements related to low power high accuracy positioning in TS 22.261  - To add informative texts for low power high accuracy positioning as Annex into TS 22.104</t>
  </si>
  <si>
    <t>Terms of Reference (ToR) for SA WG1</t>
  </si>
  <si>
    <t>On Updating the WID for eNS_Ph2</t>
  </si>
  <si>
    <t>Abstract of document: This Technical Report provides a set of use cases for multimedia processing in the edge. It also documents existing 3GPP solutions and enablers for edge processing. Finally, it recommends a set of extensions to the 5G Media Streaming Architecture to introduce support for edge media processing. Changes since last presentation to SA#91-e: This is the first presentation to SA. Outstanding Issues: Given that the EMSA architecture and general call flows have been agreed, the remaining work includes the following items: 1. Call flow specification for each of the documented use cases, starting from the general workflows 2. Any updates to the related 3GPP work on edge 3. Conclusions of the TR Contentious Issues: None foreseen.</t>
  </si>
  <si>
    <t>Abstract of document: The document provides use cases and the potential requirements for 5G system support of Artificial Intelligence (AI)/Machine Learning (ML) model distribution and transfer (download, upload, updates, etc.). Some use cases with new requirements and KPI related to AI/ML model inference, downloading, training, monitoring, prediction and management are identified, for various applications/verticals, e.g. image/speech recognition, media editing/enhancements, robot control, automotive.  The use cases are categorized into three aspects: AI/ML operation splitting between AI/ML endpoints, AI/ML model/data distribution and sharing over 5G system and Distributed/Federated Learning over 5G system.  The potential new requirements include functional requirements (e.g. AI/ML model storage and management, AI/ML performance and resource utilization monitoring) and performance requirements (e.g. latency, experienced data ate, payload size, reliability, user density, number of models). Changes since last presentation to &lt;TSG&gt; Meeting #&lt;N&gt;: Not presented before. Outstanding Issues: Further use cases and potential new requirements on split AI/ML operation, AI/ML model downloading/sharing and Distributed/Federated Learning over 5G system. Consolidation of potential new requirements. Contentious Issues: Whether the D2D-based split AI/ML operations and distributed learning between devices can be considered as use cases for the SI.</t>
  </si>
  <si>
    <t>Abstract of document: TR 22.835 identifies and specifies use cases and potential service requirements to support UE's access to a network slices when there is restriction on e.g. radio resource allowed for the network slice, to provide a relevant network slice considering various factors in relation to the restriction, and to provide exposure toward third party to allow it to provide and configure the network slice.  The TR 22.835 is submitted for one-step approval.  Changes since last presentation to SA: First presentation to TSG SA.  Outstanding Issues: None  Contentious Issues: None</t>
  </si>
  <si>
    <t>Abstract of document: This document analyses the 5G system enhancements needed to provide timing resiliency that supports - use of the 5G system in concert with other timing technologies as a resilient timing source for end-users in complement/back-up/alternate to GNSS, and - use of the 5G time resiliency capability if GNSS or other timing sources are compromised. Changes since last presentation: The TR is being presented for one-step approval, there is no prior presentation to plenary. Outstanding Issues: Editorial clean up for inclusive terminology. Contentious Issues: None.</t>
  </si>
  <si>
    <t>Abstract of document: This document provides considerate use cases among 4 significant domains specified as power generation, transmission, distribution and consumption in Smart Grid with distinct service requirements that motivate the purposeful promotion of the capability of 5G system for smart energy and infrastructure. Addressed aspects include distributed power generation with 'renewable' or 'clean' energy sources, security and high efficiency of power transforming and transmission, flexible and reliable power distribution, efficient and available power consumption, QoS monitoring, OAM management information exchange, end to end cyber security, resilience and redundancy. The aim is to drive new TS based on related works. The smart grid related chapter in TS 22.104 could be moved to the new TS, if deemed necessary.  Changes since last presentation to &lt;TSG&gt; Meeting #&lt;N&gt;: Not presented before. Outstanding Issues: Consolidation of potential new requirements and conclusions to be completed. Contentious Issues: There is a dispute about whether the background and primary applications are sufficiently captured in some use cases (mainly the use case in clause 5.7 'Remote DSO management of connectivity for Smart Energy'). Understanding differs whether the use case justifies the proposed potential requirements.</t>
  </si>
  <si>
    <t>Abstract of document: The document provides specific use cases to provide service requirements for Ranging-based services in order to enable the support of Ranging in 5G system.  Addressed aspects are distance based smart home device control, smart home TV control, smart vehicle key, finding items in a supermarket, museum tour, touchless self-checkout machine, hands free access, smart transportation metro/bus validation, distance based intelligent perception for public safety, picture and video sharing, ranging of UE's in front of vending machine, finding pets in a long distance based on energy efficient Ranging, power efficient ranging operation, Immersive sound based on multiple-UE ranging, Object Finding and Tracking, clustering of devices, Tracking of devices, remote Access Right authorization, and Sharing content to a particular UE. The identified new requirements include functional requirements and performance requirements, wherein a set of KPIs are defined, such as distance accuracy, direction accuracy, availability, latency, effective Ranging distance, coverage, NLOS/LOS, ranging interval, number of concurrent Ranging operation for a UE or within an area. The potential new requirements are targeted at TS 22.261. Changes since last presentation to &lt;TSG&gt; Meeting #&lt;N&gt;: Not presented before. Outstanding Issues: Consolidation of potential new requirements. Contentious Issues: none</t>
  </si>
  <si>
    <t>Abstract of document: TR22.858 'Study of Enhancements for Residential 5G' examines use cases and traffic scenarios in residential environments (e.g. homes and small offices) and identifies related new potential functional requirements and potential key performance requirements in the following three areas: - Enhancements for wireline wireless convergence, - Enhancements for fixed LAN - 5GLAN integration, and  - Enhancements for small indoor base stations  Changes since last presentation: This is the first presentation Outstanding Issues: - Consolidation of potential requirements - Conclusions The TR is expected to be sent for approval at TSG SA#92 Contentious Issues: None</t>
  </si>
  <si>
    <t>Abstract of document: The Technical Report provides specific use cases to provide service requirements for Personal IoT Networks (PINs). In the context of the TR a PIN can be a personal 'wearables' network, a network in home / office that consists of e,g home automation devices, personal voice assistants, printers faxs or combination of both wearable and home /office network. The characteristic of the elements (devices) of the PIN are that they are mostly owned and operated by an entity other than an MNO e.g. an individual and the elements can be constrained by physical characteristics e.g. size, weight, battery. Aspects looked at are how an individual can build a PIN especially in a challenging home environment, what is needed for the networks to work autonomously when there is no connectivity to the 5G MNO network and different needs when PC5 / sidelink / direct device connectivity is used for communications between the elements both in operator and non-operator licensed spectrum. The identified requirements include mainly functional requirements related to constructing a PIN (onboarding) and communications between the PIN elements. Potential new requirements are targeted at a new TS 22.xyz.  Changes since last presentation to &lt;TSG&gt; Meeting #&lt;N&gt;: 1st time presented Outstanding Issues: Extraction of additional function requirements and KPIs from usecases Consolidation of potential requirements and KPIs Contentious Issues: None</t>
  </si>
  <si>
    <t>Revised WID on Support of Uncrewed Aerial Systems Connectivity, Identification, and Tracking</t>
  </si>
  <si>
    <t>ID_UAS</t>
  </si>
  <si>
    <t>Changes the name of the WID from Unmanned to Uncrewed Aerial Systems Connectivity, Identification, and Tracking in the context of effort to use inclusive language.</t>
  </si>
  <si>
    <t>Discussion on the missing context to the newly introduced HMTC SST</t>
  </si>
  <si>
    <t>This contribution discusses missing context of newly introduced Slice Service Type High-Performance Machine-Type Communications (HMTC) in 3GPP specification and proposes some way forward.</t>
  </si>
  <si>
    <t>SA WG5 Chair</t>
  </si>
  <si>
    <t>Objective: The objective of this study is to define new service requirements for support of PWS in Non-Public Networks.</t>
  </si>
  <si>
    <t>Summary of change: Added new requirement for supporting PWS in non-public networks</t>
  </si>
  <si>
    <t>To: SA WG1, SA WG2, CT WG1, RAN WG2, RAN WG3, TSG CT, TSG RAN. CC: SA WG3. Attachments: [TBD: agreed CR, and WID]</t>
  </si>
  <si>
    <t>[DRAFT] Reply LS on support of PWS over SNPN</t>
  </si>
  <si>
    <t>[DRAFT] LS on the support for eCall over IMS over SNPN</t>
  </si>
  <si>
    <t>To: SA WG2, CT WG1, RAN WG2. CC: SA WG1, SA WG4, TSG RAN, TSG CT, 5GAA WG4</t>
  </si>
  <si>
    <t>[DRAFT] Reply LS on MulteFire PLMN-ID</t>
  </si>
  <si>
    <t>To: MulteFire Alliance. CC: TSG RAN, TSG CT</t>
  </si>
  <si>
    <t>Presentation on Considerations on tracking of stage-1 requirements</t>
  </si>
  <si>
    <t>MediaTek Inc., Apple, China Unicom, China Telecom, Convida Wireless, Futurewei, Huawei, HiSilicon, Interdigital, KPN, Lenovo, Philips, Sony, TNO, Xiaomi, ZTE</t>
  </si>
  <si>
    <t>Deutsche Telekom, Telecom Italia</t>
  </si>
  <si>
    <t>Discussion paper to make use of e-meetings when ramping up with physical f2f meetings after the pandemic situation of 2020 and 2021.</t>
  </si>
  <si>
    <t>China Mobile, Deutsche Telekom, Huawei, Hisilicon, ZTE, CATT, Futurewei</t>
  </si>
  <si>
    <t>CBN, Airbus, CATT, Huawei, ZTE,TD-Tech</t>
  </si>
  <si>
    <t>Discussion on requirements for Rel-17 MCOver5GS</t>
  </si>
  <si>
    <t>Discussion paper to provide background and motivation for the revision of the eNS_Ph2 WID</t>
  </si>
  <si>
    <t>Verticals' requirement concerning down-stream groups</t>
  </si>
  <si>
    <t>Siemens, Daimler, EBU, Novamint, Philips, Sennheiser, Volkswagen AG</t>
  </si>
  <si>
    <t>Vodafone</t>
  </si>
  <si>
    <t>Revised WID on System enhancement for Proximity based Services in 5GS</t>
  </si>
  <si>
    <t>5G_ProSe</t>
  </si>
  <si>
    <t>This proposal was presented and discussed as a Rel-17 WID in SA WG3#102e, but few clarifications were raised and could not be agreed before the meeting concluded. The subsequent SA WG3#102Bis-e didn't include new WID/SIDs in the agenda. Hence per SA WG3 discussion in it's January meeting, the proposal is being presented as a SID, with requested additional clarifications. Please note that this is a feature deployed in operator LTE networks and currently is a gap in our existing 5G specifications. Lack of support of this capability can potentially affect roll out of standalone 5G core.</t>
  </si>
  <si>
    <t>chenxu@chinamobile.com</t>
  </si>
  <si>
    <t>Kumar</t>
  </si>
  <si>
    <t>Lalith</t>
  </si>
  <si>
    <t>lalith.kumar@samsung.com</t>
  </si>
  <si>
    <t>LIN</t>
  </si>
  <si>
    <t>lilinmg@chinamobile.com</t>
  </si>
  <si>
    <t>Ouyang</t>
  </si>
  <si>
    <t>Guowei</t>
  </si>
  <si>
    <t>ouyangguowei@huawei.com</t>
  </si>
  <si>
    <t>Panaitopol</t>
  </si>
  <si>
    <t>Dorin</t>
  </si>
  <si>
    <t>dorin.panaitopol@thalesgroup.com</t>
  </si>
  <si>
    <t>Pathak</t>
  </si>
  <si>
    <t>Aditya</t>
  </si>
  <si>
    <t>aditya_pathak@comcast.com</t>
  </si>
  <si>
    <t>Streijl</t>
  </si>
  <si>
    <t>Robert</t>
  </si>
  <si>
    <t>+1 732-898-8015</t>
  </si>
  <si>
    <t>rstreijl@perspectalabs.com</t>
  </si>
  <si>
    <t>Presentation of TR 26.802 '5G Multimedia Streaming (5GMS); Multicast architecture' for Information</t>
  </si>
  <si>
    <t>22.802</t>
  </si>
  <si>
    <t>Incorrect content: Reissued SP-210242. WITHDRAWN</t>
  </si>
  <si>
    <t>Incorrect content: Reissued SP-210243. WITHDRAWN</t>
  </si>
  <si>
    <t>Incorrect content: Reissued SP-210244. WITHDRAWN</t>
  </si>
  <si>
    <t>Incorrect content: Reissued SP-210245. WITHDRAWN</t>
  </si>
  <si>
    <t>Incorrect content: Reissued SP-210246. WITHDRAWN</t>
  </si>
  <si>
    <t>5.1.2, 6.1.2, 6.2.2, 6.2.3, 6.2.4, 6.3.2, 6.4.2, 6.5.2, 6.6.2, 6.7.2, 6.8, 6.9.2, 6.10.2, 6.11.2, 6.12.2, 6.13.2, 6.14.2, 6.15.2, 6.16.2, 6.17.2, 6.18.2, 6.19.2, 6.21.2, 6.22.2, 6.23.2, 6.24.2, 6.25.2, 6.26.2, 6.27.2, 6.30.2, 6.31.2, 6.34.2, 7.1, 7.2.3.2, 7.3.2, 7.4.2, 7.5.2, 7.6, 7.7, 8.2, 8.3, 8.4, 8.5, 8.6, 8.7, 8.8, 8.9, 9</t>
  </si>
  <si>
    <t>5.1.2, 6.1.2, 6.2.2, 6.2.3, 6.2.4, 6.3.2, 6.4.2, 6.5.2, 6.6.2, 6.7.2, 6.8, 6.9.2, 6.10.2, 6.11.2, 6.12.2, 6.13.2, 6.14.2, 6.15.2, 6.16.2, 6.17.2, 6.18.2, 6.19.2, 6.21.2, 6.22.2, 6.23.2, 6.24.2, 6.25.2, 6.26.2, 6.27.2, 6.30.2, 6.31.2, 6.34.2, 6.35.2, 6.35.3, 7.1, 7.2.3.2, 7.3.2, 7.4.2, 7.5.2, 7.6, 7.7, 8.2, 8.3, 8.4, 8.5, 8.6, 8.7, 8.8, 8.9, 9</t>
  </si>
  <si>
    <t>Summary of change: Correct the location where OpenApi files are stored.</t>
  </si>
  <si>
    <t>5B</t>
  </si>
  <si>
    <t>2, 6.25.2</t>
  </si>
  <si>
    <t>H.5</t>
  </si>
  <si>
    <t>4.0</t>
  </si>
  <si>
    <t>Introduction, 1A, 2, 3, 4, 5, 6, 7, 8, 9; adds new 10</t>
  </si>
  <si>
    <t>bai</t>
  </si>
  <si>
    <t>kunai</t>
  </si>
  <si>
    <t>kunai.bai@td-tech.com</t>
  </si>
  <si>
    <t>Mysore Annaiah</t>
  </si>
  <si>
    <t>Mahesh Nayaka</t>
  </si>
  <si>
    <t>mahesh.mysoreannaiah@ril.com</t>
  </si>
  <si>
    <t>Nanjunda Swamy</t>
  </si>
  <si>
    <t>Satish</t>
  </si>
  <si>
    <t>satish.jamadagni@ril.com</t>
  </si>
  <si>
    <t>Rafael</t>
  </si>
  <si>
    <t>Apaza</t>
  </si>
  <si>
    <t>216 433-2875</t>
  </si>
  <si>
    <t>Rafael.d.apaza@nasa.gov</t>
  </si>
  <si>
    <t>Taira</t>
  </si>
  <si>
    <t>Akinori</t>
  </si>
  <si>
    <t>Taira.Akinori@cs.MitsubishiElectric.co.jp</t>
  </si>
  <si>
    <t>Abstract of document: 3GPP TR 26.802 identifies and evaluates potential enhancements to the 5G Media Streaming (5GMS) in order to provide multicast-broadcast media streaming services.  This Technical Report is progressing the objectives of the study, including the following - Mapped the new 5MBS architecture and function split with 5G Media streaming network and client architectures - Revised the scope of the study to include 5MBS functionality independent of the 5G Media streaming architecture - Reviewed related 5G multicast and broadcast work in 3GPP and outside 3GPP - Identified and documented the following key issues o Support of MABR o xMB-C parameters to configure an MBSU o Collaboration and deployment scenarios o Reuse of the MBSM service layer in 5MBS, and hybrid services o Interworking with EPC and enTV o Client architecture options o Hybrid services  Changes since last presentation to SA: This is the first presentation to SA.  Outstanding Issues: Remaining work is to complete the solutions for some key issues with evaluations and provide the conclusions regarding the normative work.  Contentious Issues: None</t>
  </si>
  <si>
    <t>26.511 CR0002R1; 26.512 CR0007R2; 26.512 CR0008R1</t>
  </si>
  <si>
    <t>Qingjun</t>
  </si>
  <si>
    <t>zengqingjun@cbn.cn</t>
  </si>
  <si>
    <t>IETF references updates</t>
  </si>
  <si>
    <t>33.328</t>
  </si>
  <si>
    <t>12.8.0</t>
  </si>
  <si>
    <t>TEI12</t>
  </si>
  <si>
    <t>Summary of change: Replace the reference to - draft-ietf-mmusic-udptl-dtls by a reference to RFC 7325 - draft-ietf-rtcweb-security by a reference to RFC 8826 - draft-ietf-rtcweb-data-protocol by a reference to RFC 8832</t>
  </si>
  <si>
    <t>Changes of personnel: After more than three years in MCC supporting RAN WG1 then RAN WG4, Kai-Erik Sunell has decided to pursue his career outside of ETSI. We thank Kai-Erik for his excellent work supporting RAN WGs and wish him a very bright future. Kai-Erik is replaced by Dr Carolyn Taylor. Carolyn has standardization experience in RAN WG1, RAN WG2, RAN WG3, RAN WG4 and RAN 5 from a ETSI Mobile Competence Centre (MCC) perspective to a delegate and contributor on many TSG RAN features from Rel-99 to 5G. Carolyn first joined the ETSI Mobile Competence Centre (MCC) in 1999. During her undergraduate studies, she was part of an internship programme in Motorola, obtained a NASA scholarship and was trained as an Army Reserve Officer. She obtained Senior Member of IEEE, acquired her PhD and received a Chinese Language Certificate along the way. Carolyn joined MCC again in February 2021. Exciting statistics! APPROVED CRS PER YEAR - More than 50% increase over the last 3 years. - The rise in the number of approved CRs over the last 3 years is a matter of concern. - The current CR management system (i.e., marked-up word documents and manual implementation of the CRs) is unsustainable for the future. Nbr of specs (frozen Releases) - Steady increase of the number of specifications - It is getting harder and harder to meet the deadline for the availability of the new versions of specs after each plenary: tight deadline (1 week for CT and SA, 2 weeks for RAN) given the increase of the number of CRs and number of specs. 3GPP Marketing matters: Marketing work since TSGs#90-e: Published Issue 02 of the newsletter - 3GPP HIGHLIGHTS (www.3gpp.org/highlights): Emails sent to 530 subscribers - link to PDF Mailing out 600 copies March 23. Planned for distribution at conferences… 'If and when'. Agency quotes now in - for a new website (www.3gpp.org) for e/o 2021 To modernise the design of the site and make it more mobile device friendly. To remove duplicated content that is on the Portal (3GU), at the same time to help users get to that data on the Portal. To improve accessibility to information for new publics coming to 3GPP. 6 News articles posted since TSGs#90 on www.3gpp.org site. Four colleagues have e-received the 3GPP Excellence Award, for their contribution to the progress of standardization efforts in 2020: Stoyan Baev (RAN WG5), Devaki Chandramouli (SA WG2), Mihai Enescu (RAN WG1) and Alf Zugenmaier (SA WG3). Other stuff: MCC CRs to 21.801 and 21.900: - SP-210046: CR to 21.801 on permitted software tools. - SP-210047: CR to 21.900 to introduce the xx.7xx series for internal TRs. - SP-210048: CR to 21.900 to eliminate Rel-16 content in case SP-210047 is approved (The approval of SP-210047 will trigger the creation of 17.0.0 version of the spec). NWM project: Status Update: Trials of the first use-case: Discussion Summary Documents - Support for summary documents developed by moderators of e-mail discussions. - Discussion Moderators can create/edit their summary documents on the platform and include feedback forms to collect feedback from delegates/companies. - Delegates, after logging-in into the platform, can provide their feedback/company view using the feedback form. - Possibility to have several rounds of discussion for each document. - 651 users (i.e. people who logged at least once to the platform). - 543 people trained (1h hands-on training session) - First real use of NWM in RAN WG1 to handle a post-meeting discussion on a draft LS: - There were 18 comments from 11 companies over 2 rounds of discussion. - RAN WG4 trials over two weeks, from the 8th to the 19th of March: - 9 moderators, each created an imaginary discussion summary document and solicited input from the committee. Delegates have been contributing comments with 2 rounds of discussions for all documents. - First use in a meeting with real discussion documents will take place during TSG RAN#91-e For more details about the project: https://nwmwiki.etsi.org/projectwiki/</t>
  </si>
  <si>
    <t>rafael.d.apaza@nasa.gov</t>
  </si>
  <si>
    <t>3GPPGUEST</t>
  </si>
  <si>
    <t>Norton</t>
  </si>
  <si>
    <t>+1 1 571 565-5639</t>
  </si>
  <si>
    <t>mark.c.norton.ctr@mail.mil</t>
  </si>
  <si>
    <t>Olbrich</t>
  </si>
  <si>
    <t>Emil</t>
  </si>
  <si>
    <t>eolbrich@anterix.com</t>
  </si>
  <si>
    <t>Zhao</t>
  </si>
  <si>
    <t>Shuai</t>
  </si>
  <si>
    <t>shuaiizhao@tencent.com</t>
  </si>
  <si>
    <t>Work Plan review at TSG#91E</t>
  </si>
  <si>
    <t>Jingran</t>
  </si>
  <si>
    <t>chenjingran@oppo.com</t>
  </si>
  <si>
    <t>SA WG6 Working Agreement on SBI interactions within EDGEAPP</t>
  </si>
  <si>
    <t>AT&amp;T, Deutsche Telekom, SKT, T-Mobile, Verizon, Apple, Convida, Ericsson, FirstNet, Intel, InterDigital, Lenovo, Motorola Mobility, Nokia, Nokia Shanghai Bell, Qualcomm, Samsung, Sony</t>
  </si>
  <si>
    <t>SA WG6 declared a working agreement in SA WG6#42-e meeting related to EDGEAPP work. It is published as working agreement #39 on the 3GPP website. The working agreement approves the pCR in S6-210730 to introduce a service-based representation of the EDGEAPP architecture.</t>
  </si>
  <si>
    <t>Nishant</t>
  </si>
  <si>
    <t>[DRAFT] LS on SST Values</t>
  </si>
  <si>
    <t>SA#91-e GoToMeeting Sessions Agenda &amp; Details</t>
  </si>
  <si>
    <t>Proposed Action: Approved. This AGENDA was approved</t>
  </si>
  <si>
    <t>Proposed Action: Approved. This REPORT was approved</t>
  </si>
  <si>
    <t>Proposed Action: Noted. Noted</t>
  </si>
  <si>
    <t>Proposed Action: Noted. Block Noted at CC#3</t>
  </si>
  <si>
    <t>Revised to SP-210240.</t>
  </si>
  <si>
    <t>Revised to SP-210241.</t>
  </si>
  <si>
    <t>Moved from 5.3. Noted</t>
  </si>
  <si>
    <t>22261CR_Requirement on PWS over NPN</t>
  </si>
  <si>
    <t>Revised to SP-210238.</t>
  </si>
  <si>
    <t>Discussion on Terms of Reference (ToR) for 3GPP SA WG2</t>
  </si>
  <si>
    <t>Discussion on the subscription of SM PCF registration &amp; deregistration to the BSF</t>
  </si>
  <si>
    <t>This paper proposes SA#91 agree to consider the non-stantalone BSF defined in TS 23.503 and allow SA WG2 have one more meeting to get a solution with low impacts on the current network deployment.</t>
  </si>
  <si>
    <t>This paper points out the concerns regarding the inclusion through a working agreement of a seemingly service based representation for the EDGEAPP architecture without a precise definition which deviates from the SBA that has already been specified by SA2</t>
  </si>
  <si>
    <t>Network selection for NR satellite access</t>
  </si>
  <si>
    <t>5GSAT_ARCH</t>
  </si>
  <si>
    <t>Draft report of TSG CT#91-e</t>
  </si>
  <si>
    <t>TSG CT Secretary (MCC)</t>
  </si>
  <si>
    <t>Status report of TSG CT#91-e</t>
  </si>
  <si>
    <t>Status Report of TSG RAN#91-e</t>
  </si>
  <si>
    <t>TSG RAN Chair</t>
  </si>
  <si>
    <t>Chairmans Report of TSG RAN#91-e.</t>
  </si>
  <si>
    <t>Balazs Bertenyi</t>
  </si>
  <si>
    <t>For 3GPP review: in: TSG SA feedback LS before: March 26, 2021 to: PCG</t>
  </si>
  <si>
    <t>LS from TSG RAN: Draft Letter to ITU in reply to RP-210731 = ITU_R_WP5D_TEMP_313 on timing of updates to IMT-2020 Recommendation ITU-R M.2150 and IMT-Advanced Recommendation ITU-R M.2012 after year 2021</t>
  </si>
  <si>
    <t>TSG RAN (RP-210783)</t>
  </si>
  <si>
    <t>Giovanni Romano</t>
  </si>
  <si>
    <t>LS from TSG RAN: DRAFT Letter to ITU on the completion of the submission of LTE-Advanced toward Revision 5 of Rec. ITU-R M.2012</t>
  </si>
  <si>
    <t>TSG RAN (RP-210787)</t>
  </si>
  <si>
    <t>Block 4A</t>
  </si>
  <si>
    <t>Block 4N</t>
  </si>
  <si>
    <t>This was noted.</t>
  </si>
  <si>
    <t>Removed from block approval. Nokia questions 22.827 CR0002. 22.827 CR0002 was postponed and other CRs in this CR Pack were approved. (CR Pack partially approved).</t>
  </si>
  <si>
    <t>CC#3: Left open. Noted</t>
  </si>
  <si>
    <t>For review and forwarding to PCG. This was endorsed and will be forwarded to the PCG.</t>
  </si>
  <si>
    <t>Block Approved</t>
  </si>
  <si>
    <t>This CR was approved</t>
  </si>
  <si>
    <t>Moved from 3.3. Noted</t>
  </si>
  <si>
    <t>This CR PACK was approved</t>
  </si>
  <si>
    <t>Removed from block approval. Deutsche Telekom questions 23.501 CR2547R1 introducing 5.x.y, but there is no 5.x. 23.501 CR2547R1 revised in SP-210255. The remaining CRs in this Pack were approved</t>
  </si>
  <si>
    <t>NOTE: Some Companies believe this should be specified in 23.247 instead and may object to this CR. Noted (23.501 CR2613 marked as postponed)</t>
  </si>
  <si>
    <t>Revision of SP-200978. Block Approved</t>
  </si>
  <si>
    <t>Revision of SP-200980. Block Approved</t>
  </si>
  <si>
    <t>Moved from 3.6. Revision of SP-200976. Noted</t>
  </si>
  <si>
    <t>Revision of SP-200973. Block Approved</t>
  </si>
  <si>
    <t>Revision of SP-200457. Block Approved</t>
  </si>
  <si>
    <t>Presented with CR in SP-210124 (SA WG1 responsibility). This was postponed.</t>
  </si>
  <si>
    <t>CR Related to new WID in SP-210123. This was postponed.</t>
  </si>
  <si>
    <t>Response to SP-210019. This was postponed.</t>
  </si>
  <si>
    <t>CC#3: Presented and left open. Noted</t>
  </si>
  <si>
    <t>Moved from 5.2. CC#3: Left open until TSG CT closes. This CR was approved</t>
  </si>
  <si>
    <t>Revision of SP-201133. This WID REVISED was approved</t>
  </si>
  <si>
    <t>This WID NEW was approved</t>
  </si>
  <si>
    <t>Moved from 3.6. Noted</t>
  </si>
  <si>
    <t>Concerns over SP-210175. See also SP-210253. Noted</t>
  </si>
  <si>
    <t>Revision of SP-201102. This CR was postponed.</t>
  </si>
  <si>
    <t>Revision of SP-201103. This CR was postponed.</t>
  </si>
  <si>
    <t>Revision of SP-201104. This CR was postponed.</t>
  </si>
  <si>
    <t>Revision of SP-210044. Noted</t>
  </si>
  <si>
    <t>Revision of SP-210188. Noted</t>
  </si>
  <si>
    <t>Revision of SP-210033. Noted</t>
  </si>
  <si>
    <t>Revision of SP-210041. Block Approved</t>
  </si>
  <si>
    <t>Revision of SP-210058. Block Approved</t>
  </si>
  <si>
    <t>Revision of SP-210059. Block Approved</t>
  </si>
  <si>
    <t>Revision of SP-210060. Block Approved</t>
  </si>
  <si>
    <t>Revision of SP-210061. Block Approved</t>
  </si>
  <si>
    <t>Revision of SP-210062. Block Approved</t>
  </si>
  <si>
    <t>Related to SP-210226. Noted</t>
  </si>
  <si>
    <t>Akansha</t>
  </si>
  <si>
    <t>Akansha Arora</t>
  </si>
  <si>
    <t>akansha@tsdsi.in</t>
  </si>
  <si>
    <t>Chung</t>
  </si>
  <si>
    <t>Yongjun</t>
  </si>
  <si>
    <t>yongjun.chung@tta.or.kr</t>
  </si>
  <si>
    <t>Comstock</t>
  </si>
  <si>
    <t>david.comstock@kyocera.com</t>
  </si>
  <si>
    <t>Farhoumand</t>
  </si>
  <si>
    <t>Rouzbeh</t>
  </si>
  <si>
    <t>rfarhoumand@juniper.net</t>
  </si>
  <si>
    <t>Gitlin</t>
  </si>
  <si>
    <t>301-455-4568</t>
  </si>
  <si>
    <t>thomas.a.gitlin@nasa.gov</t>
  </si>
  <si>
    <t>nishant.gup@samsung.com</t>
  </si>
  <si>
    <t>Kegege</t>
  </si>
  <si>
    <t>Obadiah</t>
  </si>
  <si>
    <t>obadiah.kegege@nasa.gov</t>
  </si>
  <si>
    <t>Jicheol</t>
  </si>
  <si>
    <t>jicheol.lee@samsung.com</t>
  </si>
  <si>
    <t>Madan</t>
  </si>
  <si>
    <t>vijay.madan@tsdsi.in</t>
  </si>
  <si>
    <t>Norp</t>
  </si>
  <si>
    <t>Toon</t>
  </si>
  <si>
    <t>toon.norp@tno.nl</t>
  </si>
  <si>
    <t>Ram</t>
  </si>
  <si>
    <t>Vishnu</t>
  </si>
  <si>
    <t>vishnu@tsdsi.in</t>
  </si>
  <si>
    <t>Shekar</t>
  </si>
  <si>
    <t>Guna</t>
  </si>
  <si>
    <t>guna.b.shekar@tsdsi.in</t>
  </si>
  <si>
    <t>Mingrui</t>
  </si>
  <si>
    <t>sunmr19@chinaunicom.cn</t>
  </si>
  <si>
    <t>Zhendong</t>
  </si>
  <si>
    <t>+86 25 8801 4643</t>
  </si>
  <si>
    <t>li.zhendong@zte.com.cn</t>
  </si>
  <si>
    <t>DRAFT TS</t>
  </si>
  <si>
    <t>Concerns raised in SP-210226. Discussion over Working Agreement in SP-210253. Noted</t>
  </si>
  <si>
    <t>NOTE: Motorola raised an issue on this CR and asked for it to be removed from potential block approval. CT WG1 CR has dependency on this CR. This CR (and CR Pack) was postponed.</t>
  </si>
  <si>
    <t>Response drafted in SP-210125 (Postponed). This was postponed.</t>
  </si>
  <si>
    <t>Related to discussion paper SP-210237. A response LS was drafted in SP-210254. This LS was postponed.</t>
  </si>
  <si>
    <t>Proposed update in SP-210050. Considered revised into SP-210050</t>
  </si>
  <si>
    <t>Proposed update in SP-210190. This was considered as revised to SP-210190.</t>
  </si>
  <si>
    <t>Revision of SP-200833. This was left for e-mail discussion until CC#6. Noted</t>
  </si>
  <si>
    <t>Left open for e-mail discussion. Noted</t>
  </si>
  <si>
    <t>Revision of SP-201101. This was postponed.</t>
  </si>
  <si>
    <t>Created at CC#3. Response to SP-210021. This LS OUT was noted and the incoming LS in SP-210021 was postponed.</t>
  </si>
  <si>
    <t>To: 5GAA WG4. CC: SA WG1, TSG RAN, TSG CT,</t>
  </si>
  <si>
    <t>Proposed update to SP-210134. rev2 approved (to be revised to a new TD number by MCC). Revised to SP-210260.</t>
  </si>
  <si>
    <t>SP-210104_rev1 was noted (to be revised to a new TD number by MCC). Revised to SP-210261.</t>
  </si>
  <si>
    <t>AT&amp;T, Nokia, Nokia Shanghai Bell, Interdigital, Broadcom, Ericsson, Samsung, Apple, Verizon, T-Mobile, Qualcomm, Intel, Cablelabs, Charter Communications</t>
  </si>
  <si>
    <t>Rev4 was approved (to be revised to a new TD number by MCC). Revised to SP-210262.</t>
  </si>
  <si>
    <t>CC#3: Presented and left open. SP-210129_rev2 was approved (to be revised to a new TD number by MCC). Revised to SP-210263.</t>
  </si>
  <si>
    <t>Response to SP-210016. Rev8 was approved (to be revised to a new TD number by MCC). Revised to SP-210264.</t>
  </si>
  <si>
    <t>Revision of SP-200927. Rev3 was approved (to be revised to a new TD number by MCC). Revised to SP-210265.</t>
  </si>
  <si>
    <t>Rev2 was approved (to be revised to a new TD number by MCC). Revised to SP-210266.</t>
  </si>
  <si>
    <t>Proposed update to SP-210177. Rev8 was approved (to be revised to a new TD number by MCC). Revised to SP-210267.</t>
  </si>
  <si>
    <t>Rev4 was approved (to be revised to a new TD number by MCC). Revised to SP-210268.</t>
  </si>
  <si>
    <t>Moved from 3.6. SP-210222_rev3 was approved. (To be revised by MCC to a new TD number). Revised to SP-210269.</t>
  </si>
  <si>
    <t>Revision of SP-200979. SP-210236_rev1 approved (to be revised by MCC to a new TD number). Revised to SP-210270.</t>
  </si>
  <si>
    <t>Created at CC#4. rev1 approved  (to be revised to a new TD number by MCC). Revised to SP-210271.</t>
  </si>
  <si>
    <t>Revision of SP-210050_rev2. This WID NEW was approved</t>
  </si>
  <si>
    <t>Revision of SP-210104_rev1. Noted</t>
  </si>
  <si>
    <t>New SID on Non Seamless WLAN Offload in 5GC using 3GPP credentials</t>
  </si>
  <si>
    <t>AT&amp;T, Nokia, Nokia Shanghai Bell, Interdigital, Broadcom, Ericsson, Samsung, Apple, Verizon, T-Mobile, Qualcomm, Intel, Cablelabs, Charter Communications, Lenovo, Motorola Mobility, BlackBerry UK Ltd., HPE</t>
  </si>
  <si>
    <t>Revision of SP-210121_rev4. This SID NEW was approved</t>
  </si>
  <si>
    <t>LS on the support for eCall over IMS over SNPN</t>
  </si>
  <si>
    <t>Revision of SP-210129_rev2. This LS OUT was approved</t>
  </si>
  <si>
    <t>Reply LS on MulteFire PLMN-ID</t>
  </si>
  <si>
    <t>Revision of SP-210130_Rev8. This LS OUT was approved</t>
  </si>
  <si>
    <t>Revision of SP-210172_Rev3. This TOR was approved</t>
  </si>
  <si>
    <t>Revision of SP-210187_Rev2. This TOR was approved</t>
  </si>
  <si>
    <t>Revision of SP-210190_Rev8. This SID NEW was approved</t>
  </si>
  <si>
    <t>Revision of SP-210218_Rev4. This TOR was approved</t>
  </si>
  <si>
    <t>Revision of SP-210222_Rev3. This WID REVISED was approved</t>
  </si>
  <si>
    <t>Revision of SP-210236_Rev1. This WID REVISED was approved</t>
  </si>
  <si>
    <t>Revision of SP-210255_Rev1. This CR was approved</t>
  </si>
  <si>
    <t>Replied to</t>
  </si>
  <si>
    <t>Response drafted in SP-210130. Final response in SP-210264.</t>
  </si>
  <si>
    <t>Summary of change: New sub-clause is added to explain the main network selection principles via reference to other clauses / specifications.   This CR re-uses the text of DRAFT CR S2-2008309 that was agreed in SA WG2 #141E.</t>
  </si>
  <si>
    <t>It is to specify Plug and Connect support for NFs.</t>
  </si>
  <si>
    <t>[LS OUT]</t>
  </si>
  <si>
    <t>An issue was reported with 26.512 CR0008R1. 26.512 CR0008R1 was marked as merged. The other CRs in this CR Pack were approved</t>
  </si>
  <si>
    <t>Nokia, Nokia Shanghai Bell, ZTE, Convida Wireless, NEC, Telecom Italia, CMCC, Verizon UK ltd, Vodafone, Deutsche Telekom, Apple, Qualcomm, Lenovo, Telefonica, Samsung, Ericsson</t>
  </si>
  <si>
    <t>Revision of SP-201132. Updated to 'WID REVISED' by MCC. SP-210184_Rev2 was approved.  Revised to SP-210272</t>
  </si>
  <si>
    <t>Revision of SP-210184_Rev2. This WID REVISED was approved</t>
  </si>
  <si>
    <t>The TSG RAN Chair was thanked for this report, which was noted.</t>
  </si>
  <si>
    <t>The TSG CT Chair was thanked for this report, which was noted.</t>
  </si>
  <si>
    <t>This was provided for information and was noted.</t>
  </si>
  <si>
    <t>The MCC Director was thanked for this report, which was noted.</t>
  </si>
  <si>
    <t>The MCC Work Plan Coordinator was thanked for this report, which was noted.</t>
  </si>
  <si>
    <t>Genoud</t>
  </si>
  <si>
    <t>Olivier</t>
  </si>
  <si>
    <t>+33 4 92 94 43 98</t>
  </si>
  <si>
    <t>olivier.genoud@etsi.org</t>
  </si>
  <si>
    <t>Krause</t>
  </si>
  <si>
    <t>Joern</t>
  </si>
  <si>
    <t>+33 4 92 94 42 61</t>
  </si>
  <si>
    <t>joern.krause@etsi.org</t>
  </si>
  <si>
    <t>Kymalainen</t>
  </si>
  <si>
    <t>Kimmo</t>
  </si>
  <si>
    <t>+33 4 92 94 42 38</t>
  </si>
  <si>
    <t>kimmo.kymalainen@etsi.org</t>
  </si>
  <si>
    <t>Soomro</t>
  </si>
  <si>
    <t>Amjad</t>
  </si>
  <si>
    <t>amjad.soomro@us.af.mil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</si>
</sst>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8"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0"/>
      <color rgb="FFFF0000"/>
      <name val="Arial"/>
      <family val="2"/>
    </font>
    <font>
      <sz val="10"/>
      <color rgb="FF0000FF"/>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s>
  <fills count="22">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1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s>
  <borders count="24">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40">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2" fontId="5" fillId="0" borderId="0" xfId="0" applyNumberFormat="1" applyFont="1" applyAlignment="1" applyProtection="1">
      <alignment horizontal="center" vertical="top" wrapText="1"/>
      <protection locked="0"/>
    </xf>
    <xf numFmtId="49" fontId="5" fillId="0" borderId="0" xfId="0" applyNumberFormat="1" applyFont="1" applyAlignment="1" applyProtection="1">
      <alignment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3" fillId="0" borderId="9" xfId="0" applyNumberFormat="1" applyFont="1" applyFill="1" applyBorder="1" applyAlignment="1" applyProtection="1">
      <alignment horizontal="left" vertical="top" wrapText="1"/>
      <protection locked="0"/>
    </xf>
    <xf numFmtId="49" fontId="25" fillId="2" borderId="3" xfId="0" applyNumberFormat="1" applyFont="1" applyFill="1" applyBorder="1" applyAlignment="1" applyProtection="1">
      <alignment vertical="top" wrapText="1"/>
      <protection locked="0"/>
    </xf>
    <xf numFmtId="49" fontId="8" fillId="9" borderId="0" xfId="0" applyNumberFormat="1" applyFont="1" applyFill="1" applyBorder="1" applyAlignment="1" applyProtection="1">
      <alignment horizontal="center" vertical="top" wrapText="1"/>
      <protection locked="0"/>
    </xf>
    <xf numFmtId="0" fontId="26"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7" fillId="0" borderId="0" xfId="0" applyFont="1" applyBorder="1">
      <alignment vertical="top" wrapText="1"/>
    </xf>
    <xf numFmtId="49" fontId="22" fillId="0" borderId="0" xfId="0" applyNumberFormat="1" applyFont="1" applyAlignment="1" applyProtection="1">
      <alignment horizontal="center" vertical="top" wrapText="1"/>
      <protection locked="0"/>
    </xf>
    <xf numFmtId="0" fontId="28" fillId="0" borderId="0" xfId="0" applyNumberFormat="1" applyFont="1" applyAlignme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Alignment="1" applyProtection="1">
      <alignment vertical="top" wrapText="1"/>
      <protection locked="0"/>
    </xf>
    <xf numFmtId="0" fontId="13" fillId="2" borderId="8" xfId="0" applyNumberFormat="1"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Border="1" applyAlignment="1" applyProtection="1">
      <alignment horizontal="center" vertical="top" wrapText="1"/>
      <protection locked="0"/>
    </xf>
    <xf numFmtId="1" fontId="29" fillId="10" borderId="0" xfId="0" applyNumberFormat="1" applyFont="1" applyFill="1" applyBorder="1" applyAlignment="1" applyProtection="1">
      <alignment horizontal="center" vertical="top" wrapText="1"/>
      <protection locked="0"/>
    </xf>
    <xf numFmtId="49" fontId="21" fillId="0" borderId="8" xfId="0" applyNumberFormat="1" applyFont="1" applyFill="1" applyBorder="1" applyAlignment="1" applyProtection="1">
      <alignment vertical="top" wrapText="1"/>
      <protection locked="0"/>
    </xf>
    <xf numFmtId="0" fontId="30"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Alignment="1" applyProtection="1">
      <alignment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3" borderId="11" xfId="0" applyFont="1" applyFill="1" applyBorder="1" applyAlignment="1" applyProtection="1">
      <alignment horizontal="right" vertical="top" wrapText="1"/>
      <protection locked="0"/>
    </xf>
    <xf numFmtId="0" fontId="1" fillId="14"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Fill="1" applyBorder="1" applyAlignment="1" applyProtection="1">
      <alignment horizontal="center" vertical="top" wrapText="1"/>
      <protection locked="0"/>
    </xf>
    <xf numFmtId="0" fontId="1" fillId="15" borderId="11" xfId="0" applyFont="1" applyFill="1" applyBorder="1" applyAlignment="1" applyProtection="1">
      <alignment horizontal="center" vertical="top" wrapText="1"/>
      <protection locked="0"/>
    </xf>
    <xf numFmtId="0" fontId="35" fillId="0" borderId="0" xfId="0" applyFont="1" applyAlignment="1" applyProtection="1">
      <alignment vertical="top" wrapText="1"/>
      <protection locked="0"/>
    </xf>
    <xf numFmtId="0" fontId="35" fillId="0" borderId="0" xfId="0" applyFont="1" applyAlignment="1" applyProtection="1">
      <alignment horizontal="center" vertical="top" wrapText="1"/>
      <protection locked="0"/>
    </xf>
    <xf numFmtId="0" fontId="35" fillId="0" borderId="0" xfId="0" applyFont="1" applyBorder="1" applyAlignment="1" applyProtection="1">
      <alignment horizontal="center" vertical="top" wrapText="1"/>
      <protection locked="0"/>
    </xf>
    <xf numFmtId="49" fontId="35"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31" fillId="0" borderId="0" xfId="0" applyNumberFormat="1" applyFont="1" applyBorder="1" applyAlignment="1" applyProtection="1">
      <alignment horizontal="center" vertical="top" wrapText="1"/>
      <protection locked="0"/>
    </xf>
    <xf numFmtId="0" fontId="1" fillId="17" borderId="0" xfId="0" applyFont="1" applyFill="1" applyBorder="1" applyAlignment="1" applyProtection="1">
      <alignment horizontal="center" vertical="top" wrapText="1"/>
      <protection locked="0"/>
    </xf>
    <xf numFmtId="0" fontId="34" fillId="17" borderId="8" xfId="0" applyNumberFormat="1" applyFont="1" applyFill="1" applyBorder="1" applyAlignment="1" applyProtection="1">
      <alignment horizontal="left" vertical="top" wrapText="1"/>
      <protection locked="0"/>
    </xf>
    <xf numFmtId="49" fontId="5" fillId="17" borderId="14" xfId="0" applyNumberFormat="1" applyFont="1" applyFill="1" applyBorder="1" applyAlignment="1" applyProtection="1">
      <alignment vertical="top" wrapText="1"/>
      <protection locked="0"/>
    </xf>
    <xf numFmtId="49" fontId="6" fillId="17" borderId="14" xfId="0" applyNumberFormat="1" applyFont="1" applyFill="1" applyBorder="1" applyAlignment="1" applyProtection="1">
      <alignment horizontal="center" vertical="top" wrapText="1"/>
      <protection locked="0"/>
    </xf>
    <xf numFmtId="49" fontId="5" fillId="17" borderId="14" xfId="0" applyNumberFormat="1" applyFont="1" applyFill="1" applyBorder="1" applyAlignment="1" applyProtection="1">
      <alignment horizontal="center" vertical="top" wrapText="1"/>
      <protection locked="0"/>
    </xf>
    <xf numFmtId="49" fontId="16" fillId="17" borderId="8" xfId="0" applyNumberFormat="1" applyFont="1" applyFill="1" applyBorder="1" applyAlignment="1">
      <alignment horizontal="center" vertical="top" wrapText="1"/>
    </xf>
    <xf numFmtId="0" fontId="4" fillId="17" borderId="9" xfId="0" applyNumberFormat="1" applyFont="1" applyFill="1" applyBorder="1" applyAlignment="1" applyProtection="1">
      <alignment horizontal="center" vertical="top" wrapText="1"/>
      <protection locked="0"/>
    </xf>
    <xf numFmtId="49" fontId="36" fillId="17" borderId="8" xfId="0" applyNumberFormat="1" applyFont="1" applyFill="1" applyBorder="1" applyAlignment="1" applyProtection="1">
      <alignment horizontal="center" vertical="top" wrapText="1"/>
      <protection locked="0"/>
    </xf>
    <xf numFmtId="49" fontId="16" fillId="17" borderId="8" xfId="0" applyNumberFormat="1" applyFont="1" applyFill="1" applyBorder="1" applyAlignment="1" applyProtection="1">
      <alignment horizontal="center" vertical="top" wrapText="1"/>
      <protection locked="0"/>
    </xf>
    <xf numFmtId="49" fontId="2" fillId="17" borderId="8" xfId="0" applyNumberFormat="1" applyFont="1" applyFill="1" applyBorder="1" applyAlignment="1" applyProtection="1">
      <alignment horizontal="left" vertical="top" wrapText="1"/>
      <protection locked="0"/>
    </xf>
    <xf numFmtId="49" fontId="2" fillId="17" borderId="8" xfId="0" applyNumberFormat="1" applyFont="1" applyFill="1" applyBorder="1" applyAlignment="1" applyProtection="1">
      <alignment vertical="top" wrapText="1"/>
      <protection locked="0"/>
    </xf>
    <xf numFmtId="49" fontId="17" fillId="17" borderId="8" xfId="0" applyNumberFormat="1" applyFont="1" applyFill="1" applyBorder="1" applyAlignment="1" applyProtection="1">
      <alignment vertical="top" wrapText="1"/>
      <protection locked="0"/>
    </xf>
    <xf numFmtId="49" fontId="6" fillId="17" borderId="15" xfId="0" applyNumberFormat="1" applyFont="1" applyFill="1" applyBorder="1" applyAlignment="1" applyProtection="1">
      <alignment vertical="top" wrapText="1"/>
      <protection locked="0"/>
    </xf>
    <xf numFmtId="1" fontId="5" fillId="17" borderId="8" xfId="0" applyNumberFormat="1" applyFont="1" applyFill="1" applyBorder="1" applyAlignment="1" applyProtection="1">
      <alignment horizontal="left" vertical="top" wrapText="1"/>
      <protection locked="0"/>
    </xf>
    <xf numFmtId="49" fontId="20" fillId="17" borderId="8" xfId="0" applyNumberFormat="1" applyFont="1" applyFill="1" applyBorder="1" applyAlignment="1">
      <alignment horizontal="center" vertical="top" wrapText="1"/>
    </xf>
    <xf numFmtId="49" fontId="37" fillId="17" borderId="8" xfId="0" applyNumberFormat="1" applyFont="1" applyFill="1" applyBorder="1" applyAlignment="1" applyProtection="1">
      <alignment horizontal="center" vertical="top" wrapText="1"/>
      <protection locked="0"/>
    </xf>
    <xf numFmtId="49" fontId="21" fillId="17" borderId="8" xfId="0" applyNumberFormat="1" applyFont="1" applyFill="1" applyBorder="1" applyAlignment="1" applyProtection="1">
      <alignment horizontal="left" vertical="top" wrapText="1" indent="1"/>
      <protection locked="0"/>
    </xf>
    <xf numFmtId="49" fontId="38" fillId="17" borderId="8" xfId="0" applyNumberFormat="1" applyFont="1" applyFill="1" applyBorder="1" applyAlignment="1" applyProtection="1">
      <alignment vertical="top" wrapText="1"/>
      <protection locked="0"/>
    </xf>
    <xf numFmtId="49" fontId="2" fillId="17" borderId="8" xfId="0" applyNumberFormat="1" applyFont="1" applyFill="1" applyBorder="1" applyAlignment="1" applyProtection="1">
      <alignment horizontal="left" vertical="top" wrapText="1" indent="1"/>
      <protection locked="0"/>
    </xf>
    <xf numFmtId="49" fontId="6" fillId="17" borderId="14" xfId="0" applyNumberFormat="1" applyFont="1" applyFill="1" applyBorder="1" applyAlignment="1" applyProtection="1">
      <alignment vertical="top" wrapText="1"/>
      <protection locked="0"/>
    </xf>
    <xf numFmtId="0" fontId="5" fillId="0" borderId="11" xfId="0" applyNumberFormat="1" applyFont="1" applyFill="1" applyBorder="1" applyAlignment="1" applyProtection="1">
      <alignment horizontal="left" vertical="top" wrapText="1"/>
      <protection locked="0"/>
    </xf>
    <xf numFmtId="49" fontId="38" fillId="17"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6" fillId="18" borderId="2" xfId="0" applyNumberFormat="1" applyFont="1" applyFill="1" applyBorder="1" applyAlignment="1" applyProtection="1">
      <alignment horizontal="left" vertical="top" wrapText="1"/>
      <protection locked="0"/>
    </xf>
    <xf numFmtId="49" fontId="6" fillId="18" borderId="2" xfId="0" applyNumberFormat="1" applyFont="1" applyFill="1" applyBorder="1" applyAlignment="1" applyProtection="1">
      <alignment horizontal="center" vertical="top" wrapText="1"/>
      <protection locked="0"/>
    </xf>
    <xf numFmtId="49" fontId="5" fillId="18"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4" borderId="0" xfId="0" applyNumberFormat="1" applyFont="1" applyFill="1" applyAlignment="1" applyProtection="1">
      <alignment vertical="top"/>
      <protection locked="0"/>
    </xf>
    <xf numFmtId="1" fontId="8" fillId="14" borderId="0" xfId="0" applyNumberFormat="1" applyFont="1" applyFill="1" applyBorder="1" applyAlignment="1" applyProtection="1">
      <alignment horizontal="center" vertical="top"/>
      <protection locked="0"/>
    </xf>
    <xf numFmtId="49" fontId="22" fillId="14" borderId="0" xfId="0" applyNumberFormat="1" applyFont="1" applyFill="1" applyAlignment="1" applyProtection="1">
      <alignment horizontal="center" vertical="top"/>
      <protection locked="0"/>
    </xf>
    <xf numFmtId="49" fontId="0" fillId="14" borderId="0" xfId="0" applyNumberFormat="1" applyFill="1" applyAlignment="1" applyProtection="1">
      <alignment horizontal="center" vertical="top"/>
      <protection locked="0"/>
    </xf>
    <xf numFmtId="49" fontId="0" fillId="14" borderId="0" xfId="0" applyNumberFormat="1" applyFill="1" applyAlignment="1" applyProtection="1">
      <alignment vertical="top"/>
      <protection locked="0"/>
    </xf>
    <xf numFmtId="0" fontId="32" fillId="11" borderId="16" xfId="0" applyFont="1" applyFill="1" applyBorder="1" applyAlignment="1">
      <alignment vertical="top" wrapText="1"/>
    </xf>
    <xf numFmtId="2" fontId="1" fillId="12" borderId="0" xfId="0" applyNumberFormat="1" applyFont="1" applyFill="1" applyAlignment="1" applyProtection="1">
      <alignment horizontal="center" vertical="top" wrapText="1"/>
      <protection locked="0"/>
    </xf>
    <xf numFmtId="1" fontId="29" fillId="14"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1" borderId="16" xfId="0" applyFont="1" applyFill="1" applyBorder="1" applyAlignment="1">
      <alignment vertical="top" wrapText="1"/>
    </xf>
    <xf numFmtId="0" fontId="11" fillId="17" borderId="0" xfId="0" applyNumberFormat="1" applyFont="1" applyFill="1" applyAlignment="1">
      <alignment horizontal="center" vertical="top" wrapText="1"/>
    </xf>
    <xf numFmtId="0" fontId="11" fillId="19" borderId="0" xfId="0" applyNumberFormat="1" applyFont="1" applyFill="1" applyAlignment="1">
      <alignment horizontal="center" vertical="top" wrapText="1"/>
    </xf>
    <xf numFmtId="0" fontId="11" fillId="14" borderId="0" xfId="0" applyNumberFormat="1" applyFont="1" applyFill="1" applyAlignment="1">
      <alignment horizontal="center" vertical="top" wrapText="1"/>
    </xf>
    <xf numFmtId="0" fontId="1" fillId="0" borderId="0" xfId="0" applyFont="1" applyAlignment="1">
      <alignment vertical="top"/>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9" fillId="0" borderId="0" xfId="0" applyNumberFormat="1" applyFont="1" applyAlignment="1" applyProtection="1">
      <alignment horizontal="center" vertical="top" wrapText="1"/>
      <protection locked="0"/>
    </xf>
    <xf numFmtId="0" fontId="40"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9"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41" fillId="0" borderId="0" xfId="0" applyFont="1" applyBorder="1">
      <alignment vertical="top" wrapText="1"/>
    </xf>
    <xf numFmtId="0" fontId="1" fillId="0" borderId="0" xfId="0" applyFont="1" applyAlignment="1">
      <alignment horizontal="center" vertical="top" wrapText="1"/>
    </xf>
    <xf numFmtId="49" fontId="13" fillId="2" borderId="8" xfId="1" applyNumberFormat="1" applyFont="1" applyFill="1" applyBorder="1" applyAlignment="1" applyProtection="1">
      <alignment horizontal="left" vertical="top" wrapText="1"/>
      <protection locked="0"/>
    </xf>
    <xf numFmtId="0" fontId="42" fillId="0" borderId="0" xfId="0" applyFont="1" applyAlignment="1">
      <alignment vertical="top" wrapText="1"/>
    </xf>
    <xf numFmtId="0" fontId="35" fillId="0" borderId="0" xfId="0" applyFont="1" applyAlignment="1">
      <alignment vertical="top" wrapText="1"/>
    </xf>
    <xf numFmtId="0" fontId="43" fillId="11" borderId="16" xfId="0" applyFont="1" applyFill="1" applyBorder="1" applyAlignment="1">
      <alignment vertical="top" wrapText="1"/>
    </xf>
    <xf numFmtId="49" fontId="44" fillId="17" borderId="8" xfId="0" applyNumberFormat="1" applyFont="1" applyFill="1" applyBorder="1" applyAlignment="1" applyProtection="1">
      <alignment horizontal="left" vertical="top" wrapText="1" indent="1"/>
      <protection locked="0"/>
    </xf>
    <xf numFmtId="49" fontId="44" fillId="17"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1"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9" borderId="0" xfId="0" applyNumberFormat="1" applyFont="1" applyFill="1" applyBorder="1" applyAlignment="1" applyProtection="1">
      <alignment horizontal="center" vertical="top" wrapText="1"/>
      <protection locked="0"/>
    </xf>
    <xf numFmtId="0" fontId="0" fillId="16" borderId="0" xfId="0" applyFill="1" applyAlignment="1">
      <alignment vertical="top" wrapText="1"/>
    </xf>
    <xf numFmtId="0" fontId="5" fillId="0" borderId="0" xfId="0" applyFont="1" applyAlignment="1">
      <alignment horizontal="center" vertical="top" wrapText="1"/>
    </xf>
    <xf numFmtId="3" fontId="42" fillId="0" borderId="0" xfId="0" applyNumberFormat="1" applyFont="1" applyAlignment="1">
      <alignment vertical="top" wrapText="1"/>
    </xf>
    <xf numFmtId="49" fontId="5" fillId="13" borderId="2" xfId="0" applyNumberFormat="1" applyFont="1" applyFill="1" applyBorder="1" applyAlignment="1" applyProtection="1">
      <alignment horizontal="center" vertical="top" wrapText="1"/>
      <protection locked="0"/>
    </xf>
    <xf numFmtId="49" fontId="6" fillId="13"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3"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Alignment="1" applyProtection="1">
      <alignment vertical="top" wrapText="1"/>
      <protection locked="0"/>
    </xf>
    <xf numFmtId="49" fontId="2" fillId="17" borderId="11" xfId="0" applyNumberFormat="1" applyFont="1" applyFill="1" applyBorder="1" applyAlignment="1" applyProtection="1">
      <alignment vertical="top" wrapText="1"/>
      <protection locked="0"/>
    </xf>
    <xf numFmtId="49" fontId="5" fillId="18"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3"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Alignment="1" applyProtection="1">
      <alignment vertical="top" wrapText="1"/>
      <protection locked="0"/>
    </xf>
    <xf numFmtId="49" fontId="5" fillId="18" borderId="20" xfId="0" applyNumberFormat="1" applyFont="1" applyFill="1" applyBorder="1" applyAlignment="1" applyProtection="1">
      <alignment horizontal="center" vertical="top" wrapText="1"/>
      <protection locked="0"/>
    </xf>
    <xf numFmtId="0" fontId="5" fillId="0" borderId="0" xfId="0" applyFont="1">
      <alignment vertical="top" wrapText="1"/>
    </xf>
    <xf numFmtId="49" fontId="5" fillId="13" borderId="23" xfId="0" applyNumberFormat="1" applyFont="1" applyFill="1" applyBorder="1" applyAlignment="1" applyProtection="1">
      <alignment horizontal="center" vertical="top" wrapText="1"/>
      <protection locked="0"/>
    </xf>
    <xf numFmtId="49" fontId="5" fillId="18" borderId="8" xfId="0" applyNumberFormat="1" applyFont="1" applyFill="1" applyBorder="1" applyAlignment="1" applyProtection="1">
      <alignment horizontal="center" vertical="top" wrapText="1"/>
      <protection locked="0"/>
    </xf>
    <xf numFmtId="49" fontId="45" fillId="17" borderId="22" xfId="0" applyNumberFormat="1" applyFont="1" applyFill="1" applyBorder="1" applyAlignment="1" applyProtection="1">
      <alignment vertical="top" wrapText="1"/>
      <protection locked="0"/>
    </xf>
    <xf numFmtId="49" fontId="45" fillId="17" borderId="9" xfId="0" applyNumberFormat="1" applyFont="1" applyFill="1" applyBorder="1" applyAlignment="1" applyProtection="1">
      <alignment vertical="top" wrapText="1"/>
      <protection locked="0"/>
    </xf>
    <xf numFmtId="164" fontId="34" fillId="2" borderId="8" xfId="0" applyNumberFormat="1" applyFont="1" applyFill="1" applyBorder="1" applyAlignment="1" applyProtection="1">
      <alignment horizontal="left" vertical="top" wrapText="1"/>
      <protection locked="0"/>
    </xf>
    <xf numFmtId="49" fontId="34" fillId="0" borderId="9" xfId="0" applyNumberFormat="1" applyFont="1" applyFill="1" applyBorder="1" applyAlignment="1" applyProtection="1">
      <alignment horizontal="left" vertical="top" wrapText="1"/>
      <protection locked="0"/>
    </xf>
    <xf numFmtId="164" fontId="34" fillId="0" borderId="8" xfId="0" applyNumberFormat="1" applyFont="1" applyFill="1" applyBorder="1" applyAlignment="1" applyProtection="1">
      <alignment horizontal="lef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6" fillId="0" borderId="8" xfId="1" applyNumberFormat="1" applyFont="1" applyBorder="1" applyAlignment="1" applyProtection="1">
      <alignment horizontal="center" vertical="top" wrapText="1"/>
      <protection locked="0"/>
    </xf>
    <xf numFmtId="1" fontId="29" fillId="20" borderId="0" xfId="0" applyNumberFormat="1" applyFont="1" applyFill="1" applyBorder="1" applyAlignment="1" applyProtection="1">
      <alignment horizontal="center" vertical="top" wrapText="1"/>
      <protection locked="0"/>
    </xf>
    <xf numFmtId="0" fontId="0" fillId="16" borderId="0" xfId="0" applyFill="1" applyAlignment="1">
      <alignment vertical="top" wrapText="1"/>
    </xf>
    <xf numFmtId="0" fontId="5" fillId="11" borderId="16" xfId="0" applyFont="1" applyFill="1" applyBorder="1" applyAlignment="1">
      <alignment vertical="top" wrapText="1"/>
    </xf>
    <xf numFmtId="3" fontId="5" fillId="0" borderId="0" xfId="0" applyNumberFormat="1" applyFont="1" applyAlignment="1">
      <alignment vertical="top" wrapText="1"/>
    </xf>
    <xf numFmtId="0" fontId="1" fillId="0" borderId="0" xfId="0" applyFont="1" applyAlignment="1">
      <alignment vertical="top" wrapText="1"/>
    </xf>
    <xf numFmtId="0" fontId="47" fillId="0" borderId="0" xfId="0" applyNumberFormat="1" applyFont="1" applyAlignment="1">
      <alignment horizontal="left" vertical="top" wrapText="1"/>
    </xf>
    <xf numFmtId="49" fontId="5" fillId="11" borderId="16" xfId="0" applyNumberFormat="1" applyFont="1" applyFill="1" applyBorder="1" applyAlignment="1">
      <alignment vertical="top" wrapText="1"/>
    </xf>
    <xf numFmtId="49" fontId="5" fillId="0" borderId="0" xfId="0" applyNumberFormat="1" applyFont="1" applyAlignment="1">
      <alignment vertical="top" wrapText="1"/>
    </xf>
    <xf numFmtId="49" fontId="1" fillId="0" borderId="0" xfId="0" applyNumberFormat="1" applyFont="1" applyAlignment="1">
      <alignmen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32" fillId="21" borderId="16" xfId="0" applyFont="1" applyFill="1" applyBorder="1" applyAlignment="1">
      <alignment vertical="top" wrapText="1"/>
    </xf>
    <xf numFmtId="0" fontId="5" fillId="0" borderId="0" xfId="0" applyNumberFormat="1" applyFont="1" applyAlignment="1">
      <alignment horizontal="left" vertical="top" wrapText="1"/>
    </xf>
    <xf numFmtId="0" fontId="42" fillId="0" borderId="0" xfId="0" applyNumberFormat="1" applyFont="1" applyAlignment="1">
      <alignment vertical="top" wrapText="1"/>
    </xf>
    <xf numFmtId="0" fontId="8" fillId="16" borderId="0" xfId="0" applyFont="1" applyFill="1" applyAlignment="1" applyProtection="1">
      <alignment vertical="top" wrapText="1"/>
      <protection locked="0"/>
    </xf>
    <xf numFmtId="0" fontId="8" fillId="16" borderId="0" xfId="0" applyFont="1" applyFill="1" applyAlignment="1">
      <alignment vertical="top" wrapText="1"/>
    </xf>
    <xf numFmtId="0" fontId="0" fillId="16" borderId="0" xfId="0" applyFill="1" applyAlignment="1">
      <alignment vertical="top" wrapText="1"/>
    </xf>
    <xf numFmtId="0" fontId="18" fillId="17" borderId="11" xfId="0" applyNumberFormat="1" applyFont="1" applyFill="1" applyBorder="1" applyAlignment="1" applyProtection="1">
      <alignment horizontal="left" vertical="top" wrapText="1"/>
      <protection locked="0"/>
    </xf>
    <xf numFmtId="0" fontId="0" fillId="17" borderId="9" xfId="0" applyFill="1" applyBorder="1" applyAlignment="1">
      <alignment horizontal="left" vertical="top" wrapText="1"/>
    </xf>
    <xf numFmtId="0" fontId="8" fillId="16" borderId="0" xfId="0" applyFont="1" applyFill="1" applyAlignment="1" applyProtection="1">
      <alignment horizontal="center" vertical="top" wrapText="1"/>
      <protection locked="0"/>
    </xf>
    <xf numFmtId="3" fontId="35" fillId="0" borderId="0" xfId="0" applyNumberFormat="1" applyFont="1" applyAlignment="1">
      <alignment vertical="top" wrapText="1"/>
    </xf>
    <xf numFmtId="0" fontId="5" fillId="0" borderId="0" xfId="0" applyFont="1" applyFill="1">
      <alignment vertical="top" wrapText="1"/>
    </xf>
  </cellXfs>
  <cellStyles count="2">
    <cellStyle name="Normal" xfId="0" builtinId="0"/>
    <cellStyle name="Normal 2" xfId="1" xr:uid="{00000000-0005-0000-0000-000001000000}"/>
  </cellStyles>
  <dxfs count="2684">
    <dxf>
      <fill>
        <patternFill>
          <bgColor theme="0" tint="-4.9989318521683403E-2"/>
        </patternFill>
      </fill>
    </dxf>
    <dxf>
      <fill>
        <patternFill>
          <bgColor theme="9" tint="0.79998168889431442"/>
        </patternFill>
      </fill>
    </dxf>
    <dxf>
      <fill>
        <patternFill>
          <bgColor theme="0" tint="-4.9989318521683403E-2"/>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5" tint="0.59996337778862885"/>
        </patternFill>
      </fill>
    </dxf>
    <dxf>
      <fill>
        <patternFill>
          <bgColor theme="9" tint="0.79998168889431442"/>
        </patternFill>
      </fill>
    </dxf>
    <dxf>
      <fill>
        <patternFill>
          <bgColor theme="6" tint="0.79998168889431442"/>
        </patternFill>
      </fill>
    </dxf>
    <dxf>
      <fill>
        <patternFill>
          <bgColor theme="0" tint="-4.9989318521683403E-2"/>
        </patternFill>
      </fill>
    </dxf>
    <dxf>
      <fill>
        <patternFill>
          <bgColor theme="5" tint="0.59996337778862885"/>
        </patternFill>
      </fill>
    </dxf>
    <dxf>
      <fill>
        <patternFill>
          <bgColor theme="5" tint="0.59996337778862885"/>
        </patternFill>
      </fill>
    </dxf>
    <dxf>
      <fill>
        <patternFill>
          <bgColor theme="9" tint="0.79998168889431442"/>
        </patternFill>
      </fill>
    </dxf>
    <dxf>
      <fill>
        <patternFill>
          <bgColor theme="6" tint="0.79998168889431442"/>
        </patternFill>
      </fill>
    </dxf>
    <dxf>
      <fill>
        <patternFill>
          <bgColor theme="0" tint="-4.9989318521683403E-2"/>
        </patternFill>
      </fill>
    </dxf>
    <dxf>
      <fill>
        <patternFill>
          <bgColor theme="8"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5" tint="0.79998168889431442"/>
        </patternFill>
      </fill>
    </dxf>
    <dxf>
      <fill>
        <patternFill>
          <bgColor rgb="FFFF0000"/>
        </patternFill>
      </fill>
    </dxf>
    <dxf>
      <font>
        <color theme="0"/>
      </font>
    </dxf>
    <dxf>
      <font>
        <b/>
        <i val="0"/>
      </font>
      <fill>
        <patternFill>
          <bgColor theme="7" tint="0.59996337778862885"/>
        </patternFill>
      </fill>
    </dxf>
    <dxf>
      <fill>
        <patternFill>
          <bgColor theme="9" tint="0.59996337778862885"/>
        </patternFill>
      </fill>
    </dxf>
    <dxf>
      <fill>
        <patternFill>
          <bgColor theme="6" tint="0.79998168889431442"/>
        </patternFill>
      </fill>
    </dxf>
    <dxf>
      <fill>
        <patternFill patternType="none">
          <bgColor auto="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b/>
        <i val="0"/>
        <color rgb="FFFF0000"/>
      </font>
      <fill>
        <patternFill>
          <bgColor theme="9" tint="0.79998168889431442"/>
        </patternFill>
      </fill>
    </dxf>
    <dxf>
      <font>
        <b/>
        <i val="0"/>
      </font>
      <fill>
        <patternFill>
          <bgColor theme="6"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6"/>
        </patternFill>
      </fill>
    </dxf>
    <dxf>
      <fill>
        <patternFill>
          <bgColor indexed="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7048500</xdr:colOff>
          <xdr:row>51</xdr:row>
          <xdr:rowOff>19050</xdr:rowOff>
        </xdr:to>
        <xdr:sp macro="" textlink="">
          <xdr:nvSpPr>
            <xdr:cNvPr id="88042" name="Object 2026" hidden="1">
              <a:extLst>
                <a:ext uri="{63B3BB69-23CF-44E3-9099-C40C66FF867C}">
                  <a14:compatExt spid="_x0000_s88042"/>
                </a:ext>
                <a:ext uri="{FF2B5EF4-FFF2-40B4-BE49-F238E27FC236}">
                  <a16:creationId xmlns:a16="http://schemas.microsoft.com/office/drawing/2014/main" id="{00000000-0008-0000-0200-0000EA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52</xdr:row>
          <xdr:rowOff>0</xdr:rowOff>
        </xdr:from>
        <xdr:to>
          <xdr:col>1</xdr:col>
          <xdr:colOff>7048500</xdr:colOff>
          <xdr:row>100</xdr:row>
          <xdr:rowOff>9525</xdr:rowOff>
        </xdr:to>
        <xdr:sp macro="" textlink="">
          <xdr:nvSpPr>
            <xdr:cNvPr id="88043" name="Object 2027" hidden="1">
              <a:extLst>
                <a:ext uri="{63B3BB69-23CF-44E3-9099-C40C66FF867C}">
                  <a14:compatExt spid="_x0000_s88043"/>
                </a:ext>
                <a:ext uri="{FF2B5EF4-FFF2-40B4-BE49-F238E27FC236}">
                  <a16:creationId xmlns:a16="http://schemas.microsoft.com/office/drawing/2014/main" id="{00000000-0008-0000-0200-0000EB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3</xdr:col>
          <xdr:colOff>0</xdr:colOff>
          <xdr:row>106</xdr:row>
          <xdr:rowOff>152400</xdr:rowOff>
        </xdr:to>
        <xdr:sp macro="" textlink="">
          <xdr:nvSpPr>
            <xdr:cNvPr id="88045" name="Object 2029" hidden="1">
              <a:extLst>
                <a:ext uri="{63B3BB69-23CF-44E3-9099-C40C66FF867C}">
                  <a14:compatExt spid="_x0000_s88045"/>
                </a:ext>
                <a:ext uri="{FF2B5EF4-FFF2-40B4-BE49-F238E27FC236}">
                  <a16:creationId xmlns:a16="http://schemas.microsoft.com/office/drawing/2014/main" id="{00000000-0008-0000-0200-0000ED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107</xdr:row>
          <xdr:rowOff>19050</xdr:rowOff>
        </xdr:from>
        <xdr:to>
          <xdr:col>3</xdr:col>
          <xdr:colOff>19050</xdr:colOff>
          <xdr:row>128</xdr:row>
          <xdr:rowOff>19050</xdr:rowOff>
        </xdr:to>
        <xdr:sp macro="" textlink="">
          <xdr:nvSpPr>
            <xdr:cNvPr id="88046" name="Object 2030" hidden="1">
              <a:extLst>
                <a:ext uri="{63B3BB69-23CF-44E3-9099-C40C66FF867C}">
                  <a14:compatExt spid="_x0000_s88046"/>
                </a:ext>
                <a:ext uri="{FF2B5EF4-FFF2-40B4-BE49-F238E27FC236}">
                  <a16:creationId xmlns:a16="http://schemas.microsoft.com/office/drawing/2014/main" id="{00000000-0008-0000-0200-0000EE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package" Target="../embeddings/Microsoft_Word_Document1.doc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Word_Document3.docx"/><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F6F59-D6DE-4786-BC07-68B023AF719A}">
  <sheetPr codeName="Sheet1"/>
  <dimension ref="A1:HR357"/>
  <sheetViews>
    <sheetView zoomScale="80" zoomScaleNormal="80" workbookViewId="0">
      <pane ySplit="7" topLeftCell="A351" activePane="bottomLeft" state="frozenSplit"/>
      <selection pane="bottomLeft" activeCell="D358" sqref="D358"/>
    </sheetView>
  </sheetViews>
  <sheetFormatPr defaultRowHeight="12.75" x14ac:dyDescent="0.2"/>
  <cols>
    <col min="1" max="1" width="12.140625" style="5" customWidth="1"/>
    <col min="2" max="2" width="13.140625" style="6" customWidth="1"/>
    <col min="3" max="3" width="4.42578125" style="22" customWidth="1"/>
    <col min="4" max="4" width="8.85546875" style="21" customWidth="1"/>
    <col min="5" max="5" width="13.85546875" style="23" customWidth="1"/>
    <col min="6" max="6" width="12.140625" style="6" customWidth="1"/>
    <col min="7" max="7" width="12" style="6" customWidth="1"/>
    <col min="8" max="8" width="32.5703125" style="21" customWidth="1"/>
    <col min="9" max="9" width="16.85546875" style="21" customWidth="1"/>
    <col min="10" max="10" width="7.7109375" style="23" customWidth="1"/>
    <col min="11" max="11" width="6" style="6" customWidth="1"/>
    <col min="12" max="12" width="6.28515625" style="6" customWidth="1"/>
    <col min="13" max="13" width="3.85546875" style="6" customWidth="1"/>
    <col min="14" max="14" width="6.28515625" style="7" customWidth="1"/>
    <col min="15" max="15" width="7.7109375" style="198" customWidth="1"/>
    <col min="16" max="16" width="16.42578125" style="6" customWidth="1"/>
    <col min="17" max="17" width="27.140625" style="6" customWidth="1"/>
    <col min="18" max="18" width="50.28515625" style="5" customWidth="1"/>
    <col min="19" max="19" width="19.28515625" style="5" customWidth="1"/>
    <col min="20" max="20" width="11.28515625" style="99" customWidth="1"/>
    <col min="21" max="22" width="8.140625" style="5" customWidth="1"/>
    <col min="23" max="23" width="11.140625" style="5" customWidth="1"/>
    <col min="24" max="24" width="9.5703125" style="89"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4" t="s">
        <v>12</v>
      </c>
      <c r="P1" s="54" t="s">
        <v>157</v>
      </c>
      <c r="Q1" s="54" t="s">
        <v>827</v>
      </c>
      <c r="R1" s="54" t="s">
        <v>828</v>
      </c>
      <c r="S1" s="54" t="s">
        <v>830</v>
      </c>
      <c r="HR1" s="36"/>
    </row>
    <row r="2" spans="1:226" ht="16.5" thickBot="1" x14ac:dyDescent="0.25">
      <c r="A2" s="232" t="s">
        <v>210</v>
      </c>
      <c r="B2" s="233"/>
      <c r="C2" s="233"/>
      <c r="D2" s="233"/>
      <c r="E2" s="234"/>
      <c r="F2" s="145"/>
      <c r="G2" s="145"/>
      <c r="H2" s="146" t="str">
        <f>"List of Temporary Documents - TSG SA meeting " &amp; A9</f>
        <v>List of Temporary Documents - TSG SA meeting SP-90E</v>
      </c>
      <c r="I2" s="147"/>
      <c r="J2" s="148"/>
      <c r="K2" s="149"/>
      <c r="L2" s="144"/>
      <c r="Q2" s="81" t="s">
        <v>63</v>
      </c>
      <c r="R2" s="54" t="s">
        <v>829</v>
      </c>
    </row>
    <row r="3" spans="1:226" s="12" customFormat="1" ht="39.75" customHeight="1" thickTop="1" x14ac:dyDescent="0.2">
      <c r="A3" s="8" t="str">
        <f ca="1">"First Doc: Meeting " &amp; INDIRECT("A"&amp;$A$4)</f>
        <v>First Doc: Meeting Available</v>
      </c>
      <c r="B3" s="9" t="s">
        <v>10</v>
      </c>
      <c r="C3" s="10" t="s">
        <v>14</v>
      </c>
      <c r="D3" s="85" t="s">
        <v>172</v>
      </c>
      <c r="E3" s="1" t="s">
        <v>173</v>
      </c>
      <c r="F3" s="1" t="s">
        <v>174</v>
      </c>
      <c r="G3" s="1" t="s">
        <v>207</v>
      </c>
      <c r="H3" s="1" t="s">
        <v>208</v>
      </c>
      <c r="I3" s="153" t="s">
        <v>22</v>
      </c>
      <c r="J3" s="154" t="s">
        <v>21</v>
      </c>
      <c r="K3" s="155" t="s">
        <v>34</v>
      </c>
      <c r="L3" s="26" t="s">
        <v>52</v>
      </c>
      <c r="M3" s="27"/>
      <c r="N3" s="156" t="s">
        <v>54</v>
      </c>
      <c r="O3" s="155" t="s">
        <v>32</v>
      </c>
      <c r="P3" s="28" t="s">
        <v>55</v>
      </c>
      <c r="Q3" s="79" t="s">
        <v>63</v>
      </c>
      <c r="R3" s="73" t="str">
        <f ca="1">"SUBMISSION DEADLINES " &amp; INDIRECT("A"&amp;$A$4)</f>
        <v>SUBMISSION DEADLINES Available</v>
      </c>
      <c r="S3" s="11" t="s">
        <v>9</v>
      </c>
      <c r="T3" s="100"/>
      <c r="X3" s="90"/>
    </row>
    <row r="4" spans="1:226" ht="21" customHeight="1" x14ac:dyDescent="0.2">
      <c r="A4" s="25">
        <v>102</v>
      </c>
      <c r="B4" s="13" t="s">
        <v>59</v>
      </c>
      <c r="C4" s="151" t="s">
        <v>15</v>
      </c>
      <c r="D4" s="152">
        <f ca="1">COUNTA(INDIRECT("H"&amp;$A$4):H1805)</f>
        <v>256</v>
      </c>
      <c r="E4" s="70">
        <f ca="1">COUNTIF(INDIRECT("A"&amp;$A$4):INDIRECT("A"&amp;$A$6),"Available")</f>
        <v>244</v>
      </c>
      <c r="F4" s="71">
        <f ca="1">COUNTIF(INDIRECT("C"&amp;$A$4):INDIRECT("C"&amp;SUM(A4,D4)-1),"")</f>
        <v>0</v>
      </c>
      <c r="G4" s="30">
        <f ca="1">COUNTA(INDIRECT("S"&amp;$A$4):INDIRECT("S"&amp;$A$6))</f>
        <v>243</v>
      </c>
      <c r="H4" s="173" t="str">
        <f ca="1">"WID NEW: "&amp; COUNTIF(INDIRECT("F"&amp;$A$4):INDIRECT("F"&amp;$A$6),"WID NEW") &amp;" / SID NEW: " &amp; COUNTIF(INDIRECT("F"&amp;$A$4):INDIRECT("F"&amp;$A$6),"SID NEW")</f>
        <v>WID NEW: 29 / SID NEW: 10</v>
      </c>
      <c r="I4" s="31">
        <f ca="1">COUNTIF(INDIRECT("F"&amp;$A$4):INDIRECT("F"&amp;$A$6),"LS IN")</f>
        <v>26</v>
      </c>
      <c r="J4" s="53">
        <f ca="1">COUNTIF(INDIRECT("F"&amp;$A$4):INDIRECT("F"&amp;$A$6),"LS OUT")</f>
        <v>4</v>
      </c>
      <c r="K4" s="34">
        <f ca="1">COUNTIF(INDIRECT("F"&amp;$A$4):INDIRECT("F"&amp;$A$6),"P-CR")</f>
        <v>0</v>
      </c>
      <c r="L4" s="32">
        <f ca="1">COUNTIF(INDIRECT("C"&amp;$A$4):INDIRECT("C"&amp;$A$6),"W")</f>
        <v>13</v>
      </c>
      <c r="M4" s="29"/>
      <c r="N4" s="30">
        <f ca="1">COUNTIF(INDIRECT("F"&amp;$A$4):INDIRECT("F"&amp;$A$6),"CR")</f>
        <v>6</v>
      </c>
      <c r="O4" s="192">
        <f ca="1">COUNTIF(INDIRECT("F"&amp;$A$4):INDIRECT("F"&amp;$A$6),"[CR]")</f>
        <v>10</v>
      </c>
      <c r="P4" s="35">
        <f ca="1">D4-G4-L4</f>
        <v>0</v>
      </c>
      <c r="Q4" s="65" t="str">
        <f ca="1">"Next Doc: SP-" &amp; SUM(A5+D4)</f>
        <v>Next Doc: SP-201147</v>
      </c>
      <c r="R4" s="176" t="s">
        <v>813</v>
      </c>
      <c r="S4" s="4">
        <f ca="1">COUNTIF(INDIRECT("S"&amp;$A$4):INDIRECT("S"&amp;$A$6),"FOR E-MAIL APPROVAL")</f>
        <v>0</v>
      </c>
      <c r="T4" s="5"/>
    </row>
    <row r="5" spans="1:226" ht="17.25" customHeight="1" thickBot="1" x14ac:dyDescent="0.25">
      <c r="A5" s="25" t="str">
        <f ca="1">RIGHT(INDIRECT("E"&amp;$A$4),6)</f>
        <v>200891</v>
      </c>
      <c r="B5" s="14" t="s">
        <v>58</v>
      </c>
      <c r="C5" s="15" t="s">
        <v>31</v>
      </c>
      <c r="D5" s="86">
        <f ca="1">SUM(E9:E60)+D6-L4</f>
        <v>117</v>
      </c>
      <c r="E5" s="46">
        <f ca="1">COUNTIF(INDIRECT("C"&amp;$A$4):C3506,"Y")</f>
        <v>243</v>
      </c>
      <c r="F5" s="16"/>
      <c r="G5" s="16"/>
      <c r="H5" s="174" t="str">
        <f ca="1">"WID REV: "&amp; COUNTIF(INDIRECT("F"&amp;$A$4):INDIRECT("F"&amp;$A$6),"WID revised") &amp;" / SID REV: " &amp; COUNTIF(INDIRECT("F"&amp;$A$4):INDIRECT("F"&amp;$A$6),"SID Revised")</f>
        <v>WID REV: 3 / SID REV: 8</v>
      </c>
      <c r="I5" s="17"/>
      <c r="J5" s="17"/>
      <c r="K5" s="18"/>
      <c r="L5" s="18"/>
      <c r="M5" s="19"/>
      <c r="N5" s="19"/>
      <c r="O5" s="18"/>
      <c r="P5" s="20"/>
      <c r="Q5" s="33" t="s">
        <v>63</v>
      </c>
      <c r="R5" s="176" t="s">
        <v>814</v>
      </c>
      <c r="S5" s="44" t="str">
        <f ca="1">"Not handled: "&amp;COUNTIF(INDIRECT("S"&amp;$A$4):INDIRECT("S"&amp;$A$6),"Not handled")</f>
        <v>Not handled: 0</v>
      </c>
      <c r="T5" s="101"/>
    </row>
    <row r="6" spans="1:226" ht="27" customHeight="1" thickTop="1" thickBot="1" x14ac:dyDescent="0.25">
      <c r="A6" s="172">
        <f ca="1">SUM(A4,D4)</f>
        <v>358</v>
      </c>
      <c r="B6" s="14" t="s">
        <v>60</v>
      </c>
      <c r="C6" s="21" t="s">
        <v>46</v>
      </c>
      <c r="D6" s="87">
        <f ca="1">COUNTIF(INDIRECT("D"&amp;$A$4):D3200,"*,*")</f>
        <v>0</v>
      </c>
      <c r="F6" s="23"/>
      <c r="G6" s="58"/>
      <c r="H6" s="175"/>
      <c r="I6" s="56"/>
      <c r="J6" s="22"/>
      <c r="K6" s="56"/>
      <c r="L6" s="57"/>
      <c r="M6" s="57"/>
      <c r="N6" s="57"/>
      <c r="P6" s="22"/>
      <c r="Q6" s="81" t="s">
        <v>63</v>
      </c>
      <c r="R6" s="74" t="s">
        <v>63</v>
      </c>
      <c r="T6" s="179" t="str">
        <f ca="1">"Reply LS: " &amp; COUNTIF(INDIRECT("U"&amp;$A$4):INDIRECT("U"&amp;$A$6),"REPLY OPEN")</f>
        <v>Reply LS: 0</v>
      </c>
      <c r="U6" s="84" t="s">
        <v>112</v>
      </c>
      <c r="V6" s="83" t="s">
        <v>154</v>
      </c>
      <c r="W6" s="88" t="s">
        <v>64</v>
      </c>
    </row>
    <row r="7" spans="1:226" s="24" customFormat="1" ht="23.25" thickBot="1" x14ac:dyDescent="0.25">
      <c r="A7" s="196" t="s">
        <v>461</v>
      </c>
      <c r="B7" s="197" t="s">
        <v>460</v>
      </c>
      <c r="C7" s="196" t="s">
        <v>38</v>
      </c>
      <c r="D7" s="196" t="s">
        <v>39</v>
      </c>
      <c r="E7" s="196" t="s">
        <v>40</v>
      </c>
      <c r="F7" s="196" t="s">
        <v>41</v>
      </c>
      <c r="G7" s="196" t="s">
        <v>18</v>
      </c>
      <c r="H7" s="196" t="s">
        <v>67</v>
      </c>
      <c r="I7" s="196" t="s">
        <v>43</v>
      </c>
      <c r="J7" s="196" t="s">
        <v>44</v>
      </c>
      <c r="K7" s="196" t="s">
        <v>45</v>
      </c>
      <c r="L7" s="196" t="s">
        <v>46</v>
      </c>
      <c r="M7" s="196" t="s">
        <v>47</v>
      </c>
      <c r="N7" s="199" t="s">
        <v>48</v>
      </c>
      <c r="O7" s="208" t="s">
        <v>49</v>
      </c>
      <c r="P7" s="204" t="s">
        <v>50</v>
      </c>
      <c r="Q7" s="196" t="s">
        <v>20</v>
      </c>
      <c r="R7" s="197" t="s">
        <v>36</v>
      </c>
      <c r="S7" s="197" t="s">
        <v>56</v>
      </c>
      <c r="T7" s="197" t="s">
        <v>113</v>
      </c>
      <c r="U7" s="24">
        <f ca="1">COUNTA(INDIRECT("U"&amp;$A$4):INDIRECT("U"&amp;$A$6))</f>
        <v>0</v>
      </c>
      <c r="V7" s="24">
        <f ca="1">COUNTA(INDIRECT("V"&amp;$A$4):INDIRECT("V"&amp;$A$6))</f>
        <v>150</v>
      </c>
      <c r="X7" s="91"/>
    </row>
    <row r="8" spans="1:226" s="24" customFormat="1" ht="34.5" customHeight="1" x14ac:dyDescent="0.2">
      <c r="A8" s="52" t="s">
        <v>63</v>
      </c>
      <c r="B8" s="47" t="s">
        <v>57</v>
      </c>
      <c r="C8" s="3" t="s">
        <v>13</v>
      </c>
      <c r="D8" s="107" t="s">
        <v>12</v>
      </c>
      <c r="E8" s="48" t="s">
        <v>30</v>
      </c>
      <c r="F8" s="109" t="s">
        <v>64</v>
      </c>
      <c r="G8" s="37" t="s">
        <v>37</v>
      </c>
      <c r="H8" s="110" t="s">
        <v>65</v>
      </c>
      <c r="I8" s="49" t="s">
        <v>37</v>
      </c>
      <c r="J8" s="55" t="s">
        <v>57</v>
      </c>
      <c r="K8" s="50" t="s">
        <v>57</v>
      </c>
      <c r="L8" s="50" t="s">
        <v>57</v>
      </c>
      <c r="M8" s="50" t="s">
        <v>57</v>
      </c>
      <c r="N8" s="200" t="s">
        <v>57</v>
      </c>
      <c r="O8" s="50" t="s">
        <v>57</v>
      </c>
      <c r="P8" s="205" t="s">
        <v>57</v>
      </c>
      <c r="Q8" s="76" t="s">
        <v>168</v>
      </c>
      <c r="R8" s="77" t="s">
        <v>815</v>
      </c>
      <c r="S8" s="2" t="s">
        <v>57</v>
      </c>
      <c r="T8" s="98"/>
      <c r="X8" s="91"/>
    </row>
    <row r="9" spans="1:226" s="24" customFormat="1" ht="15.75" x14ac:dyDescent="0.2">
      <c r="A9" s="104" t="s">
        <v>812</v>
      </c>
      <c r="B9" s="105" t="s">
        <v>124</v>
      </c>
      <c r="C9" s="106" t="s">
        <v>13</v>
      </c>
      <c r="D9" s="123" t="s">
        <v>57</v>
      </c>
      <c r="E9" s="108">
        <f ca="1">COUNTIF(INDIRECT("D"&amp;$A$4):D2200,INDIRECT("D"&amp;ROW()))</f>
        <v>0</v>
      </c>
      <c r="F9" s="117"/>
      <c r="G9" s="118" t="s">
        <v>37</v>
      </c>
      <c r="H9" s="119" t="s">
        <v>431</v>
      </c>
      <c r="I9" s="187"/>
      <c r="J9" s="111" t="s">
        <v>57</v>
      </c>
      <c r="K9" s="112" t="s">
        <v>57</v>
      </c>
      <c r="L9" s="112" t="s">
        <v>57</v>
      </c>
      <c r="M9" s="112" t="s">
        <v>57</v>
      </c>
      <c r="N9" s="201" t="s">
        <v>57</v>
      </c>
      <c r="O9" s="112" t="s">
        <v>57</v>
      </c>
      <c r="P9" s="210" t="s">
        <v>57</v>
      </c>
      <c r="Q9" s="113"/>
      <c r="R9" s="103" t="s">
        <v>57</v>
      </c>
      <c r="S9" s="114" t="s">
        <v>57</v>
      </c>
      <c r="T9" s="98"/>
      <c r="X9" s="89" t="str">
        <f>IF(ISNONTEXT(D9),"" &amp; D9 &amp;"",T(D9))</f>
        <v>-</v>
      </c>
      <c r="Y9" s="92">
        <f>F9</f>
        <v>0</v>
      </c>
    </row>
    <row r="10" spans="1:226" s="24" customFormat="1" ht="49.5" customHeight="1" x14ac:dyDescent="0.2">
      <c r="A10" s="115" t="str">
        <f>A9</f>
        <v>SP-90E</v>
      </c>
      <c r="B10" s="105" t="s">
        <v>124</v>
      </c>
      <c r="C10" s="106" t="s">
        <v>13</v>
      </c>
      <c r="D10" s="123" t="s">
        <v>6</v>
      </c>
      <c r="E10" s="108">
        <f ca="1">COUNTIF(INDIRECT("D"&amp;$A$4):D2200,INDIRECT("D"&amp;ROW()))</f>
        <v>0</v>
      </c>
      <c r="F10" s="117" t="s">
        <v>224</v>
      </c>
      <c r="G10" s="118" t="s">
        <v>37</v>
      </c>
      <c r="H10" s="119" t="s">
        <v>394</v>
      </c>
      <c r="I10" s="187" t="s">
        <v>816</v>
      </c>
      <c r="J10" s="111" t="s">
        <v>57</v>
      </c>
      <c r="K10" s="112" t="s">
        <v>57</v>
      </c>
      <c r="L10" s="112" t="s">
        <v>57</v>
      </c>
      <c r="M10" s="112" t="s">
        <v>57</v>
      </c>
      <c r="N10" s="201" t="s">
        <v>57</v>
      </c>
      <c r="O10" s="112" t="s">
        <v>57</v>
      </c>
      <c r="P10" s="211"/>
      <c r="Q10" s="113"/>
      <c r="R10" s="103" t="s">
        <v>57</v>
      </c>
      <c r="S10" s="121" t="s">
        <v>57</v>
      </c>
      <c r="T10" s="98"/>
      <c r="X10" s="89"/>
      <c r="Y10" s="92"/>
    </row>
    <row r="11" spans="1:226" s="24" customFormat="1" ht="15.75" x14ac:dyDescent="0.2">
      <c r="A11" s="115" t="str">
        <f t="shared" ref="A11:A74" si="0">A10</f>
        <v>SP-90E</v>
      </c>
      <c r="B11" s="105" t="s">
        <v>124</v>
      </c>
      <c r="C11" s="106" t="s">
        <v>13</v>
      </c>
      <c r="D11" s="123" t="s">
        <v>225</v>
      </c>
      <c r="E11" s="108">
        <f ca="1">COUNTIF(INDIRECT("D"&amp;$A$4):D2200,INDIRECT("D"&amp;ROW()))</f>
        <v>0</v>
      </c>
      <c r="F11" s="117" t="s">
        <v>224</v>
      </c>
      <c r="G11" s="118" t="s">
        <v>37</v>
      </c>
      <c r="H11" s="119" t="s">
        <v>265</v>
      </c>
      <c r="I11" s="187"/>
      <c r="J11" s="111" t="s">
        <v>57</v>
      </c>
      <c r="K11" s="112" t="s">
        <v>57</v>
      </c>
      <c r="L11" s="112" t="s">
        <v>57</v>
      </c>
      <c r="M11" s="112" t="s">
        <v>57</v>
      </c>
      <c r="N11" s="201" t="s">
        <v>57</v>
      </c>
      <c r="O11" s="112" t="s">
        <v>57</v>
      </c>
      <c r="P11" s="211"/>
      <c r="Q11" s="113"/>
      <c r="R11" s="103" t="s">
        <v>57</v>
      </c>
      <c r="S11" s="121" t="s">
        <v>57</v>
      </c>
      <c r="T11" s="98"/>
      <c r="X11" s="89" t="str">
        <f t="shared" ref="X11:X74" si="1">IF(ISNONTEXT(D11),"" &amp; D11 &amp;"",T(D11))</f>
        <v>1.1</v>
      </c>
      <c r="Y11" s="92" t="str">
        <f t="shared" ref="Y11:Y74" si="2">F11</f>
        <v>Georg</v>
      </c>
    </row>
    <row r="12" spans="1:226" s="24" customFormat="1" ht="39" customHeight="1" x14ac:dyDescent="0.2">
      <c r="A12" s="115" t="str">
        <f t="shared" si="0"/>
        <v>SP-90E</v>
      </c>
      <c r="B12" s="105" t="s">
        <v>124</v>
      </c>
      <c r="C12" s="106" t="s">
        <v>13</v>
      </c>
      <c r="D12" s="123" t="s">
        <v>226</v>
      </c>
      <c r="E12" s="108">
        <f ca="1">COUNTIF(INDIRECT("D"&amp;$A$4):D2200,INDIRECT("D"&amp;ROW()))</f>
        <v>0</v>
      </c>
      <c r="F12" s="117" t="s">
        <v>224</v>
      </c>
      <c r="G12" s="118" t="s">
        <v>37</v>
      </c>
      <c r="H12" s="119" t="s">
        <v>266</v>
      </c>
      <c r="I12" s="187"/>
      <c r="J12" s="111" t="s">
        <v>57</v>
      </c>
      <c r="K12" s="112" t="s">
        <v>57</v>
      </c>
      <c r="L12" s="112" t="s">
        <v>57</v>
      </c>
      <c r="M12" s="112" t="s">
        <v>57</v>
      </c>
      <c r="N12" s="201" t="s">
        <v>57</v>
      </c>
      <c r="O12" s="112" t="s">
        <v>57</v>
      </c>
      <c r="P12" s="211"/>
      <c r="Q12" s="113"/>
      <c r="R12" s="103" t="s">
        <v>57</v>
      </c>
      <c r="S12" s="121" t="s">
        <v>57</v>
      </c>
      <c r="T12" s="98"/>
      <c r="X12" s="89" t="str">
        <f t="shared" si="1"/>
        <v>1.2</v>
      </c>
      <c r="Y12" s="92" t="str">
        <f t="shared" si="2"/>
        <v>Georg</v>
      </c>
    </row>
    <row r="13" spans="1:226" s="24" customFormat="1" ht="239.25" customHeight="1" x14ac:dyDescent="0.2">
      <c r="A13" s="115" t="str">
        <f t="shared" si="0"/>
        <v>SP-90E</v>
      </c>
      <c r="B13" s="105" t="s">
        <v>124</v>
      </c>
      <c r="C13" s="106" t="s">
        <v>13</v>
      </c>
      <c r="D13" s="123" t="s">
        <v>227</v>
      </c>
      <c r="E13" s="108">
        <f ca="1">COUNTIF(INDIRECT("D"&amp;$A$4):D2200,INDIRECT("D"&amp;ROW()))</f>
        <v>0</v>
      </c>
      <c r="F13" s="117" t="s">
        <v>224</v>
      </c>
      <c r="G13" s="118" t="s">
        <v>37</v>
      </c>
      <c r="H13" s="119" t="s">
        <v>267</v>
      </c>
      <c r="I13" s="187"/>
      <c r="J13" s="111" t="s">
        <v>57</v>
      </c>
      <c r="K13" s="112" t="s">
        <v>57</v>
      </c>
      <c r="L13" s="112" t="s">
        <v>57</v>
      </c>
      <c r="M13" s="112" t="s">
        <v>57</v>
      </c>
      <c r="N13" s="201" t="s">
        <v>57</v>
      </c>
      <c r="O13" s="112" t="s">
        <v>57</v>
      </c>
      <c r="P13" s="211"/>
      <c r="Q13" s="235" t="s">
        <v>115</v>
      </c>
      <c r="R13" s="236"/>
      <c r="S13" s="121" t="s">
        <v>57</v>
      </c>
      <c r="T13" s="98"/>
      <c r="X13" s="89" t="str">
        <f t="shared" si="1"/>
        <v>1.3</v>
      </c>
      <c r="Y13" s="92" t="str">
        <f t="shared" si="2"/>
        <v>Georg</v>
      </c>
    </row>
    <row r="14" spans="1:226" s="24" customFormat="1" ht="66.75" customHeight="1" x14ac:dyDescent="0.2">
      <c r="A14" s="115" t="str">
        <f t="shared" si="0"/>
        <v>SP-90E</v>
      </c>
      <c r="B14" s="105" t="s">
        <v>124</v>
      </c>
      <c r="C14" s="106" t="s">
        <v>13</v>
      </c>
      <c r="D14" s="123" t="s">
        <v>228</v>
      </c>
      <c r="E14" s="108">
        <f ca="1">COUNTIF(INDIRECT("D"&amp;$A$4):D2200,INDIRECT("D"&amp;ROW()))</f>
        <v>2</v>
      </c>
      <c r="F14" s="117" t="s">
        <v>224</v>
      </c>
      <c r="G14" s="118" t="s">
        <v>37</v>
      </c>
      <c r="H14" s="119" t="s">
        <v>134</v>
      </c>
      <c r="I14" s="187" t="s">
        <v>448</v>
      </c>
      <c r="J14" s="111" t="s">
        <v>57</v>
      </c>
      <c r="K14" s="112" t="s">
        <v>57</v>
      </c>
      <c r="L14" s="112" t="s">
        <v>57</v>
      </c>
      <c r="M14" s="112" t="s">
        <v>57</v>
      </c>
      <c r="N14" s="201" t="s">
        <v>57</v>
      </c>
      <c r="O14" s="112" t="s">
        <v>57</v>
      </c>
      <c r="P14" s="211"/>
      <c r="Q14" s="103"/>
      <c r="R14" s="103" t="s">
        <v>57</v>
      </c>
      <c r="S14" s="121"/>
      <c r="T14" s="98"/>
      <c r="X14" s="89" t="str">
        <f t="shared" si="1"/>
        <v>1.4</v>
      </c>
      <c r="Y14" s="92" t="str">
        <f t="shared" si="2"/>
        <v>Georg</v>
      </c>
    </row>
    <row r="15" spans="1:226" s="24" customFormat="1" ht="31.5" x14ac:dyDescent="0.2">
      <c r="A15" s="115" t="str">
        <f t="shared" si="0"/>
        <v>SP-90E</v>
      </c>
      <c r="B15" s="105" t="s">
        <v>124</v>
      </c>
      <c r="C15" s="106" t="s">
        <v>13</v>
      </c>
      <c r="D15" s="123" t="s">
        <v>229</v>
      </c>
      <c r="E15" s="108">
        <f ca="1">COUNTIF(INDIRECT("D"&amp;$A$4):D2200,INDIRECT("D"&amp;ROW()))</f>
        <v>1</v>
      </c>
      <c r="F15" s="117" t="s">
        <v>224</v>
      </c>
      <c r="G15" s="118" t="s">
        <v>37</v>
      </c>
      <c r="H15" s="119" t="s">
        <v>439</v>
      </c>
      <c r="I15" s="187"/>
      <c r="J15" s="111" t="s">
        <v>57</v>
      </c>
      <c r="K15" s="112" t="s">
        <v>57</v>
      </c>
      <c r="L15" s="112" t="s">
        <v>57</v>
      </c>
      <c r="M15" s="112" t="s">
        <v>57</v>
      </c>
      <c r="N15" s="201" t="s">
        <v>57</v>
      </c>
      <c r="O15" s="112" t="s">
        <v>57</v>
      </c>
      <c r="P15" s="211"/>
      <c r="Q15" s="103"/>
      <c r="R15" s="103" t="s">
        <v>57</v>
      </c>
      <c r="S15" s="121"/>
      <c r="T15" s="98"/>
      <c r="X15" s="89" t="str">
        <f t="shared" si="1"/>
        <v>1.5</v>
      </c>
      <c r="Y15" s="92" t="str">
        <f t="shared" si="2"/>
        <v>Georg</v>
      </c>
    </row>
    <row r="16" spans="1:226" s="24" customFormat="1" ht="47.25" x14ac:dyDescent="0.2">
      <c r="A16" s="115" t="str">
        <f t="shared" si="0"/>
        <v>SP-90E</v>
      </c>
      <c r="B16" s="105" t="s">
        <v>124</v>
      </c>
      <c r="C16" s="106" t="s">
        <v>13</v>
      </c>
      <c r="D16" s="123" t="s">
        <v>230</v>
      </c>
      <c r="E16" s="108">
        <f ca="1">COUNTIF(INDIRECT("D"&amp;$A$4):D2200,INDIRECT("D"&amp;ROW()))</f>
        <v>0</v>
      </c>
      <c r="F16" s="117" t="s">
        <v>224</v>
      </c>
      <c r="G16" s="118" t="s">
        <v>37</v>
      </c>
      <c r="H16" s="119" t="s">
        <v>268</v>
      </c>
      <c r="I16" s="187"/>
      <c r="J16" s="111" t="s">
        <v>57</v>
      </c>
      <c r="K16" s="112" t="s">
        <v>57</v>
      </c>
      <c r="L16" s="112" t="s">
        <v>57</v>
      </c>
      <c r="M16" s="112" t="s">
        <v>57</v>
      </c>
      <c r="N16" s="201" t="s">
        <v>57</v>
      </c>
      <c r="O16" s="112" t="s">
        <v>57</v>
      </c>
      <c r="P16" s="211"/>
      <c r="Q16" s="103"/>
      <c r="R16" s="103" t="s">
        <v>57</v>
      </c>
      <c r="S16" s="121"/>
      <c r="T16" s="98"/>
      <c r="X16" s="89" t="str">
        <f t="shared" si="1"/>
        <v>1.6</v>
      </c>
      <c r="Y16" s="92" t="str">
        <f t="shared" si="2"/>
        <v>Georg</v>
      </c>
    </row>
    <row r="17" spans="1:25" s="24" customFormat="1" ht="15.75" x14ac:dyDescent="0.2">
      <c r="A17" s="115" t="str">
        <f t="shared" si="0"/>
        <v>SP-90E</v>
      </c>
      <c r="B17" s="105" t="s">
        <v>124</v>
      </c>
      <c r="C17" s="106" t="s">
        <v>13</v>
      </c>
      <c r="D17" s="123" t="s">
        <v>4</v>
      </c>
      <c r="E17" s="108">
        <f ca="1">COUNTIF(INDIRECT("D"&amp;$A$4):D2200,INDIRECT("D"&amp;ROW()))</f>
        <v>0</v>
      </c>
      <c r="F17" s="117" t="s">
        <v>224</v>
      </c>
      <c r="G17" s="118" t="s">
        <v>37</v>
      </c>
      <c r="H17" s="119" t="s">
        <v>269</v>
      </c>
      <c r="I17" s="187"/>
      <c r="J17" s="111" t="s">
        <v>57</v>
      </c>
      <c r="K17" s="112" t="s">
        <v>57</v>
      </c>
      <c r="L17" s="112" t="s">
        <v>57</v>
      </c>
      <c r="M17" s="112" t="s">
        <v>57</v>
      </c>
      <c r="N17" s="201" t="s">
        <v>57</v>
      </c>
      <c r="O17" s="112" t="s">
        <v>57</v>
      </c>
      <c r="P17" s="211"/>
      <c r="Q17" s="103"/>
      <c r="R17" s="103" t="s">
        <v>57</v>
      </c>
      <c r="S17" s="121"/>
      <c r="T17" s="98"/>
      <c r="X17" s="89" t="str">
        <f t="shared" si="1"/>
        <v>2</v>
      </c>
      <c r="Y17" s="92" t="str">
        <f t="shared" si="2"/>
        <v>Georg</v>
      </c>
    </row>
    <row r="18" spans="1:25" s="24" customFormat="1" ht="31.5" x14ac:dyDescent="0.2">
      <c r="A18" s="115" t="str">
        <f t="shared" si="0"/>
        <v>SP-90E</v>
      </c>
      <c r="B18" s="105" t="s">
        <v>124</v>
      </c>
      <c r="C18" s="106" t="s">
        <v>13</v>
      </c>
      <c r="D18" s="123" t="s">
        <v>231</v>
      </c>
      <c r="E18" s="108">
        <f ca="1">COUNTIF(INDIRECT("D"&amp;$A$4):D2200,INDIRECT("D"&amp;ROW()))</f>
        <v>19</v>
      </c>
      <c r="F18" s="117" t="s">
        <v>224</v>
      </c>
      <c r="G18" s="118" t="s">
        <v>37</v>
      </c>
      <c r="H18" s="119" t="s">
        <v>818</v>
      </c>
      <c r="I18" s="187"/>
      <c r="J18" s="111" t="s">
        <v>57</v>
      </c>
      <c r="K18" s="112" t="s">
        <v>57</v>
      </c>
      <c r="L18" s="112" t="s">
        <v>57</v>
      </c>
      <c r="M18" s="112" t="s">
        <v>57</v>
      </c>
      <c r="N18" s="201" t="s">
        <v>57</v>
      </c>
      <c r="O18" s="112" t="s">
        <v>57</v>
      </c>
      <c r="P18" s="211" t="s">
        <v>700</v>
      </c>
      <c r="Q18" s="103"/>
      <c r="R18" s="103" t="s">
        <v>57</v>
      </c>
      <c r="S18" s="121"/>
      <c r="T18" s="98"/>
      <c r="X18" s="89" t="str">
        <f t="shared" si="1"/>
        <v>2.1</v>
      </c>
      <c r="Y18" s="92" t="str">
        <f t="shared" si="2"/>
        <v>Georg</v>
      </c>
    </row>
    <row r="19" spans="1:25" s="24" customFormat="1" ht="31.5" x14ac:dyDescent="0.2">
      <c r="A19" s="115" t="str">
        <f t="shared" si="0"/>
        <v>SP-90E</v>
      </c>
      <c r="B19" s="105" t="s">
        <v>124</v>
      </c>
      <c r="C19" s="106" t="s">
        <v>13</v>
      </c>
      <c r="D19" s="123" t="s">
        <v>232</v>
      </c>
      <c r="E19" s="108">
        <f ca="1">COUNTIF(INDIRECT("D"&amp;$A$4):D2200,INDIRECT("D"&amp;ROW()))</f>
        <v>5</v>
      </c>
      <c r="F19" s="117" t="s">
        <v>224</v>
      </c>
      <c r="G19" s="118" t="s">
        <v>37</v>
      </c>
      <c r="H19" s="119" t="s">
        <v>819</v>
      </c>
      <c r="I19" s="187"/>
      <c r="J19" s="111" t="s">
        <v>57</v>
      </c>
      <c r="K19" s="112" t="s">
        <v>57</v>
      </c>
      <c r="L19" s="112" t="s">
        <v>57</v>
      </c>
      <c r="M19" s="112" t="s">
        <v>57</v>
      </c>
      <c r="N19" s="201" t="s">
        <v>57</v>
      </c>
      <c r="O19" s="112" t="s">
        <v>57</v>
      </c>
      <c r="P19" s="211" t="s">
        <v>707</v>
      </c>
      <c r="Q19" s="103"/>
      <c r="R19" s="103" t="s">
        <v>57</v>
      </c>
      <c r="S19" s="121"/>
      <c r="T19" s="98"/>
      <c r="X19" s="89" t="str">
        <f t="shared" si="1"/>
        <v>2.2</v>
      </c>
      <c r="Y19" s="92" t="str">
        <f t="shared" si="2"/>
        <v>Georg</v>
      </c>
    </row>
    <row r="20" spans="1:25" s="24" customFormat="1" ht="31.5" x14ac:dyDescent="0.2">
      <c r="A20" s="115" t="str">
        <f t="shared" si="0"/>
        <v>SP-90E</v>
      </c>
      <c r="B20" s="105" t="s">
        <v>124</v>
      </c>
      <c r="C20" s="106" t="s">
        <v>13</v>
      </c>
      <c r="D20" s="123" t="s">
        <v>17</v>
      </c>
      <c r="E20" s="108">
        <f ca="1">COUNTIF(INDIRECT("D"&amp;$A$4):D2200,INDIRECT("D"&amp;ROW()))</f>
        <v>0</v>
      </c>
      <c r="F20" s="117" t="s">
        <v>224</v>
      </c>
      <c r="G20" s="118" t="s">
        <v>37</v>
      </c>
      <c r="H20" s="119" t="s">
        <v>270</v>
      </c>
      <c r="I20" s="188"/>
      <c r="J20" s="111" t="s">
        <v>57</v>
      </c>
      <c r="K20" s="112" t="s">
        <v>57</v>
      </c>
      <c r="L20" s="112" t="s">
        <v>57</v>
      </c>
      <c r="M20" s="112" t="s">
        <v>57</v>
      </c>
      <c r="N20" s="201" t="s">
        <v>57</v>
      </c>
      <c r="O20" s="112" t="s">
        <v>57</v>
      </c>
      <c r="P20" s="211"/>
      <c r="Q20" s="103"/>
      <c r="R20" s="103" t="s">
        <v>57</v>
      </c>
      <c r="S20" s="121"/>
      <c r="T20" s="98"/>
      <c r="X20" s="89" t="str">
        <f t="shared" si="1"/>
        <v>3</v>
      </c>
      <c r="Y20" s="92" t="str">
        <f t="shared" si="2"/>
        <v>Georg</v>
      </c>
    </row>
    <row r="21" spans="1:25" s="24" customFormat="1" ht="47.25" x14ac:dyDescent="0.2">
      <c r="A21" s="115" t="str">
        <f t="shared" si="0"/>
        <v>SP-90E</v>
      </c>
      <c r="B21" s="105" t="s">
        <v>124</v>
      </c>
      <c r="C21" s="106" t="s">
        <v>13</v>
      </c>
      <c r="D21" s="123" t="s">
        <v>233</v>
      </c>
      <c r="E21" s="108">
        <f ca="1">COUNTIF(INDIRECT("D"&amp;$A$4):D2200,INDIRECT("D"&amp;ROW()))</f>
        <v>0</v>
      </c>
      <c r="F21" s="117" t="s">
        <v>224</v>
      </c>
      <c r="G21" s="118" t="s">
        <v>37</v>
      </c>
      <c r="H21" s="119" t="s">
        <v>440</v>
      </c>
      <c r="I21" s="188"/>
      <c r="J21" s="111" t="s">
        <v>57</v>
      </c>
      <c r="K21" s="112" t="s">
        <v>57</v>
      </c>
      <c r="L21" s="112" t="s">
        <v>57</v>
      </c>
      <c r="M21" s="112" t="s">
        <v>57</v>
      </c>
      <c r="N21" s="201" t="s">
        <v>57</v>
      </c>
      <c r="O21" s="112" t="s">
        <v>57</v>
      </c>
      <c r="P21" s="211"/>
      <c r="Q21" s="103"/>
      <c r="R21" s="103" t="s">
        <v>57</v>
      </c>
      <c r="S21" s="121"/>
      <c r="T21" s="98"/>
      <c r="X21" s="89" t="str">
        <f t="shared" si="1"/>
        <v>3.1</v>
      </c>
      <c r="Y21" s="92" t="str">
        <f t="shared" si="2"/>
        <v>Georg</v>
      </c>
    </row>
    <row r="22" spans="1:25" s="24" customFormat="1" ht="47.25" x14ac:dyDescent="0.2">
      <c r="A22" s="115" t="str">
        <f t="shared" si="0"/>
        <v>SP-90E</v>
      </c>
      <c r="B22" s="105" t="s">
        <v>124</v>
      </c>
      <c r="C22" s="106" t="s">
        <v>13</v>
      </c>
      <c r="D22" s="123" t="s">
        <v>234</v>
      </c>
      <c r="E22" s="108">
        <f ca="1">COUNTIF(INDIRECT("D"&amp;$A$4):D2200,INDIRECT("D"&amp;ROW()))</f>
        <v>0</v>
      </c>
      <c r="F22" s="117" t="s">
        <v>224</v>
      </c>
      <c r="G22" s="118" t="s">
        <v>37</v>
      </c>
      <c r="H22" s="119" t="s">
        <v>820</v>
      </c>
      <c r="I22" s="188"/>
      <c r="J22" s="111" t="s">
        <v>57</v>
      </c>
      <c r="K22" s="112" t="s">
        <v>57</v>
      </c>
      <c r="L22" s="112" t="s">
        <v>57</v>
      </c>
      <c r="M22" s="112" t="s">
        <v>57</v>
      </c>
      <c r="N22" s="201" t="s">
        <v>57</v>
      </c>
      <c r="O22" s="112" t="s">
        <v>57</v>
      </c>
      <c r="P22" s="211"/>
      <c r="Q22" s="103"/>
      <c r="R22" s="103" t="s">
        <v>57</v>
      </c>
      <c r="S22" s="121"/>
      <c r="T22" s="98"/>
      <c r="X22" s="89" t="str">
        <f t="shared" si="1"/>
        <v>3.2</v>
      </c>
      <c r="Y22" s="92" t="str">
        <f t="shared" si="2"/>
        <v>Georg</v>
      </c>
    </row>
    <row r="23" spans="1:25" s="24" customFormat="1" ht="31.5" x14ac:dyDescent="0.2">
      <c r="A23" s="115" t="str">
        <f t="shared" si="0"/>
        <v>SP-90E</v>
      </c>
      <c r="B23" s="105" t="s">
        <v>124</v>
      </c>
      <c r="C23" s="106" t="s">
        <v>13</v>
      </c>
      <c r="D23" s="123" t="s">
        <v>235</v>
      </c>
      <c r="E23" s="108">
        <f ca="1">COUNTIF(INDIRECT("D"&amp;$A$4):D2200,INDIRECT("D"&amp;ROW()))</f>
        <v>0</v>
      </c>
      <c r="F23" s="117" t="s">
        <v>224</v>
      </c>
      <c r="G23" s="118" t="s">
        <v>37</v>
      </c>
      <c r="H23" s="119" t="s">
        <v>271</v>
      </c>
      <c r="I23" s="188"/>
      <c r="J23" s="111" t="s">
        <v>57</v>
      </c>
      <c r="K23" s="112" t="s">
        <v>57</v>
      </c>
      <c r="L23" s="112" t="s">
        <v>57</v>
      </c>
      <c r="M23" s="112" t="s">
        <v>57</v>
      </c>
      <c r="N23" s="201" t="s">
        <v>57</v>
      </c>
      <c r="O23" s="112" t="s">
        <v>57</v>
      </c>
      <c r="P23" s="211"/>
      <c r="Q23" s="103"/>
      <c r="R23" s="103" t="s">
        <v>57</v>
      </c>
      <c r="S23" s="121"/>
      <c r="T23" s="98"/>
      <c r="X23" s="89" t="str">
        <f t="shared" si="1"/>
        <v>3.3</v>
      </c>
      <c r="Y23" s="92" t="str">
        <f t="shared" si="2"/>
        <v>Georg</v>
      </c>
    </row>
    <row r="24" spans="1:25" s="24" customFormat="1" ht="31.5" x14ac:dyDescent="0.2">
      <c r="A24" s="115" t="str">
        <f t="shared" si="0"/>
        <v>SP-90E</v>
      </c>
      <c r="B24" s="105" t="s">
        <v>124</v>
      </c>
      <c r="C24" s="106" t="s">
        <v>13</v>
      </c>
      <c r="D24" s="123" t="s">
        <v>236</v>
      </c>
      <c r="E24" s="108">
        <f ca="1">COUNTIF(INDIRECT("D"&amp;$A$4):D2200,INDIRECT("D"&amp;ROW()))</f>
        <v>0</v>
      </c>
      <c r="F24" s="117" t="s">
        <v>224</v>
      </c>
      <c r="G24" s="118" t="s">
        <v>37</v>
      </c>
      <c r="H24" s="119" t="s">
        <v>272</v>
      </c>
      <c r="I24" s="187"/>
      <c r="J24" s="111" t="s">
        <v>57</v>
      </c>
      <c r="K24" s="112" t="s">
        <v>57</v>
      </c>
      <c r="L24" s="112" t="s">
        <v>57</v>
      </c>
      <c r="M24" s="112" t="s">
        <v>57</v>
      </c>
      <c r="N24" s="201" t="s">
        <v>57</v>
      </c>
      <c r="O24" s="112" t="s">
        <v>57</v>
      </c>
      <c r="P24" s="211"/>
      <c r="Q24" s="103"/>
      <c r="R24" s="103" t="s">
        <v>57</v>
      </c>
      <c r="S24" s="121"/>
      <c r="T24" s="98"/>
      <c r="X24" s="89" t="str">
        <f t="shared" si="1"/>
        <v>3.4</v>
      </c>
      <c r="Y24" s="92" t="str">
        <f t="shared" si="2"/>
        <v>Georg</v>
      </c>
    </row>
    <row r="25" spans="1:25" s="24" customFormat="1" ht="31.5" x14ac:dyDescent="0.2">
      <c r="A25" s="115" t="str">
        <f t="shared" si="0"/>
        <v>SP-90E</v>
      </c>
      <c r="B25" s="105" t="s">
        <v>124</v>
      </c>
      <c r="C25" s="106" t="s">
        <v>13</v>
      </c>
      <c r="D25" s="123" t="s">
        <v>237</v>
      </c>
      <c r="E25" s="108">
        <f ca="1">COUNTIF(INDIRECT("D"&amp;$A$4):D2200,INDIRECT("D"&amp;ROW()))</f>
        <v>1</v>
      </c>
      <c r="F25" s="117" t="s">
        <v>224</v>
      </c>
      <c r="G25" s="118" t="s">
        <v>37</v>
      </c>
      <c r="H25" s="119" t="s">
        <v>273</v>
      </c>
      <c r="I25" s="187"/>
      <c r="J25" s="111" t="s">
        <v>57</v>
      </c>
      <c r="K25" s="112" t="s">
        <v>57</v>
      </c>
      <c r="L25" s="112" t="s">
        <v>57</v>
      </c>
      <c r="M25" s="112" t="s">
        <v>57</v>
      </c>
      <c r="N25" s="201" t="s">
        <v>57</v>
      </c>
      <c r="O25" s="112" t="s">
        <v>57</v>
      </c>
      <c r="P25" s="211"/>
      <c r="Q25" s="103"/>
      <c r="R25" s="103" t="s">
        <v>57</v>
      </c>
      <c r="S25" s="121"/>
      <c r="T25" s="98"/>
      <c r="X25" s="89" t="str">
        <f t="shared" si="1"/>
        <v>3.5</v>
      </c>
      <c r="Y25" s="92" t="str">
        <f t="shared" si="2"/>
        <v>Georg</v>
      </c>
    </row>
    <row r="26" spans="1:25" s="24" customFormat="1" ht="31.5" x14ac:dyDescent="0.2">
      <c r="A26" s="115" t="str">
        <f t="shared" si="0"/>
        <v>SP-90E</v>
      </c>
      <c r="B26" s="105" t="s">
        <v>124</v>
      </c>
      <c r="C26" s="106" t="s">
        <v>13</v>
      </c>
      <c r="D26" s="123" t="s">
        <v>238</v>
      </c>
      <c r="E26" s="108">
        <f ca="1">COUNTIF(INDIRECT("D"&amp;$A$4):D2200,INDIRECT("D"&amp;ROW()))</f>
        <v>0</v>
      </c>
      <c r="F26" s="117" t="s">
        <v>224</v>
      </c>
      <c r="G26" s="118" t="s">
        <v>37</v>
      </c>
      <c r="H26" s="119" t="s">
        <v>274</v>
      </c>
      <c r="I26" s="187"/>
      <c r="J26" s="111" t="s">
        <v>57</v>
      </c>
      <c r="K26" s="112" t="s">
        <v>57</v>
      </c>
      <c r="L26" s="112" t="s">
        <v>57</v>
      </c>
      <c r="M26" s="112" t="s">
        <v>57</v>
      </c>
      <c r="N26" s="201" t="s">
        <v>57</v>
      </c>
      <c r="O26" s="112" t="s">
        <v>57</v>
      </c>
      <c r="P26" s="211"/>
      <c r="Q26" s="103"/>
      <c r="R26" s="103" t="s">
        <v>57</v>
      </c>
      <c r="S26" s="121"/>
      <c r="T26" s="98"/>
      <c r="X26" s="89" t="str">
        <f t="shared" si="1"/>
        <v>3.6</v>
      </c>
      <c r="Y26" s="92" t="str">
        <f t="shared" si="2"/>
        <v>Georg</v>
      </c>
    </row>
    <row r="27" spans="1:25" s="24" customFormat="1" ht="59.25" customHeight="1" x14ac:dyDescent="0.2">
      <c r="A27" s="115" t="str">
        <f t="shared" si="0"/>
        <v>SP-90E</v>
      </c>
      <c r="B27" s="105" t="s">
        <v>124</v>
      </c>
      <c r="C27" s="106" t="s">
        <v>13</v>
      </c>
      <c r="D27" s="123" t="s">
        <v>26</v>
      </c>
      <c r="E27" s="108">
        <f ca="1">COUNTIF(INDIRECT("D"&amp;$A$4):D2200,INDIRECT("D"&amp;ROW()))</f>
        <v>0</v>
      </c>
      <c r="F27" s="117" t="s">
        <v>224</v>
      </c>
      <c r="G27" s="118" t="s">
        <v>37</v>
      </c>
      <c r="H27" s="119" t="s">
        <v>275</v>
      </c>
      <c r="I27" s="187"/>
      <c r="J27" s="111" t="s">
        <v>57</v>
      </c>
      <c r="K27" s="112" t="s">
        <v>57</v>
      </c>
      <c r="L27" s="112" t="s">
        <v>57</v>
      </c>
      <c r="M27" s="112" t="s">
        <v>57</v>
      </c>
      <c r="N27" s="201" t="s">
        <v>57</v>
      </c>
      <c r="O27" s="112" t="s">
        <v>57</v>
      </c>
      <c r="P27" s="211"/>
      <c r="Q27" s="103"/>
      <c r="R27" s="103" t="s">
        <v>57</v>
      </c>
      <c r="S27" s="121"/>
      <c r="T27" s="98"/>
      <c r="X27" s="89" t="str">
        <f t="shared" si="1"/>
        <v>4</v>
      </c>
      <c r="Y27" s="92" t="str">
        <f t="shared" si="2"/>
        <v>Georg</v>
      </c>
    </row>
    <row r="28" spans="1:25" s="24" customFormat="1" ht="15.75" x14ac:dyDescent="0.2">
      <c r="A28" s="115" t="str">
        <f t="shared" si="0"/>
        <v>SP-90E</v>
      </c>
      <c r="B28" s="105" t="s">
        <v>124</v>
      </c>
      <c r="C28" s="106" t="s">
        <v>13</v>
      </c>
      <c r="D28" s="123" t="s">
        <v>120</v>
      </c>
      <c r="E28" s="108">
        <f ca="1">COUNTIF(INDIRECT("D"&amp;$A$4):D2200,INDIRECT("D"&amp;ROW()))</f>
        <v>2</v>
      </c>
      <c r="F28" s="117" t="s">
        <v>224</v>
      </c>
      <c r="G28" s="118" t="s">
        <v>37</v>
      </c>
      <c r="H28" s="119" t="s">
        <v>276</v>
      </c>
      <c r="I28" s="187"/>
      <c r="J28" s="111" t="s">
        <v>57</v>
      </c>
      <c r="K28" s="112" t="s">
        <v>57</v>
      </c>
      <c r="L28" s="112" t="s">
        <v>57</v>
      </c>
      <c r="M28" s="112" t="s">
        <v>57</v>
      </c>
      <c r="N28" s="201" t="s">
        <v>57</v>
      </c>
      <c r="O28" s="112" t="s">
        <v>57</v>
      </c>
      <c r="P28" s="211" t="s">
        <v>701</v>
      </c>
      <c r="Q28" s="103"/>
      <c r="R28" s="103" t="s">
        <v>57</v>
      </c>
      <c r="S28" s="121"/>
      <c r="T28" s="98"/>
      <c r="X28" s="89" t="str">
        <f t="shared" si="1"/>
        <v>4.1</v>
      </c>
      <c r="Y28" s="92" t="str">
        <f t="shared" si="2"/>
        <v>Georg</v>
      </c>
    </row>
    <row r="29" spans="1:25" s="24" customFormat="1" ht="15.75" x14ac:dyDescent="0.2">
      <c r="A29" s="115" t="str">
        <f t="shared" si="0"/>
        <v>SP-90E</v>
      </c>
      <c r="B29" s="105" t="s">
        <v>124</v>
      </c>
      <c r="C29" s="106" t="s">
        <v>13</v>
      </c>
      <c r="D29" s="123" t="s">
        <v>119</v>
      </c>
      <c r="E29" s="108">
        <f ca="1">COUNTIF(INDIRECT("D"&amp;$A$4):D2200,INDIRECT("D"&amp;ROW()))</f>
        <v>1</v>
      </c>
      <c r="F29" s="117" t="s">
        <v>224</v>
      </c>
      <c r="G29" s="118" t="s">
        <v>37</v>
      </c>
      <c r="H29" s="119" t="s">
        <v>277</v>
      </c>
      <c r="I29" s="187"/>
      <c r="J29" s="111" t="s">
        <v>57</v>
      </c>
      <c r="K29" s="112" t="s">
        <v>57</v>
      </c>
      <c r="L29" s="112" t="s">
        <v>57</v>
      </c>
      <c r="M29" s="112" t="s">
        <v>57</v>
      </c>
      <c r="N29" s="201" t="s">
        <v>57</v>
      </c>
      <c r="O29" s="112" t="s">
        <v>57</v>
      </c>
      <c r="P29" s="211" t="s">
        <v>701</v>
      </c>
      <c r="Q29" s="103"/>
      <c r="R29" s="103" t="s">
        <v>57</v>
      </c>
      <c r="S29" s="121"/>
      <c r="T29" s="98"/>
      <c r="X29" s="89" t="str">
        <f t="shared" si="1"/>
        <v>4.2</v>
      </c>
      <c r="Y29" s="92" t="str">
        <f t="shared" si="2"/>
        <v>Georg</v>
      </c>
    </row>
    <row r="30" spans="1:25" s="24" customFormat="1" ht="15.75" x14ac:dyDescent="0.2">
      <c r="A30" s="115" t="str">
        <f t="shared" si="0"/>
        <v>SP-90E</v>
      </c>
      <c r="B30" s="105" t="s">
        <v>124</v>
      </c>
      <c r="C30" s="106" t="s">
        <v>13</v>
      </c>
      <c r="D30" s="123" t="s">
        <v>239</v>
      </c>
      <c r="E30" s="108">
        <f ca="1">COUNTIF(INDIRECT("D"&amp;$A$4):D2200,INDIRECT("D"&amp;ROW()))</f>
        <v>3</v>
      </c>
      <c r="F30" s="117" t="s">
        <v>224</v>
      </c>
      <c r="G30" s="118" t="s">
        <v>37</v>
      </c>
      <c r="H30" s="119" t="s">
        <v>278</v>
      </c>
      <c r="I30" s="187"/>
      <c r="J30" s="111" t="s">
        <v>57</v>
      </c>
      <c r="K30" s="112" t="s">
        <v>57</v>
      </c>
      <c r="L30" s="112" t="s">
        <v>57</v>
      </c>
      <c r="M30" s="112" t="s">
        <v>57</v>
      </c>
      <c r="N30" s="201" t="s">
        <v>57</v>
      </c>
      <c r="O30" s="112" t="s">
        <v>57</v>
      </c>
      <c r="P30" s="211" t="s">
        <v>701</v>
      </c>
      <c r="Q30" s="103"/>
      <c r="R30" s="103" t="s">
        <v>57</v>
      </c>
      <c r="S30" s="121"/>
      <c r="T30" s="98"/>
      <c r="X30" s="89" t="str">
        <f t="shared" si="1"/>
        <v>4.3</v>
      </c>
      <c r="Y30" s="92" t="str">
        <f t="shared" si="2"/>
        <v>Georg</v>
      </c>
    </row>
    <row r="31" spans="1:25" s="24" customFormat="1" ht="15.75" x14ac:dyDescent="0.2">
      <c r="A31" s="115" t="str">
        <f t="shared" si="0"/>
        <v>SP-90E</v>
      </c>
      <c r="B31" s="105" t="s">
        <v>124</v>
      </c>
      <c r="C31" s="106" t="s">
        <v>13</v>
      </c>
      <c r="D31" s="123" t="s">
        <v>240</v>
      </c>
      <c r="E31" s="108">
        <f ca="1">COUNTIF(INDIRECT("D"&amp;$A$4):D2200,INDIRECT("D"&amp;ROW()))</f>
        <v>2</v>
      </c>
      <c r="F31" s="117" t="s">
        <v>224</v>
      </c>
      <c r="G31" s="118" t="s">
        <v>37</v>
      </c>
      <c r="H31" s="119" t="s">
        <v>279</v>
      </c>
      <c r="I31" s="187"/>
      <c r="J31" s="111" t="s">
        <v>57</v>
      </c>
      <c r="K31" s="112" t="s">
        <v>57</v>
      </c>
      <c r="L31" s="112" t="s">
        <v>57</v>
      </c>
      <c r="M31" s="112" t="s">
        <v>57</v>
      </c>
      <c r="N31" s="201" t="s">
        <v>57</v>
      </c>
      <c r="O31" s="112" t="s">
        <v>57</v>
      </c>
      <c r="P31" s="211" t="s">
        <v>701</v>
      </c>
      <c r="Q31" s="103"/>
      <c r="R31" s="103" t="s">
        <v>57</v>
      </c>
      <c r="S31" s="121"/>
      <c r="T31" s="98"/>
      <c r="X31" s="89" t="str">
        <f t="shared" si="1"/>
        <v>4.4</v>
      </c>
      <c r="Y31" s="92" t="str">
        <f t="shared" si="2"/>
        <v>Georg</v>
      </c>
    </row>
    <row r="32" spans="1:25" s="24" customFormat="1" ht="15.75" x14ac:dyDescent="0.2">
      <c r="A32" s="115" t="str">
        <f t="shared" si="0"/>
        <v>SP-90E</v>
      </c>
      <c r="B32" s="105" t="s">
        <v>124</v>
      </c>
      <c r="C32" s="106" t="s">
        <v>13</v>
      </c>
      <c r="D32" s="123" t="s">
        <v>241</v>
      </c>
      <c r="E32" s="108">
        <f ca="1">COUNTIF(INDIRECT("D"&amp;$A$4):D2200,INDIRECT("D"&amp;ROW()))</f>
        <v>2</v>
      </c>
      <c r="F32" s="117" t="s">
        <v>224</v>
      </c>
      <c r="G32" s="118" t="s">
        <v>37</v>
      </c>
      <c r="H32" s="119" t="s">
        <v>280</v>
      </c>
      <c r="I32" s="187"/>
      <c r="J32" s="111" t="s">
        <v>57</v>
      </c>
      <c r="K32" s="112" t="s">
        <v>57</v>
      </c>
      <c r="L32" s="112" t="s">
        <v>57</v>
      </c>
      <c r="M32" s="112" t="s">
        <v>57</v>
      </c>
      <c r="N32" s="201" t="s">
        <v>57</v>
      </c>
      <c r="O32" s="112" t="s">
        <v>57</v>
      </c>
      <c r="P32" s="211" t="s">
        <v>701</v>
      </c>
      <c r="Q32" s="103"/>
      <c r="R32" s="103" t="s">
        <v>57</v>
      </c>
      <c r="S32" s="121"/>
      <c r="T32" s="98"/>
      <c r="X32" s="89" t="str">
        <f t="shared" si="1"/>
        <v>4.5</v>
      </c>
      <c r="Y32" s="92" t="str">
        <f t="shared" si="2"/>
        <v>Georg</v>
      </c>
    </row>
    <row r="33" spans="1:25" s="24" customFormat="1" ht="15.75" x14ac:dyDescent="0.2">
      <c r="A33" s="115" t="str">
        <f t="shared" si="0"/>
        <v>SP-90E</v>
      </c>
      <c r="B33" s="105" t="s">
        <v>124</v>
      </c>
      <c r="C33" s="106" t="s">
        <v>13</v>
      </c>
      <c r="D33" s="123" t="s">
        <v>242</v>
      </c>
      <c r="E33" s="108">
        <f ca="1">COUNTIF(INDIRECT("D"&amp;$A$4):D2200,INDIRECT("D"&amp;ROW()))</f>
        <v>2</v>
      </c>
      <c r="F33" s="117" t="s">
        <v>224</v>
      </c>
      <c r="G33" s="118" t="s">
        <v>37</v>
      </c>
      <c r="H33" s="119" t="s">
        <v>281</v>
      </c>
      <c r="I33" s="187"/>
      <c r="J33" s="111" t="s">
        <v>57</v>
      </c>
      <c r="K33" s="112" t="s">
        <v>57</v>
      </c>
      <c r="L33" s="112" t="s">
        <v>57</v>
      </c>
      <c r="M33" s="112" t="s">
        <v>57</v>
      </c>
      <c r="N33" s="201" t="s">
        <v>57</v>
      </c>
      <c r="O33" s="112" t="s">
        <v>57</v>
      </c>
      <c r="P33" s="211" t="s">
        <v>701</v>
      </c>
      <c r="Q33" s="103"/>
      <c r="R33" s="103" t="s">
        <v>57</v>
      </c>
      <c r="S33" s="121"/>
      <c r="T33" s="98"/>
      <c r="X33" s="89" t="str">
        <f t="shared" si="1"/>
        <v>4.6</v>
      </c>
      <c r="Y33" s="92" t="str">
        <f t="shared" si="2"/>
        <v>Georg</v>
      </c>
    </row>
    <row r="34" spans="1:25" s="24" customFormat="1" ht="58.5" customHeight="1" x14ac:dyDescent="0.2">
      <c r="A34" s="115" t="str">
        <f t="shared" si="0"/>
        <v>SP-90E</v>
      </c>
      <c r="B34" s="105" t="s">
        <v>124</v>
      </c>
      <c r="C34" s="106" t="s">
        <v>13</v>
      </c>
      <c r="D34" s="123" t="s">
        <v>243</v>
      </c>
      <c r="E34" s="108">
        <f ca="1">COUNTIF(INDIRECT("D"&amp;$A$4):D2200,INDIRECT("D"&amp;ROW()))</f>
        <v>3</v>
      </c>
      <c r="F34" s="117" t="s">
        <v>224</v>
      </c>
      <c r="G34" s="118" t="s">
        <v>37</v>
      </c>
      <c r="H34" s="119" t="s">
        <v>821</v>
      </c>
      <c r="I34" s="187"/>
      <c r="J34" s="111" t="s">
        <v>57</v>
      </c>
      <c r="K34" s="112" t="s">
        <v>57</v>
      </c>
      <c r="L34" s="112" t="s">
        <v>57</v>
      </c>
      <c r="M34" s="112" t="s">
        <v>57</v>
      </c>
      <c r="N34" s="201" t="s">
        <v>57</v>
      </c>
      <c r="O34" s="112" t="s">
        <v>57</v>
      </c>
      <c r="P34" s="211" t="s">
        <v>701</v>
      </c>
      <c r="Q34" s="103"/>
      <c r="R34" s="103" t="s">
        <v>57</v>
      </c>
      <c r="S34" s="121"/>
      <c r="T34" s="98"/>
      <c r="X34" s="89" t="str">
        <f t="shared" si="1"/>
        <v>4.7</v>
      </c>
      <c r="Y34" s="92" t="str">
        <f t="shared" si="2"/>
        <v>Georg</v>
      </c>
    </row>
    <row r="35" spans="1:25" s="24" customFormat="1" ht="58.5" customHeight="1" x14ac:dyDescent="0.2">
      <c r="A35" s="115" t="str">
        <f t="shared" si="0"/>
        <v>SP-90E</v>
      </c>
      <c r="B35" s="105" t="s">
        <v>124</v>
      </c>
      <c r="C35" s="106" t="s">
        <v>13</v>
      </c>
      <c r="D35" s="123" t="s">
        <v>244</v>
      </c>
      <c r="E35" s="108">
        <f ca="1">COUNTIF(INDIRECT("D"&amp;$A$4):D2200,INDIRECT("D"&amp;ROW()))</f>
        <v>3</v>
      </c>
      <c r="F35" s="117" t="s">
        <v>224</v>
      </c>
      <c r="G35" s="118" t="s">
        <v>37</v>
      </c>
      <c r="H35" s="119" t="s">
        <v>822</v>
      </c>
      <c r="I35" s="187"/>
      <c r="J35" s="111" t="s">
        <v>57</v>
      </c>
      <c r="K35" s="112" t="s">
        <v>57</v>
      </c>
      <c r="L35" s="112" t="s">
        <v>57</v>
      </c>
      <c r="M35" s="112" t="s">
        <v>57</v>
      </c>
      <c r="N35" s="201" t="s">
        <v>57</v>
      </c>
      <c r="O35" s="112" t="s">
        <v>57</v>
      </c>
      <c r="P35" s="211" t="s">
        <v>701</v>
      </c>
      <c r="Q35" s="103"/>
      <c r="R35" s="103" t="s">
        <v>57</v>
      </c>
      <c r="S35" s="121"/>
      <c r="T35" s="98"/>
      <c r="X35" s="89" t="str">
        <f t="shared" si="1"/>
        <v>4.8</v>
      </c>
      <c r="Y35" s="92" t="str">
        <f t="shared" si="2"/>
        <v>Georg</v>
      </c>
    </row>
    <row r="36" spans="1:25" s="24" customFormat="1" ht="39" customHeight="1" x14ac:dyDescent="0.2">
      <c r="A36" s="115" t="str">
        <f t="shared" si="0"/>
        <v>SP-90E</v>
      </c>
      <c r="B36" s="105" t="s">
        <v>124</v>
      </c>
      <c r="C36" s="106" t="s">
        <v>13</v>
      </c>
      <c r="D36" s="123" t="s">
        <v>245</v>
      </c>
      <c r="E36" s="108">
        <f ca="1">COUNTIF(INDIRECT("D"&amp;$A$4):D2200,INDIRECT("D"&amp;ROW()))</f>
        <v>0</v>
      </c>
      <c r="F36" s="117" t="s">
        <v>224</v>
      </c>
      <c r="G36" s="118" t="s">
        <v>37</v>
      </c>
      <c r="H36" s="119" t="s">
        <v>441</v>
      </c>
      <c r="I36" s="187"/>
      <c r="J36" s="111" t="s">
        <v>57</v>
      </c>
      <c r="K36" s="112" t="s">
        <v>57</v>
      </c>
      <c r="L36" s="112" t="s">
        <v>57</v>
      </c>
      <c r="M36" s="112" t="s">
        <v>57</v>
      </c>
      <c r="N36" s="201" t="s">
        <v>57</v>
      </c>
      <c r="O36" s="112" t="s">
        <v>57</v>
      </c>
      <c r="P36" s="211" t="s">
        <v>701</v>
      </c>
      <c r="Q36" s="103"/>
      <c r="R36" s="103" t="s">
        <v>57</v>
      </c>
      <c r="S36" s="121"/>
      <c r="T36" s="98"/>
      <c r="X36" s="89" t="str">
        <f t="shared" si="1"/>
        <v>4.9</v>
      </c>
      <c r="Y36" s="92" t="str">
        <f t="shared" si="2"/>
        <v>Georg</v>
      </c>
    </row>
    <row r="37" spans="1:25" s="24" customFormat="1" ht="15.75" x14ac:dyDescent="0.2">
      <c r="A37" s="115" t="str">
        <f t="shared" si="0"/>
        <v>SP-90E</v>
      </c>
      <c r="B37" s="105" t="s">
        <v>124</v>
      </c>
      <c r="C37" s="106" t="s">
        <v>13</v>
      </c>
      <c r="D37" s="123" t="s">
        <v>319</v>
      </c>
      <c r="E37" s="108">
        <f ca="1">COUNTIF(INDIRECT("D"&amp;$A$4):D2200,INDIRECT("D"&amp;ROW()))</f>
        <v>2</v>
      </c>
      <c r="F37" s="117" t="s">
        <v>224</v>
      </c>
      <c r="G37" s="118" t="s">
        <v>37</v>
      </c>
      <c r="H37" s="119" t="s">
        <v>283</v>
      </c>
      <c r="I37" s="187"/>
      <c r="J37" s="111" t="s">
        <v>57</v>
      </c>
      <c r="K37" s="112" t="s">
        <v>57</v>
      </c>
      <c r="L37" s="112" t="s">
        <v>57</v>
      </c>
      <c r="M37" s="112" t="s">
        <v>57</v>
      </c>
      <c r="N37" s="201" t="s">
        <v>57</v>
      </c>
      <c r="O37" s="112" t="s">
        <v>57</v>
      </c>
      <c r="P37" s="211" t="s">
        <v>701</v>
      </c>
      <c r="Q37" s="103"/>
      <c r="R37" s="103" t="s">
        <v>57</v>
      </c>
      <c r="S37" s="121"/>
      <c r="T37" s="98"/>
      <c r="X37" s="89" t="str">
        <f t="shared" si="1"/>
        <v>4.10</v>
      </c>
      <c r="Y37" s="92" t="str">
        <f t="shared" si="2"/>
        <v>Georg</v>
      </c>
    </row>
    <row r="38" spans="1:25" s="24" customFormat="1" ht="15.75" x14ac:dyDescent="0.2">
      <c r="A38" s="115" t="str">
        <f t="shared" si="0"/>
        <v>SP-90E</v>
      </c>
      <c r="B38" s="105" t="s">
        <v>124</v>
      </c>
      <c r="C38" s="106" t="s">
        <v>13</v>
      </c>
      <c r="D38" s="123" t="s">
        <v>2</v>
      </c>
      <c r="E38" s="108">
        <f ca="1">COUNTIF(INDIRECT("D"&amp;$A$4):D2200,INDIRECT("D"&amp;ROW()))</f>
        <v>0</v>
      </c>
      <c r="F38" s="117" t="s">
        <v>224</v>
      </c>
      <c r="G38" s="118" t="s">
        <v>37</v>
      </c>
      <c r="H38" s="119" t="s">
        <v>284</v>
      </c>
      <c r="I38" s="187"/>
      <c r="J38" s="111" t="s">
        <v>57</v>
      </c>
      <c r="K38" s="112" t="s">
        <v>57</v>
      </c>
      <c r="L38" s="112" t="s">
        <v>57</v>
      </c>
      <c r="M38" s="112" t="s">
        <v>57</v>
      </c>
      <c r="N38" s="201" t="s">
        <v>57</v>
      </c>
      <c r="O38" s="112" t="s">
        <v>57</v>
      </c>
      <c r="P38" s="211"/>
      <c r="Q38" s="103"/>
      <c r="R38" s="103" t="s">
        <v>57</v>
      </c>
      <c r="S38" s="121"/>
      <c r="T38" s="98"/>
      <c r="X38" s="89" t="str">
        <f t="shared" si="1"/>
        <v>5</v>
      </c>
      <c r="Y38" s="92" t="str">
        <f t="shared" si="2"/>
        <v>Georg</v>
      </c>
    </row>
    <row r="39" spans="1:25" s="24" customFormat="1" ht="31.5" x14ac:dyDescent="0.2">
      <c r="A39" s="115" t="str">
        <f t="shared" si="0"/>
        <v>SP-90E</v>
      </c>
      <c r="B39" s="105" t="s">
        <v>124</v>
      </c>
      <c r="C39" s="106" t="s">
        <v>13</v>
      </c>
      <c r="D39" s="123" t="s">
        <v>0</v>
      </c>
      <c r="E39" s="108">
        <f ca="1">COUNTIF(INDIRECT("D"&amp;$A$4):D2200,INDIRECT("D"&amp;ROW()))</f>
        <v>3</v>
      </c>
      <c r="F39" s="117" t="s">
        <v>224</v>
      </c>
      <c r="G39" s="118" t="s">
        <v>37</v>
      </c>
      <c r="H39" s="119" t="s">
        <v>285</v>
      </c>
      <c r="I39" s="187"/>
      <c r="J39" s="111" t="s">
        <v>57</v>
      </c>
      <c r="K39" s="112" t="s">
        <v>57</v>
      </c>
      <c r="L39" s="112" t="s">
        <v>57</v>
      </c>
      <c r="M39" s="112" t="s">
        <v>57</v>
      </c>
      <c r="N39" s="201" t="s">
        <v>57</v>
      </c>
      <c r="O39" s="112" t="s">
        <v>57</v>
      </c>
      <c r="P39" s="211"/>
      <c r="Q39" s="103"/>
      <c r="R39" s="103" t="s">
        <v>57</v>
      </c>
      <c r="S39" s="121"/>
      <c r="T39" s="98"/>
      <c r="X39" s="89" t="str">
        <f t="shared" si="1"/>
        <v>5.1</v>
      </c>
      <c r="Y39" s="92" t="str">
        <f t="shared" si="2"/>
        <v>Georg</v>
      </c>
    </row>
    <row r="40" spans="1:25" s="24" customFormat="1" ht="31.5" x14ac:dyDescent="0.2">
      <c r="A40" s="115" t="str">
        <f t="shared" si="0"/>
        <v>SP-90E</v>
      </c>
      <c r="B40" s="105" t="s">
        <v>124</v>
      </c>
      <c r="C40" s="106" t="s">
        <v>13</v>
      </c>
      <c r="D40" s="123" t="s">
        <v>199</v>
      </c>
      <c r="E40" s="108">
        <f ca="1">COUNTIF(INDIRECT("D"&amp;$A$4):D2200,INDIRECT("D"&amp;ROW()))</f>
        <v>0</v>
      </c>
      <c r="F40" s="117" t="s">
        <v>224</v>
      </c>
      <c r="G40" s="118" t="s">
        <v>37</v>
      </c>
      <c r="H40" s="119" t="s">
        <v>442</v>
      </c>
      <c r="I40" s="187"/>
      <c r="J40" s="111" t="s">
        <v>57</v>
      </c>
      <c r="K40" s="112" t="s">
        <v>57</v>
      </c>
      <c r="L40" s="112" t="s">
        <v>57</v>
      </c>
      <c r="M40" s="112" t="s">
        <v>57</v>
      </c>
      <c r="N40" s="201" t="s">
        <v>57</v>
      </c>
      <c r="O40" s="112" t="s">
        <v>57</v>
      </c>
      <c r="P40" s="211"/>
      <c r="Q40" s="103"/>
      <c r="R40" s="103" t="s">
        <v>57</v>
      </c>
      <c r="S40" s="121"/>
      <c r="T40" s="98"/>
      <c r="X40" s="89" t="str">
        <f t="shared" si="1"/>
        <v>5.2</v>
      </c>
      <c r="Y40" s="92" t="str">
        <f t="shared" si="2"/>
        <v>Georg</v>
      </c>
    </row>
    <row r="41" spans="1:25" s="24" customFormat="1" ht="31.5" x14ac:dyDescent="0.2">
      <c r="A41" s="115" t="str">
        <f t="shared" si="0"/>
        <v>SP-90E</v>
      </c>
      <c r="B41" s="105" t="s">
        <v>124</v>
      </c>
      <c r="C41" s="106" t="s">
        <v>13</v>
      </c>
      <c r="D41" s="123" t="s">
        <v>209</v>
      </c>
      <c r="E41" s="108">
        <f ca="1">COUNTIF(INDIRECT("D"&amp;$A$4):D2200,INDIRECT("D"&amp;ROW()))</f>
        <v>0</v>
      </c>
      <c r="F41" s="117" t="s">
        <v>224</v>
      </c>
      <c r="G41" s="118" t="s">
        <v>37</v>
      </c>
      <c r="H41" s="119" t="s">
        <v>286</v>
      </c>
      <c r="I41" s="187"/>
      <c r="J41" s="111" t="s">
        <v>57</v>
      </c>
      <c r="K41" s="112" t="s">
        <v>57</v>
      </c>
      <c r="L41" s="112" t="s">
        <v>57</v>
      </c>
      <c r="M41" s="112" t="s">
        <v>57</v>
      </c>
      <c r="N41" s="201" t="s">
        <v>57</v>
      </c>
      <c r="O41" s="112" t="s">
        <v>57</v>
      </c>
      <c r="P41" s="211"/>
      <c r="Q41" s="103"/>
      <c r="R41" s="103" t="s">
        <v>57</v>
      </c>
      <c r="S41" s="121"/>
      <c r="T41" s="98"/>
      <c r="X41" s="89" t="str">
        <f t="shared" si="1"/>
        <v>5.3</v>
      </c>
      <c r="Y41" s="92" t="str">
        <f t="shared" si="2"/>
        <v>Georg</v>
      </c>
    </row>
    <row r="42" spans="1:25" s="24" customFormat="1" ht="31.5" x14ac:dyDescent="0.2">
      <c r="A42" s="115" t="str">
        <f t="shared" si="0"/>
        <v>SP-90E</v>
      </c>
      <c r="B42" s="105" t="s">
        <v>124</v>
      </c>
      <c r="C42" s="106" t="s">
        <v>13</v>
      </c>
      <c r="D42" s="123" t="s">
        <v>215</v>
      </c>
      <c r="E42" s="108">
        <f ca="1">COUNTIF(INDIRECT("D"&amp;$A$4):D2200,INDIRECT("D"&amp;ROW()))</f>
        <v>0</v>
      </c>
      <c r="F42" s="117" t="s">
        <v>224</v>
      </c>
      <c r="G42" s="118" t="s">
        <v>37</v>
      </c>
      <c r="H42" s="119" t="s">
        <v>443</v>
      </c>
      <c r="I42" s="187"/>
      <c r="J42" s="111" t="s">
        <v>57</v>
      </c>
      <c r="K42" s="112" t="s">
        <v>57</v>
      </c>
      <c r="L42" s="112" t="s">
        <v>57</v>
      </c>
      <c r="M42" s="112" t="s">
        <v>57</v>
      </c>
      <c r="N42" s="201" t="s">
        <v>57</v>
      </c>
      <c r="O42" s="112" t="s">
        <v>57</v>
      </c>
      <c r="P42" s="211"/>
      <c r="Q42" s="103"/>
      <c r="R42" s="103" t="s">
        <v>57</v>
      </c>
      <c r="S42" s="121"/>
      <c r="T42" s="98"/>
      <c r="X42" s="89" t="str">
        <f t="shared" si="1"/>
        <v>5.4</v>
      </c>
      <c r="Y42" s="92" t="str">
        <f t="shared" si="2"/>
        <v>Georg</v>
      </c>
    </row>
    <row r="43" spans="1:25" s="24" customFormat="1" ht="47.25" x14ac:dyDescent="0.2">
      <c r="A43" s="115" t="str">
        <f t="shared" si="0"/>
        <v>SP-90E</v>
      </c>
      <c r="B43" s="105" t="s">
        <v>124</v>
      </c>
      <c r="C43" s="106" t="s">
        <v>13</v>
      </c>
      <c r="D43" s="123" t="s">
        <v>66</v>
      </c>
      <c r="E43" s="108">
        <f ca="1">COUNTIF(INDIRECT("D"&amp;$A$4):D2200,INDIRECT("D"&amp;ROW()))</f>
        <v>0</v>
      </c>
      <c r="F43" s="117" t="s">
        <v>224</v>
      </c>
      <c r="G43" s="118" t="s">
        <v>37</v>
      </c>
      <c r="H43" s="119" t="s">
        <v>287</v>
      </c>
      <c r="I43" s="187"/>
      <c r="J43" s="111" t="s">
        <v>57</v>
      </c>
      <c r="K43" s="112" t="s">
        <v>57</v>
      </c>
      <c r="L43" s="112" t="s">
        <v>57</v>
      </c>
      <c r="M43" s="112" t="s">
        <v>57</v>
      </c>
      <c r="N43" s="201" t="s">
        <v>57</v>
      </c>
      <c r="O43" s="112" t="s">
        <v>57</v>
      </c>
      <c r="P43" s="211"/>
      <c r="Q43" s="103"/>
      <c r="R43" s="103" t="s">
        <v>57</v>
      </c>
      <c r="S43" s="121"/>
      <c r="T43" s="98"/>
      <c r="X43" s="89" t="str">
        <f t="shared" si="1"/>
        <v>6</v>
      </c>
      <c r="Y43" s="92" t="str">
        <f t="shared" si="2"/>
        <v>Georg</v>
      </c>
    </row>
    <row r="44" spans="1:25" s="24" customFormat="1" ht="47.25" x14ac:dyDescent="0.2">
      <c r="A44" s="115" t="str">
        <f t="shared" si="0"/>
        <v>SP-90E</v>
      </c>
      <c r="B44" s="105" t="s">
        <v>124</v>
      </c>
      <c r="C44" s="106" t="s">
        <v>13</v>
      </c>
      <c r="D44" s="123" t="s">
        <v>246</v>
      </c>
      <c r="E44" s="108">
        <f ca="1">COUNTIF(INDIRECT("D"&amp;$A$4):D2200,INDIRECT("D"&amp;ROW()))</f>
        <v>7</v>
      </c>
      <c r="F44" s="117" t="s">
        <v>224</v>
      </c>
      <c r="G44" s="118" t="s">
        <v>37</v>
      </c>
      <c r="H44" s="119" t="s">
        <v>325</v>
      </c>
      <c r="I44" s="187"/>
      <c r="J44" s="111" t="s">
        <v>57</v>
      </c>
      <c r="K44" s="112" t="s">
        <v>57</v>
      </c>
      <c r="L44" s="112" t="s">
        <v>57</v>
      </c>
      <c r="M44" s="112" t="s">
        <v>57</v>
      </c>
      <c r="N44" s="201" t="s">
        <v>57</v>
      </c>
      <c r="O44" s="112" t="s">
        <v>57</v>
      </c>
      <c r="P44" s="211" t="s">
        <v>702</v>
      </c>
      <c r="Q44" s="103"/>
      <c r="R44" s="103" t="s">
        <v>57</v>
      </c>
      <c r="S44" s="121"/>
      <c r="T44" s="98"/>
      <c r="X44" s="89" t="str">
        <f t="shared" si="1"/>
        <v>6.1</v>
      </c>
      <c r="Y44" s="92" t="str">
        <f t="shared" si="2"/>
        <v>Georg</v>
      </c>
    </row>
    <row r="45" spans="1:25" s="24" customFormat="1" ht="63" x14ac:dyDescent="0.2">
      <c r="A45" s="115" t="str">
        <f t="shared" si="0"/>
        <v>SP-90E</v>
      </c>
      <c r="B45" s="105" t="s">
        <v>124</v>
      </c>
      <c r="C45" s="106" t="s">
        <v>13</v>
      </c>
      <c r="D45" s="123" t="s">
        <v>247</v>
      </c>
      <c r="E45" s="108">
        <f ca="1">COUNTIF(INDIRECT("D"&amp;$A$4):D2200,INDIRECT("D"&amp;ROW()))</f>
        <v>0</v>
      </c>
      <c r="F45" s="117" t="s">
        <v>224</v>
      </c>
      <c r="G45" s="118" t="s">
        <v>37</v>
      </c>
      <c r="H45" s="119" t="s">
        <v>326</v>
      </c>
      <c r="I45" s="187"/>
      <c r="J45" s="111" t="s">
        <v>57</v>
      </c>
      <c r="K45" s="112" t="s">
        <v>57</v>
      </c>
      <c r="L45" s="112" t="s">
        <v>57</v>
      </c>
      <c r="M45" s="112" t="s">
        <v>57</v>
      </c>
      <c r="N45" s="201" t="s">
        <v>57</v>
      </c>
      <c r="O45" s="112" t="s">
        <v>57</v>
      </c>
      <c r="P45" s="211" t="s">
        <v>702</v>
      </c>
      <c r="Q45" s="103"/>
      <c r="R45" s="103" t="s">
        <v>57</v>
      </c>
      <c r="S45" s="121"/>
      <c r="T45" s="98"/>
      <c r="X45" s="89" t="str">
        <f t="shared" si="1"/>
        <v>6.2</v>
      </c>
      <c r="Y45" s="92" t="str">
        <f t="shared" si="2"/>
        <v>Georg</v>
      </c>
    </row>
    <row r="46" spans="1:25" s="24" customFormat="1" ht="31.5" x14ac:dyDescent="0.2">
      <c r="A46" s="115" t="str">
        <f t="shared" si="0"/>
        <v>SP-90E</v>
      </c>
      <c r="B46" s="105" t="s">
        <v>124</v>
      </c>
      <c r="C46" s="106" t="s">
        <v>13</v>
      </c>
      <c r="D46" s="123" t="s">
        <v>248</v>
      </c>
      <c r="E46" s="108">
        <f ca="1">COUNTIF(INDIRECT("D"&amp;$A$4):D2200,INDIRECT("D"&amp;ROW()))</f>
        <v>8</v>
      </c>
      <c r="F46" s="117" t="s">
        <v>224</v>
      </c>
      <c r="G46" s="118" t="s">
        <v>37</v>
      </c>
      <c r="H46" s="119" t="s">
        <v>288</v>
      </c>
      <c r="I46" s="187"/>
      <c r="J46" s="111" t="s">
        <v>57</v>
      </c>
      <c r="K46" s="112" t="s">
        <v>57</v>
      </c>
      <c r="L46" s="112" t="s">
        <v>57</v>
      </c>
      <c r="M46" s="112" t="s">
        <v>57</v>
      </c>
      <c r="N46" s="201" t="s">
        <v>57</v>
      </c>
      <c r="O46" s="112" t="s">
        <v>57</v>
      </c>
      <c r="P46" s="211" t="s">
        <v>702</v>
      </c>
      <c r="Q46" s="103"/>
      <c r="R46" s="103" t="s">
        <v>57</v>
      </c>
      <c r="S46" s="121"/>
      <c r="T46" s="98"/>
      <c r="X46" s="89" t="str">
        <f t="shared" si="1"/>
        <v>6.3</v>
      </c>
      <c r="Y46" s="92" t="str">
        <f t="shared" si="2"/>
        <v>Georg</v>
      </c>
    </row>
    <row r="47" spans="1:25" s="24" customFormat="1" ht="31.5" x14ac:dyDescent="0.2">
      <c r="A47" s="115" t="str">
        <f t="shared" si="0"/>
        <v>SP-90E</v>
      </c>
      <c r="B47" s="105" t="s">
        <v>124</v>
      </c>
      <c r="C47" s="106" t="s">
        <v>13</v>
      </c>
      <c r="D47" s="123" t="s">
        <v>249</v>
      </c>
      <c r="E47" s="108">
        <f ca="1">COUNTIF(INDIRECT("D"&amp;$A$4):D2200,INDIRECT("D"&amp;ROW()))</f>
        <v>24</v>
      </c>
      <c r="F47" s="117" t="s">
        <v>224</v>
      </c>
      <c r="G47" s="118" t="s">
        <v>37</v>
      </c>
      <c r="H47" s="119" t="s">
        <v>289</v>
      </c>
      <c r="I47" s="187"/>
      <c r="J47" s="111" t="s">
        <v>57</v>
      </c>
      <c r="K47" s="112" t="s">
        <v>57</v>
      </c>
      <c r="L47" s="112" t="s">
        <v>57</v>
      </c>
      <c r="M47" s="112" t="s">
        <v>57</v>
      </c>
      <c r="N47" s="201" t="s">
        <v>57</v>
      </c>
      <c r="O47" s="112" t="s">
        <v>57</v>
      </c>
      <c r="P47" s="211" t="s">
        <v>702</v>
      </c>
      <c r="Q47" s="103"/>
      <c r="R47" s="103" t="s">
        <v>57</v>
      </c>
      <c r="S47" s="121"/>
      <c r="T47" s="98"/>
      <c r="X47" s="89" t="str">
        <f t="shared" si="1"/>
        <v>6.4</v>
      </c>
      <c r="Y47" s="92" t="str">
        <f t="shared" si="2"/>
        <v>Georg</v>
      </c>
    </row>
    <row r="48" spans="1:25" s="24" customFormat="1" ht="47.25" x14ac:dyDescent="0.2">
      <c r="A48" s="115" t="str">
        <f t="shared" si="0"/>
        <v>SP-90E</v>
      </c>
      <c r="B48" s="105" t="s">
        <v>124</v>
      </c>
      <c r="C48" s="106" t="s">
        <v>13</v>
      </c>
      <c r="D48" s="123" t="s">
        <v>250</v>
      </c>
      <c r="E48" s="108">
        <f ca="1">COUNTIF(INDIRECT("D"&amp;$A$4):D2200,INDIRECT("D"&amp;ROW()))</f>
        <v>9</v>
      </c>
      <c r="F48" s="117" t="s">
        <v>224</v>
      </c>
      <c r="G48" s="118" t="s">
        <v>37</v>
      </c>
      <c r="H48" s="119" t="s">
        <v>290</v>
      </c>
      <c r="I48" s="187"/>
      <c r="J48" s="111" t="s">
        <v>57</v>
      </c>
      <c r="K48" s="112" t="s">
        <v>57</v>
      </c>
      <c r="L48" s="112" t="s">
        <v>57</v>
      </c>
      <c r="M48" s="112" t="s">
        <v>57</v>
      </c>
      <c r="N48" s="201" t="s">
        <v>57</v>
      </c>
      <c r="O48" s="112" t="s">
        <v>57</v>
      </c>
      <c r="P48" s="211" t="s">
        <v>702</v>
      </c>
      <c r="Q48" s="103"/>
      <c r="R48" s="103" t="s">
        <v>57</v>
      </c>
      <c r="S48" s="121"/>
      <c r="T48" s="98"/>
      <c r="X48" s="89" t="str">
        <f t="shared" si="1"/>
        <v>6.5</v>
      </c>
      <c r="Y48" s="92" t="str">
        <f t="shared" si="2"/>
        <v>Georg</v>
      </c>
    </row>
    <row r="49" spans="1:25" s="24" customFormat="1" ht="31.5" x14ac:dyDescent="0.2">
      <c r="A49" s="115" t="str">
        <f t="shared" si="0"/>
        <v>SP-90E</v>
      </c>
      <c r="B49" s="105" t="s">
        <v>124</v>
      </c>
      <c r="C49" s="106" t="s">
        <v>13</v>
      </c>
      <c r="D49" s="123" t="s">
        <v>251</v>
      </c>
      <c r="E49" s="108">
        <f ca="1">COUNTIF(INDIRECT("D"&amp;$A$4):D2200,INDIRECT("D"&amp;ROW()))</f>
        <v>2</v>
      </c>
      <c r="F49" s="117" t="s">
        <v>224</v>
      </c>
      <c r="G49" s="118" t="s">
        <v>37</v>
      </c>
      <c r="H49" s="119" t="s">
        <v>327</v>
      </c>
      <c r="I49" s="187"/>
      <c r="J49" s="111" t="s">
        <v>57</v>
      </c>
      <c r="K49" s="112" t="s">
        <v>57</v>
      </c>
      <c r="L49" s="112" t="s">
        <v>57</v>
      </c>
      <c r="M49" s="112" t="s">
        <v>57</v>
      </c>
      <c r="N49" s="201" t="s">
        <v>57</v>
      </c>
      <c r="O49" s="112" t="s">
        <v>57</v>
      </c>
      <c r="P49" s="211" t="s">
        <v>702</v>
      </c>
      <c r="Q49" s="103"/>
      <c r="R49" s="103" t="s">
        <v>57</v>
      </c>
      <c r="S49" s="121"/>
      <c r="T49" s="98"/>
      <c r="X49" s="89" t="str">
        <f t="shared" si="1"/>
        <v>6.6</v>
      </c>
      <c r="Y49" s="92" t="str">
        <f t="shared" si="2"/>
        <v>Georg</v>
      </c>
    </row>
    <row r="50" spans="1:25" s="24" customFormat="1" ht="31.5" x14ac:dyDescent="0.2">
      <c r="A50" s="115" t="str">
        <f t="shared" si="0"/>
        <v>SP-90E</v>
      </c>
      <c r="B50" s="105" t="s">
        <v>124</v>
      </c>
      <c r="C50" s="106" t="s">
        <v>13</v>
      </c>
      <c r="D50" s="123" t="s">
        <v>252</v>
      </c>
      <c r="E50" s="108">
        <f ca="1">COUNTIF(INDIRECT("D"&amp;$A$4):D2200,INDIRECT("D"&amp;ROW()))</f>
        <v>6</v>
      </c>
      <c r="F50" s="117" t="s">
        <v>224</v>
      </c>
      <c r="G50" s="118" t="s">
        <v>37</v>
      </c>
      <c r="H50" s="119" t="s">
        <v>328</v>
      </c>
      <c r="I50" s="187"/>
      <c r="J50" s="111" t="s">
        <v>57</v>
      </c>
      <c r="K50" s="112" t="s">
        <v>57</v>
      </c>
      <c r="L50" s="112" t="s">
        <v>57</v>
      </c>
      <c r="M50" s="112" t="s">
        <v>57</v>
      </c>
      <c r="N50" s="201" t="s">
        <v>57</v>
      </c>
      <c r="O50" s="112" t="s">
        <v>57</v>
      </c>
      <c r="P50" s="211" t="s">
        <v>702</v>
      </c>
      <c r="Q50" s="103"/>
      <c r="R50" s="103" t="s">
        <v>57</v>
      </c>
      <c r="S50" s="121"/>
      <c r="T50" s="98"/>
      <c r="X50" s="89" t="str">
        <f t="shared" si="1"/>
        <v>6.7</v>
      </c>
      <c r="Y50" s="92" t="str">
        <f t="shared" si="2"/>
        <v>Georg</v>
      </c>
    </row>
    <row r="51" spans="1:25" s="24" customFormat="1" ht="47.25" x14ac:dyDescent="0.2">
      <c r="A51" s="115" t="str">
        <f t="shared" si="0"/>
        <v>SP-90E</v>
      </c>
      <c r="B51" s="105" t="s">
        <v>124</v>
      </c>
      <c r="C51" s="106" t="s">
        <v>13</v>
      </c>
      <c r="D51" s="123" t="s">
        <v>320</v>
      </c>
      <c r="E51" s="108">
        <f ca="1">COUNTIF(INDIRECT("D"&amp;$A$4):D2200,INDIRECT("D"&amp;ROW()))</f>
        <v>1</v>
      </c>
      <c r="F51" s="117" t="s">
        <v>224</v>
      </c>
      <c r="G51" s="118" t="s">
        <v>37</v>
      </c>
      <c r="H51" s="119" t="s">
        <v>329</v>
      </c>
      <c r="I51" s="187"/>
      <c r="J51" s="111" t="s">
        <v>57</v>
      </c>
      <c r="K51" s="112" t="s">
        <v>57</v>
      </c>
      <c r="L51" s="112" t="s">
        <v>57</v>
      </c>
      <c r="M51" s="112" t="s">
        <v>57</v>
      </c>
      <c r="N51" s="201" t="s">
        <v>57</v>
      </c>
      <c r="O51" s="112" t="s">
        <v>57</v>
      </c>
      <c r="P51" s="211" t="s">
        <v>702</v>
      </c>
      <c r="Q51" s="103"/>
      <c r="R51" s="103" t="s">
        <v>57</v>
      </c>
      <c r="S51" s="121"/>
      <c r="T51" s="98"/>
      <c r="X51" s="89" t="str">
        <f t="shared" si="1"/>
        <v>6.8</v>
      </c>
      <c r="Y51" s="92" t="str">
        <f t="shared" si="2"/>
        <v>Georg</v>
      </c>
    </row>
    <row r="52" spans="1:25" s="24" customFormat="1" ht="31.5" x14ac:dyDescent="0.2">
      <c r="A52" s="115" t="str">
        <f t="shared" si="0"/>
        <v>SP-90E</v>
      </c>
      <c r="B52" s="105" t="s">
        <v>124</v>
      </c>
      <c r="C52" s="106" t="s">
        <v>13</v>
      </c>
      <c r="D52" s="123" t="s">
        <v>321</v>
      </c>
      <c r="E52" s="108">
        <f ca="1">COUNTIF(INDIRECT("D"&amp;$A$4):D2200,INDIRECT("D"&amp;ROW()))</f>
        <v>11</v>
      </c>
      <c r="F52" s="117" t="s">
        <v>224</v>
      </c>
      <c r="G52" s="118" t="s">
        <v>37</v>
      </c>
      <c r="H52" s="119" t="s">
        <v>291</v>
      </c>
      <c r="I52" s="187"/>
      <c r="J52" s="111" t="s">
        <v>57</v>
      </c>
      <c r="K52" s="112" t="s">
        <v>57</v>
      </c>
      <c r="L52" s="112" t="s">
        <v>57</v>
      </c>
      <c r="M52" s="112" t="s">
        <v>57</v>
      </c>
      <c r="N52" s="201" t="s">
        <v>57</v>
      </c>
      <c r="O52" s="112" t="s">
        <v>57</v>
      </c>
      <c r="P52" s="211" t="s">
        <v>702</v>
      </c>
      <c r="Q52" s="103"/>
      <c r="R52" s="103" t="s">
        <v>57</v>
      </c>
      <c r="S52" s="121"/>
      <c r="T52" s="98"/>
      <c r="X52" s="89" t="str">
        <f t="shared" si="1"/>
        <v>6.9</v>
      </c>
      <c r="Y52" s="92" t="str">
        <f t="shared" si="2"/>
        <v>Georg</v>
      </c>
    </row>
    <row r="53" spans="1:25" s="24" customFormat="1" ht="47.25" x14ac:dyDescent="0.2">
      <c r="A53" s="115" t="str">
        <f t="shared" si="0"/>
        <v>SP-90E</v>
      </c>
      <c r="B53" s="105" t="s">
        <v>124</v>
      </c>
      <c r="C53" s="106" t="s">
        <v>13</v>
      </c>
      <c r="D53" s="123" t="s">
        <v>322</v>
      </c>
      <c r="E53" s="108">
        <f ca="1">COUNTIF(INDIRECT("D"&amp;$A$4):D2200,INDIRECT("D"&amp;ROW()))</f>
        <v>7</v>
      </c>
      <c r="F53" s="117" t="s">
        <v>224</v>
      </c>
      <c r="G53" s="118" t="s">
        <v>37</v>
      </c>
      <c r="H53" s="119" t="s">
        <v>292</v>
      </c>
      <c r="I53" s="187"/>
      <c r="J53" s="111" t="s">
        <v>57</v>
      </c>
      <c r="K53" s="112" t="s">
        <v>57</v>
      </c>
      <c r="L53" s="112" t="s">
        <v>57</v>
      </c>
      <c r="M53" s="112" t="s">
        <v>57</v>
      </c>
      <c r="N53" s="201" t="s">
        <v>57</v>
      </c>
      <c r="O53" s="112" t="s">
        <v>57</v>
      </c>
      <c r="P53" s="211" t="s">
        <v>702</v>
      </c>
      <c r="Q53" s="103"/>
      <c r="R53" s="103" t="s">
        <v>57</v>
      </c>
      <c r="S53" s="121"/>
      <c r="T53" s="98"/>
      <c r="X53" s="89" t="str">
        <f t="shared" si="1"/>
        <v>6.10</v>
      </c>
      <c r="Y53" s="92" t="str">
        <f t="shared" si="2"/>
        <v>Georg</v>
      </c>
    </row>
    <row r="54" spans="1:25" s="24" customFormat="1" ht="15.75" x14ac:dyDescent="0.2">
      <c r="A54" s="115" t="str">
        <f t="shared" si="0"/>
        <v>SP-90E</v>
      </c>
      <c r="B54" s="105" t="s">
        <v>124</v>
      </c>
      <c r="C54" s="106" t="s">
        <v>13</v>
      </c>
      <c r="D54" s="123" t="s">
        <v>68</v>
      </c>
      <c r="E54" s="108">
        <f ca="1">COUNTIF(INDIRECT("D"&amp;$A$4):D2200,INDIRECT("D"&amp;ROW()))</f>
        <v>0</v>
      </c>
      <c r="F54" s="117" t="s">
        <v>224</v>
      </c>
      <c r="G54" s="118" t="s">
        <v>37</v>
      </c>
      <c r="H54" s="119" t="s">
        <v>293</v>
      </c>
      <c r="I54" s="187"/>
      <c r="J54" s="111" t="s">
        <v>57</v>
      </c>
      <c r="K54" s="112" t="s">
        <v>57</v>
      </c>
      <c r="L54" s="112" t="s">
        <v>57</v>
      </c>
      <c r="M54" s="112" t="s">
        <v>57</v>
      </c>
      <c r="N54" s="201" t="s">
        <v>57</v>
      </c>
      <c r="O54" s="112" t="s">
        <v>57</v>
      </c>
      <c r="P54" s="211"/>
      <c r="Q54" s="103"/>
      <c r="R54" s="103" t="s">
        <v>57</v>
      </c>
      <c r="S54" s="121"/>
      <c r="T54" s="98"/>
      <c r="X54" s="89" t="str">
        <f t="shared" si="1"/>
        <v>7</v>
      </c>
      <c r="Y54" s="92" t="str">
        <f t="shared" si="2"/>
        <v>Georg</v>
      </c>
    </row>
    <row r="55" spans="1:25" s="24" customFormat="1" ht="31.5" x14ac:dyDescent="0.2">
      <c r="A55" s="115" t="str">
        <f t="shared" si="0"/>
        <v>SP-90E</v>
      </c>
      <c r="B55" s="105" t="s">
        <v>124</v>
      </c>
      <c r="C55" s="106" t="s">
        <v>13</v>
      </c>
      <c r="D55" s="123" t="s">
        <v>121</v>
      </c>
      <c r="E55" s="108">
        <f ca="1">COUNTIF(INDIRECT("D"&amp;$A$4):D2200,INDIRECT("D"&amp;ROW()))</f>
        <v>0</v>
      </c>
      <c r="F55" s="117" t="s">
        <v>224</v>
      </c>
      <c r="G55" s="118" t="s">
        <v>37</v>
      </c>
      <c r="H55" s="119" t="s">
        <v>294</v>
      </c>
      <c r="I55" s="187"/>
      <c r="J55" s="111" t="s">
        <v>57</v>
      </c>
      <c r="K55" s="112" t="s">
        <v>57</v>
      </c>
      <c r="L55" s="112" t="s">
        <v>57</v>
      </c>
      <c r="M55" s="112" t="s">
        <v>57</v>
      </c>
      <c r="N55" s="201" t="s">
        <v>57</v>
      </c>
      <c r="O55" s="112" t="s">
        <v>57</v>
      </c>
      <c r="P55" s="211"/>
      <c r="Q55" s="103"/>
      <c r="R55" s="103" t="s">
        <v>57</v>
      </c>
      <c r="S55" s="121" t="s">
        <v>57</v>
      </c>
      <c r="T55" s="98"/>
      <c r="X55" s="89" t="str">
        <f t="shared" si="1"/>
        <v>7.1</v>
      </c>
      <c r="Y55" s="92" t="str">
        <f t="shared" si="2"/>
        <v>Georg</v>
      </c>
    </row>
    <row r="56" spans="1:25" s="24" customFormat="1" ht="47.25" x14ac:dyDescent="0.2">
      <c r="A56" s="115" t="str">
        <f t="shared" si="0"/>
        <v>SP-90E</v>
      </c>
      <c r="B56" s="105" t="s">
        <v>124</v>
      </c>
      <c r="C56" s="106" t="s">
        <v>13</v>
      </c>
      <c r="D56" s="123" t="s">
        <v>62</v>
      </c>
      <c r="E56" s="108">
        <f ca="1">COUNTIF(INDIRECT("D"&amp;$A$4):D2200,INDIRECT("D"&amp;ROW()))</f>
        <v>0</v>
      </c>
      <c r="F56" s="117" t="s">
        <v>224</v>
      </c>
      <c r="G56" s="118" t="s">
        <v>37</v>
      </c>
      <c r="H56" s="119" t="s">
        <v>444</v>
      </c>
      <c r="I56" s="187"/>
      <c r="J56" s="111" t="s">
        <v>57</v>
      </c>
      <c r="K56" s="112" t="s">
        <v>57</v>
      </c>
      <c r="L56" s="112" t="s">
        <v>57</v>
      </c>
      <c r="M56" s="112" t="s">
        <v>57</v>
      </c>
      <c r="N56" s="201" t="s">
        <v>57</v>
      </c>
      <c r="O56" s="112" t="s">
        <v>57</v>
      </c>
      <c r="P56" s="211"/>
      <c r="Q56" s="103"/>
      <c r="R56" s="103" t="s">
        <v>57</v>
      </c>
      <c r="S56" s="121" t="s">
        <v>57</v>
      </c>
      <c r="T56" s="98"/>
      <c r="X56" s="89" t="str">
        <f t="shared" si="1"/>
        <v>7.2</v>
      </c>
      <c r="Y56" s="92" t="str">
        <f t="shared" si="2"/>
        <v>Georg</v>
      </c>
    </row>
    <row r="57" spans="1:25" s="24" customFormat="1" ht="47.25" x14ac:dyDescent="0.2">
      <c r="A57" s="115" t="str">
        <f t="shared" si="0"/>
        <v>SP-90E</v>
      </c>
      <c r="B57" s="105" t="s">
        <v>124</v>
      </c>
      <c r="C57" s="106" t="s">
        <v>13</v>
      </c>
      <c r="D57" s="123" t="s">
        <v>1</v>
      </c>
      <c r="E57" s="108">
        <f ca="1">COUNTIF(INDIRECT("D"&amp;$A$4):D2200,INDIRECT("D"&amp;ROW()))</f>
        <v>2</v>
      </c>
      <c r="F57" s="117" t="s">
        <v>224</v>
      </c>
      <c r="G57" s="118" t="s">
        <v>37</v>
      </c>
      <c r="H57" s="119" t="s">
        <v>396</v>
      </c>
      <c r="I57" s="187"/>
      <c r="J57" s="111" t="s">
        <v>57</v>
      </c>
      <c r="K57" s="112" t="s">
        <v>57</v>
      </c>
      <c r="L57" s="112" t="s">
        <v>57</v>
      </c>
      <c r="M57" s="112" t="s">
        <v>57</v>
      </c>
      <c r="N57" s="201" t="s">
        <v>57</v>
      </c>
      <c r="O57" s="112" t="s">
        <v>57</v>
      </c>
      <c r="P57" s="211"/>
      <c r="Q57" s="103"/>
      <c r="R57" s="103" t="s">
        <v>57</v>
      </c>
      <c r="S57" s="121" t="s">
        <v>57</v>
      </c>
      <c r="T57" s="98"/>
      <c r="X57" s="89" t="str">
        <f t="shared" si="1"/>
        <v>7.3</v>
      </c>
      <c r="Y57" s="92" t="str">
        <f t="shared" si="2"/>
        <v>Georg</v>
      </c>
    </row>
    <row r="58" spans="1:25" s="24" customFormat="1" ht="47.25" x14ac:dyDescent="0.2">
      <c r="A58" s="115" t="str">
        <f t="shared" si="0"/>
        <v>SP-90E</v>
      </c>
      <c r="B58" s="105" t="s">
        <v>124</v>
      </c>
      <c r="C58" s="106" t="s">
        <v>13</v>
      </c>
      <c r="D58" s="123" t="s">
        <v>140</v>
      </c>
      <c r="E58" s="108">
        <f ca="1">COUNTIF(INDIRECT("D"&amp;$A$4):D2200,INDIRECT("D"&amp;ROW()))</f>
        <v>2</v>
      </c>
      <c r="F58" s="117" t="s">
        <v>224</v>
      </c>
      <c r="G58" s="118" t="s">
        <v>37</v>
      </c>
      <c r="H58" s="119" t="s">
        <v>445</v>
      </c>
      <c r="I58" s="187"/>
      <c r="J58" s="111" t="s">
        <v>57</v>
      </c>
      <c r="K58" s="112" t="s">
        <v>57</v>
      </c>
      <c r="L58" s="112" t="s">
        <v>57</v>
      </c>
      <c r="M58" s="112" t="s">
        <v>57</v>
      </c>
      <c r="N58" s="201" t="s">
        <v>57</v>
      </c>
      <c r="O58" s="112" t="s">
        <v>57</v>
      </c>
      <c r="P58" s="211"/>
      <c r="Q58" s="103"/>
      <c r="R58" s="103" t="s">
        <v>57</v>
      </c>
      <c r="S58" s="121" t="s">
        <v>57</v>
      </c>
      <c r="T58" s="98"/>
      <c r="X58" s="89" t="str">
        <f t="shared" si="1"/>
        <v>7.4</v>
      </c>
      <c r="Y58" s="92" t="str">
        <f t="shared" si="2"/>
        <v>Georg</v>
      </c>
    </row>
    <row r="59" spans="1:25" s="24" customFormat="1" ht="15.75" x14ac:dyDescent="0.2">
      <c r="A59" s="115" t="str">
        <f t="shared" si="0"/>
        <v>SP-90E</v>
      </c>
      <c r="B59" s="105" t="s">
        <v>124</v>
      </c>
      <c r="C59" s="106" t="s">
        <v>13</v>
      </c>
      <c r="D59" s="123" t="s">
        <v>122</v>
      </c>
      <c r="E59" s="108">
        <f ca="1">COUNTIF(INDIRECT("D"&amp;$A$4):D2200,INDIRECT("D"&amp;ROW()))</f>
        <v>0</v>
      </c>
      <c r="F59" s="117" t="s">
        <v>224</v>
      </c>
      <c r="G59" s="118" t="s">
        <v>37</v>
      </c>
      <c r="H59" s="119" t="s">
        <v>330</v>
      </c>
      <c r="I59" s="187"/>
      <c r="J59" s="111" t="s">
        <v>57</v>
      </c>
      <c r="K59" s="112" t="s">
        <v>57</v>
      </c>
      <c r="L59" s="112" t="s">
        <v>57</v>
      </c>
      <c r="M59" s="112" t="s">
        <v>57</v>
      </c>
      <c r="N59" s="201" t="s">
        <v>57</v>
      </c>
      <c r="O59" s="112" t="s">
        <v>57</v>
      </c>
      <c r="P59" s="211" t="s">
        <v>703</v>
      </c>
      <c r="Q59" s="103"/>
      <c r="R59" s="103" t="s">
        <v>57</v>
      </c>
      <c r="S59" s="121" t="s">
        <v>57</v>
      </c>
      <c r="T59" s="98"/>
      <c r="X59" s="89" t="str">
        <f t="shared" si="1"/>
        <v>8</v>
      </c>
      <c r="Y59" s="92" t="str">
        <f t="shared" si="2"/>
        <v>Georg</v>
      </c>
    </row>
    <row r="60" spans="1:25" s="24" customFormat="1" ht="15.75" x14ac:dyDescent="0.2">
      <c r="A60" s="115" t="str">
        <f t="shared" si="0"/>
        <v>SP-90E</v>
      </c>
      <c r="B60" s="105" t="s">
        <v>124</v>
      </c>
      <c r="C60" s="106" t="s">
        <v>13</v>
      </c>
      <c r="D60" s="123" t="s">
        <v>27</v>
      </c>
      <c r="E60" s="108">
        <f ca="1">COUNTIF(INDIRECT("D"&amp;$A$4):D2200,INDIRECT("D"&amp;ROW()))</f>
        <v>0</v>
      </c>
      <c r="F60" s="117" t="s">
        <v>224</v>
      </c>
      <c r="G60" s="118" t="s">
        <v>37</v>
      </c>
      <c r="H60" s="119" t="s">
        <v>331</v>
      </c>
      <c r="I60" s="187"/>
      <c r="J60" s="111" t="s">
        <v>57</v>
      </c>
      <c r="K60" s="112" t="s">
        <v>57</v>
      </c>
      <c r="L60" s="112" t="s">
        <v>57</v>
      </c>
      <c r="M60" s="112" t="s">
        <v>57</v>
      </c>
      <c r="N60" s="201" t="s">
        <v>57</v>
      </c>
      <c r="O60" s="112" t="s">
        <v>57</v>
      </c>
      <c r="P60" s="211" t="s">
        <v>703</v>
      </c>
      <c r="Q60" s="103"/>
      <c r="R60" s="103" t="s">
        <v>57</v>
      </c>
      <c r="S60" s="121" t="s">
        <v>57</v>
      </c>
      <c r="T60" s="98"/>
      <c r="X60" s="89" t="str">
        <f t="shared" si="1"/>
        <v>9</v>
      </c>
      <c r="Y60" s="92" t="str">
        <f t="shared" si="2"/>
        <v>Georg</v>
      </c>
    </row>
    <row r="61" spans="1:25" s="24" customFormat="1" ht="15.75" x14ac:dyDescent="0.2">
      <c r="A61" s="115" t="str">
        <f t="shared" si="0"/>
        <v>SP-90E</v>
      </c>
      <c r="B61" s="105" t="s">
        <v>124</v>
      </c>
      <c r="C61" s="106" t="s">
        <v>13</v>
      </c>
      <c r="D61" s="123" t="s">
        <v>141</v>
      </c>
      <c r="E61" s="108">
        <f ca="1">COUNTIF(INDIRECT("D"&amp;$A$4):D2200,INDIRECT("D"&amp;ROW()))</f>
        <v>0</v>
      </c>
      <c r="F61" s="117" t="s">
        <v>224</v>
      </c>
      <c r="G61" s="118" t="s">
        <v>37</v>
      </c>
      <c r="H61" s="119" t="s">
        <v>332</v>
      </c>
      <c r="I61" s="187"/>
      <c r="J61" s="111" t="s">
        <v>57</v>
      </c>
      <c r="K61" s="112" t="s">
        <v>57</v>
      </c>
      <c r="L61" s="112" t="s">
        <v>57</v>
      </c>
      <c r="M61" s="112" t="s">
        <v>57</v>
      </c>
      <c r="N61" s="201" t="s">
        <v>57</v>
      </c>
      <c r="O61" s="112" t="s">
        <v>57</v>
      </c>
      <c r="P61" s="211" t="s">
        <v>703</v>
      </c>
      <c r="Q61" s="103"/>
      <c r="R61" s="103" t="s">
        <v>57</v>
      </c>
      <c r="S61" s="121" t="s">
        <v>57</v>
      </c>
      <c r="T61" s="98"/>
      <c r="X61" s="89" t="str">
        <f t="shared" si="1"/>
        <v>10</v>
      </c>
      <c r="Y61" s="92" t="str">
        <f t="shared" si="2"/>
        <v>Georg</v>
      </c>
    </row>
    <row r="62" spans="1:25" s="24" customFormat="1" ht="15.75" x14ac:dyDescent="0.2">
      <c r="A62" s="115" t="str">
        <f t="shared" si="0"/>
        <v>SP-90E</v>
      </c>
      <c r="B62" s="105" t="s">
        <v>124</v>
      </c>
      <c r="C62" s="106" t="s">
        <v>13</v>
      </c>
      <c r="D62" s="123" t="s">
        <v>126</v>
      </c>
      <c r="E62" s="108">
        <f ca="1">COUNTIF(INDIRECT("D"&amp;$A$4):D2200,INDIRECT("D"&amp;ROW()))</f>
        <v>1</v>
      </c>
      <c r="F62" s="117" t="s">
        <v>224</v>
      </c>
      <c r="G62" s="118" t="s">
        <v>37</v>
      </c>
      <c r="H62" s="119" t="s">
        <v>333</v>
      </c>
      <c r="I62" s="187"/>
      <c r="J62" s="111" t="s">
        <v>57</v>
      </c>
      <c r="K62" s="112" t="s">
        <v>57</v>
      </c>
      <c r="L62" s="112" t="s">
        <v>57</v>
      </c>
      <c r="M62" s="112" t="s">
        <v>57</v>
      </c>
      <c r="N62" s="201" t="s">
        <v>57</v>
      </c>
      <c r="O62" s="112" t="s">
        <v>57</v>
      </c>
      <c r="P62" s="211" t="s">
        <v>703</v>
      </c>
      <c r="Q62" s="103"/>
      <c r="R62" s="103" t="s">
        <v>57</v>
      </c>
      <c r="S62" s="121" t="s">
        <v>57</v>
      </c>
      <c r="T62" s="98"/>
      <c r="X62" s="89" t="str">
        <f t="shared" si="1"/>
        <v>11</v>
      </c>
      <c r="Y62" s="92" t="str">
        <f t="shared" si="2"/>
        <v>Georg</v>
      </c>
    </row>
    <row r="63" spans="1:25" s="24" customFormat="1" ht="15.75" x14ac:dyDescent="0.2">
      <c r="A63" s="115" t="str">
        <f t="shared" si="0"/>
        <v>SP-90E</v>
      </c>
      <c r="B63" s="105" t="s">
        <v>124</v>
      </c>
      <c r="C63" s="106" t="s">
        <v>13</v>
      </c>
      <c r="D63" s="123" t="s">
        <v>142</v>
      </c>
      <c r="E63" s="108">
        <f ca="1">COUNTIF(INDIRECT("D"&amp;$A$4):D2200,INDIRECT("D"&amp;ROW()))</f>
        <v>0</v>
      </c>
      <c r="F63" s="117" t="s">
        <v>224</v>
      </c>
      <c r="G63" s="118" t="s">
        <v>37</v>
      </c>
      <c r="H63" s="119" t="s">
        <v>334</v>
      </c>
      <c r="I63" s="187"/>
      <c r="J63" s="111" t="s">
        <v>57</v>
      </c>
      <c r="K63" s="112" t="s">
        <v>57</v>
      </c>
      <c r="L63" s="112" t="s">
        <v>57</v>
      </c>
      <c r="M63" s="112" t="s">
        <v>57</v>
      </c>
      <c r="N63" s="201" t="s">
        <v>57</v>
      </c>
      <c r="O63" s="112" t="s">
        <v>57</v>
      </c>
      <c r="P63" s="211" t="s">
        <v>703</v>
      </c>
      <c r="Q63" s="103"/>
      <c r="R63" s="103" t="s">
        <v>57</v>
      </c>
      <c r="S63" s="121" t="s">
        <v>57</v>
      </c>
      <c r="T63" s="98"/>
      <c r="X63" s="89" t="str">
        <f t="shared" si="1"/>
        <v>12</v>
      </c>
      <c r="Y63" s="92" t="str">
        <f t="shared" si="2"/>
        <v>Georg</v>
      </c>
    </row>
    <row r="64" spans="1:25" s="24" customFormat="1" ht="15.75" x14ac:dyDescent="0.2">
      <c r="A64" s="115" t="str">
        <f t="shared" si="0"/>
        <v>SP-90E</v>
      </c>
      <c r="B64" s="105" t="s">
        <v>124</v>
      </c>
      <c r="C64" s="106" t="s">
        <v>13</v>
      </c>
      <c r="D64" s="123" t="s">
        <v>143</v>
      </c>
      <c r="E64" s="108">
        <f ca="1">COUNTIF(INDIRECT("D"&amp;$A$4):D2200,INDIRECT("D"&amp;ROW()))</f>
        <v>0</v>
      </c>
      <c r="F64" s="117" t="s">
        <v>224</v>
      </c>
      <c r="G64" s="118" t="s">
        <v>37</v>
      </c>
      <c r="H64" s="119" t="s">
        <v>335</v>
      </c>
      <c r="I64" s="187"/>
      <c r="J64" s="111" t="s">
        <v>57</v>
      </c>
      <c r="K64" s="112" t="s">
        <v>57</v>
      </c>
      <c r="L64" s="112" t="s">
        <v>57</v>
      </c>
      <c r="M64" s="112" t="s">
        <v>57</v>
      </c>
      <c r="N64" s="201" t="s">
        <v>57</v>
      </c>
      <c r="O64" s="112" t="s">
        <v>57</v>
      </c>
      <c r="P64" s="211" t="s">
        <v>703</v>
      </c>
      <c r="Q64" s="103"/>
      <c r="R64" s="103" t="s">
        <v>57</v>
      </c>
      <c r="S64" s="121" t="s">
        <v>57</v>
      </c>
      <c r="T64" s="98"/>
      <c r="X64" s="89" t="str">
        <f t="shared" si="1"/>
        <v>13</v>
      </c>
      <c r="Y64" s="92" t="str">
        <f t="shared" si="2"/>
        <v>Georg</v>
      </c>
    </row>
    <row r="65" spans="1:25" s="24" customFormat="1" ht="15.75" x14ac:dyDescent="0.2">
      <c r="A65" s="115" t="str">
        <f t="shared" si="0"/>
        <v>SP-90E</v>
      </c>
      <c r="B65" s="105" t="s">
        <v>124</v>
      </c>
      <c r="C65" s="106" t="s">
        <v>13</v>
      </c>
      <c r="D65" s="123" t="s">
        <v>144</v>
      </c>
      <c r="E65" s="108">
        <f ca="1">COUNTIF(INDIRECT("D"&amp;$A$4):D2200,INDIRECT("D"&amp;ROW()))</f>
        <v>0</v>
      </c>
      <c r="F65" s="117" t="s">
        <v>224</v>
      </c>
      <c r="G65" s="118" t="s">
        <v>37</v>
      </c>
      <c r="H65" s="119" t="s">
        <v>216</v>
      </c>
      <c r="I65" s="187"/>
      <c r="J65" s="111" t="s">
        <v>57</v>
      </c>
      <c r="K65" s="112" t="s">
        <v>57</v>
      </c>
      <c r="L65" s="112" t="s">
        <v>57</v>
      </c>
      <c r="M65" s="112" t="s">
        <v>57</v>
      </c>
      <c r="N65" s="201" t="s">
        <v>57</v>
      </c>
      <c r="O65" s="112" t="s">
        <v>57</v>
      </c>
      <c r="P65" s="211" t="s">
        <v>703</v>
      </c>
      <c r="Q65" s="103"/>
      <c r="R65" s="103" t="s">
        <v>57</v>
      </c>
      <c r="S65" s="121" t="s">
        <v>57</v>
      </c>
      <c r="T65" s="98"/>
      <c r="X65" s="89" t="str">
        <f t="shared" si="1"/>
        <v>14</v>
      </c>
      <c r="Y65" s="92" t="str">
        <f t="shared" si="2"/>
        <v>Georg</v>
      </c>
    </row>
    <row r="66" spans="1:25" s="24" customFormat="1" ht="15.75" x14ac:dyDescent="0.2">
      <c r="A66" s="115" t="str">
        <f t="shared" si="0"/>
        <v>SP-90E</v>
      </c>
      <c r="B66" s="105" t="s">
        <v>124</v>
      </c>
      <c r="C66" s="106" t="s">
        <v>13</v>
      </c>
      <c r="D66" s="123" t="s">
        <v>127</v>
      </c>
      <c r="E66" s="108">
        <f ca="1">COUNTIF(INDIRECT("D"&amp;$A$4):D2200,INDIRECT("D"&amp;ROW()))</f>
        <v>9</v>
      </c>
      <c r="F66" s="117" t="s">
        <v>224</v>
      </c>
      <c r="G66" s="118" t="s">
        <v>37</v>
      </c>
      <c r="H66" s="119" t="s">
        <v>336</v>
      </c>
      <c r="I66" s="187"/>
      <c r="J66" s="111" t="s">
        <v>57</v>
      </c>
      <c r="K66" s="112" t="s">
        <v>57</v>
      </c>
      <c r="L66" s="112" t="s">
        <v>57</v>
      </c>
      <c r="M66" s="112" t="s">
        <v>57</v>
      </c>
      <c r="N66" s="201" t="s">
        <v>57</v>
      </c>
      <c r="O66" s="112" t="s">
        <v>57</v>
      </c>
      <c r="P66" s="211" t="s">
        <v>703</v>
      </c>
      <c r="Q66" s="103"/>
      <c r="R66" s="103" t="s">
        <v>57</v>
      </c>
      <c r="S66" s="121" t="s">
        <v>57</v>
      </c>
      <c r="T66" s="98"/>
      <c r="X66" s="89" t="str">
        <f t="shared" si="1"/>
        <v>15</v>
      </c>
      <c r="Y66" s="92" t="str">
        <f t="shared" si="2"/>
        <v>Georg</v>
      </c>
    </row>
    <row r="67" spans="1:25" s="24" customFormat="1" ht="15.75" x14ac:dyDescent="0.2">
      <c r="A67" s="115" t="str">
        <f t="shared" si="0"/>
        <v>SP-90E</v>
      </c>
      <c r="B67" s="105" t="s">
        <v>124</v>
      </c>
      <c r="C67" s="106" t="s">
        <v>13</v>
      </c>
      <c r="D67" s="123" t="s">
        <v>128</v>
      </c>
      <c r="E67" s="108">
        <f ca="1">COUNTIF(INDIRECT("D"&amp;$A$4):D2200,INDIRECT("D"&amp;ROW()))</f>
        <v>0</v>
      </c>
      <c r="F67" s="117" t="s">
        <v>224</v>
      </c>
      <c r="G67" s="118" t="s">
        <v>37</v>
      </c>
      <c r="H67" s="119" t="s">
        <v>337</v>
      </c>
      <c r="I67" s="187"/>
      <c r="J67" s="111" t="s">
        <v>57</v>
      </c>
      <c r="K67" s="112" t="s">
        <v>57</v>
      </c>
      <c r="L67" s="112" t="s">
        <v>57</v>
      </c>
      <c r="M67" s="112" t="s">
        <v>57</v>
      </c>
      <c r="N67" s="201" t="s">
        <v>57</v>
      </c>
      <c r="O67" s="112" t="s">
        <v>57</v>
      </c>
      <c r="P67" s="211" t="s">
        <v>703</v>
      </c>
      <c r="Q67" s="103"/>
      <c r="R67" s="103" t="s">
        <v>57</v>
      </c>
      <c r="S67" s="121" t="s">
        <v>57</v>
      </c>
      <c r="T67" s="98"/>
      <c r="X67" s="89" t="str">
        <f t="shared" si="1"/>
        <v>16</v>
      </c>
      <c r="Y67" s="92" t="str">
        <f t="shared" si="2"/>
        <v>Georg</v>
      </c>
    </row>
    <row r="68" spans="1:25" s="24" customFormat="1" ht="15.75" x14ac:dyDescent="0.2">
      <c r="A68" s="115" t="str">
        <f t="shared" si="0"/>
        <v>SP-90E</v>
      </c>
      <c r="B68" s="105" t="s">
        <v>124</v>
      </c>
      <c r="C68" s="106" t="s">
        <v>13</v>
      </c>
      <c r="D68" s="123" t="s">
        <v>253</v>
      </c>
      <c r="E68" s="108">
        <f ca="1">COUNTIF(INDIRECT("D"&amp;$A$4):D2200,INDIRECT("D"&amp;ROW()))</f>
        <v>0</v>
      </c>
      <c r="F68" s="117" t="s">
        <v>224</v>
      </c>
      <c r="G68" s="118" t="s">
        <v>37</v>
      </c>
      <c r="H68" s="119" t="s">
        <v>340</v>
      </c>
      <c r="I68" s="187"/>
      <c r="J68" s="111" t="s">
        <v>57</v>
      </c>
      <c r="K68" s="112" t="s">
        <v>57</v>
      </c>
      <c r="L68" s="112" t="s">
        <v>57</v>
      </c>
      <c r="M68" s="112" t="s">
        <v>57</v>
      </c>
      <c r="N68" s="201" t="s">
        <v>57</v>
      </c>
      <c r="O68" s="112" t="s">
        <v>57</v>
      </c>
      <c r="P68" s="211" t="s">
        <v>703</v>
      </c>
      <c r="Q68" s="103"/>
      <c r="R68" s="103" t="s">
        <v>57</v>
      </c>
      <c r="S68" s="121" t="s">
        <v>57</v>
      </c>
      <c r="T68" s="98"/>
      <c r="X68" s="89" t="str">
        <f t="shared" si="1"/>
        <v>16.1</v>
      </c>
      <c r="Y68" s="92" t="str">
        <f t="shared" si="2"/>
        <v>Georg</v>
      </c>
    </row>
    <row r="69" spans="1:25" s="24" customFormat="1" ht="15.75" x14ac:dyDescent="0.2">
      <c r="A69" s="115" t="str">
        <f t="shared" si="0"/>
        <v>SP-90E</v>
      </c>
      <c r="B69" s="105" t="s">
        <v>124</v>
      </c>
      <c r="C69" s="106" t="s">
        <v>13</v>
      </c>
      <c r="D69" s="123" t="s">
        <v>254</v>
      </c>
      <c r="E69" s="108">
        <f ca="1">COUNTIF(INDIRECT("D"&amp;$A$4):D2200,INDIRECT("D"&amp;ROW()))</f>
        <v>20</v>
      </c>
      <c r="F69" s="117" t="s">
        <v>224</v>
      </c>
      <c r="G69" s="118" t="s">
        <v>37</v>
      </c>
      <c r="H69" s="119" t="s">
        <v>341</v>
      </c>
      <c r="I69" s="187"/>
      <c r="J69" s="111" t="s">
        <v>57</v>
      </c>
      <c r="K69" s="112" t="s">
        <v>57</v>
      </c>
      <c r="L69" s="112" t="s">
        <v>57</v>
      </c>
      <c r="M69" s="112" t="s">
        <v>57</v>
      </c>
      <c r="N69" s="201" t="s">
        <v>57</v>
      </c>
      <c r="O69" s="112" t="s">
        <v>57</v>
      </c>
      <c r="P69" s="211" t="s">
        <v>703</v>
      </c>
      <c r="Q69" s="103"/>
      <c r="R69" s="103" t="s">
        <v>57</v>
      </c>
      <c r="S69" s="121" t="s">
        <v>57</v>
      </c>
      <c r="T69" s="98"/>
      <c r="X69" s="89" t="str">
        <f t="shared" si="1"/>
        <v>16.2</v>
      </c>
      <c r="Y69" s="92" t="str">
        <f t="shared" si="2"/>
        <v>Georg</v>
      </c>
    </row>
    <row r="70" spans="1:25" s="24" customFormat="1" ht="31.5" x14ac:dyDescent="0.2">
      <c r="A70" s="115" t="str">
        <f t="shared" si="0"/>
        <v>SP-90E</v>
      </c>
      <c r="B70" s="105" t="s">
        <v>124</v>
      </c>
      <c r="C70" s="106" t="s">
        <v>13</v>
      </c>
      <c r="D70" s="123" t="s">
        <v>255</v>
      </c>
      <c r="E70" s="108">
        <f ca="1">COUNTIF(INDIRECT("D"&amp;$A$4):D2200,INDIRECT("D"&amp;ROW()))</f>
        <v>11</v>
      </c>
      <c r="F70" s="117" t="s">
        <v>224</v>
      </c>
      <c r="G70" s="118" t="s">
        <v>37</v>
      </c>
      <c r="H70" s="119" t="s">
        <v>342</v>
      </c>
      <c r="I70" s="187"/>
      <c r="J70" s="111" t="s">
        <v>57</v>
      </c>
      <c r="K70" s="112" t="s">
        <v>57</v>
      </c>
      <c r="L70" s="112" t="s">
        <v>57</v>
      </c>
      <c r="M70" s="112" t="s">
        <v>57</v>
      </c>
      <c r="N70" s="201" t="s">
        <v>57</v>
      </c>
      <c r="O70" s="112" t="s">
        <v>57</v>
      </c>
      <c r="P70" s="211" t="s">
        <v>703</v>
      </c>
      <c r="Q70" s="103"/>
      <c r="R70" s="103" t="s">
        <v>57</v>
      </c>
      <c r="S70" s="121" t="s">
        <v>57</v>
      </c>
      <c r="T70" s="98"/>
      <c r="X70" s="89" t="str">
        <f t="shared" si="1"/>
        <v>16.3</v>
      </c>
      <c r="Y70" s="92" t="str">
        <f t="shared" si="2"/>
        <v>Georg</v>
      </c>
    </row>
    <row r="71" spans="1:25" s="24" customFormat="1" ht="15.75" x14ac:dyDescent="0.2">
      <c r="A71" s="115" t="str">
        <f t="shared" si="0"/>
        <v>SP-90E</v>
      </c>
      <c r="B71" s="105" t="s">
        <v>124</v>
      </c>
      <c r="C71" s="106" t="s">
        <v>13</v>
      </c>
      <c r="D71" s="123" t="s">
        <v>256</v>
      </c>
      <c r="E71" s="108">
        <f ca="1">COUNTIF(INDIRECT("D"&amp;$A$4):D2200,INDIRECT("D"&amp;ROW()))</f>
        <v>7</v>
      </c>
      <c r="F71" s="117" t="s">
        <v>224</v>
      </c>
      <c r="G71" s="118" t="s">
        <v>37</v>
      </c>
      <c r="H71" s="119" t="s">
        <v>343</v>
      </c>
      <c r="I71" s="187"/>
      <c r="J71" s="111" t="s">
        <v>57</v>
      </c>
      <c r="K71" s="112" t="s">
        <v>57</v>
      </c>
      <c r="L71" s="112" t="s">
        <v>57</v>
      </c>
      <c r="M71" s="112" t="s">
        <v>57</v>
      </c>
      <c r="N71" s="201" t="s">
        <v>57</v>
      </c>
      <c r="O71" s="112" t="s">
        <v>57</v>
      </c>
      <c r="P71" s="211" t="s">
        <v>703</v>
      </c>
      <c r="Q71" s="103"/>
      <c r="R71" s="103" t="s">
        <v>57</v>
      </c>
      <c r="S71" s="121" t="s">
        <v>57</v>
      </c>
      <c r="T71" s="98"/>
      <c r="X71" s="89" t="str">
        <f t="shared" si="1"/>
        <v>16.4</v>
      </c>
      <c r="Y71" s="92" t="str">
        <f t="shared" si="2"/>
        <v>Georg</v>
      </c>
    </row>
    <row r="72" spans="1:25" s="24" customFormat="1" ht="15.75" x14ac:dyDescent="0.2">
      <c r="A72" s="115" t="str">
        <f t="shared" si="0"/>
        <v>SP-90E</v>
      </c>
      <c r="B72" s="105" t="s">
        <v>124</v>
      </c>
      <c r="C72" s="106" t="s">
        <v>13</v>
      </c>
      <c r="D72" s="123" t="s">
        <v>257</v>
      </c>
      <c r="E72" s="108">
        <f ca="1">COUNTIF(INDIRECT("D"&amp;$A$4):D2200,INDIRECT("D"&amp;ROW()))</f>
        <v>19</v>
      </c>
      <c r="F72" s="117" t="s">
        <v>224</v>
      </c>
      <c r="G72" s="118" t="s">
        <v>37</v>
      </c>
      <c r="H72" s="119" t="s">
        <v>344</v>
      </c>
      <c r="I72" s="187"/>
      <c r="J72" s="111" t="s">
        <v>57</v>
      </c>
      <c r="K72" s="112" t="s">
        <v>57</v>
      </c>
      <c r="L72" s="112" t="s">
        <v>57</v>
      </c>
      <c r="M72" s="112" t="s">
        <v>57</v>
      </c>
      <c r="N72" s="201" t="s">
        <v>57</v>
      </c>
      <c r="O72" s="112" t="s">
        <v>57</v>
      </c>
      <c r="P72" s="211" t="s">
        <v>703</v>
      </c>
      <c r="Q72" s="103"/>
      <c r="R72" s="103" t="s">
        <v>57</v>
      </c>
      <c r="S72" s="121" t="s">
        <v>57</v>
      </c>
      <c r="T72" s="98"/>
      <c r="X72" s="89" t="str">
        <f t="shared" si="1"/>
        <v>16.5</v>
      </c>
      <c r="Y72" s="92" t="str">
        <f t="shared" si="2"/>
        <v>Georg</v>
      </c>
    </row>
    <row r="73" spans="1:25" s="24" customFormat="1" ht="15.75" x14ac:dyDescent="0.2">
      <c r="A73" s="115" t="str">
        <f t="shared" si="0"/>
        <v>SP-90E</v>
      </c>
      <c r="B73" s="105" t="s">
        <v>124</v>
      </c>
      <c r="C73" s="106" t="s">
        <v>13</v>
      </c>
      <c r="D73" s="123" t="s">
        <v>258</v>
      </c>
      <c r="E73" s="108">
        <f ca="1">COUNTIF(INDIRECT("D"&amp;$A$4):D2200,INDIRECT("D"&amp;ROW()))</f>
        <v>4</v>
      </c>
      <c r="F73" s="117" t="s">
        <v>224</v>
      </c>
      <c r="G73" s="118" t="s">
        <v>37</v>
      </c>
      <c r="H73" s="119" t="s">
        <v>345</v>
      </c>
      <c r="I73" s="187"/>
      <c r="J73" s="111" t="s">
        <v>57</v>
      </c>
      <c r="K73" s="112" t="s">
        <v>57</v>
      </c>
      <c r="L73" s="112" t="s">
        <v>57</v>
      </c>
      <c r="M73" s="112" t="s">
        <v>57</v>
      </c>
      <c r="N73" s="201" t="s">
        <v>57</v>
      </c>
      <c r="O73" s="112" t="s">
        <v>57</v>
      </c>
      <c r="P73" s="211" t="s">
        <v>703</v>
      </c>
      <c r="Q73" s="103"/>
      <c r="R73" s="103" t="s">
        <v>57</v>
      </c>
      <c r="S73" s="121" t="s">
        <v>57</v>
      </c>
      <c r="T73" s="98"/>
      <c r="X73" s="89" t="str">
        <f t="shared" si="1"/>
        <v>16.6</v>
      </c>
      <c r="Y73" s="92" t="str">
        <f t="shared" si="2"/>
        <v>Georg</v>
      </c>
    </row>
    <row r="74" spans="1:25" s="24" customFormat="1" ht="15.75" x14ac:dyDescent="0.2">
      <c r="A74" s="115" t="str">
        <f t="shared" si="0"/>
        <v>SP-90E</v>
      </c>
      <c r="B74" s="105" t="s">
        <v>124</v>
      </c>
      <c r="C74" s="106" t="s">
        <v>13</v>
      </c>
      <c r="D74" s="123" t="s">
        <v>145</v>
      </c>
      <c r="E74" s="108">
        <f ca="1">COUNTIF(INDIRECT("D"&amp;$A$4):D2200,INDIRECT("D"&amp;ROW()))</f>
        <v>0</v>
      </c>
      <c r="F74" s="117" t="s">
        <v>224</v>
      </c>
      <c r="G74" s="118" t="s">
        <v>37</v>
      </c>
      <c r="H74" s="119" t="s">
        <v>823</v>
      </c>
      <c r="I74" s="187"/>
      <c r="J74" s="111" t="s">
        <v>57</v>
      </c>
      <c r="K74" s="112" t="s">
        <v>57</v>
      </c>
      <c r="L74" s="112" t="s">
        <v>57</v>
      </c>
      <c r="M74" s="112" t="s">
        <v>57</v>
      </c>
      <c r="N74" s="201" t="s">
        <v>57</v>
      </c>
      <c r="O74" s="112" t="s">
        <v>57</v>
      </c>
      <c r="P74" s="211" t="s">
        <v>703</v>
      </c>
      <c r="Q74" s="103"/>
      <c r="R74" s="103" t="s">
        <v>57</v>
      </c>
      <c r="S74" s="121" t="s">
        <v>57</v>
      </c>
      <c r="T74" s="98"/>
      <c r="X74" s="89" t="str">
        <f t="shared" si="1"/>
        <v>17</v>
      </c>
      <c r="Y74" s="92" t="str">
        <f t="shared" si="2"/>
        <v>Georg</v>
      </c>
    </row>
    <row r="75" spans="1:25" s="24" customFormat="1" ht="15.75" x14ac:dyDescent="0.2">
      <c r="A75" s="115" t="str">
        <f t="shared" ref="A75:A100" si="3">A74</f>
        <v>SP-90E</v>
      </c>
      <c r="B75" s="105" t="s">
        <v>124</v>
      </c>
      <c r="C75" s="106" t="s">
        <v>13</v>
      </c>
      <c r="D75" s="123" t="s">
        <v>259</v>
      </c>
      <c r="E75" s="108">
        <f ca="1">COUNTIF(INDIRECT("D"&amp;$A$4):D2200,INDIRECT("D"&amp;ROW()))</f>
        <v>11</v>
      </c>
      <c r="F75" s="117" t="s">
        <v>224</v>
      </c>
      <c r="G75" s="118" t="s">
        <v>37</v>
      </c>
      <c r="H75" s="119" t="s">
        <v>346</v>
      </c>
      <c r="I75" s="187"/>
      <c r="J75" s="111" t="s">
        <v>57</v>
      </c>
      <c r="K75" s="112" t="s">
        <v>57</v>
      </c>
      <c r="L75" s="112" t="s">
        <v>57</v>
      </c>
      <c r="M75" s="112" t="s">
        <v>57</v>
      </c>
      <c r="N75" s="201" t="s">
        <v>57</v>
      </c>
      <c r="O75" s="112" t="s">
        <v>57</v>
      </c>
      <c r="P75" s="211" t="s">
        <v>703</v>
      </c>
      <c r="Q75" s="103"/>
      <c r="R75" s="103" t="s">
        <v>57</v>
      </c>
      <c r="S75" s="121" t="s">
        <v>57</v>
      </c>
      <c r="T75" s="98"/>
      <c r="X75" s="89" t="str">
        <f t="shared" ref="X75:X138" si="4">IF(ISNONTEXT(D75),"" &amp; D75 &amp;"",T(D75))</f>
        <v>17.1</v>
      </c>
      <c r="Y75" s="92" t="str">
        <f t="shared" ref="Y75:Y101" si="5">F75</f>
        <v>Georg</v>
      </c>
    </row>
    <row r="76" spans="1:25" s="24" customFormat="1" ht="15.75" x14ac:dyDescent="0.2">
      <c r="A76" s="115" t="str">
        <f t="shared" si="3"/>
        <v>SP-90E</v>
      </c>
      <c r="B76" s="105" t="s">
        <v>124</v>
      </c>
      <c r="C76" s="106" t="s">
        <v>13</v>
      </c>
      <c r="D76" s="123" t="s">
        <v>260</v>
      </c>
      <c r="E76" s="108">
        <f ca="1">COUNTIF(INDIRECT("D"&amp;$A$4):D2200,INDIRECT("D"&amp;ROW()))</f>
        <v>0</v>
      </c>
      <c r="F76" s="117" t="s">
        <v>224</v>
      </c>
      <c r="G76" s="118" t="s">
        <v>37</v>
      </c>
      <c r="H76" s="119" t="s">
        <v>347</v>
      </c>
      <c r="I76" s="187"/>
      <c r="J76" s="111" t="s">
        <v>57</v>
      </c>
      <c r="K76" s="112" t="s">
        <v>57</v>
      </c>
      <c r="L76" s="112" t="s">
        <v>57</v>
      </c>
      <c r="M76" s="112" t="s">
        <v>57</v>
      </c>
      <c r="N76" s="201" t="s">
        <v>57</v>
      </c>
      <c r="O76" s="112" t="s">
        <v>57</v>
      </c>
      <c r="P76" s="211" t="s">
        <v>703</v>
      </c>
      <c r="Q76" s="103"/>
      <c r="R76" s="103" t="s">
        <v>57</v>
      </c>
      <c r="S76" s="121" t="s">
        <v>57</v>
      </c>
      <c r="T76" s="98"/>
      <c r="X76" s="89" t="str">
        <f t="shared" si="4"/>
        <v>17.2</v>
      </c>
      <c r="Y76" s="92" t="str">
        <f t="shared" si="5"/>
        <v>Georg</v>
      </c>
    </row>
    <row r="77" spans="1:25" s="24" customFormat="1" ht="31.5" x14ac:dyDescent="0.2">
      <c r="A77" s="115" t="str">
        <f t="shared" si="3"/>
        <v>SP-90E</v>
      </c>
      <c r="B77" s="105" t="s">
        <v>124</v>
      </c>
      <c r="C77" s="106" t="s">
        <v>13</v>
      </c>
      <c r="D77" s="123" t="s">
        <v>261</v>
      </c>
      <c r="E77" s="108">
        <f ca="1">COUNTIF(INDIRECT("D"&amp;$A$4):D2200,INDIRECT("D"&amp;ROW()))</f>
        <v>1</v>
      </c>
      <c r="F77" s="117" t="s">
        <v>224</v>
      </c>
      <c r="G77" s="118" t="s">
        <v>37</v>
      </c>
      <c r="H77" s="119" t="s">
        <v>348</v>
      </c>
      <c r="I77" s="187"/>
      <c r="J77" s="111" t="s">
        <v>57</v>
      </c>
      <c r="K77" s="112" t="s">
        <v>57</v>
      </c>
      <c r="L77" s="112" t="s">
        <v>57</v>
      </c>
      <c r="M77" s="112" t="s">
        <v>57</v>
      </c>
      <c r="N77" s="201" t="s">
        <v>57</v>
      </c>
      <c r="O77" s="112" t="s">
        <v>57</v>
      </c>
      <c r="P77" s="211" t="s">
        <v>703</v>
      </c>
      <c r="Q77" s="103"/>
      <c r="R77" s="103" t="s">
        <v>57</v>
      </c>
      <c r="S77" s="121" t="s">
        <v>57</v>
      </c>
      <c r="T77" s="98"/>
      <c r="X77" s="89" t="str">
        <f t="shared" si="4"/>
        <v>17.3</v>
      </c>
      <c r="Y77" s="92" t="str">
        <f t="shared" si="5"/>
        <v>Georg</v>
      </c>
    </row>
    <row r="78" spans="1:25" s="24" customFormat="1" ht="15.75" x14ac:dyDescent="0.2">
      <c r="A78" s="115" t="str">
        <f t="shared" si="3"/>
        <v>SP-90E</v>
      </c>
      <c r="B78" s="105" t="s">
        <v>124</v>
      </c>
      <c r="C78" s="106" t="s">
        <v>13</v>
      </c>
      <c r="D78" s="123" t="s">
        <v>262</v>
      </c>
      <c r="E78" s="108">
        <f ca="1">COUNTIF(INDIRECT("D"&amp;$A$4):D2200,INDIRECT("D"&amp;ROW()))</f>
        <v>0</v>
      </c>
      <c r="F78" s="117" t="s">
        <v>224</v>
      </c>
      <c r="G78" s="118" t="s">
        <v>37</v>
      </c>
      <c r="H78" s="119" t="s">
        <v>349</v>
      </c>
      <c r="I78" s="187"/>
      <c r="J78" s="111" t="s">
        <v>57</v>
      </c>
      <c r="K78" s="112" t="s">
        <v>57</v>
      </c>
      <c r="L78" s="112" t="s">
        <v>57</v>
      </c>
      <c r="M78" s="112" t="s">
        <v>57</v>
      </c>
      <c r="N78" s="201" t="s">
        <v>57</v>
      </c>
      <c r="O78" s="112" t="s">
        <v>57</v>
      </c>
      <c r="P78" s="211" t="s">
        <v>703</v>
      </c>
      <c r="Q78" s="103"/>
      <c r="R78" s="103" t="s">
        <v>57</v>
      </c>
      <c r="S78" s="121" t="s">
        <v>57</v>
      </c>
      <c r="T78" s="98"/>
      <c r="X78" s="89" t="str">
        <f t="shared" si="4"/>
        <v>17.4</v>
      </c>
      <c r="Y78" s="92" t="str">
        <f t="shared" si="5"/>
        <v>Georg</v>
      </c>
    </row>
    <row r="79" spans="1:25" s="24" customFormat="1" ht="15.75" x14ac:dyDescent="0.2">
      <c r="A79" s="115" t="str">
        <f t="shared" si="3"/>
        <v>SP-90E</v>
      </c>
      <c r="B79" s="105" t="s">
        <v>124</v>
      </c>
      <c r="C79" s="106" t="s">
        <v>13</v>
      </c>
      <c r="D79" s="123" t="s">
        <v>263</v>
      </c>
      <c r="E79" s="108">
        <f ca="1">COUNTIF(INDIRECT("D"&amp;$A$4):D2200,INDIRECT("D"&amp;ROW()))</f>
        <v>10</v>
      </c>
      <c r="F79" s="117" t="s">
        <v>224</v>
      </c>
      <c r="G79" s="118" t="s">
        <v>37</v>
      </c>
      <c r="H79" s="119" t="s">
        <v>350</v>
      </c>
      <c r="I79" s="187"/>
      <c r="J79" s="111" t="s">
        <v>57</v>
      </c>
      <c r="K79" s="112" t="s">
        <v>57</v>
      </c>
      <c r="L79" s="112" t="s">
        <v>57</v>
      </c>
      <c r="M79" s="112" t="s">
        <v>57</v>
      </c>
      <c r="N79" s="201" t="s">
        <v>57</v>
      </c>
      <c r="O79" s="112" t="s">
        <v>57</v>
      </c>
      <c r="P79" s="211" t="s">
        <v>703</v>
      </c>
      <c r="Q79" s="103"/>
      <c r="R79" s="103" t="s">
        <v>57</v>
      </c>
      <c r="S79" s="121" t="s">
        <v>57</v>
      </c>
      <c r="T79" s="98"/>
      <c r="X79" s="89" t="str">
        <f t="shared" si="4"/>
        <v>17.5</v>
      </c>
      <c r="Y79" s="92" t="str">
        <f t="shared" si="5"/>
        <v>Georg</v>
      </c>
    </row>
    <row r="80" spans="1:25" s="24" customFormat="1" ht="15.75" x14ac:dyDescent="0.2">
      <c r="A80" s="115" t="str">
        <f t="shared" si="3"/>
        <v>SP-90E</v>
      </c>
      <c r="B80" s="105" t="s">
        <v>124</v>
      </c>
      <c r="C80" s="106" t="s">
        <v>13</v>
      </c>
      <c r="D80" s="123" t="s">
        <v>264</v>
      </c>
      <c r="E80" s="108">
        <f ca="1">COUNTIF(INDIRECT("D"&amp;$A$4):D2200,INDIRECT("D"&amp;ROW()))</f>
        <v>8</v>
      </c>
      <c r="F80" s="117" t="s">
        <v>224</v>
      </c>
      <c r="G80" s="118" t="s">
        <v>37</v>
      </c>
      <c r="H80" s="119" t="s">
        <v>351</v>
      </c>
      <c r="I80" s="187"/>
      <c r="J80" s="111" t="s">
        <v>57</v>
      </c>
      <c r="K80" s="112" t="s">
        <v>57</v>
      </c>
      <c r="L80" s="112" t="s">
        <v>57</v>
      </c>
      <c r="M80" s="112" t="s">
        <v>57</v>
      </c>
      <c r="N80" s="201" t="s">
        <v>57</v>
      </c>
      <c r="O80" s="112" t="s">
        <v>57</v>
      </c>
      <c r="P80" s="211" t="s">
        <v>703</v>
      </c>
      <c r="Q80" s="103"/>
      <c r="R80" s="103" t="s">
        <v>57</v>
      </c>
      <c r="S80" s="121" t="s">
        <v>57</v>
      </c>
      <c r="T80" s="98"/>
      <c r="X80" s="89" t="str">
        <f t="shared" si="4"/>
        <v>17.6</v>
      </c>
      <c r="Y80" s="92" t="str">
        <f t="shared" si="5"/>
        <v>Georg</v>
      </c>
    </row>
    <row r="81" spans="1:25" ht="48" customHeight="1" x14ac:dyDescent="0.2">
      <c r="A81" s="115" t="str">
        <f t="shared" si="3"/>
        <v>SP-90E</v>
      </c>
      <c r="B81" s="105" t="s">
        <v>124</v>
      </c>
      <c r="C81" s="106" t="s">
        <v>13</v>
      </c>
      <c r="D81" s="123" t="s">
        <v>146</v>
      </c>
      <c r="E81" s="108">
        <f ca="1">COUNTIF(INDIRECT("D"&amp;$A$4):D2200,INDIRECT("D"&amp;ROW()))</f>
        <v>0</v>
      </c>
      <c r="F81" s="117" t="s">
        <v>224</v>
      </c>
      <c r="G81" s="118" t="s">
        <v>37</v>
      </c>
      <c r="H81" s="119" t="s">
        <v>666</v>
      </c>
      <c r="I81" s="187"/>
      <c r="J81" s="111" t="s">
        <v>57</v>
      </c>
      <c r="K81" s="112" t="s">
        <v>57</v>
      </c>
      <c r="L81" s="112" t="s">
        <v>57</v>
      </c>
      <c r="M81" s="112" t="s">
        <v>57</v>
      </c>
      <c r="N81" s="201" t="s">
        <v>57</v>
      </c>
      <c r="O81" s="112" t="s">
        <v>57</v>
      </c>
      <c r="P81" s="211" t="s">
        <v>703</v>
      </c>
      <c r="Q81" s="113"/>
      <c r="R81" s="103" t="s">
        <v>57</v>
      </c>
      <c r="S81" s="121" t="s">
        <v>57</v>
      </c>
      <c r="T81" s="98"/>
      <c r="U81" s="24"/>
      <c r="V81" s="24"/>
      <c r="W81" s="24"/>
      <c r="X81" s="89" t="str">
        <f t="shared" si="4"/>
        <v>18</v>
      </c>
      <c r="Y81" s="92" t="str">
        <f t="shared" si="5"/>
        <v>Georg</v>
      </c>
    </row>
    <row r="82" spans="1:25" s="24" customFormat="1" ht="15.75" x14ac:dyDescent="0.2">
      <c r="A82" s="115" t="str">
        <f t="shared" si="3"/>
        <v>SP-90E</v>
      </c>
      <c r="B82" s="105" t="s">
        <v>124</v>
      </c>
      <c r="C82" s="106" t="s">
        <v>13</v>
      </c>
      <c r="D82" s="123" t="s">
        <v>646</v>
      </c>
      <c r="E82" s="108">
        <f ca="1">COUNTIF(INDIRECT("D"&amp;$A$4):D2200,INDIRECT("D"&amp;ROW()))</f>
        <v>0</v>
      </c>
      <c r="F82" s="117" t="s">
        <v>224</v>
      </c>
      <c r="G82" s="118" t="s">
        <v>37</v>
      </c>
      <c r="H82" s="119" t="s">
        <v>660</v>
      </c>
      <c r="I82" s="187"/>
      <c r="J82" s="111" t="s">
        <v>57</v>
      </c>
      <c r="K82" s="112" t="s">
        <v>57</v>
      </c>
      <c r="L82" s="112" t="s">
        <v>57</v>
      </c>
      <c r="M82" s="112" t="s">
        <v>57</v>
      </c>
      <c r="N82" s="201" t="s">
        <v>57</v>
      </c>
      <c r="O82" s="112" t="s">
        <v>57</v>
      </c>
      <c r="P82" s="211" t="s">
        <v>703</v>
      </c>
      <c r="Q82" s="103"/>
      <c r="R82" s="103" t="s">
        <v>57</v>
      </c>
      <c r="S82" s="121" t="s">
        <v>57</v>
      </c>
      <c r="T82" s="98"/>
      <c r="X82" s="89" t="str">
        <f t="shared" si="4"/>
        <v>18.1</v>
      </c>
      <c r="Y82" s="92" t="str">
        <f t="shared" si="5"/>
        <v>Georg</v>
      </c>
    </row>
    <row r="83" spans="1:25" s="24" customFormat="1" ht="15.75" x14ac:dyDescent="0.2">
      <c r="A83" s="115" t="str">
        <f t="shared" si="3"/>
        <v>SP-90E</v>
      </c>
      <c r="B83" s="105" t="s">
        <v>124</v>
      </c>
      <c r="C83" s="106" t="s">
        <v>13</v>
      </c>
      <c r="D83" s="123" t="s">
        <v>647</v>
      </c>
      <c r="E83" s="108">
        <f ca="1">COUNTIF(INDIRECT("D"&amp;$A$4):D2200,INDIRECT("D"&amp;ROW()))</f>
        <v>0</v>
      </c>
      <c r="F83" s="117" t="s">
        <v>224</v>
      </c>
      <c r="G83" s="118" t="s">
        <v>37</v>
      </c>
      <c r="H83" s="119" t="s">
        <v>661</v>
      </c>
      <c r="I83" s="187"/>
      <c r="J83" s="111" t="s">
        <v>57</v>
      </c>
      <c r="K83" s="112" t="s">
        <v>57</v>
      </c>
      <c r="L83" s="112" t="s">
        <v>57</v>
      </c>
      <c r="M83" s="112" t="s">
        <v>57</v>
      </c>
      <c r="N83" s="201" t="s">
        <v>57</v>
      </c>
      <c r="O83" s="112" t="s">
        <v>57</v>
      </c>
      <c r="P83" s="211" t="s">
        <v>703</v>
      </c>
      <c r="Q83" s="103"/>
      <c r="R83" s="103" t="s">
        <v>57</v>
      </c>
      <c r="S83" s="121" t="s">
        <v>57</v>
      </c>
      <c r="T83" s="98"/>
      <c r="X83" s="89" t="str">
        <f t="shared" si="4"/>
        <v>18.2</v>
      </c>
      <c r="Y83" s="92" t="str">
        <f t="shared" si="5"/>
        <v>Georg</v>
      </c>
    </row>
    <row r="84" spans="1:25" s="24" customFormat="1" ht="31.5" x14ac:dyDescent="0.2">
      <c r="A84" s="115" t="str">
        <f t="shared" si="3"/>
        <v>SP-90E</v>
      </c>
      <c r="B84" s="105" t="s">
        <v>124</v>
      </c>
      <c r="C84" s="106" t="s">
        <v>13</v>
      </c>
      <c r="D84" s="123" t="s">
        <v>648</v>
      </c>
      <c r="E84" s="108">
        <f ca="1">COUNTIF(INDIRECT("D"&amp;$A$4):D2200,INDIRECT("D"&amp;ROW()))</f>
        <v>0</v>
      </c>
      <c r="F84" s="117" t="s">
        <v>224</v>
      </c>
      <c r="G84" s="118" t="s">
        <v>37</v>
      </c>
      <c r="H84" s="119" t="s">
        <v>662</v>
      </c>
      <c r="I84" s="187"/>
      <c r="J84" s="111" t="s">
        <v>57</v>
      </c>
      <c r="K84" s="112" t="s">
        <v>57</v>
      </c>
      <c r="L84" s="112" t="s">
        <v>57</v>
      </c>
      <c r="M84" s="112" t="s">
        <v>57</v>
      </c>
      <c r="N84" s="201" t="s">
        <v>57</v>
      </c>
      <c r="O84" s="112" t="s">
        <v>57</v>
      </c>
      <c r="P84" s="211" t="s">
        <v>703</v>
      </c>
      <c r="Q84" s="103"/>
      <c r="R84" s="103" t="s">
        <v>57</v>
      </c>
      <c r="S84" s="121" t="s">
        <v>57</v>
      </c>
      <c r="T84" s="98"/>
      <c r="X84" s="89" t="str">
        <f t="shared" si="4"/>
        <v>18.3</v>
      </c>
      <c r="Y84" s="92" t="str">
        <f t="shared" si="5"/>
        <v>Georg</v>
      </c>
    </row>
    <row r="85" spans="1:25" s="24" customFormat="1" ht="15.75" x14ac:dyDescent="0.2">
      <c r="A85" s="115" t="str">
        <f t="shared" si="3"/>
        <v>SP-90E</v>
      </c>
      <c r="B85" s="105" t="s">
        <v>124</v>
      </c>
      <c r="C85" s="106" t="s">
        <v>13</v>
      </c>
      <c r="D85" s="123" t="s">
        <v>649</v>
      </c>
      <c r="E85" s="108">
        <f ca="1">COUNTIF(INDIRECT("D"&amp;$A$4):D2200,INDIRECT("D"&amp;ROW()))</f>
        <v>0</v>
      </c>
      <c r="F85" s="117" t="s">
        <v>224</v>
      </c>
      <c r="G85" s="118" t="s">
        <v>37</v>
      </c>
      <c r="H85" s="119" t="s">
        <v>663</v>
      </c>
      <c r="I85" s="187"/>
      <c r="J85" s="111" t="s">
        <v>57</v>
      </c>
      <c r="K85" s="112" t="s">
        <v>57</v>
      </c>
      <c r="L85" s="112" t="s">
        <v>57</v>
      </c>
      <c r="M85" s="112" t="s">
        <v>57</v>
      </c>
      <c r="N85" s="201" t="s">
        <v>57</v>
      </c>
      <c r="O85" s="112" t="s">
        <v>57</v>
      </c>
      <c r="P85" s="211" t="s">
        <v>703</v>
      </c>
      <c r="Q85" s="103"/>
      <c r="R85" s="103" t="s">
        <v>57</v>
      </c>
      <c r="S85" s="121" t="s">
        <v>57</v>
      </c>
      <c r="T85" s="98"/>
      <c r="X85" s="89" t="str">
        <f t="shared" si="4"/>
        <v>18.4</v>
      </c>
      <c r="Y85" s="92" t="str">
        <f t="shared" si="5"/>
        <v>Georg</v>
      </c>
    </row>
    <row r="86" spans="1:25" s="24" customFormat="1" ht="15.75" x14ac:dyDescent="0.2">
      <c r="A86" s="115" t="str">
        <f t="shared" si="3"/>
        <v>SP-90E</v>
      </c>
      <c r="B86" s="105" t="s">
        <v>124</v>
      </c>
      <c r="C86" s="106" t="s">
        <v>13</v>
      </c>
      <c r="D86" s="123" t="s">
        <v>650</v>
      </c>
      <c r="E86" s="108">
        <f ca="1">COUNTIF(INDIRECT("D"&amp;$A$4):D2200,INDIRECT("D"&amp;ROW()))</f>
        <v>0</v>
      </c>
      <c r="F86" s="117" t="s">
        <v>224</v>
      </c>
      <c r="G86" s="118" t="s">
        <v>37</v>
      </c>
      <c r="H86" s="119" t="s">
        <v>664</v>
      </c>
      <c r="I86" s="187"/>
      <c r="J86" s="111" t="s">
        <v>57</v>
      </c>
      <c r="K86" s="112" t="s">
        <v>57</v>
      </c>
      <c r="L86" s="112" t="s">
        <v>57</v>
      </c>
      <c r="M86" s="112" t="s">
        <v>57</v>
      </c>
      <c r="N86" s="201" t="s">
        <v>57</v>
      </c>
      <c r="O86" s="112" t="s">
        <v>57</v>
      </c>
      <c r="P86" s="211" t="s">
        <v>703</v>
      </c>
      <c r="Q86" s="103"/>
      <c r="R86" s="103" t="s">
        <v>57</v>
      </c>
      <c r="S86" s="121" t="s">
        <v>57</v>
      </c>
      <c r="T86" s="98"/>
      <c r="X86" s="89" t="str">
        <f t="shared" si="4"/>
        <v>18.5</v>
      </c>
      <c r="Y86" s="92" t="str">
        <f t="shared" si="5"/>
        <v>Georg</v>
      </c>
    </row>
    <row r="87" spans="1:25" s="24" customFormat="1" ht="15.75" x14ac:dyDescent="0.2">
      <c r="A87" s="115" t="str">
        <f t="shared" si="3"/>
        <v>SP-90E</v>
      </c>
      <c r="B87" s="105" t="s">
        <v>124</v>
      </c>
      <c r="C87" s="106" t="s">
        <v>13</v>
      </c>
      <c r="D87" s="123" t="s">
        <v>651</v>
      </c>
      <c r="E87" s="108">
        <f ca="1">COUNTIF(INDIRECT("D"&amp;$A$4):D2200,INDIRECT("D"&amp;ROW()))</f>
        <v>0</v>
      </c>
      <c r="F87" s="117" t="s">
        <v>224</v>
      </c>
      <c r="G87" s="118" t="s">
        <v>37</v>
      </c>
      <c r="H87" s="119" t="s">
        <v>665</v>
      </c>
      <c r="I87" s="187"/>
      <c r="J87" s="111" t="s">
        <v>57</v>
      </c>
      <c r="K87" s="112" t="s">
        <v>57</v>
      </c>
      <c r="L87" s="112" t="s">
        <v>57</v>
      </c>
      <c r="M87" s="112" t="s">
        <v>57</v>
      </c>
      <c r="N87" s="201" t="s">
        <v>57</v>
      </c>
      <c r="O87" s="112" t="s">
        <v>57</v>
      </c>
      <c r="P87" s="211" t="s">
        <v>703</v>
      </c>
      <c r="Q87" s="103"/>
      <c r="R87" s="103" t="s">
        <v>57</v>
      </c>
      <c r="S87" s="121" t="s">
        <v>57</v>
      </c>
      <c r="T87" s="98"/>
      <c r="X87" s="89" t="str">
        <f t="shared" si="4"/>
        <v>18.6</v>
      </c>
      <c r="Y87" s="92" t="str">
        <f t="shared" si="5"/>
        <v>Georg</v>
      </c>
    </row>
    <row r="88" spans="1:25" s="24" customFormat="1" ht="45.75" customHeight="1" x14ac:dyDescent="0.2">
      <c r="A88" s="115" t="str">
        <f t="shared" si="3"/>
        <v>SP-90E</v>
      </c>
      <c r="B88" s="105" t="s">
        <v>124</v>
      </c>
      <c r="C88" s="106" t="s">
        <v>13</v>
      </c>
      <c r="D88" s="123" t="s">
        <v>147</v>
      </c>
      <c r="E88" s="108">
        <f ca="1">COUNTIF(INDIRECT("D"&amp;$A$4):D2200,INDIRECT("D"&amp;ROW()))</f>
        <v>0</v>
      </c>
      <c r="F88" s="117" t="s">
        <v>224</v>
      </c>
      <c r="G88" s="118" t="s">
        <v>37</v>
      </c>
      <c r="H88" s="119" t="s">
        <v>824</v>
      </c>
      <c r="I88" s="187"/>
      <c r="J88" s="111" t="s">
        <v>57</v>
      </c>
      <c r="K88" s="112" t="s">
        <v>57</v>
      </c>
      <c r="L88" s="112" t="s">
        <v>57</v>
      </c>
      <c r="M88" s="112" t="s">
        <v>57</v>
      </c>
      <c r="N88" s="201" t="s">
        <v>57</v>
      </c>
      <c r="O88" s="112" t="s">
        <v>57</v>
      </c>
      <c r="P88" s="211" t="s">
        <v>703</v>
      </c>
      <c r="Q88" s="103"/>
      <c r="R88" s="103" t="s">
        <v>57</v>
      </c>
      <c r="S88" s="121" t="s">
        <v>57</v>
      </c>
      <c r="T88" s="98"/>
      <c r="X88" s="89" t="str">
        <f t="shared" si="4"/>
        <v>19</v>
      </c>
      <c r="Y88" s="92" t="str">
        <f t="shared" si="5"/>
        <v>Georg</v>
      </c>
    </row>
    <row r="89" spans="1:25" s="24" customFormat="1" ht="31.5" x14ac:dyDescent="0.2">
      <c r="A89" s="115" t="str">
        <f t="shared" si="3"/>
        <v>SP-90E</v>
      </c>
      <c r="B89" s="105" t="s">
        <v>124</v>
      </c>
      <c r="C89" s="106" t="s">
        <v>13</v>
      </c>
      <c r="D89" s="123" t="s">
        <v>148</v>
      </c>
      <c r="E89" s="108">
        <f ca="1">COUNTIF(INDIRECT("D"&amp;$A$4):D2200,INDIRECT("D"&amp;ROW()))</f>
        <v>0</v>
      </c>
      <c r="F89" s="117" t="s">
        <v>224</v>
      </c>
      <c r="G89" s="118" t="s">
        <v>37</v>
      </c>
      <c r="H89" s="119" t="s">
        <v>446</v>
      </c>
      <c r="I89" s="187"/>
      <c r="J89" s="111" t="s">
        <v>57</v>
      </c>
      <c r="K89" s="112" t="s">
        <v>57</v>
      </c>
      <c r="L89" s="112" t="s">
        <v>57</v>
      </c>
      <c r="M89" s="112" t="s">
        <v>57</v>
      </c>
      <c r="N89" s="201" t="s">
        <v>57</v>
      </c>
      <c r="O89" s="112" t="s">
        <v>57</v>
      </c>
      <c r="P89" s="211"/>
      <c r="Q89" s="103"/>
      <c r="R89" s="103" t="s">
        <v>57</v>
      </c>
      <c r="S89" s="121" t="s">
        <v>57</v>
      </c>
      <c r="T89" s="98"/>
      <c r="X89" s="89" t="str">
        <f t="shared" si="4"/>
        <v>20</v>
      </c>
      <c r="Y89" s="92" t="str">
        <f t="shared" si="5"/>
        <v>Georg</v>
      </c>
    </row>
    <row r="90" spans="1:25" s="24" customFormat="1" ht="15.75" x14ac:dyDescent="0.2">
      <c r="A90" s="115" t="str">
        <f t="shared" si="3"/>
        <v>SP-90E</v>
      </c>
      <c r="B90" s="105" t="s">
        <v>124</v>
      </c>
      <c r="C90" s="106" t="s">
        <v>13</v>
      </c>
      <c r="D90" s="123" t="s">
        <v>652</v>
      </c>
      <c r="E90" s="108">
        <f ca="1">COUNTIF(INDIRECT("D"&amp;$A$4):D2200,INDIRECT("D"&amp;ROW()))</f>
        <v>2</v>
      </c>
      <c r="F90" s="117" t="s">
        <v>224</v>
      </c>
      <c r="G90" s="118" t="s">
        <v>37</v>
      </c>
      <c r="H90" s="119" t="s">
        <v>135</v>
      </c>
      <c r="I90" s="187"/>
      <c r="J90" s="111" t="s">
        <v>57</v>
      </c>
      <c r="K90" s="112" t="s">
        <v>57</v>
      </c>
      <c r="L90" s="112" t="s">
        <v>57</v>
      </c>
      <c r="M90" s="112" t="s">
        <v>57</v>
      </c>
      <c r="N90" s="201" t="s">
        <v>57</v>
      </c>
      <c r="O90" s="112" t="s">
        <v>57</v>
      </c>
      <c r="P90" s="211" t="s">
        <v>704</v>
      </c>
      <c r="Q90" s="103"/>
      <c r="R90" s="103" t="s">
        <v>57</v>
      </c>
      <c r="S90" s="121" t="s">
        <v>57</v>
      </c>
      <c r="T90" s="98"/>
      <c r="X90" s="89" t="str">
        <f t="shared" si="4"/>
        <v>20.1</v>
      </c>
      <c r="Y90" s="92" t="str">
        <f t="shared" si="5"/>
        <v>Georg</v>
      </c>
    </row>
    <row r="91" spans="1:25" s="24" customFormat="1" ht="15.75" x14ac:dyDescent="0.2">
      <c r="A91" s="115" t="str">
        <f t="shared" si="3"/>
        <v>SP-90E</v>
      </c>
      <c r="B91" s="105" t="s">
        <v>124</v>
      </c>
      <c r="C91" s="106" t="s">
        <v>13</v>
      </c>
      <c r="D91" s="123" t="s">
        <v>653</v>
      </c>
      <c r="E91" s="108">
        <f ca="1">COUNTIF(INDIRECT("D"&amp;$A$4):D2200,INDIRECT("D"&amp;ROW()))</f>
        <v>0</v>
      </c>
      <c r="F91" s="117" t="s">
        <v>224</v>
      </c>
      <c r="G91" s="118" t="s">
        <v>37</v>
      </c>
      <c r="H91" s="119" t="s">
        <v>136</v>
      </c>
      <c r="I91" s="187"/>
      <c r="J91" s="111" t="s">
        <v>57</v>
      </c>
      <c r="K91" s="112" t="s">
        <v>57</v>
      </c>
      <c r="L91" s="112" t="s">
        <v>57</v>
      </c>
      <c r="M91" s="112" t="s">
        <v>57</v>
      </c>
      <c r="N91" s="201" t="s">
        <v>57</v>
      </c>
      <c r="O91" s="112" t="s">
        <v>57</v>
      </c>
      <c r="P91" s="211" t="s">
        <v>704</v>
      </c>
      <c r="Q91" s="103"/>
      <c r="R91" s="103" t="s">
        <v>57</v>
      </c>
      <c r="S91" s="121" t="s">
        <v>57</v>
      </c>
      <c r="T91" s="98"/>
      <c r="X91" s="89" t="str">
        <f t="shared" si="4"/>
        <v>20.2</v>
      </c>
      <c r="Y91" s="92" t="str">
        <f t="shared" si="5"/>
        <v>Georg</v>
      </c>
    </row>
    <row r="92" spans="1:25" s="24" customFormat="1" ht="31.5" x14ac:dyDescent="0.2">
      <c r="A92" s="115" t="str">
        <f t="shared" si="3"/>
        <v>SP-90E</v>
      </c>
      <c r="B92" s="105" t="s">
        <v>124</v>
      </c>
      <c r="C92" s="106" t="s">
        <v>13</v>
      </c>
      <c r="D92" s="123" t="s">
        <v>654</v>
      </c>
      <c r="E92" s="108">
        <f ca="1">COUNTIF(INDIRECT("D"&amp;$A$4):D2200,INDIRECT("D"&amp;ROW()))</f>
        <v>10</v>
      </c>
      <c r="F92" s="117" t="s">
        <v>224</v>
      </c>
      <c r="G92" s="118" t="s">
        <v>37</v>
      </c>
      <c r="H92" s="119" t="s">
        <v>339</v>
      </c>
      <c r="I92" s="187"/>
      <c r="J92" s="111" t="s">
        <v>57</v>
      </c>
      <c r="K92" s="112" t="s">
        <v>57</v>
      </c>
      <c r="L92" s="112" t="s">
        <v>57</v>
      </c>
      <c r="M92" s="112" t="s">
        <v>57</v>
      </c>
      <c r="N92" s="201" t="s">
        <v>57</v>
      </c>
      <c r="O92" s="112" t="s">
        <v>57</v>
      </c>
      <c r="P92" s="211" t="s">
        <v>704</v>
      </c>
      <c r="Q92" s="103"/>
      <c r="R92" s="103" t="s">
        <v>57</v>
      </c>
      <c r="S92" s="121" t="s">
        <v>57</v>
      </c>
      <c r="T92" s="98"/>
      <c r="X92" s="89" t="str">
        <f t="shared" si="4"/>
        <v>20.3</v>
      </c>
      <c r="Y92" s="92" t="str">
        <f t="shared" si="5"/>
        <v>Georg</v>
      </c>
    </row>
    <row r="93" spans="1:25" s="24" customFormat="1" ht="63" x14ac:dyDescent="0.2">
      <c r="A93" s="115" t="str">
        <f t="shared" si="3"/>
        <v>SP-90E</v>
      </c>
      <c r="B93" s="105" t="s">
        <v>124</v>
      </c>
      <c r="C93" s="106" t="s">
        <v>13</v>
      </c>
      <c r="D93" s="123" t="s">
        <v>655</v>
      </c>
      <c r="E93" s="108">
        <f ca="1">COUNTIF(INDIRECT("D"&amp;$A$4):D2200,INDIRECT("D"&amp;ROW()))</f>
        <v>4</v>
      </c>
      <c r="F93" s="117" t="s">
        <v>224</v>
      </c>
      <c r="G93" s="118" t="s">
        <v>37</v>
      </c>
      <c r="H93" s="119" t="s">
        <v>447</v>
      </c>
      <c r="I93" s="187"/>
      <c r="J93" s="111" t="s">
        <v>57</v>
      </c>
      <c r="K93" s="112" t="s">
        <v>57</v>
      </c>
      <c r="L93" s="112" t="s">
        <v>57</v>
      </c>
      <c r="M93" s="112" t="s">
        <v>57</v>
      </c>
      <c r="N93" s="201" t="s">
        <v>57</v>
      </c>
      <c r="O93" s="112" t="s">
        <v>57</v>
      </c>
      <c r="P93" s="211"/>
      <c r="Q93" s="103"/>
      <c r="R93" s="103" t="s">
        <v>57</v>
      </c>
      <c r="S93" s="121" t="s">
        <v>57</v>
      </c>
      <c r="T93" s="98"/>
      <c r="X93" s="89" t="str">
        <f t="shared" si="4"/>
        <v>20.4</v>
      </c>
      <c r="Y93" s="92" t="str">
        <f t="shared" si="5"/>
        <v>Georg</v>
      </c>
    </row>
    <row r="94" spans="1:25" s="24" customFormat="1" ht="47.25" x14ac:dyDescent="0.2">
      <c r="A94" s="115" t="str">
        <f t="shared" si="3"/>
        <v>SP-90E</v>
      </c>
      <c r="B94" s="105" t="s">
        <v>124</v>
      </c>
      <c r="C94" s="106" t="s">
        <v>13</v>
      </c>
      <c r="D94" s="123" t="s">
        <v>656</v>
      </c>
      <c r="E94" s="108">
        <f ca="1">COUNTIF(INDIRECT("D"&amp;$A$4):D2200,INDIRECT("D"&amp;ROW()))</f>
        <v>2</v>
      </c>
      <c r="F94" s="117" t="s">
        <v>224</v>
      </c>
      <c r="G94" s="118" t="s">
        <v>37</v>
      </c>
      <c r="H94" s="119" t="s">
        <v>825</v>
      </c>
      <c r="I94" s="187"/>
      <c r="J94" s="111" t="s">
        <v>57</v>
      </c>
      <c r="K94" s="112" t="s">
        <v>57</v>
      </c>
      <c r="L94" s="112" t="s">
        <v>57</v>
      </c>
      <c r="M94" s="112" t="s">
        <v>57</v>
      </c>
      <c r="N94" s="201" t="s">
        <v>57</v>
      </c>
      <c r="O94" s="112" t="s">
        <v>57</v>
      </c>
      <c r="P94" s="211"/>
      <c r="Q94" s="103"/>
      <c r="R94" s="103" t="s">
        <v>57</v>
      </c>
      <c r="S94" s="121" t="s">
        <v>57</v>
      </c>
      <c r="T94" s="98"/>
      <c r="X94" s="89" t="str">
        <f t="shared" si="4"/>
        <v>20.5</v>
      </c>
      <c r="Y94" s="92" t="str">
        <f t="shared" si="5"/>
        <v>Georg</v>
      </c>
    </row>
    <row r="95" spans="1:25" s="24" customFormat="1" ht="15.75" x14ac:dyDescent="0.2">
      <c r="A95" s="115" t="str">
        <f t="shared" si="3"/>
        <v>SP-90E</v>
      </c>
      <c r="B95" s="105" t="s">
        <v>124</v>
      </c>
      <c r="C95" s="106" t="s">
        <v>13</v>
      </c>
      <c r="D95" s="123" t="s">
        <v>657</v>
      </c>
      <c r="E95" s="108">
        <f ca="1">COUNTIF(INDIRECT("D"&amp;$A$4):D2200,INDIRECT("D"&amp;ROW()))</f>
        <v>3</v>
      </c>
      <c r="F95" s="117" t="s">
        <v>224</v>
      </c>
      <c r="G95" s="118" t="s">
        <v>37</v>
      </c>
      <c r="H95" s="119" t="s">
        <v>295</v>
      </c>
      <c r="I95" s="187"/>
      <c r="J95" s="111" t="s">
        <v>57</v>
      </c>
      <c r="K95" s="112" t="s">
        <v>57</v>
      </c>
      <c r="L95" s="112" t="s">
        <v>57</v>
      </c>
      <c r="M95" s="112" t="s">
        <v>57</v>
      </c>
      <c r="N95" s="201" t="s">
        <v>57</v>
      </c>
      <c r="O95" s="112" t="s">
        <v>57</v>
      </c>
      <c r="P95" s="211"/>
      <c r="Q95" s="103"/>
      <c r="R95" s="103" t="s">
        <v>57</v>
      </c>
      <c r="S95" s="121" t="s">
        <v>57</v>
      </c>
      <c r="T95" s="98"/>
      <c r="X95" s="89" t="str">
        <f t="shared" si="4"/>
        <v>20.6</v>
      </c>
      <c r="Y95" s="92" t="str">
        <f t="shared" si="5"/>
        <v>Georg</v>
      </c>
    </row>
    <row r="96" spans="1:25" s="24" customFormat="1" ht="15.75" x14ac:dyDescent="0.2">
      <c r="A96" s="115" t="str">
        <f t="shared" si="3"/>
        <v>SP-90E</v>
      </c>
      <c r="B96" s="105" t="s">
        <v>124</v>
      </c>
      <c r="C96" s="106" t="s">
        <v>13</v>
      </c>
      <c r="D96" s="123" t="s">
        <v>123</v>
      </c>
      <c r="E96" s="108">
        <f ca="1">COUNTIF(INDIRECT("D"&amp;$A$4):D2200,INDIRECT("D"&amp;ROW()))</f>
        <v>1</v>
      </c>
      <c r="F96" s="117" t="s">
        <v>224</v>
      </c>
      <c r="G96" s="118" t="s">
        <v>37</v>
      </c>
      <c r="H96" s="119" t="s">
        <v>138</v>
      </c>
      <c r="I96" s="187"/>
      <c r="J96" s="111" t="s">
        <v>57</v>
      </c>
      <c r="K96" s="112" t="s">
        <v>57</v>
      </c>
      <c r="L96" s="112" t="s">
        <v>57</v>
      </c>
      <c r="M96" s="112" t="s">
        <v>57</v>
      </c>
      <c r="N96" s="201" t="s">
        <v>57</v>
      </c>
      <c r="O96" s="112" t="s">
        <v>57</v>
      </c>
      <c r="P96" s="211"/>
      <c r="Q96" s="103"/>
      <c r="R96" s="103" t="s">
        <v>57</v>
      </c>
      <c r="S96" s="121" t="s">
        <v>57</v>
      </c>
      <c r="T96" s="98"/>
      <c r="X96" s="89" t="str">
        <f t="shared" si="4"/>
        <v>21</v>
      </c>
      <c r="Y96" s="92" t="str">
        <f t="shared" si="5"/>
        <v>Georg</v>
      </c>
    </row>
    <row r="97" spans="1:25" s="24" customFormat="1" ht="117" customHeight="1" x14ac:dyDescent="0.2">
      <c r="A97" s="115" t="str">
        <f t="shared" si="3"/>
        <v>SP-90E</v>
      </c>
      <c r="B97" s="105" t="s">
        <v>124</v>
      </c>
      <c r="C97" s="106" t="s">
        <v>13</v>
      </c>
      <c r="D97" s="123" t="s">
        <v>658</v>
      </c>
      <c r="E97" s="108">
        <f ca="1">COUNTIF(INDIRECT("D"&amp;$A$4):D2200,INDIRECT("D"&amp;ROW()))</f>
        <v>0</v>
      </c>
      <c r="F97" s="117" t="s">
        <v>224</v>
      </c>
      <c r="G97" s="118" t="s">
        <v>37</v>
      </c>
      <c r="H97" s="119" t="s">
        <v>139</v>
      </c>
      <c r="I97" s="187" t="s">
        <v>817</v>
      </c>
      <c r="J97" s="111" t="s">
        <v>57</v>
      </c>
      <c r="K97" s="112" t="s">
        <v>57</v>
      </c>
      <c r="L97" s="112" t="s">
        <v>57</v>
      </c>
      <c r="M97" s="112" t="s">
        <v>57</v>
      </c>
      <c r="N97" s="201" t="s">
        <v>57</v>
      </c>
      <c r="O97" s="112" t="s">
        <v>57</v>
      </c>
      <c r="P97" s="211"/>
      <c r="Q97" s="103"/>
      <c r="R97" s="103" t="s">
        <v>57</v>
      </c>
      <c r="S97" s="121" t="s">
        <v>57</v>
      </c>
      <c r="T97" s="98"/>
      <c r="X97" s="89" t="str">
        <f t="shared" si="4"/>
        <v>22</v>
      </c>
      <c r="Y97" s="92" t="str">
        <f t="shared" si="5"/>
        <v>Georg</v>
      </c>
    </row>
    <row r="98" spans="1:25" s="24" customFormat="1" ht="15.75" x14ac:dyDescent="0.2">
      <c r="A98" s="115" t="str">
        <f t="shared" si="3"/>
        <v>SP-90E</v>
      </c>
      <c r="B98" s="105" t="s">
        <v>124</v>
      </c>
      <c r="C98" s="106" t="s">
        <v>13</v>
      </c>
      <c r="D98" s="123" t="s">
        <v>19</v>
      </c>
      <c r="E98" s="108">
        <f ca="1">COUNTIF(INDIRECT("D"&amp;$A$4):D2200,INDIRECT("D"&amp;ROW()))</f>
        <v>0</v>
      </c>
      <c r="F98" s="117" t="s">
        <v>19</v>
      </c>
      <c r="G98" s="118" t="s">
        <v>37</v>
      </c>
      <c r="H98" s="119" t="s">
        <v>13</v>
      </c>
      <c r="I98" s="120" t="s">
        <v>37</v>
      </c>
      <c r="J98" s="111" t="s">
        <v>57</v>
      </c>
      <c r="K98" s="112" t="s">
        <v>57</v>
      </c>
      <c r="L98" s="112" t="s">
        <v>57</v>
      </c>
      <c r="M98" s="112" t="s">
        <v>57</v>
      </c>
      <c r="N98" s="201" t="s">
        <v>57</v>
      </c>
      <c r="O98" s="112" t="s">
        <v>57</v>
      </c>
      <c r="P98" s="211" t="s">
        <v>57</v>
      </c>
      <c r="Q98" s="103"/>
      <c r="R98" s="103" t="s">
        <v>57</v>
      </c>
      <c r="S98" s="121" t="s">
        <v>57</v>
      </c>
      <c r="T98" s="98"/>
      <c r="X98" s="89" t="str">
        <f t="shared" si="4"/>
        <v>--</v>
      </c>
      <c r="Y98" s="92" t="str">
        <f t="shared" si="5"/>
        <v>--</v>
      </c>
    </row>
    <row r="99" spans="1:25" s="24" customFormat="1" ht="15.75" x14ac:dyDescent="0.2">
      <c r="A99" s="115" t="str">
        <f t="shared" si="3"/>
        <v>SP-90E</v>
      </c>
      <c r="B99" s="105" t="s">
        <v>124</v>
      </c>
      <c r="C99" s="106" t="s">
        <v>13</v>
      </c>
      <c r="D99" s="123" t="s">
        <v>19</v>
      </c>
      <c r="E99" s="108">
        <f ca="1">COUNTIF(INDIRECT("D"&amp;$A$4):D2200,INDIRECT("D"&amp;ROW()))</f>
        <v>0</v>
      </c>
      <c r="F99" s="117" t="s">
        <v>19</v>
      </c>
      <c r="G99" s="118" t="s">
        <v>37</v>
      </c>
      <c r="H99" s="119" t="s">
        <v>13</v>
      </c>
      <c r="I99" s="120" t="s">
        <v>37</v>
      </c>
      <c r="J99" s="111" t="s">
        <v>57</v>
      </c>
      <c r="K99" s="112" t="s">
        <v>57</v>
      </c>
      <c r="L99" s="112" t="s">
        <v>57</v>
      </c>
      <c r="M99" s="112" t="s">
        <v>57</v>
      </c>
      <c r="N99" s="201" t="s">
        <v>57</v>
      </c>
      <c r="O99" s="112" t="s">
        <v>57</v>
      </c>
      <c r="P99" s="211" t="s">
        <v>57</v>
      </c>
      <c r="Q99" s="103"/>
      <c r="R99" s="103" t="s">
        <v>57</v>
      </c>
      <c r="S99" s="121" t="s">
        <v>57</v>
      </c>
      <c r="T99" s="98"/>
      <c r="X99" s="89" t="str">
        <f t="shared" si="4"/>
        <v>--</v>
      </c>
      <c r="Y99" s="92" t="str">
        <f t="shared" si="5"/>
        <v>--</v>
      </c>
    </row>
    <row r="100" spans="1:25" s="24" customFormat="1" ht="16.5" thickBot="1" x14ac:dyDescent="0.25">
      <c r="A100" s="115" t="str">
        <f t="shared" si="3"/>
        <v>SP-90E</v>
      </c>
      <c r="B100" s="105" t="s">
        <v>124</v>
      </c>
      <c r="C100" s="106" t="s">
        <v>13</v>
      </c>
      <c r="D100" s="116" t="s">
        <v>61</v>
      </c>
      <c r="E100" s="108">
        <f ca="1">COUNTIF(INDIRECT("D"&amp;$A$4):D2200,INDIRECT("D"&amp;ROW()))</f>
        <v>12</v>
      </c>
      <c r="F100" s="117" t="s">
        <v>58</v>
      </c>
      <c r="G100" s="118" t="s">
        <v>37</v>
      </c>
      <c r="H100" s="119" t="s">
        <v>149</v>
      </c>
      <c r="I100" s="120" t="s">
        <v>37</v>
      </c>
      <c r="J100" s="111" t="s">
        <v>57</v>
      </c>
      <c r="K100" s="112" t="s">
        <v>57</v>
      </c>
      <c r="L100" s="112" t="s">
        <v>57</v>
      </c>
      <c r="M100" s="112" t="s">
        <v>57</v>
      </c>
      <c r="N100" s="201" t="s">
        <v>57</v>
      </c>
      <c r="O100" s="112" t="s">
        <v>57</v>
      </c>
      <c r="P100" s="211" t="s">
        <v>57</v>
      </c>
      <c r="Q100" s="103"/>
      <c r="R100" s="103" t="s">
        <v>57</v>
      </c>
      <c r="S100" s="121" t="s">
        <v>57</v>
      </c>
      <c r="T100" s="98"/>
      <c r="X100" s="89" t="str">
        <f t="shared" si="4"/>
        <v>99</v>
      </c>
      <c r="Y100" s="92" t="str">
        <f t="shared" si="5"/>
        <v>Withdrawn</v>
      </c>
    </row>
    <row r="101" spans="1:25" ht="16.5" customHeight="1" thickBot="1" x14ac:dyDescent="0.25">
      <c r="A101" s="133" t="s">
        <v>117</v>
      </c>
      <c r="B101" s="134" t="s">
        <v>16</v>
      </c>
      <c r="C101" s="134" t="s">
        <v>117</v>
      </c>
      <c r="D101" s="135" t="s">
        <v>147</v>
      </c>
      <c r="E101" s="135" t="s">
        <v>150</v>
      </c>
      <c r="F101" s="135" t="s">
        <v>41</v>
      </c>
      <c r="G101" s="135" t="s">
        <v>18</v>
      </c>
      <c r="H101" s="135" t="s">
        <v>42</v>
      </c>
      <c r="I101" s="135" t="s">
        <v>43</v>
      </c>
      <c r="J101" s="135" t="s">
        <v>44</v>
      </c>
      <c r="K101" s="135" t="s">
        <v>45</v>
      </c>
      <c r="L101" s="135" t="s">
        <v>46</v>
      </c>
      <c r="M101" s="135" t="s">
        <v>47</v>
      </c>
      <c r="N101" s="202" t="s">
        <v>48</v>
      </c>
      <c r="O101" s="209" t="s">
        <v>49</v>
      </c>
      <c r="P101" s="206" t="s">
        <v>50</v>
      </c>
      <c r="Q101" s="135" t="s">
        <v>20</v>
      </c>
      <c r="R101" s="134" t="s">
        <v>36</v>
      </c>
      <c r="S101" s="134" t="s">
        <v>56</v>
      </c>
      <c r="T101" s="134" t="s">
        <v>165</v>
      </c>
      <c r="U101" s="82"/>
      <c r="V101" s="82"/>
      <c r="W101" s="24"/>
      <c r="X101" s="89" t="str">
        <f t="shared" si="4"/>
        <v>19</v>
      </c>
      <c r="Y101" s="92" t="str">
        <f t="shared" si="5"/>
        <v>Type</v>
      </c>
    </row>
    <row r="102" spans="1:25" ht="37.5" customHeight="1" x14ac:dyDescent="0.2">
      <c r="A102" s="157" t="s">
        <v>170</v>
      </c>
      <c r="B102" s="122" t="s">
        <v>57</v>
      </c>
      <c r="C102" s="38" t="s">
        <v>11</v>
      </c>
      <c r="D102" s="75" t="s">
        <v>228</v>
      </c>
      <c r="E102" s="72" t="s">
        <v>475</v>
      </c>
      <c r="F102" s="39" t="s">
        <v>188</v>
      </c>
      <c r="G102" s="39" t="s">
        <v>53</v>
      </c>
      <c r="H102" s="39" t="s">
        <v>810</v>
      </c>
      <c r="I102" s="40" t="s">
        <v>927</v>
      </c>
      <c r="J102" s="51"/>
      <c r="K102" s="41"/>
      <c r="L102" s="51"/>
      <c r="M102" s="41"/>
      <c r="N102" s="203"/>
      <c r="O102" s="180"/>
      <c r="P102" s="51"/>
      <c r="Q102" s="45" t="s">
        <v>438</v>
      </c>
      <c r="R102" s="45" t="s">
        <v>705</v>
      </c>
      <c r="S102" s="43" t="s">
        <v>8</v>
      </c>
      <c r="T102" s="97" t="s">
        <v>155</v>
      </c>
      <c r="U102" s="171"/>
      <c r="V102" s="171"/>
      <c r="W102" s="102" t="str">
        <f>VLOOKUP(TRIM(X102),X10:Y100,2,FALSE)</f>
        <v>Georg</v>
      </c>
      <c r="X102" s="89" t="str">
        <f t="shared" si="4"/>
        <v>1.4</v>
      </c>
      <c r="Y102" s="74"/>
    </row>
    <row r="103" spans="1:25" ht="37.5" customHeight="1" x14ac:dyDescent="0.2">
      <c r="A103" s="158" t="s">
        <v>170</v>
      </c>
      <c r="B103" s="122" t="s">
        <v>57</v>
      </c>
      <c r="C103" s="38" t="s">
        <v>11</v>
      </c>
      <c r="D103" s="75" t="s">
        <v>229</v>
      </c>
      <c r="E103" s="72" t="s">
        <v>476</v>
      </c>
      <c r="F103" s="39" t="s">
        <v>35</v>
      </c>
      <c r="G103" s="39" t="s">
        <v>53</v>
      </c>
      <c r="H103" s="39" t="s">
        <v>811</v>
      </c>
      <c r="I103" s="170" t="s">
        <v>129</v>
      </c>
      <c r="J103" s="51"/>
      <c r="K103" s="41"/>
      <c r="L103" s="51"/>
      <c r="M103" s="41"/>
      <c r="N103" s="203"/>
      <c r="O103" s="180"/>
      <c r="P103" s="51"/>
      <c r="Q103" s="45" t="s">
        <v>474</v>
      </c>
      <c r="R103" s="45" t="s">
        <v>1383</v>
      </c>
      <c r="S103" s="43" t="s">
        <v>8</v>
      </c>
      <c r="T103" s="97" t="s">
        <v>114</v>
      </c>
      <c r="U103" s="171"/>
      <c r="V103" s="171"/>
      <c r="W103" s="102" t="str">
        <f>VLOOKUP(TRIM(X103),X10:Y100,2,FALSE)</f>
        <v>Georg</v>
      </c>
      <c r="X103" s="89" t="str">
        <f t="shared" si="4"/>
        <v>1.5</v>
      </c>
      <c r="Y103" s="74"/>
    </row>
    <row r="104" spans="1:25" ht="37.5" customHeight="1" x14ac:dyDescent="0.2">
      <c r="A104" s="158" t="s">
        <v>170</v>
      </c>
      <c r="B104" s="122" t="s">
        <v>462</v>
      </c>
      <c r="C104" s="38" t="s">
        <v>11</v>
      </c>
      <c r="D104" s="75" t="s">
        <v>232</v>
      </c>
      <c r="E104" s="72" t="s">
        <v>477</v>
      </c>
      <c r="F104" s="39" t="s">
        <v>22</v>
      </c>
      <c r="G104" s="39" t="s">
        <v>23</v>
      </c>
      <c r="H104" s="39" t="s">
        <v>709</v>
      </c>
      <c r="I104" s="170" t="s">
        <v>710</v>
      </c>
      <c r="J104" s="51"/>
      <c r="K104" s="41"/>
      <c r="L104" s="51"/>
      <c r="M104" s="41"/>
      <c r="N104" s="203"/>
      <c r="O104" s="180" t="s">
        <v>187</v>
      </c>
      <c r="P104" s="51" t="s">
        <v>204</v>
      </c>
      <c r="Q104" s="45" t="s">
        <v>708</v>
      </c>
      <c r="R104" s="45" t="s">
        <v>1344</v>
      </c>
      <c r="S104" s="43" t="s">
        <v>29</v>
      </c>
      <c r="T104" s="159" t="s">
        <v>668</v>
      </c>
      <c r="U104" s="171"/>
      <c r="V104" s="171" t="s">
        <v>707</v>
      </c>
      <c r="W104" s="102" t="str">
        <f>VLOOKUP(TRIM(X104),X10:Y100,2,FALSE)</f>
        <v>Georg</v>
      </c>
      <c r="X104" s="89" t="str">
        <f t="shared" si="4"/>
        <v>2.2</v>
      </c>
      <c r="Y104" s="74"/>
    </row>
    <row r="105" spans="1:25" ht="37.5" customHeight="1" x14ac:dyDescent="0.2">
      <c r="A105" s="158" t="s">
        <v>170</v>
      </c>
      <c r="B105" s="122" t="s">
        <v>838</v>
      </c>
      <c r="C105" s="38" t="s">
        <v>11</v>
      </c>
      <c r="D105" s="75" t="s">
        <v>232</v>
      </c>
      <c r="E105" s="72" t="s">
        <v>478</v>
      </c>
      <c r="F105" s="39" t="s">
        <v>22</v>
      </c>
      <c r="G105" s="39" t="s">
        <v>23</v>
      </c>
      <c r="H105" s="39" t="s">
        <v>853</v>
      </c>
      <c r="I105" s="170" t="s">
        <v>854</v>
      </c>
      <c r="J105" s="51"/>
      <c r="K105" s="41"/>
      <c r="L105" s="51"/>
      <c r="M105" s="41"/>
      <c r="N105" s="203"/>
      <c r="O105" s="180"/>
      <c r="P105" s="51"/>
      <c r="Q105" s="45" t="s">
        <v>855</v>
      </c>
      <c r="R105" s="45" t="s">
        <v>1372</v>
      </c>
      <c r="S105" s="43" t="s">
        <v>29</v>
      </c>
      <c r="T105" s="159" t="s">
        <v>856</v>
      </c>
      <c r="U105" s="171"/>
      <c r="V105" s="171" t="s">
        <v>707</v>
      </c>
      <c r="W105" s="102" t="str">
        <f>VLOOKUP(TRIM(X105),X10:Y100,2,FALSE)</f>
        <v>Georg</v>
      </c>
      <c r="X105" s="89" t="str">
        <f t="shared" si="4"/>
        <v>2.2</v>
      </c>
      <c r="Y105" s="74"/>
    </row>
    <row r="106" spans="1:25" ht="37.5" customHeight="1" x14ac:dyDescent="0.2">
      <c r="A106" s="158" t="s">
        <v>170</v>
      </c>
      <c r="B106" s="122" t="s">
        <v>839</v>
      </c>
      <c r="C106" s="38" t="s">
        <v>11</v>
      </c>
      <c r="D106" s="75" t="s">
        <v>231</v>
      </c>
      <c r="E106" s="72" t="s">
        <v>479</v>
      </c>
      <c r="F106" s="39" t="s">
        <v>22</v>
      </c>
      <c r="G106" s="39" t="s">
        <v>25</v>
      </c>
      <c r="H106" s="39" t="s">
        <v>857</v>
      </c>
      <c r="I106" s="170" t="s">
        <v>858</v>
      </c>
      <c r="J106" s="51"/>
      <c r="K106" s="41"/>
      <c r="L106" s="51"/>
      <c r="M106" s="41"/>
      <c r="N106" s="203"/>
      <c r="O106" s="180"/>
      <c r="P106" s="51"/>
      <c r="Q106" s="45" t="s">
        <v>859</v>
      </c>
      <c r="R106" s="45" t="s">
        <v>1355</v>
      </c>
      <c r="S106" s="43" t="s">
        <v>29</v>
      </c>
      <c r="T106" s="159" t="s">
        <v>856</v>
      </c>
      <c r="U106" s="171"/>
      <c r="V106" s="171" t="s">
        <v>700</v>
      </c>
      <c r="W106" s="102" t="str">
        <f>VLOOKUP(TRIM(X106),X10:Y100,2,FALSE)</f>
        <v>Georg</v>
      </c>
      <c r="X106" s="89" t="str">
        <f t="shared" si="4"/>
        <v>2.1</v>
      </c>
      <c r="Y106" s="74"/>
    </row>
    <row r="107" spans="1:25" ht="37.5" customHeight="1" x14ac:dyDescent="0.2">
      <c r="A107" s="158" t="s">
        <v>170</v>
      </c>
      <c r="B107" s="122" t="s">
        <v>840</v>
      </c>
      <c r="C107" s="38" t="s">
        <v>11</v>
      </c>
      <c r="D107" s="75" t="s">
        <v>231</v>
      </c>
      <c r="E107" s="72" t="s">
        <v>480</v>
      </c>
      <c r="F107" s="39" t="s">
        <v>22</v>
      </c>
      <c r="G107" s="39" t="s">
        <v>25</v>
      </c>
      <c r="H107" s="39" t="s">
        <v>860</v>
      </c>
      <c r="I107" s="170" t="s">
        <v>861</v>
      </c>
      <c r="J107" s="51"/>
      <c r="K107" s="41"/>
      <c r="L107" s="51"/>
      <c r="M107" s="41"/>
      <c r="N107" s="203"/>
      <c r="O107" s="180"/>
      <c r="P107" s="51"/>
      <c r="Q107" s="45" t="s">
        <v>862</v>
      </c>
      <c r="R107" s="45" t="s">
        <v>1355</v>
      </c>
      <c r="S107" s="43" t="s">
        <v>29</v>
      </c>
      <c r="T107" s="159" t="s">
        <v>856</v>
      </c>
      <c r="U107" s="171"/>
      <c r="V107" s="171" t="s">
        <v>700</v>
      </c>
      <c r="W107" s="102" t="str">
        <f>VLOOKUP(TRIM(X107),X10:Y100,2,FALSE)</f>
        <v>Georg</v>
      </c>
      <c r="X107" s="89" t="str">
        <f t="shared" si="4"/>
        <v>2.1</v>
      </c>
      <c r="Y107" s="74"/>
    </row>
    <row r="108" spans="1:25" ht="37.5" customHeight="1" x14ac:dyDescent="0.2">
      <c r="A108" s="158" t="s">
        <v>170</v>
      </c>
      <c r="B108" s="122" t="s">
        <v>840</v>
      </c>
      <c r="C108" s="38" t="s">
        <v>11</v>
      </c>
      <c r="D108" s="75" t="s">
        <v>231</v>
      </c>
      <c r="E108" s="72" t="s">
        <v>481</v>
      </c>
      <c r="F108" s="39" t="s">
        <v>22</v>
      </c>
      <c r="G108" s="39" t="s">
        <v>25</v>
      </c>
      <c r="H108" s="39" t="s">
        <v>863</v>
      </c>
      <c r="I108" s="170" t="s">
        <v>864</v>
      </c>
      <c r="J108" s="51"/>
      <c r="K108" s="41"/>
      <c r="L108" s="51"/>
      <c r="M108" s="41"/>
      <c r="N108" s="203"/>
      <c r="O108" s="180"/>
      <c r="P108" s="51"/>
      <c r="Q108" s="45" t="s">
        <v>865</v>
      </c>
      <c r="R108" s="45" t="s">
        <v>1355</v>
      </c>
      <c r="S108" s="43" t="s">
        <v>29</v>
      </c>
      <c r="T108" s="159" t="s">
        <v>866</v>
      </c>
      <c r="U108" s="171"/>
      <c r="V108" s="171" t="s">
        <v>700</v>
      </c>
      <c r="W108" s="102" t="str">
        <f>VLOOKUP(TRIM(X108),X10:Y100,2,FALSE)</f>
        <v>Georg</v>
      </c>
      <c r="X108" s="89" t="str">
        <f t="shared" si="4"/>
        <v>2.1</v>
      </c>
      <c r="Y108" s="74"/>
    </row>
    <row r="109" spans="1:25" ht="37.5" customHeight="1" x14ac:dyDescent="0.2">
      <c r="A109" s="158" t="s">
        <v>170</v>
      </c>
      <c r="B109" s="122" t="s">
        <v>841</v>
      </c>
      <c r="C109" s="38" t="s">
        <v>11</v>
      </c>
      <c r="D109" s="75" t="s">
        <v>231</v>
      </c>
      <c r="E109" s="72" t="s">
        <v>482</v>
      </c>
      <c r="F109" s="39" t="s">
        <v>22</v>
      </c>
      <c r="G109" s="39" t="s">
        <v>25</v>
      </c>
      <c r="H109" s="39" t="s">
        <v>867</v>
      </c>
      <c r="I109" s="170" t="s">
        <v>868</v>
      </c>
      <c r="J109" s="51"/>
      <c r="K109" s="41"/>
      <c r="L109" s="51"/>
      <c r="M109" s="41"/>
      <c r="N109" s="203"/>
      <c r="O109" s="180"/>
      <c r="P109" s="51"/>
      <c r="Q109" s="45" t="s">
        <v>869</v>
      </c>
      <c r="R109" s="45" t="s">
        <v>1355</v>
      </c>
      <c r="S109" s="43" t="s">
        <v>29</v>
      </c>
      <c r="T109" s="159" t="s">
        <v>870</v>
      </c>
      <c r="U109" s="171"/>
      <c r="V109" s="171" t="s">
        <v>700</v>
      </c>
      <c r="W109" s="102" t="str">
        <f>VLOOKUP(TRIM(X109),X10:Y100,2,FALSE)</f>
        <v>Georg</v>
      </c>
      <c r="X109" s="89" t="str">
        <f t="shared" si="4"/>
        <v>2.1</v>
      </c>
      <c r="Y109" s="74"/>
    </row>
    <row r="110" spans="1:25" ht="37.5" customHeight="1" x14ac:dyDescent="0.2">
      <c r="A110" s="158" t="s">
        <v>170</v>
      </c>
      <c r="B110" s="122" t="s">
        <v>842</v>
      </c>
      <c r="C110" s="38" t="s">
        <v>11</v>
      </c>
      <c r="D110" s="75" t="s">
        <v>231</v>
      </c>
      <c r="E110" s="72" t="s">
        <v>483</v>
      </c>
      <c r="F110" s="39" t="s">
        <v>22</v>
      </c>
      <c r="G110" s="39" t="s">
        <v>25</v>
      </c>
      <c r="H110" s="39" t="s">
        <v>871</v>
      </c>
      <c r="I110" s="170" t="s">
        <v>872</v>
      </c>
      <c r="J110" s="51"/>
      <c r="K110" s="41"/>
      <c r="L110" s="51"/>
      <c r="M110" s="41"/>
      <c r="N110" s="203"/>
      <c r="O110" s="180"/>
      <c r="P110" s="51"/>
      <c r="Q110" s="45" t="s">
        <v>873</v>
      </c>
      <c r="R110" s="45" t="s">
        <v>1355</v>
      </c>
      <c r="S110" s="43" t="s">
        <v>29</v>
      </c>
      <c r="T110" s="159" t="s">
        <v>874</v>
      </c>
      <c r="U110" s="171"/>
      <c r="V110" s="171" t="s">
        <v>700</v>
      </c>
      <c r="W110" s="102" t="str">
        <f>VLOOKUP(TRIM(X110),X10:Y100,2,FALSE)</f>
        <v>Georg</v>
      </c>
      <c r="X110" s="89" t="str">
        <f t="shared" si="4"/>
        <v>2.1</v>
      </c>
      <c r="Y110" s="74"/>
    </row>
    <row r="111" spans="1:25" ht="37.5" customHeight="1" x14ac:dyDescent="0.2">
      <c r="A111" s="158" t="s">
        <v>170</v>
      </c>
      <c r="B111" s="122" t="s">
        <v>843</v>
      </c>
      <c r="C111" s="38" t="s">
        <v>11</v>
      </c>
      <c r="D111" s="75" t="s">
        <v>231</v>
      </c>
      <c r="E111" s="72" t="s">
        <v>484</v>
      </c>
      <c r="F111" s="39" t="s">
        <v>22</v>
      </c>
      <c r="G111" s="39" t="s">
        <v>25</v>
      </c>
      <c r="H111" s="39" t="s">
        <v>875</v>
      </c>
      <c r="I111" s="170" t="s">
        <v>876</v>
      </c>
      <c r="J111" s="51"/>
      <c r="K111" s="41"/>
      <c r="L111" s="51"/>
      <c r="M111" s="41"/>
      <c r="N111" s="203"/>
      <c r="O111" s="180"/>
      <c r="P111" s="51"/>
      <c r="Q111" s="45" t="s">
        <v>877</v>
      </c>
      <c r="R111" s="45" t="s">
        <v>1355</v>
      </c>
      <c r="S111" s="43" t="s">
        <v>29</v>
      </c>
      <c r="T111" s="159" t="s">
        <v>878</v>
      </c>
      <c r="U111" s="171"/>
      <c r="V111" s="171" t="s">
        <v>700</v>
      </c>
      <c r="W111" s="102" t="str">
        <f>VLOOKUP(TRIM(X111),X10:Y100,2,FALSE)</f>
        <v>Georg</v>
      </c>
      <c r="X111" s="89" t="str">
        <f t="shared" si="4"/>
        <v>2.1</v>
      </c>
      <c r="Y111" s="74"/>
    </row>
    <row r="112" spans="1:25" ht="37.5" customHeight="1" x14ac:dyDescent="0.2">
      <c r="A112" s="158" t="s">
        <v>170</v>
      </c>
      <c r="B112" s="122" t="s">
        <v>844</v>
      </c>
      <c r="C112" s="38" t="s">
        <v>11</v>
      </c>
      <c r="D112" s="75" t="s">
        <v>231</v>
      </c>
      <c r="E112" s="72" t="s">
        <v>485</v>
      </c>
      <c r="F112" s="39" t="s">
        <v>22</v>
      </c>
      <c r="G112" s="39" t="s">
        <v>25</v>
      </c>
      <c r="H112" s="39" t="s">
        <v>879</v>
      </c>
      <c r="I112" s="170" t="s">
        <v>880</v>
      </c>
      <c r="J112" s="51"/>
      <c r="K112" s="41"/>
      <c r="L112" s="51"/>
      <c r="M112" s="41"/>
      <c r="N112" s="203"/>
      <c r="O112" s="180"/>
      <c r="P112" s="51"/>
      <c r="Q112" s="45" t="s">
        <v>881</v>
      </c>
      <c r="R112" s="45" t="s">
        <v>1355</v>
      </c>
      <c r="S112" s="43" t="s">
        <v>29</v>
      </c>
      <c r="T112" s="159" t="s">
        <v>882</v>
      </c>
      <c r="U112" s="171"/>
      <c r="V112" s="171" t="s">
        <v>700</v>
      </c>
      <c r="W112" s="102" t="str">
        <f>VLOOKUP(TRIM(X112),X10:Y100,2,FALSE)</f>
        <v>Georg</v>
      </c>
      <c r="X112" s="89" t="str">
        <f t="shared" si="4"/>
        <v>2.1</v>
      </c>
      <c r="Y112" s="74"/>
    </row>
    <row r="113" spans="1:25" ht="37.5" customHeight="1" x14ac:dyDescent="0.2">
      <c r="A113" s="158" t="s">
        <v>170</v>
      </c>
      <c r="B113" s="122" t="s">
        <v>845</v>
      </c>
      <c r="C113" s="38" t="s">
        <v>11</v>
      </c>
      <c r="D113" s="75" t="s">
        <v>232</v>
      </c>
      <c r="E113" s="72" t="s">
        <v>486</v>
      </c>
      <c r="F113" s="39" t="s">
        <v>22</v>
      </c>
      <c r="G113" s="39" t="s">
        <v>25</v>
      </c>
      <c r="H113" s="39" t="s">
        <v>883</v>
      </c>
      <c r="I113" s="170" t="s">
        <v>884</v>
      </c>
      <c r="J113" s="51"/>
      <c r="K113" s="41"/>
      <c r="L113" s="51"/>
      <c r="M113" s="41"/>
      <c r="N113" s="203"/>
      <c r="O113" s="180"/>
      <c r="P113" s="51"/>
      <c r="Q113" s="45" t="s">
        <v>831</v>
      </c>
      <c r="R113" s="45" t="s">
        <v>1373</v>
      </c>
      <c r="S113" s="43" t="s">
        <v>29</v>
      </c>
      <c r="T113" s="159" t="s">
        <v>885</v>
      </c>
      <c r="U113" s="171"/>
      <c r="V113" s="171" t="s">
        <v>707</v>
      </c>
      <c r="W113" s="102" t="str">
        <f>VLOOKUP(TRIM(X113),X10:Y100,2,FALSE)</f>
        <v>Georg</v>
      </c>
      <c r="X113" s="89" t="str">
        <f t="shared" si="4"/>
        <v>2.2</v>
      </c>
      <c r="Y113" s="74"/>
    </row>
    <row r="114" spans="1:25" ht="37.5" customHeight="1" x14ac:dyDescent="0.2">
      <c r="A114" s="158" t="s">
        <v>170</v>
      </c>
      <c r="B114" s="122" t="s">
        <v>846</v>
      </c>
      <c r="C114" s="38" t="s">
        <v>11</v>
      </c>
      <c r="D114" s="75" t="s">
        <v>232</v>
      </c>
      <c r="E114" s="72" t="s">
        <v>487</v>
      </c>
      <c r="F114" s="39" t="s">
        <v>22</v>
      </c>
      <c r="G114" s="39" t="s">
        <v>23</v>
      </c>
      <c r="H114" s="39" t="s">
        <v>886</v>
      </c>
      <c r="I114" s="170" t="s">
        <v>887</v>
      </c>
      <c r="J114" s="51"/>
      <c r="K114" s="41"/>
      <c r="L114" s="51"/>
      <c r="M114" s="41"/>
      <c r="N114" s="203"/>
      <c r="O114" s="180" t="s">
        <v>212</v>
      </c>
      <c r="P114" s="51" t="s">
        <v>388</v>
      </c>
      <c r="Q114" s="45" t="s">
        <v>832</v>
      </c>
      <c r="R114" s="45" t="s">
        <v>1374</v>
      </c>
      <c r="S114" s="43" t="s">
        <v>29</v>
      </c>
      <c r="T114" s="159" t="s">
        <v>912</v>
      </c>
      <c r="U114" s="171"/>
      <c r="V114" s="171" t="s">
        <v>707</v>
      </c>
      <c r="W114" s="102" t="str">
        <f>VLOOKUP(TRIM(X114),X10:Y100,2,FALSE)</f>
        <v>Georg</v>
      </c>
      <c r="X114" s="89" t="str">
        <f t="shared" si="4"/>
        <v>2.2</v>
      </c>
      <c r="Y114" s="74"/>
    </row>
    <row r="115" spans="1:25" ht="37.5" customHeight="1" x14ac:dyDescent="0.2">
      <c r="A115" s="158" t="s">
        <v>170</v>
      </c>
      <c r="B115" s="122" t="s">
        <v>847</v>
      </c>
      <c r="C115" s="38" t="s">
        <v>11</v>
      </c>
      <c r="D115" s="75" t="s">
        <v>232</v>
      </c>
      <c r="E115" s="72" t="s">
        <v>488</v>
      </c>
      <c r="F115" s="39" t="s">
        <v>22</v>
      </c>
      <c r="G115" s="39" t="s">
        <v>23</v>
      </c>
      <c r="H115" s="39" t="s">
        <v>716</v>
      </c>
      <c r="I115" s="170" t="s">
        <v>888</v>
      </c>
      <c r="J115" s="51"/>
      <c r="K115" s="41"/>
      <c r="L115" s="51"/>
      <c r="M115" s="41"/>
      <c r="N115" s="203"/>
      <c r="O115" s="180" t="s">
        <v>212</v>
      </c>
      <c r="P115" s="51" t="s">
        <v>667</v>
      </c>
      <c r="Q115" s="45" t="s">
        <v>833</v>
      </c>
      <c r="R115" s="45" t="s">
        <v>1343</v>
      </c>
      <c r="S115" s="43" t="s">
        <v>29</v>
      </c>
      <c r="T115" s="159" t="s">
        <v>889</v>
      </c>
      <c r="U115" s="171"/>
      <c r="V115" s="171" t="s">
        <v>707</v>
      </c>
      <c r="W115" s="102" t="str">
        <f>VLOOKUP(TRIM(X115),X10:Y100,2,FALSE)</f>
        <v>Georg</v>
      </c>
      <c r="X115" s="89" t="str">
        <f t="shared" si="4"/>
        <v>2.2</v>
      </c>
      <c r="Y115" s="74"/>
    </row>
    <row r="116" spans="1:25" ht="37.5" customHeight="1" x14ac:dyDescent="0.2">
      <c r="A116" s="158" t="s">
        <v>170</v>
      </c>
      <c r="B116" s="122" t="s">
        <v>848</v>
      </c>
      <c r="C116" s="38" t="s">
        <v>11</v>
      </c>
      <c r="D116" s="75" t="s">
        <v>231</v>
      </c>
      <c r="E116" s="72" t="s">
        <v>489</v>
      </c>
      <c r="F116" s="39" t="s">
        <v>22</v>
      </c>
      <c r="G116" s="39" t="s">
        <v>25</v>
      </c>
      <c r="H116" s="39" t="s">
        <v>890</v>
      </c>
      <c r="I116" s="170" t="s">
        <v>891</v>
      </c>
      <c r="J116" s="51"/>
      <c r="K116" s="41"/>
      <c r="L116" s="51"/>
      <c r="M116" s="41"/>
      <c r="N116" s="203"/>
      <c r="O116" s="180" t="s">
        <v>187</v>
      </c>
      <c r="P116" s="51"/>
      <c r="Q116" s="45" t="s">
        <v>892</v>
      </c>
      <c r="R116" s="45" t="s">
        <v>1355</v>
      </c>
      <c r="S116" s="43" t="s">
        <v>29</v>
      </c>
      <c r="T116" s="159" t="s">
        <v>893</v>
      </c>
      <c r="U116" s="171"/>
      <c r="V116" s="171" t="s">
        <v>700</v>
      </c>
      <c r="W116" s="102" t="str">
        <f>VLOOKUP(TRIM(X116),X10:Y100,2,FALSE)</f>
        <v>Georg</v>
      </c>
      <c r="X116" s="89" t="str">
        <f t="shared" si="4"/>
        <v>2.1</v>
      </c>
      <c r="Y116" s="74"/>
    </row>
    <row r="117" spans="1:25" ht="37.5" customHeight="1" x14ac:dyDescent="0.2">
      <c r="A117" s="158" t="s">
        <v>170</v>
      </c>
      <c r="B117" s="122" t="s">
        <v>848</v>
      </c>
      <c r="C117" s="38" t="s">
        <v>11</v>
      </c>
      <c r="D117" s="75" t="s">
        <v>231</v>
      </c>
      <c r="E117" s="72" t="s">
        <v>490</v>
      </c>
      <c r="F117" s="39" t="s">
        <v>22</v>
      </c>
      <c r="G117" s="39" t="s">
        <v>25</v>
      </c>
      <c r="H117" s="39" t="s">
        <v>894</v>
      </c>
      <c r="I117" s="170" t="s">
        <v>895</v>
      </c>
      <c r="J117" s="51"/>
      <c r="K117" s="41"/>
      <c r="L117" s="51"/>
      <c r="M117" s="41"/>
      <c r="N117" s="203"/>
      <c r="O117" s="180" t="s">
        <v>212</v>
      </c>
      <c r="P117" s="51" t="s">
        <v>896</v>
      </c>
      <c r="Q117" s="45" t="s">
        <v>834</v>
      </c>
      <c r="R117" s="45" t="s">
        <v>1355</v>
      </c>
      <c r="S117" s="43" t="s">
        <v>29</v>
      </c>
      <c r="T117" s="159" t="s">
        <v>893</v>
      </c>
      <c r="U117" s="171"/>
      <c r="V117" s="171" t="s">
        <v>700</v>
      </c>
      <c r="W117" s="102" t="str">
        <f>VLOOKUP(TRIM(X117),X10:Y100,2,FALSE)</f>
        <v>Georg</v>
      </c>
      <c r="X117" s="89" t="str">
        <f t="shared" si="4"/>
        <v>2.1</v>
      </c>
      <c r="Y117" s="74"/>
    </row>
    <row r="118" spans="1:25" ht="37.5" customHeight="1" x14ac:dyDescent="0.2">
      <c r="A118" s="158" t="s">
        <v>170</v>
      </c>
      <c r="B118" s="122" t="s">
        <v>463</v>
      </c>
      <c r="C118" s="38" t="s">
        <v>11</v>
      </c>
      <c r="D118" s="75" t="s">
        <v>231</v>
      </c>
      <c r="E118" s="72" t="s">
        <v>491</v>
      </c>
      <c r="F118" s="39" t="s">
        <v>22</v>
      </c>
      <c r="G118" s="39" t="s">
        <v>25</v>
      </c>
      <c r="H118" s="39" t="s">
        <v>897</v>
      </c>
      <c r="I118" s="170" t="s">
        <v>898</v>
      </c>
      <c r="J118" s="51"/>
      <c r="K118" s="41"/>
      <c r="L118" s="51"/>
      <c r="M118" s="41"/>
      <c r="N118" s="203"/>
      <c r="O118" s="180" t="s">
        <v>212</v>
      </c>
      <c r="P118" s="51" t="s">
        <v>468</v>
      </c>
      <c r="Q118" s="45" t="s">
        <v>899</v>
      </c>
      <c r="R118" s="45" t="s">
        <v>1355</v>
      </c>
      <c r="S118" s="43" t="s">
        <v>29</v>
      </c>
      <c r="T118" s="159" t="s">
        <v>900</v>
      </c>
      <c r="U118" s="171"/>
      <c r="V118" s="171" t="s">
        <v>700</v>
      </c>
      <c r="W118" s="102" t="str">
        <f>VLOOKUP(TRIM(X118),X10:Y100,2,FALSE)</f>
        <v>Georg</v>
      </c>
      <c r="X118" s="89" t="str">
        <f t="shared" si="4"/>
        <v>2.1</v>
      </c>
      <c r="Y118" s="74"/>
    </row>
    <row r="119" spans="1:25" ht="37.5" customHeight="1" x14ac:dyDescent="0.2">
      <c r="A119" s="158" t="s">
        <v>170</v>
      </c>
      <c r="B119" s="122" t="s">
        <v>849</v>
      </c>
      <c r="C119" s="38" t="s">
        <v>11</v>
      </c>
      <c r="D119" s="75" t="s">
        <v>231</v>
      </c>
      <c r="E119" s="72" t="s">
        <v>492</v>
      </c>
      <c r="F119" s="39" t="s">
        <v>22</v>
      </c>
      <c r="G119" s="39" t="s">
        <v>25</v>
      </c>
      <c r="H119" s="39" t="s">
        <v>901</v>
      </c>
      <c r="I119" s="170" t="s">
        <v>902</v>
      </c>
      <c r="J119" s="51"/>
      <c r="K119" s="41"/>
      <c r="L119" s="51"/>
      <c r="M119" s="41"/>
      <c r="N119" s="203"/>
      <c r="O119" s="180"/>
      <c r="P119" s="51"/>
      <c r="Q119" s="45" t="s">
        <v>903</v>
      </c>
      <c r="R119" s="45" t="s">
        <v>1355</v>
      </c>
      <c r="S119" s="43" t="s">
        <v>29</v>
      </c>
      <c r="T119" s="159" t="s">
        <v>416</v>
      </c>
      <c r="U119" s="171"/>
      <c r="V119" s="171" t="s">
        <v>700</v>
      </c>
      <c r="W119" s="102" t="str">
        <f>VLOOKUP(TRIM(X119),X10:Y100,2,FALSE)</f>
        <v>Georg</v>
      </c>
      <c r="X119" s="89" t="str">
        <f t="shared" si="4"/>
        <v>2.1</v>
      </c>
      <c r="Y119" s="74"/>
    </row>
    <row r="120" spans="1:25" ht="37.5" customHeight="1" x14ac:dyDescent="0.2">
      <c r="A120" s="158" t="s">
        <v>170</v>
      </c>
      <c r="B120" s="122" t="s">
        <v>850</v>
      </c>
      <c r="C120" s="38" t="s">
        <v>11</v>
      </c>
      <c r="D120" s="75" t="s">
        <v>231</v>
      </c>
      <c r="E120" s="72" t="s">
        <v>493</v>
      </c>
      <c r="F120" s="39" t="s">
        <v>22</v>
      </c>
      <c r="G120" s="39" t="s">
        <v>25</v>
      </c>
      <c r="H120" s="39" t="s">
        <v>904</v>
      </c>
      <c r="I120" s="170" t="s">
        <v>905</v>
      </c>
      <c r="J120" s="51"/>
      <c r="K120" s="41"/>
      <c r="L120" s="51"/>
      <c r="M120" s="41"/>
      <c r="N120" s="203"/>
      <c r="O120" s="180"/>
      <c r="P120" s="51"/>
      <c r="Q120" s="45" t="s">
        <v>835</v>
      </c>
      <c r="R120" s="45" t="s">
        <v>1355</v>
      </c>
      <c r="S120" s="43" t="s">
        <v>29</v>
      </c>
      <c r="T120" s="159" t="s">
        <v>878</v>
      </c>
      <c r="U120" s="171"/>
      <c r="V120" s="171" t="s">
        <v>700</v>
      </c>
      <c r="W120" s="102" t="str">
        <f>VLOOKUP(TRIM(X120),X10:Y100,2,FALSE)</f>
        <v>Georg</v>
      </c>
      <c r="X120" s="89" t="str">
        <f t="shared" si="4"/>
        <v>2.1</v>
      </c>
      <c r="Y120" s="74"/>
    </row>
    <row r="121" spans="1:25" ht="37.5" customHeight="1" x14ac:dyDescent="0.2">
      <c r="A121" s="158" t="s">
        <v>170</v>
      </c>
      <c r="B121" s="122" t="s">
        <v>851</v>
      </c>
      <c r="C121" s="38" t="s">
        <v>11</v>
      </c>
      <c r="D121" s="75" t="s">
        <v>231</v>
      </c>
      <c r="E121" s="72" t="s">
        <v>494</v>
      </c>
      <c r="F121" s="39" t="s">
        <v>22</v>
      </c>
      <c r="G121" s="39" t="s">
        <v>25</v>
      </c>
      <c r="H121" s="39" t="s">
        <v>906</v>
      </c>
      <c r="I121" s="170" t="s">
        <v>907</v>
      </c>
      <c r="J121" s="51"/>
      <c r="K121" s="41"/>
      <c r="L121" s="51"/>
      <c r="M121" s="41"/>
      <c r="N121" s="203"/>
      <c r="O121" s="180"/>
      <c r="P121" s="51"/>
      <c r="Q121" s="45" t="s">
        <v>908</v>
      </c>
      <c r="R121" s="45" t="s">
        <v>1355</v>
      </c>
      <c r="S121" s="43" t="s">
        <v>29</v>
      </c>
      <c r="T121" s="159" t="s">
        <v>714</v>
      </c>
      <c r="U121" s="171"/>
      <c r="V121" s="171" t="s">
        <v>700</v>
      </c>
      <c r="W121" s="102" t="str">
        <f>VLOOKUP(TRIM(X121),X10:Y100,2,FALSE)</f>
        <v>Georg</v>
      </c>
      <c r="X121" s="89" t="str">
        <f t="shared" si="4"/>
        <v>2.1</v>
      </c>
      <c r="Y121" s="74"/>
    </row>
    <row r="122" spans="1:25" ht="37.5" customHeight="1" x14ac:dyDescent="0.2">
      <c r="A122" s="158" t="s">
        <v>170</v>
      </c>
      <c r="B122" s="122" t="s">
        <v>852</v>
      </c>
      <c r="C122" s="38" t="s">
        <v>11</v>
      </c>
      <c r="D122" s="75" t="s">
        <v>231</v>
      </c>
      <c r="E122" s="72" t="s">
        <v>495</v>
      </c>
      <c r="F122" s="39" t="s">
        <v>22</v>
      </c>
      <c r="G122" s="39" t="s">
        <v>25</v>
      </c>
      <c r="H122" s="39" t="s">
        <v>909</v>
      </c>
      <c r="I122" s="170" t="s">
        <v>910</v>
      </c>
      <c r="J122" s="51"/>
      <c r="K122" s="41"/>
      <c r="L122" s="51"/>
      <c r="M122" s="41"/>
      <c r="N122" s="203"/>
      <c r="O122" s="180" t="s">
        <v>212</v>
      </c>
      <c r="P122" s="51"/>
      <c r="Q122" s="45" t="s">
        <v>836</v>
      </c>
      <c r="R122" s="45" t="s">
        <v>1355</v>
      </c>
      <c r="S122" s="43" t="s">
        <v>29</v>
      </c>
      <c r="T122" s="159" t="s">
        <v>353</v>
      </c>
      <c r="U122" s="171"/>
      <c r="V122" s="171" t="s">
        <v>700</v>
      </c>
      <c r="W122" s="102" t="str">
        <f>VLOOKUP(TRIM(X122),X10:Y100,2,FALSE)</f>
        <v>Georg</v>
      </c>
      <c r="X122" s="89" t="str">
        <f t="shared" si="4"/>
        <v>2.1</v>
      </c>
      <c r="Y122" s="74"/>
    </row>
    <row r="123" spans="1:25" ht="37.5" customHeight="1" x14ac:dyDescent="0.2">
      <c r="A123" s="158" t="s">
        <v>170</v>
      </c>
      <c r="B123" s="122" t="s">
        <v>464</v>
      </c>
      <c r="C123" s="38" t="s">
        <v>11</v>
      </c>
      <c r="D123" s="75" t="s">
        <v>231</v>
      </c>
      <c r="E123" s="72" t="s">
        <v>496</v>
      </c>
      <c r="F123" s="39" t="s">
        <v>22</v>
      </c>
      <c r="G123" s="39" t="s">
        <v>25</v>
      </c>
      <c r="H123" s="39" t="s">
        <v>450</v>
      </c>
      <c r="I123" s="170" t="s">
        <v>911</v>
      </c>
      <c r="J123" s="51"/>
      <c r="K123" s="41"/>
      <c r="L123" s="51"/>
      <c r="M123" s="41"/>
      <c r="N123" s="203"/>
      <c r="O123" s="180" t="s">
        <v>187</v>
      </c>
      <c r="P123" s="51"/>
      <c r="Q123" s="45" t="s">
        <v>837</v>
      </c>
      <c r="R123" s="45" t="s">
        <v>1355</v>
      </c>
      <c r="S123" s="43" t="s">
        <v>29</v>
      </c>
      <c r="T123" s="159" t="s">
        <v>308</v>
      </c>
      <c r="U123" s="171"/>
      <c r="V123" s="171" t="s">
        <v>700</v>
      </c>
      <c r="W123" s="102" t="str">
        <f>VLOOKUP(TRIM(X123),X10:Y100,2,FALSE)</f>
        <v>Georg</v>
      </c>
      <c r="X123" s="89" t="str">
        <f t="shared" si="4"/>
        <v>2.1</v>
      </c>
      <c r="Y123" s="74"/>
    </row>
    <row r="124" spans="1:25" ht="37.5" customHeight="1" x14ac:dyDescent="0.2">
      <c r="A124" s="158" t="s">
        <v>170</v>
      </c>
      <c r="B124" s="122" t="s">
        <v>915</v>
      </c>
      <c r="C124" s="38" t="s">
        <v>11</v>
      </c>
      <c r="D124" s="75" t="s">
        <v>231</v>
      </c>
      <c r="E124" s="72" t="s">
        <v>497</v>
      </c>
      <c r="F124" s="39" t="s">
        <v>22</v>
      </c>
      <c r="G124" s="39" t="s">
        <v>25</v>
      </c>
      <c r="H124" s="39" t="s">
        <v>916</v>
      </c>
      <c r="I124" s="170" t="s">
        <v>917</v>
      </c>
      <c r="J124" s="51"/>
      <c r="K124" s="41"/>
      <c r="L124" s="51"/>
      <c r="M124" s="41"/>
      <c r="N124" s="203"/>
      <c r="O124" s="180" t="s">
        <v>212</v>
      </c>
      <c r="P124" s="51" t="s">
        <v>918</v>
      </c>
      <c r="Q124" s="45" t="s">
        <v>913</v>
      </c>
      <c r="R124" s="45" t="s">
        <v>1355</v>
      </c>
      <c r="S124" s="43" t="s">
        <v>29</v>
      </c>
      <c r="T124" s="159" t="s">
        <v>919</v>
      </c>
      <c r="U124" s="171"/>
      <c r="V124" s="171" t="s">
        <v>700</v>
      </c>
      <c r="W124" s="102" t="str">
        <f>VLOOKUP(TRIM(X124),X10:Y100,2,FALSE)</f>
        <v>Georg</v>
      </c>
      <c r="X124" s="89" t="str">
        <f t="shared" si="4"/>
        <v>2.1</v>
      </c>
      <c r="Y124" s="74"/>
    </row>
    <row r="125" spans="1:25" ht="37.5" customHeight="1" x14ac:dyDescent="0.2">
      <c r="A125" s="158" t="s">
        <v>170</v>
      </c>
      <c r="B125" s="122" t="s">
        <v>914</v>
      </c>
      <c r="C125" s="38" t="s">
        <v>11</v>
      </c>
      <c r="D125" s="75" t="s">
        <v>231</v>
      </c>
      <c r="E125" s="72" t="s">
        <v>498</v>
      </c>
      <c r="F125" s="39" t="s">
        <v>22</v>
      </c>
      <c r="G125" s="39" t="s">
        <v>25</v>
      </c>
      <c r="H125" s="39" t="s">
        <v>920</v>
      </c>
      <c r="I125" s="170" t="s">
        <v>921</v>
      </c>
      <c r="J125" s="51"/>
      <c r="K125" s="41"/>
      <c r="L125" s="51"/>
      <c r="M125" s="41"/>
      <c r="N125" s="203"/>
      <c r="O125" s="180" t="s">
        <v>212</v>
      </c>
      <c r="P125" s="51" t="s">
        <v>922</v>
      </c>
      <c r="Q125" s="45" t="s">
        <v>923</v>
      </c>
      <c r="R125" s="45" t="s">
        <v>1355</v>
      </c>
      <c r="S125" s="43" t="s">
        <v>29</v>
      </c>
      <c r="T125" s="159" t="s">
        <v>924</v>
      </c>
      <c r="U125" s="171"/>
      <c r="V125" s="171" t="s">
        <v>700</v>
      </c>
      <c r="W125" s="102" t="str">
        <f>VLOOKUP(TRIM(X125),X10:Y100,2,FALSE)</f>
        <v>Georg</v>
      </c>
      <c r="X125" s="89" t="str">
        <f t="shared" si="4"/>
        <v>2.1</v>
      </c>
      <c r="Y125" s="74"/>
    </row>
    <row r="126" spans="1:25" ht="37.5" customHeight="1" x14ac:dyDescent="0.2">
      <c r="A126" s="158" t="s">
        <v>170</v>
      </c>
      <c r="B126" s="122" t="s">
        <v>1328</v>
      </c>
      <c r="C126" s="38" t="s">
        <v>11</v>
      </c>
      <c r="D126" s="75" t="s">
        <v>231</v>
      </c>
      <c r="E126" s="72" t="s">
        <v>499</v>
      </c>
      <c r="F126" s="39" t="s">
        <v>22</v>
      </c>
      <c r="G126" s="39" t="s">
        <v>25</v>
      </c>
      <c r="H126" s="39" t="s">
        <v>1323</v>
      </c>
      <c r="I126" s="170" t="s">
        <v>1324</v>
      </c>
      <c r="J126" s="51"/>
      <c r="K126" s="41"/>
      <c r="L126" s="51"/>
      <c r="M126" s="41"/>
      <c r="N126" s="203"/>
      <c r="O126" s="180" t="s">
        <v>212</v>
      </c>
      <c r="P126" s="51"/>
      <c r="Q126" s="45" t="s">
        <v>1325</v>
      </c>
      <c r="R126" s="45" t="s">
        <v>1355</v>
      </c>
      <c r="S126" s="43" t="s">
        <v>29</v>
      </c>
      <c r="T126" s="159" t="s">
        <v>308</v>
      </c>
      <c r="U126" s="171"/>
      <c r="V126" s="171" t="s">
        <v>700</v>
      </c>
      <c r="W126" s="102" t="str">
        <f>VLOOKUP(TRIM(X126),X10:Y100,2,FALSE)</f>
        <v>Georg</v>
      </c>
      <c r="X126" s="89" t="str">
        <f t="shared" si="4"/>
        <v>2.1</v>
      </c>
      <c r="Y126" s="74"/>
    </row>
    <row r="127" spans="1:25" ht="37.5" customHeight="1" x14ac:dyDescent="0.2">
      <c r="A127" s="158" t="s">
        <v>170</v>
      </c>
      <c r="B127" s="122" t="s">
        <v>1329</v>
      </c>
      <c r="C127" s="38" t="s">
        <v>11</v>
      </c>
      <c r="D127" s="75" t="s">
        <v>231</v>
      </c>
      <c r="E127" s="72" t="s">
        <v>500</v>
      </c>
      <c r="F127" s="39" t="s">
        <v>22</v>
      </c>
      <c r="G127" s="39" t="s">
        <v>25</v>
      </c>
      <c r="H127" s="39" t="s">
        <v>1323</v>
      </c>
      <c r="I127" s="170" t="s">
        <v>1326</v>
      </c>
      <c r="J127" s="51"/>
      <c r="K127" s="41"/>
      <c r="L127" s="51"/>
      <c r="M127" s="41"/>
      <c r="N127" s="203"/>
      <c r="O127" s="180" t="s">
        <v>212</v>
      </c>
      <c r="P127" s="51"/>
      <c r="Q127" s="45" t="s">
        <v>1327</v>
      </c>
      <c r="R127" s="45" t="s">
        <v>1355</v>
      </c>
      <c r="S127" s="43" t="s">
        <v>29</v>
      </c>
      <c r="T127" s="159" t="s">
        <v>308</v>
      </c>
      <c r="U127" s="171"/>
      <c r="V127" s="171" t="s">
        <v>700</v>
      </c>
      <c r="W127" s="102" t="str">
        <f>VLOOKUP(TRIM(X127),X10:Y100,2,FALSE)</f>
        <v>Georg</v>
      </c>
      <c r="X127" s="89" t="str">
        <f t="shared" si="4"/>
        <v>2.1</v>
      </c>
      <c r="Y127" s="74"/>
    </row>
    <row r="128" spans="1:25" ht="37.5" customHeight="1" x14ac:dyDescent="0.2">
      <c r="A128" s="158" t="s">
        <v>170</v>
      </c>
      <c r="B128" s="122" t="s">
        <v>695</v>
      </c>
      <c r="C128" s="38" t="s">
        <v>11</v>
      </c>
      <c r="D128" s="75" t="s">
        <v>243</v>
      </c>
      <c r="E128" s="72" t="s">
        <v>501</v>
      </c>
      <c r="F128" s="39" t="s">
        <v>22</v>
      </c>
      <c r="G128" s="39" t="s">
        <v>23</v>
      </c>
      <c r="H128" s="39" t="s">
        <v>1375</v>
      </c>
      <c r="I128" s="170" t="s">
        <v>1376</v>
      </c>
      <c r="J128" s="51"/>
      <c r="K128" s="41"/>
      <c r="L128" s="51"/>
      <c r="M128" s="41"/>
      <c r="N128" s="203"/>
      <c r="O128" s="180"/>
      <c r="P128" s="51"/>
      <c r="Q128" s="45" t="s">
        <v>1378</v>
      </c>
      <c r="R128" s="45" t="s">
        <v>1403</v>
      </c>
      <c r="S128" s="43" t="s">
        <v>70</v>
      </c>
      <c r="T128" s="159" t="s">
        <v>1377</v>
      </c>
      <c r="U128" s="171"/>
      <c r="V128" s="171"/>
      <c r="W128" s="102" t="str">
        <f>VLOOKUP(TRIM(X128),X10:Y100,2,FALSE)</f>
        <v>Georg</v>
      </c>
      <c r="X128" s="89" t="str">
        <f t="shared" si="4"/>
        <v>4.7</v>
      </c>
      <c r="Y128" s="74"/>
    </row>
    <row r="129" spans="1:25" ht="37.5" customHeight="1" x14ac:dyDescent="0.2">
      <c r="A129" s="158" t="s">
        <v>170</v>
      </c>
      <c r="B129" s="122" t="s">
        <v>1380</v>
      </c>
      <c r="C129" s="38" t="s">
        <v>11</v>
      </c>
      <c r="D129" s="75" t="s">
        <v>243</v>
      </c>
      <c r="E129" s="72" t="s">
        <v>502</v>
      </c>
      <c r="F129" s="39" t="s">
        <v>22</v>
      </c>
      <c r="G129" s="39" t="s">
        <v>25</v>
      </c>
      <c r="H129" s="39" t="s">
        <v>1379</v>
      </c>
      <c r="I129" s="170" t="s">
        <v>1376</v>
      </c>
      <c r="J129" s="51"/>
      <c r="K129" s="41"/>
      <c r="L129" s="51"/>
      <c r="M129" s="41"/>
      <c r="N129" s="203"/>
      <c r="O129" s="180"/>
      <c r="P129" s="51"/>
      <c r="Q129" s="45" t="s">
        <v>1381</v>
      </c>
      <c r="R129" s="45" t="s">
        <v>1404</v>
      </c>
      <c r="S129" s="43" t="s">
        <v>29</v>
      </c>
      <c r="T129" s="159" t="s">
        <v>1382</v>
      </c>
      <c r="U129" s="171"/>
      <c r="V129" s="171"/>
      <c r="W129" s="102" t="str">
        <f>VLOOKUP(TRIM(X129),X10:Y100,2,FALSE)</f>
        <v>Georg</v>
      </c>
      <c r="X129" s="89" t="str">
        <f t="shared" si="4"/>
        <v>4.7</v>
      </c>
      <c r="Y129" s="74"/>
    </row>
    <row r="130" spans="1:25" ht="37.5" customHeight="1" x14ac:dyDescent="0.2">
      <c r="A130" s="158"/>
      <c r="B130" s="122"/>
      <c r="C130" s="38" t="s">
        <v>52</v>
      </c>
      <c r="D130" s="75" t="s">
        <v>61</v>
      </c>
      <c r="E130" s="72" t="s">
        <v>503</v>
      </c>
      <c r="F130" s="39" t="s">
        <v>169</v>
      </c>
      <c r="G130" s="67" t="s">
        <v>25</v>
      </c>
      <c r="H130" s="67" t="s">
        <v>826</v>
      </c>
      <c r="I130" s="68"/>
      <c r="J130" s="69"/>
      <c r="K130" s="143"/>
      <c r="L130" s="69"/>
      <c r="M130" s="143"/>
      <c r="N130" s="69"/>
      <c r="O130" s="183"/>
      <c r="P130" s="69"/>
      <c r="Q130" s="61" t="s">
        <v>304</v>
      </c>
      <c r="R130" s="61" t="s">
        <v>3</v>
      </c>
      <c r="S130" s="66"/>
      <c r="T130" s="159"/>
      <c r="U130" s="171"/>
      <c r="V130" s="171"/>
      <c r="W130" s="102" t="str">
        <f>VLOOKUP(TRIM(X130),X10:Y100,2,FALSE)</f>
        <v>Withdrawn</v>
      </c>
      <c r="X130" s="89" t="str">
        <f t="shared" si="4"/>
        <v>99</v>
      </c>
      <c r="Y130" s="74"/>
    </row>
    <row r="131" spans="1:25" ht="37.5" customHeight="1" x14ac:dyDescent="0.2">
      <c r="A131" s="158"/>
      <c r="B131" s="122"/>
      <c r="C131" s="38" t="s">
        <v>52</v>
      </c>
      <c r="D131" s="75" t="s">
        <v>61</v>
      </c>
      <c r="E131" s="72" t="s">
        <v>504</v>
      </c>
      <c r="F131" s="39" t="s">
        <v>169</v>
      </c>
      <c r="G131" s="67" t="s">
        <v>25</v>
      </c>
      <c r="H131" s="67" t="s">
        <v>826</v>
      </c>
      <c r="I131" s="68"/>
      <c r="J131" s="69"/>
      <c r="K131" s="143"/>
      <c r="L131" s="69"/>
      <c r="M131" s="143"/>
      <c r="N131" s="69"/>
      <c r="O131" s="183"/>
      <c r="P131" s="69"/>
      <c r="Q131" s="61" t="s">
        <v>304</v>
      </c>
      <c r="R131" s="61" t="s">
        <v>3</v>
      </c>
      <c r="S131" s="66"/>
      <c r="T131" s="159"/>
      <c r="U131" s="171"/>
      <c r="V131" s="171"/>
      <c r="W131" s="102" t="str">
        <f>VLOOKUP(TRIM(X131),X10:Y100,2,FALSE)</f>
        <v>Withdrawn</v>
      </c>
      <c r="X131" s="89" t="str">
        <f t="shared" si="4"/>
        <v>99</v>
      </c>
      <c r="Y131" s="74"/>
    </row>
    <row r="132" spans="1:25" ht="37.5" customHeight="1" x14ac:dyDescent="0.2">
      <c r="A132" s="158"/>
      <c r="B132" s="122"/>
      <c r="C132" s="38" t="s">
        <v>52</v>
      </c>
      <c r="D132" s="75" t="s">
        <v>61</v>
      </c>
      <c r="E132" s="72" t="s">
        <v>505</v>
      </c>
      <c r="F132" s="39" t="s">
        <v>169</v>
      </c>
      <c r="G132" s="67" t="s">
        <v>25</v>
      </c>
      <c r="H132" s="67" t="s">
        <v>826</v>
      </c>
      <c r="I132" s="68"/>
      <c r="J132" s="69"/>
      <c r="K132" s="143"/>
      <c r="L132" s="69"/>
      <c r="M132" s="143"/>
      <c r="N132" s="69"/>
      <c r="O132" s="183"/>
      <c r="P132" s="69"/>
      <c r="Q132" s="61" t="s">
        <v>304</v>
      </c>
      <c r="R132" s="61" t="s">
        <v>3</v>
      </c>
      <c r="S132" s="66"/>
      <c r="T132" s="159"/>
      <c r="U132" s="171"/>
      <c r="V132" s="171"/>
      <c r="W132" s="102" t="str">
        <f>VLOOKUP(TRIM(X132),X10:Y100,2,FALSE)</f>
        <v>Withdrawn</v>
      </c>
      <c r="X132" s="89" t="str">
        <f t="shared" si="4"/>
        <v>99</v>
      </c>
      <c r="Y132" s="74"/>
    </row>
    <row r="133" spans="1:25" ht="37.5" customHeight="1" x14ac:dyDescent="0.2">
      <c r="A133" s="158"/>
      <c r="B133" s="122"/>
      <c r="C133" s="38" t="s">
        <v>52</v>
      </c>
      <c r="D133" s="75" t="s">
        <v>61</v>
      </c>
      <c r="E133" s="72" t="s">
        <v>506</v>
      </c>
      <c r="F133" s="39" t="s">
        <v>169</v>
      </c>
      <c r="G133" s="67" t="s">
        <v>25</v>
      </c>
      <c r="H133" s="67" t="s">
        <v>826</v>
      </c>
      <c r="I133" s="68"/>
      <c r="J133" s="69"/>
      <c r="K133" s="143"/>
      <c r="L133" s="69"/>
      <c r="M133" s="143"/>
      <c r="N133" s="69"/>
      <c r="O133" s="183"/>
      <c r="P133" s="69"/>
      <c r="Q133" s="61" t="s">
        <v>304</v>
      </c>
      <c r="R133" s="61" t="s">
        <v>3</v>
      </c>
      <c r="S133" s="66"/>
      <c r="T133" s="159"/>
      <c r="U133" s="171"/>
      <c r="V133" s="171"/>
      <c r="W133" s="102" t="str">
        <f>VLOOKUP(TRIM(X133),X10:Y100,2,FALSE)</f>
        <v>Withdrawn</v>
      </c>
      <c r="X133" s="89" t="str">
        <f t="shared" si="4"/>
        <v>99</v>
      </c>
      <c r="Y133" s="74"/>
    </row>
    <row r="134" spans="1:25" ht="37.5" customHeight="1" x14ac:dyDescent="0.2">
      <c r="A134" s="158" t="s">
        <v>170</v>
      </c>
      <c r="B134" s="122" t="s">
        <v>57</v>
      </c>
      <c r="C134" s="38" t="s">
        <v>11</v>
      </c>
      <c r="D134" s="75" t="s">
        <v>1</v>
      </c>
      <c r="E134" s="72" t="s">
        <v>507</v>
      </c>
      <c r="F134" s="39" t="s">
        <v>24</v>
      </c>
      <c r="G134" s="39" t="s">
        <v>53</v>
      </c>
      <c r="H134" s="39" t="s">
        <v>1197</v>
      </c>
      <c r="I134" s="170" t="s">
        <v>1196</v>
      </c>
      <c r="J134" s="51"/>
      <c r="K134" s="41"/>
      <c r="L134" s="51"/>
      <c r="M134" s="41"/>
      <c r="N134" s="203"/>
      <c r="O134" s="180" t="s">
        <v>212</v>
      </c>
      <c r="P134" s="51"/>
      <c r="Q134" s="45" t="s">
        <v>1255</v>
      </c>
      <c r="R134" s="45" t="s">
        <v>1345</v>
      </c>
      <c r="S134" s="43" t="s">
        <v>70</v>
      </c>
      <c r="T134" s="159" t="s">
        <v>155</v>
      </c>
      <c r="U134" s="171"/>
      <c r="V134" s="171"/>
      <c r="W134" s="102" t="str">
        <f>VLOOKUP(TRIM(X134),X10:Y100,2,FALSE)</f>
        <v>Georg</v>
      </c>
      <c r="X134" s="89" t="str">
        <f t="shared" si="4"/>
        <v>7.3</v>
      </c>
      <c r="Y134" s="74"/>
    </row>
    <row r="135" spans="1:25" ht="37.5" customHeight="1" x14ac:dyDescent="0.2">
      <c r="A135" s="158" t="s">
        <v>170</v>
      </c>
      <c r="B135" s="122" t="s">
        <v>57</v>
      </c>
      <c r="C135" s="38" t="s">
        <v>11</v>
      </c>
      <c r="D135" s="75" t="s">
        <v>657</v>
      </c>
      <c r="E135" s="72" t="s">
        <v>508</v>
      </c>
      <c r="F135" s="39" t="s">
        <v>24</v>
      </c>
      <c r="G135" s="39" t="s">
        <v>25</v>
      </c>
      <c r="H135" s="39" t="s">
        <v>1198</v>
      </c>
      <c r="I135" s="170" t="s">
        <v>925</v>
      </c>
      <c r="J135" s="51"/>
      <c r="K135" s="41"/>
      <c r="L135" s="51"/>
      <c r="M135" s="41"/>
      <c r="N135" s="203"/>
      <c r="O135" s="180"/>
      <c r="P135" s="51"/>
      <c r="Q135" s="45" t="s">
        <v>1256</v>
      </c>
      <c r="R135" s="45" t="s">
        <v>1393</v>
      </c>
      <c r="S135" s="43" t="s">
        <v>29</v>
      </c>
      <c r="T135" s="159" t="s">
        <v>155</v>
      </c>
      <c r="U135" s="171"/>
      <c r="V135" s="171"/>
      <c r="W135" s="102" t="str">
        <f>VLOOKUP(TRIM(X135),X10:Y100,2,FALSE)</f>
        <v>Georg</v>
      </c>
      <c r="X135" s="89" t="str">
        <f t="shared" si="4"/>
        <v>20.6</v>
      </c>
      <c r="Y135" s="74"/>
    </row>
    <row r="136" spans="1:25" ht="37.5" customHeight="1" x14ac:dyDescent="0.2">
      <c r="A136" s="158" t="s">
        <v>170</v>
      </c>
      <c r="B136" s="122" t="s">
        <v>472</v>
      </c>
      <c r="C136" s="38" t="s">
        <v>11</v>
      </c>
      <c r="D136" s="75" t="s">
        <v>657</v>
      </c>
      <c r="E136" s="72" t="s">
        <v>509</v>
      </c>
      <c r="F136" s="39" t="s">
        <v>24</v>
      </c>
      <c r="G136" s="39" t="s">
        <v>25</v>
      </c>
      <c r="H136" s="39" t="s">
        <v>926</v>
      </c>
      <c r="I136" s="170" t="s">
        <v>927</v>
      </c>
      <c r="J136" s="51"/>
      <c r="K136" s="41"/>
      <c r="L136" s="51"/>
      <c r="M136" s="41"/>
      <c r="N136" s="203"/>
      <c r="O136" s="180"/>
      <c r="P136" s="51"/>
      <c r="Q136" s="45" t="s">
        <v>1257</v>
      </c>
      <c r="R136" s="45" t="s">
        <v>1393</v>
      </c>
      <c r="S136" s="43" t="s">
        <v>29</v>
      </c>
      <c r="T136" s="159" t="s">
        <v>155</v>
      </c>
      <c r="U136" s="171"/>
      <c r="V136" s="171"/>
      <c r="W136" s="102" t="str">
        <f>VLOOKUP(TRIM(X136),X10:Y100,2,FALSE)</f>
        <v>Georg</v>
      </c>
      <c r="X136" s="89" t="str">
        <f t="shared" si="4"/>
        <v>20.6</v>
      </c>
      <c r="Y136" s="74"/>
    </row>
    <row r="137" spans="1:25" ht="37.5" customHeight="1" x14ac:dyDescent="0.2">
      <c r="A137" s="158" t="s">
        <v>170</v>
      </c>
      <c r="B137" s="122" t="s">
        <v>472</v>
      </c>
      <c r="C137" s="38" t="s">
        <v>11</v>
      </c>
      <c r="D137" s="75" t="s">
        <v>259</v>
      </c>
      <c r="E137" s="72" t="s">
        <v>510</v>
      </c>
      <c r="F137" s="39" t="s">
        <v>24</v>
      </c>
      <c r="G137" s="39" t="s">
        <v>25</v>
      </c>
      <c r="H137" s="39" t="s">
        <v>928</v>
      </c>
      <c r="I137" s="170" t="s">
        <v>927</v>
      </c>
      <c r="J137" s="51"/>
      <c r="K137" s="41"/>
      <c r="L137" s="51"/>
      <c r="M137" s="41"/>
      <c r="N137" s="203"/>
      <c r="O137" s="180"/>
      <c r="P137" s="51"/>
      <c r="Q137" s="45" t="s">
        <v>928</v>
      </c>
      <c r="R137" s="45" t="s">
        <v>1387</v>
      </c>
      <c r="S137" s="43" t="s">
        <v>29</v>
      </c>
      <c r="T137" s="159" t="s">
        <v>155</v>
      </c>
      <c r="U137" s="171"/>
      <c r="V137" s="171"/>
      <c r="W137" s="102" t="str">
        <f>VLOOKUP(TRIM(X137),X10:Y100,2,FALSE)</f>
        <v>Georg</v>
      </c>
      <c r="X137" s="89" t="str">
        <f t="shared" si="4"/>
        <v>17.1</v>
      </c>
      <c r="Y137" s="74"/>
    </row>
    <row r="138" spans="1:25" ht="37.5" customHeight="1" x14ac:dyDescent="0.2">
      <c r="A138" s="158" t="s">
        <v>170</v>
      </c>
      <c r="B138" s="122" t="s">
        <v>57</v>
      </c>
      <c r="C138" s="38" t="s">
        <v>11</v>
      </c>
      <c r="D138" s="75" t="s">
        <v>242</v>
      </c>
      <c r="E138" s="72" t="s">
        <v>511</v>
      </c>
      <c r="F138" s="39" t="s">
        <v>929</v>
      </c>
      <c r="G138" s="39" t="s">
        <v>53</v>
      </c>
      <c r="H138" s="39" t="s">
        <v>930</v>
      </c>
      <c r="I138" s="170" t="s">
        <v>931</v>
      </c>
      <c r="J138" s="51"/>
      <c r="K138" s="41"/>
      <c r="L138" s="51"/>
      <c r="M138" s="41"/>
      <c r="N138" s="203"/>
      <c r="O138" s="180"/>
      <c r="P138" s="51"/>
      <c r="Q138" s="45" t="s">
        <v>932</v>
      </c>
      <c r="R138" s="45" t="s">
        <v>1390</v>
      </c>
      <c r="S138" s="43" t="s">
        <v>69</v>
      </c>
      <c r="T138" s="159" t="s">
        <v>410</v>
      </c>
      <c r="U138" s="171"/>
      <c r="V138" s="171"/>
      <c r="W138" s="102" t="str">
        <f>VLOOKUP(TRIM(X138),X10:Y100,2,FALSE)</f>
        <v>Georg</v>
      </c>
      <c r="X138" s="89" t="str">
        <f t="shared" si="4"/>
        <v>4.6</v>
      </c>
      <c r="Y138" s="74"/>
    </row>
    <row r="139" spans="1:25" ht="37.5" customHeight="1" x14ac:dyDescent="0.2">
      <c r="A139" s="158" t="s">
        <v>170</v>
      </c>
      <c r="B139" s="122" t="s">
        <v>472</v>
      </c>
      <c r="C139" s="38" t="s">
        <v>11</v>
      </c>
      <c r="D139" s="75" t="s">
        <v>240</v>
      </c>
      <c r="E139" s="72" t="s">
        <v>512</v>
      </c>
      <c r="F139" s="39" t="s">
        <v>35</v>
      </c>
      <c r="G139" s="39" t="s">
        <v>25</v>
      </c>
      <c r="H139" s="39" t="s">
        <v>933</v>
      </c>
      <c r="I139" s="170" t="s">
        <v>934</v>
      </c>
      <c r="J139" s="51"/>
      <c r="K139" s="41"/>
      <c r="L139" s="51"/>
      <c r="M139" s="41"/>
      <c r="N139" s="203"/>
      <c r="O139" s="180"/>
      <c r="P139" s="51"/>
      <c r="Q139" s="45" t="s">
        <v>933</v>
      </c>
      <c r="R139" s="45" t="s">
        <v>1362</v>
      </c>
      <c r="S139" s="43" t="s">
        <v>29</v>
      </c>
      <c r="T139" s="159" t="s">
        <v>318</v>
      </c>
      <c r="U139" s="171"/>
      <c r="V139" s="171"/>
      <c r="W139" s="102" t="str">
        <f>VLOOKUP(TRIM(X139),X10:Y100,2,FALSE)</f>
        <v>Georg</v>
      </c>
      <c r="X139" s="89" t="str">
        <f t="shared" ref="X139:X202" si="6">IF(ISNONTEXT(D139),"" &amp; D139 &amp;"",T(D139))</f>
        <v>4.4</v>
      </c>
      <c r="Y139" s="74"/>
    </row>
    <row r="140" spans="1:25" ht="37.5" customHeight="1" x14ac:dyDescent="0.2">
      <c r="A140" s="158" t="s">
        <v>170</v>
      </c>
      <c r="B140" s="122" t="s">
        <v>57</v>
      </c>
      <c r="C140" s="38" t="s">
        <v>11</v>
      </c>
      <c r="D140" s="75" t="s">
        <v>240</v>
      </c>
      <c r="E140" s="72" t="s">
        <v>513</v>
      </c>
      <c r="F140" s="39" t="s">
        <v>929</v>
      </c>
      <c r="G140" s="39" t="s">
        <v>53</v>
      </c>
      <c r="H140" s="39" t="s">
        <v>935</v>
      </c>
      <c r="I140" s="170" t="s">
        <v>934</v>
      </c>
      <c r="J140" s="51"/>
      <c r="K140" s="41"/>
      <c r="L140" s="51"/>
      <c r="M140" s="41"/>
      <c r="N140" s="203"/>
      <c r="O140" s="180"/>
      <c r="P140" s="51"/>
      <c r="Q140" s="45" t="s">
        <v>1258</v>
      </c>
      <c r="R140" s="45" t="s">
        <v>1389</v>
      </c>
      <c r="S140" s="43" t="s">
        <v>8</v>
      </c>
      <c r="T140" s="159" t="s">
        <v>318</v>
      </c>
      <c r="U140" s="171"/>
      <c r="V140" s="171"/>
      <c r="W140" s="102" t="str">
        <f>VLOOKUP(TRIM(X140),X10:Y100,2,FALSE)</f>
        <v>Georg</v>
      </c>
      <c r="X140" s="89" t="str">
        <f t="shared" si="6"/>
        <v>4.4</v>
      </c>
      <c r="Y140" s="74"/>
    </row>
    <row r="141" spans="1:25" ht="37.5" customHeight="1" x14ac:dyDescent="0.2">
      <c r="A141" s="158" t="s">
        <v>170</v>
      </c>
      <c r="B141" s="122" t="s">
        <v>57</v>
      </c>
      <c r="C141" s="38" t="s">
        <v>11</v>
      </c>
      <c r="D141" s="75" t="s">
        <v>256</v>
      </c>
      <c r="E141" s="72" t="s">
        <v>514</v>
      </c>
      <c r="F141" s="39" t="s">
        <v>162</v>
      </c>
      <c r="G141" s="39" t="s">
        <v>53</v>
      </c>
      <c r="H141" s="39" t="s">
        <v>936</v>
      </c>
      <c r="I141" s="170" t="s">
        <v>131</v>
      </c>
      <c r="J141" s="51" t="s">
        <v>217</v>
      </c>
      <c r="K141" s="41"/>
      <c r="L141" s="51"/>
      <c r="M141" s="41"/>
      <c r="N141" s="203"/>
      <c r="O141" s="180"/>
      <c r="P141" s="51" t="s">
        <v>218</v>
      </c>
      <c r="Q141" s="45" t="s">
        <v>1086</v>
      </c>
      <c r="R141" s="45" t="s">
        <v>1397</v>
      </c>
      <c r="S141" s="43" t="s">
        <v>8</v>
      </c>
      <c r="T141" s="159" t="s">
        <v>398</v>
      </c>
      <c r="U141" s="171"/>
      <c r="V141" s="171" t="s">
        <v>703</v>
      </c>
      <c r="W141" s="102" t="str">
        <f>VLOOKUP(TRIM(X141),X10:Y100,2,FALSE)</f>
        <v>Georg</v>
      </c>
      <c r="X141" s="89" t="str">
        <f t="shared" si="6"/>
        <v>16.4</v>
      </c>
      <c r="Y141" s="74"/>
    </row>
    <row r="142" spans="1:25" ht="37.5" customHeight="1" x14ac:dyDescent="0.2">
      <c r="A142" s="158" t="s">
        <v>170</v>
      </c>
      <c r="B142" s="122" t="s">
        <v>57</v>
      </c>
      <c r="C142" s="38" t="s">
        <v>11</v>
      </c>
      <c r="D142" s="75" t="s">
        <v>256</v>
      </c>
      <c r="E142" s="72" t="s">
        <v>515</v>
      </c>
      <c r="F142" s="39" t="s">
        <v>162</v>
      </c>
      <c r="G142" s="39" t="s">
        <v>53</v>
      </c>
      <c r="H142" s="39" t="s">
        <v>937</v>
      </c>
      <c r="I142" s="170" t="s">
        <v>131</v>
      </c>
      <c r="J142" s="42" t="s">
        <v>179</v>
      </c>
      <c r="K142" s="191"/>
      <c r="L142" s="42"/>
      <c r="M142" s="191"/>
      <c r="N142" s="203"/>
      <c r="O142" s="180"/>
      <c r="P142" s="51"/>
      <c r="Q142" s="45" t="s">
        <v>1087</v>
      </c>
      <c r="R142" s="45" t="s">
        <v>1397</v>
      </c>
      <c r="S142" s="43" t="s">
        <v>8</v>
      </c>
      <c r="T142" s="159" t="s">
        <v>398</v>
      </c>
      <c r="U142" s="171"/>
      <c r="V142" s="171" t="s">
        <v>703</v>
      </c>
      <c r="W142" s="102" t="str">
        <f>VLOOKUP(TRIM(X142),X10:Y100,2,FALSE)</f>
        <v>Georg</v>
      </c>
      <c r="X142" s="89" t="str">
        <f t="shared" si="6"/>
        <v>16.4</v>
      </c>
      <c r="Y142" s="74"/>
    </row>
    <row r="143" spans="1:25" ht="37.5" customHeight="1" x14ac:dyDescent="0.2">
      <c r="A143" s="158" t="s">
        <v>170</v>
      </c>
      <c r="B143" s="122" t="s">
        <v>57</v>
      </c>
      <c r="C143" s="38" t="s">
        <v>11</v>
      </c>
      <c r="D143" s="75" t="s">
        <v>256</v>
      </c>
      <c r="E143" s="72" t="s">
        <v>516</v>
      </c>
      <c r="F143" s="39" t="s">
        <v>162</v>
      </c>
      <c r="G143" s="39" t="s">
        <v>53</v>
      </c>
      <c r="H143" s="39" t="s">
        <v>938</v>
      </c>
      <c r="I143" s="170" t="s">
        <v>131</v>
      </c>
      <c r="J143" s="42" t="s">
        <v>399</v>
      </c>
      <c r="K143" s="191"/>
      <c r="L143" s="42"/>
      <c r="M143" s="191"/>
      <c r="N143" s="203"/>
      <c r="O143" s="180"/>
      <c r="P143" s="51" t="s">
        <v>939</v>
      </c>
      <c r="Q143" s="45" t="s">
        <v>1088</v>
      </c>
      <c r="R143" s="45" t="s">
        <v>1397</v>
      </c>
      <c r="S143" s="43" t="s">
        <v>8</v>
      </c>
      <c r="T143" s="159" t="s">
        <v>398</v>
      </c>
      <c r="U143" s="171"/>
      <c r="V143" s="171" t="s">
        <v>703</v>
      </c>
      <c r="W143" s="102" t="str">
        <f>VLOOKUP(TRIM(X143),X10:Y100,2,FALSE)</f>
        <v>Georg</v>
      </c>
      <c r="X143" s="89" t="str">
        <f t="shared" si="6"/>
        <v>16.4</v>
      </c>
      <c r="Y143" s="74"/>
    </row>
    <row r="144" spans="1:25" ht="37.5" customHeight="1" x14ac:dyDescent="0.2">
      <c r="A144" s="158" t="s">
        <v>170</v>
      </c>
      <c r="B144" s="122" t="s">
        <v>57</v>
      </c>
      <c r="C144" s="38" t="s">
        <v>11</v>
      </c>
      <c r="D144" s="75" t="s">
        <v>256</v>
      </c>
      <c r="E144" s="72" t="s">
        <v>517</v>
      </c>
      <c r="F144" s="39" t="s">
        <v>162</v>
      </c>
      <c r="G144" s="39" t="s">
        <v>53</v>
      </c>
      <c r="H144" s="39" t="s">
        <v>940</v>
      </c>
      <c r="I144" s="170" t="s">
        <v>131</v>
      </c>
      <c r="J144" s="42" t="s">
        <v>670</v>
      </c>
      <c r="K144" s="191"/>
      <c r="L144" s="42"/>
      <c r="M144" s="191"/>
      <c r="N144" s="203"/>
      <c r="O144" s="180"/>
      <c r="P144" s="51" t="s">
        <v>941</v>
      </c>
      <c r="Q144" s="45" t="s">
        <v>1089</v>
      </c>
      <c r="R144" s="45" t="s">
        <v>1397</v>
      </c>
      <c r="S144" s="43" t="s">
        <v>8</v>
      </c>
      <c r="T144" s="159" t="s">
        <v>398</v>
      </c>
      <c r="U144" s="171"/>
      <c r="V144" s="171" t="s">
        <v>703</v>
      </c>
      <c r="W144" s="102" t="str">
        <f>VLOOKUP(TRIM(X144),X10:Y100,2,FALSE)</f>
        <v>Georg</v>
      </c>
      <c r="X144" s="89" t="str">
        <f t="shared" si="6"/>
        <v>16.4</v>
      </c>
      <c r="Y144" s="74"/>
    </row>
    <row r="145" spans="1:25" ht="37.5" customHeight="1" x14ac:dyDescent="0.2">
      <c r="A145" s="158" t="s">
        <v>170</v>
      </c>
      <c r="B145" s="122" t="s">
        <v>57</v>
      </c>
      <c r="C145" s="38" t="s">
        <v>11</v>
      </c>
      <c r="D145" s="75" t="s">
        <v>256</v>
      </c>
      <c r="E145" s="72" t="s">
        <v>518</v>
      </c>
      <c r="F145" s="39" t="s">
        <v>162</v>
      </c>
      <c r="G145" s="39" t="s">
        <v>53</v>
      </c>
      <c r="H145" s="39" t="s">
        <v>942</v>
      </c>
      <c r="I145" s="170" t="s">
        <v>131</v>
      </c>
      <c r="J145" s="51" t="s">
        <v>400</v>
      </c>
      <c r="K145" s="41"/>
      <c r="L145" s="51"/>
      <c r="M145" s="41"/>
      <c r="N145" s="203"/>
      <c r="O145" s="180"/>
      <c r="P145" s="51" t="s">
        <v>204</v>
      </c>
      <c r="Q145" s="45" t="s">
        <v>1090</v>
      </c>
      <c r="R145" s="45" t="s">
        <v>1397</v>
      </c>
      <c r="S145" s="43" t="s">
        <v>8</v>
      </c>
      <c r="T145" s="159" t="s">
        <v>398</v>
      </c>
      <c r="U145" s="171"/>
      <c r="V145" s="171" t="s">
        <v>703</v>
      </c>
      <c r="W145" s="102" t="str">
        <f>VLOOKUP(TRIM(X145),X10:Y100,2,FALSE)</f>
        <v>Georg</v>
      </c>
      <c r="X145" s="89" t="str">
        <f t="shared" si="6"/>
        <v>16.4</v>
      </c>
      <c r="Y145" s="74"/>
    </row>
    <row r="146" spans="1:25" ht="37.5" customHeight="1" x14ac:dyDescent="0.2">
      <c r="A146" s="158" t="s">
        <v>170</v>
      </c>
      <c r="B146" s="122" t="s">
        <v>57</v>
      </c>
      <c r="C146" s="38" t="s">
        <v>11</v>
      </c>
      <c r="D146" s="75" t="s">
        <v>256</v>
      </c>
      <c r="E146" s="72" t="s">
        <v>519</v>
      </c>
      <c r="F146" s="39" t="s">
        <v>162</v>
      </c>
      <c r="G146" s="39" t="s">
        <v>53</v>
      </c>
      <c r="H146" s="39" t="s">
        <v>943</v>
      </c>
      <c r="I146" s="170" t="s">
        <v>131</v>
      </c>
      <c r="J146" s="51" t="s">
        <v>433</v>
      </c>
      <c r="K146" s="41"/>
      <c r="L146" s="51"/>
      <c r="M146" s="41"/>
      <c r="N146" s="203"/>
      <c r="O146" s="180"/>
      <c r="P146" s="51" t="s">
        <v>356</v>
      </c>
      <c r="Q146" s="45" t="s">
        <v>1091</v>
      </c>
      <c r="R146" s="45" t="s">
        <v>1397</v>
      </c>
      <c r="S146" s="43" t="s">
        <v>8</v>
      </c>
      <c r="T146" s="159" t="s">
        <v>398</v>
      </c>
      <c r="U146" s="171"/>
      <c r="V146" s="171" t="s">
        <v>703</v>
      </c>
      <c r="W146" s="102" t="str">
        <f>VLOOKUP(TRIM(X146),X10:Y100,2,FALSE)</f>
        <v>Georg</v>
      </c>
      <c r="X146" s="89" t="str">
        <f t="shared" si="6"/>
        <v>16.4</v>
      </c>
      <c r="Y146" s="74"/>
    </row>
    <row r="147" spans="1:25" ht="37.5" customHeight="1" x14ac:dyDescent="0.2">
      <c r="A147" s="158" t="s">
        <v>170</v>
      </c>
      <c r="B147" s="122" t="s">
        <v>57</v>
      </c>
      <c r="C147" s="38" t="s">
        <v>11</v>
      </c>
      <c r="D147" s="75" t="s">
        <v>256</v>
      </c>
      <c r="E147" s="72" t="s">
        <v>520</v>
      </c>
      <c r="F147" s="39" t="s">
        <v>162</v>
      </c>
      <c r="G147" s="39" t="s">
        <v>53</v>
      </c>
      <c r="H147" s="39" t="s">
        <v>944</v>
      </c>
      <c r="I147" s="170" t="s">
        <v>131</v>
      </c>
      <c r="J147" s="51" t="s">
        <v>402</v>
      </c>
      <c r="K147" s="41"/>
      <c r="L147" s="51"/>
      <c r="M147" s="41"/>
      <c r="N147" s="203"/>
      <c r="O147" s="180"/>
      <c r="P147" s="51" t="s">
        <v>403</v>
      </c>
      <c r="Q147" s="45" t="s">
        <v>1092</v>
      </c>
      <c r="R147" s="45" t="s">
        <v>1397</v>
      </c>
      <c r="S147" s="43" t="s">
        <v>8</v>
      </c>
      <c r="T147" s="159" t="s">
        <v>398</v>
      </c>
      <c r="U147" s="171"/>
      <c r="V147" s="171" t="s">
        <v>703</v>
      </c>
      <c r="W147" s="102" t="str">
        <f>VLOOKUP(TRIM(X147),X10:Y100,2,FALSE)</f>
        <v>Georg</v>
      </c>
      <c r="X147" s="89" t="str">
        <f t="shared" si="6"/>
        <v>16.4</v>
      </c>
      <c r="Y147" s="74"/>
    </row>
    <row r="148" spans="1:25" ht="37.5" customHeight="1" x14ac:dyDescent="0.2">
      <c r="A148" s="158" t="s">
        <v>170</v>
      </c>
      <c r="B148" s="122" t="s">
        <v>57</v>
      </c>
      <c r="C148" s="38" t="s">
        <v>11</v>
      </c>
      <c r="D148" s="75" t="s">
        <v>248</v>
      </c>
      <c r="E148" s="72" t="s">
        <v>521</v>
      </c>
      <c r="F148" s="39" t="s">
        <v>161</v>
      </c>
      <c r="G148" s="39" t="s">
        <v>53</v>
      </c>
      <c r="H148" s="39" t="s">
        <v>1199</v>
      </c>
      <c r="I148" s="170" t="s">
        <v>131</v>
      </c>
      <c r="J148" s="42"/>
      <c r="K148" s="191"/>
      <c r="L148" s="42"/>
      <c r="M148" s="191"/>
      <c r="N148" s="203"/>
      <c r="O148" s="180"/>
      <c r="P148" s="51"/>
      <c r="Q148" s="45" t="s">
        <v>1259</v>
      </c>
      <c r="R148" s="45" t="s">
        <v>1428</v>
      </c>
      <c r="S148" s="43" t="s">
        <v>205</v>
      </c>
      <c r="T148" s="159" t="s">
        <v>398</v>
      </c>
      <c r="U148" s="171"/>
      <c r="V148" s="171"/>
      <c r="W148" s="102" t="str">
        <f>VLOOKUP(TRIM(X148),X10:Y100,2,FALSE)</f>
        <v>Georg</v>
      </c>
      <c r="X148" s="89" t="str">
        <f t="shared" si="6"/>
        <v>6.3</v>
      </c>
      <c r="Y148" s="74"/>
    </row>
    <row r="149" spans="1:25" ht="37.5" customHeight="1" x14ac:dyDescent="0.2">
      <c r="A149" s="158" t="s">
        <v>170</v>
      </c>
      <c r="B149" s="122" t="s">
        <v>57</v>
      </c>
      <c r="C149" s="38" t="s">
        <v>11</v>
      </c>
      <c r="D149" s="75" t="s">
        <v>654</v>
      </c>
      <c r="E149" s="72" t="s">
        <v>522</v>
      </c>
      <c r="F149" s="39" t="s">
        <v>181</v>
      </c>
      <c r="G149" s="39" t="s">
        <v>182</v>
      </c>
      <c r="H149" s="39" t="s">
        <v>945</v>
      </c>
      <c r="I149" s="170" t="s">
        <v>706</v>
      </c>
      <c r="J149" s="51" t="s">
        <v>311</v>
      </c>
      <c r="K149" s="41"/>
      <c r="L149" s="51"/>
      <c r="M149" s="41"/>
      <c r="N149" s="203" t="s">
        <v>689</v>
      </c>
      <c r="O149" s="180" t="s">
        <v>187</v>
      </c>
      <c r="P149" s="51" t="s">
        <v>691</v>
      </c>
      <c r="Q149" s="45" t="s">
        <v>945</v>
      </c>
      <c r="R149" s="45" t="s">
        <v>1399</v>
      </c>
      <c r="S149" s="43" t="s">
        <v>70</v>
      </c>
      <c r="T149" s="159" t="s">
        <v>946</v>
      </c>
      <c r="U149" s="171"/>
      <c r="V149" s="171" t="s">
        <v>1317</v>
      </c>
      <c r="W149" s="102" t="str">
        <f>VLOOKUP(TRIM(X149),X10:Y100,2,FALSE)</f>
        <v>Georg</v>
      </c>
      <c r="X149" s="89" t="str">
        <f t="shared" si="6"/>
        <v>20.3</v>
      </c>
      <c r="Y149" s="74"/>
    </row>
    <row r="150" spans="1:25" ht="37.5" customHeight="1" x14ac:dyDescent="0.2">
      <c r="A150" s="158" t="s">
        <v>170</v>
      </c>
      <c r="B150" s="122" t="s">
        <v>57</v>
      </c>
      <c r="C150" s="38" t="s">
        <v>11</v>
      </c>
      <c r="D150" s="75" t="s">
        <v>127</v>
      </c>
      <c r="E150" s="72" t="s">
        <v>523</v>
      </c>
      <c r="F150" s="39" t="s">
        <v>162</v>
      </c>
      <c r="G150" s="39" t="s">
        <v>53</v>
      </c>
      <c r="H150" s="39" t="s">
        <v>192</v>
      </c>
      <c r="I150" s="170" t="s">
        <v>193</v>
      </c>
      <c r="J150" s="51"/>
      <c r="K150" s="41"/>
      <c r="L150" s="51"/>
      <c r="M150" s="41"/>
      <c r="N150" s="203"/>
      <c r="O150" s="180" t="s">
        <v>166</v>
      </c>
      <c r="P150" s="51" t="s">
        <v>185</v>
      </c>
      <c r="Q150" s="45" t="s">
        <v>1093</v>
      </c>
      <c r="R150" s="45" t="s">
        <v>1397</v>
      </c>
      <c r="S150" s="43" t="s">
        <v>8</v>
      </c>
      <c r="T150" s="159" t="s">
        <v>167</v>
      </c>
      <c r="U150" s="171"/>
      <c r="V150" s="171" t="s">
        <v>703</v>
      </c>
      <c r="W150" s="102" t="str">
        <f>VLOOKUP(TRIM(X150),X10:Y100,2,FALSE)</f>
        <v>Georg</v>
      </c>
      <c r="X150" s="89" t="str">
        <f t="shared" si="6"/>
        <v>15</v>
      </c>
      <c r="Y150" s="74"/>
    </row>
    <row r="151" spans="1:25" ht="37.5" customHeight="1" x14ac:dyDescent="0.2">
      <c r="A151" s="158" t="s">
        <v>170</v>
      </c>
      <c r="B151" s="122" t="s">
        <v>57</v>
      </c>
      <c r="C151" s="38" t="s">
        <v>11</v>
      </c>
      <c r="D151" s="75" t="s">
        <v>255</v>
      </c>
      <c r="E151" s="72" t="s">
        <v>524</v>
      </c>
      <c r="F151" s="39" t="s">
        <v>162</v>
      </c>
      <c r="G151" s="39" t="s">
        <v>53</v>
      </c>
      <c r="H151" s="39" t="s">
        <v>355</v>
      </c>
      <c r="I151" s="170" t="s">
        <v>193</v>
      </c>
      <c r="J151" s="51"/>
      <c r="K151" s="41"/>
      <c r="L151" s="51"/>
      <c r="M151" s="41"/>
      <c r="N151" s="203"/>
      <c r="O151" s="180" t="s">
        <v>187</v>
      </c>
      <c r="P151" s="51" t="s">
        <v>309</v>
      </c>
      <c r="Q151" s="45" t="s">
        <v>1173</v>
      </c>
      <c r="R151" s="45" t="s">
        <v>1398</v>
      </c>
      <c r="S151" s="43" t="s">
        <v>8</v>
      </c>
      <c r="T151" s="159" t="s">
        <v>167</v>
      </c>
      <c r="U151" s="171"/>
      <c r="V151" s="171" t="s">
        <v>703</v>
      </c>
      <c r="W151" s="102" t="str">
        <f>VLOOKUP(TRIM(X151),X10:Y100,2,FALSE)</f>
        <v>Georg</v>
      </c>
      <c r="X151" s="89" t="str">
        <f t="shared" si="6"/>
        <v>16.3</v>
      </c>
      <c r="Y151" s="74"/>
    </row>
    <row r="152" spans="1:25" ht="37.5" customHeight="1" x14ac:dyDescent="0.2">
      <c r="A152" s="158" t="s">
        <v>170</v>
      </c>
      <c r="B152" s="122" t="s">
        <v>57</v>
      </c>
      <c r="C152" s="38" t="s">
        <v>11</v>
      </c>
      <c r="D152" s="75" t="s">
        <v>654</v>
      </c>
      <c r="E152" s="72" t="s">
        <v>525</v>
      </c>
      <c r="F152" s="39" t="s">
        <v>181</v>
      </c>
      <c r="G152" s="39" t="s">
        <v>182</v>
      </c>
      <c r="H152" s="39" t="s">
        <v>947</v>
      </c>
      <c r="I152" s="170" t="s">
        <v>432</v>
      </c>
      <c r="J152" s="51" t="s">
        <v>311</v>
      </c>
      <c r="K152" s="41"/>
      <c r="L152" s="51"/>
      <c r="M152" s="41"/>
      <c r="N152" s="203" t="s">
        <v>689</v>
      </c>
      <c r="O152" s="180" t="s">
        <v>187</v>
      </c>
      <c r="P152" s="51" t="s">
        <v>948</v>
      </c>
      <c r="Q152" s="45" t="s">
        <v>947</v>
      </c>
      <c r="R152" s="45" t="s">
        <v>1399</v>
      </c>
      <c r="S152" s="43" t="s">
        <v>70</v>
      </c>
      <c r="T152" s="159" t="s">
        <v>949</v>
      </c>
      <c r="U152" s="171"/>
      <c r="V152" s="171" t="s">
        <v>1317</v>
      </c>
      <c r="W152" s="102" t="str">
        <f>VLOOKUP(TRIM(X152),X10:Y100,2,FALSE)</f>
        <v>Georg</v>
      </c>
      <c r="X152" s="89" t="str">
        <f t="shared" si="6"/>
        <v>20.3</v>
      </c>
      <c r="Y152" s="74"/>
    </row>
    <row r="153" spans="1:25" ht="37.5" customHeight="1" x14ac:dyDescent="0.2">
      <c r="A153" s="158" t="s">
        <v>170</v>
      </c>
      <c r="B153" s="122" t="s">
        <v>472</v>
      </c>
      <c r="C153" s="38" t="s">
        <v>11</v>
      </c>
      <c r="D153" s="75" t="s">
        <v>656</v>
      </c>
      <c r="E153" s="72" t="s">
        <v>526</v>
      </c>
      <c r="F153" s="39" t="s">
        <v>35</v>
      </c>
      <c r="G153" s="39" t="s">
        <v>25</v>
      </c>
      <c r="H153" s="39" t="s">
        <v>436</v>
      </c>
      <c r="I153" s="170" t="s">
        <v>415</v>
      </c>
      <c r="J153" s="51"/>
      <c r="K153" s="41"/>
      <c r="L153" s="51"/>
      <c r="M153" s="41"/>
      <c r="N153" s="203"/>
      <c r="O153" s="180"/>
      <c r="P153" s="51"/>
      <c r="Q153" s="45" t="s">
        <v>436</v>
      </c>
      <c r="R153" s="45" t="s">
        <v>1484</v>
      </c>
      <c r="S153" s="43" t="s">
        <v>205</v>
      </c>
      <c r="T153" s="159" t="s">
        <v>686</v>
      </c>
      <c r="U153" s="171"/>
      <c r="V153" s="171"/>
      <c r="W153" s="102" t="str">
        <f>VLOOKUP(TRIM(X153),X10:Y100,2,FALSE)</f>
        <v>Georg</v>
      </c>
      <c r="X153" s="89" t="str">
        <f t="shared" si="6"/>
        <v>20.5</v>
      </c>
      <c r="Y153" s="74"/>
    </row>
    <row r="154" spans="1:25" ht="37.5" customHeight="1" x14ac:dyDescent="0.2">
      <c r="A154" s="158" t="s">
        <v>170</v>
      </c>
      <c r="B154" s="122" t="s">
        <v>57</v>
      </c>
      <c r="C154" s="38" t="s">
        <v>11</v>
      </c>
      <c r="D154" s="75" t="s">
        <v>654</v>
      </c>
      <c r="E154" s="72" t="s">
        <v>527</v>
      </c>
      <c r="F154" s="39" t="s">
        <v>181</v>
      </c>
      <c r="G154" s="39" t="s">
        <v>182</v>
      </c>
      <c r="H154" s="39" t="s">
        <v>950</v>
      </c>
      <c r="I154" s="170" t="s">
        <v>951</v>
      </c>
      <c r="J154" s="51"/>
      <c r="K154" s="41"/>
      <c r="L154" s="51"/>
      <c r="M154" s="41"/>
      <c r="N154" s="203" t="s">
        <v>952</v>
      </c>
      <c r="O154" s="180" t="s">
        <v>187</v>
      </c>
      <c r="P154" s="51" t="s">
        <v>953</v>
      </c>
      <c r="Q154" s="45" t="s">
        <v>954</v>
      </c>
      <c r="R154" s="45" t="s">
        <v>1399</v>
      </c>
      <c r="S154" s="43" t="s">
        <v>70</v>
      </c>
      <c r="T154" s="159" t="s">
        <v>955</v>
      </c>
      <c r="U154" s="171"/>
      <c r="V154" s="171" t="s">
        <v>1317</v>
      </c>
      <c r="W154" s="102" t="str">
        <f>VLOOKUP(TRIM(X154),X10:Y100,2,FALSE)</f>
        <v>Georg</v>
      </c>
      <c r="X154" s="89" t="str">
        <f t="shared" si="6"/>
        <v>20.3</v>
      </c>
      <c r="Y154" s="74"/>
    </row>
    <row r="155" spans="1:25" ht="37.5" customHeight="1" x14ac:dyDescent="0.2">
      <c r="A155" s="158" t="s">
        <v>170</v>
      </c>
      <c r="B155" s="122" t="s">
        <v>472</v>
      </c>
      <c r="C155" s="38" t="s">
        <v>11</v>
      </c>
      <c r="D155" s="75" t="s">
        <v>119</v>
      </c>
      <c r="E155" s="72" t="s">
        <v>528</v>
      </c>
      <c r="F155" s="39" t="s">
        <v>35</v>
      </c>
      <c r="G155" s="39" t="s">
        <v>25</v>
      </c>
      <c r="H155" s="39" t="s">
        <v>956</v>
      </c>
      <c r="I155" s="170" t="s">
        <v>957</v>
      </c>
      <c r="J155" s="51"/>
      <c r="K155" s="41"/>
      <c r="L155" s="51"/>
      <c r="M155" s="41"/>
      <c r="N155" s="203"/>
      <c r="O155" s="180"/>
      <c r="P155" s="51"/>
      <c r="Q155" s="45" t="s">
        <v>956</v>
      </c>
      <c r="R155" s="45" t="s">
        <v>1409</v>
      </c>
      <c r="S155" s="43" t="s">
        <v>29</v>
      </c>
      <c r="T155" s="159" t="s">
        <v>305</v>
      </c>
      <c r="U155" s="171"/>
      <c r="V155" s="171"/>
      <c r="W155" s="102" t="str">
        <f>VLOOKUP(TRIM(X155),X10:Y100,2,FALSE)</f>
        <v>Georg</v>
      </c>
      <c r="X155" s="89" t="str">
        <f t="shared" si="6"/>
        <v>4.2</v>
      </c>
      <c r="Y155" s="74"/>
    </row>
    <row r="156" spans="1:25" ht="37.5" customHeight="1" x14ac:dyDescent="0.2">
      <c r="A156" s="158" t="s">
        <v>170</v>
      </c>
      <c r="B156" s="122" t="s">
        <v>57</v>
      </c>
      <c r="C156" s="38" t="s">
        <v>11</v>
      </c>
      <c r="D156" s="75" t="s">
        <v>127</v>
      </c>
      <c r="E156" s="72" t="s">
        <v>529</v>
      </c>
      <c r="F156" s="39" t="s">
        <v>162</v>
      </c>
      <c r="G156" s="39" t="s">
        <v>53</v>
      </c>
      <c r="H156" s="39" t="s">
        <v>958</v>
      </c>
      <c r="I156" s="170" t="s">
        <v>28</v>
      </c>
      <c r="J156" s="51" t="s">
        <v>186</v>
      </c>
      <c r="K156" s="41"/>
      <c r="L156" s="51"/>
      <c r="M156" s="41"/>
      <c r="N156" s="203"/>
      <c r="O156" s="180"/>
      <c r="P156" s="51"/>
      <c r="Q156" s="45" t="s">
        <v>959</v>
      </c>
      <c r="R156" s="45" t="s">
        <v>1350</v>
      </c>
      <c r="S156" s="43" t="s">
        <v>206</v>
      </c>
      <c r="T156" s="159" t="s">
        <v>114</v>
      </c>
      <c r="U156" s="171"/>
      <c r="V156" s="171"/>
      <c r="W156" s="102" t="str">
        <f>VLOOKUP(TRIM(X156),X10:Y100,2,FALSE)</f>
        <v>Georg</v>
      </c>
      <c r="X156" s="89" t="str">
        <f t="shared" si="6"/>
        <v>15</v>
      </c>
      <c r="Y156" s="74"/>
    </row>
    <row r="157" spans="1:25" ht="37.5" customHeight="1" x14ac:dyDescent="0.2">
      <c r="A157" s="158" t="s">
        <v>170</v>
      </c>
      <c r="B157" s="122" t="s">
        <v>57</v>
      </c>
      <c r="C157" s="38" t="s">
        <v>11</v>
      </c>
      <c r="D157" s="75" t="s">
        <v>254</v>
      </c>
      <c r="E157" s="72" t="s">
        <v>530</v>
      </c>
      <c r="F157" s="39" t="s">
        <v>162</v>
      </c>
      <c r="G157" s="39" t="s">
        <v>53</v>
      </c>
      <c r="H157" s="39" t="s">
        <v>960</v>
      </c>
      <c r="I157" s="170" t="s">
        <v>28</v>
      </c>
      <c r="J157" s="51" t="s">
        <v>186</v>
      </c>
      <c r="K157" s="41"/>
      <c r="L157" s="51"/>
      <c r="M157" s="41"/>
      <c r="N157" s="203"/>
      <c r="O157" s="180"/>
      <c r="P157" s="51"/>
      <c r="Q157" s="45" t="s">
        <v>961</v>
      </c>
      <c r="R157" s="45" t="s">
        <v>1412</v>
      </c>
      <c r="S157" s="43" t="s">
        <v>206</v>
      </c>
      <c r="T157" s="159" t="s">
        <v>114</v>
      </c>
      <c r="U157" s="171"/>
      <c r="V157" s="171"/>
      <c r="W157" s="102" t="str">
        <f>VLOOKUP(TRIM(X157),X10:Y100,2,FALSE)</f>
        <v>Georg</v>
      </c>
      <c r="X157" s="89" t="str">
        <f t="shared" si="6"/>
        <v>16.2</v>
      </c>
      <c r="Y157" s="74"/>
    </row>
    <row r="158" spans="1:25" ht="37.5" customHeight="1" x14ac:dyDescent="0.2">
      <c r="A158" s="158" t="s">
        <v>170</v>
      </c>
      <c r="B158" s="122" t="s">
        <v>57</v>
      </c>
      <c r="C158" s="38" t="s">
        <v>11</v>
      </c>
      <c r="D158" s="75" t="s">
        <v>254</v>
      </c>
      <c r="E158" s="72" t="s">
        <v>531</v>
      </c>
      <c r="F158" s="39" t="s">
        <v>162</v>
      </c>
      <c r="G158" s="39" t="s">
        <v>53</v>
      </c>
      <c r="H158" s="39" t="s">
        <v>962</v>
      </c>
      <c r="I158" s="170" t="s">
        <v>28</v>
      </c>
      <c r="J158" s="51" t="s">
        <v>186</v>
      </c>
      <c r="K158" s="41"/>
      <c r="L158" s="51"/>
      <c r="M158" s="41"/>
      <c r="N158" s="203"/>
      <c r="O158" s="180"/>
      <c r="P158" s="51"/>
      <c r="Q158" s="45" t="s">
        <v>963</v>
      </c>
      <c r="R158" s="45" t="s">
        <v>1397</v>
      </c>
      <c r="S158" s="43" t="s">
        <v>8</v>
      </c>
      <c r="T158" s="159" t="s">
        <v>114</v>
      </c>
      <c r="U158" s="171"/>
      <c r="V158" s="171" t="s">
        <v>703</v>
      </c>
      <c r="W158" s="102" t="str">
        <f>VLOOKUP(TRIM(X158),X10:Y100,2,FALSE)</f>
        <v>Georg</v>
      </c>
      <c r="X158" s="89" t="str">
        <f t="shared" si="6"/>
        <v>16.2</v>
      </c>
      <c r="Y158" s="74"/>
    </row>
    <row r="159" spans="1:25" ht="37.5" customHeight="1" x14ac:dyDescent="0.2">
      <c r="A159" s="158" t="s">
        <v>170</v>
      </c>
      <c r="B159" s="122" t="s">
        <v>57</v>
      </c>
      <c r="C159" s="38" t="s">
        <v>11</v>
      </c>
      <c r="D159" s="75" t="s">
        <v>254</v>
      </c>
      <c r="E159" s="72" t="s">
        <v>532</v>
      </c>
      <c r="F159" s="39" t="s">
        <v>162</v>
      </c>
      <c r="G159" s="39" t="s">
        <v>53</v>
      </c>
      <c r="H159" s="39" t="s">
        <v>964</v>
      </c>
      <c r="I159" s="170" t="s">
        <v>28</v>
      </c>
      <c r="J159" s="51" t="s">
        <v>302</v>
      </c>
      <c r="K159" s="41"/>
      <c r="L159" s="51"/>
      <c r="M159" s="41"/>
      <c r="N159" s="203"/>
      <c r="O159" s="180"/>
      <c r="P159" s="51"/>
      <c r="Q159" s="45" t="s">
        <v>965</v>
      </c>
      <c r="R159" s="45" t="s">
        <v>1397</v>
      </c>
      <c r="S159" s="43" t="s">
        <v>8</v>
      </c>
      <c r="T159" s="159" t="s">
        <v>114</v>
      </c>
      <c r="U159" s="171"/>
      <c r="V159" s="171" t="s">
        <v>703</v>
      </c>
      <c r="W159" s="102" t="str">
        <f>VLOOKUP(TRIM(X159),X10:Y100,2,FALSE)</f>
        <v>Georg</v>
      </c>
      <c r="X159" s="89" t="str">
        <f t="shared" si="6"/>
        <v>16.2</v>
      </c>
      <c r="Y159" s="74"/>
    </row>
    <row r="160" spans="1:25" ht="37.5" customHeight="1" x14ac:dyDescent="0.2">
      <c r="A160" s="158" t="s">
        <v>170</v>
      </c>
      <c r="B160" s="122" t="s">
        <v>57</v>
      </c>
      <c r="C160" s="38" t="s">
        <v>11</v>
      </c>
      <c r="D160" s="75" t="s">
        <v>254</v>
      </c>
      <c r="E160" s="72" t="s">
        <v>533</v>
      </c>
      <c r="F160" s="39" t="s">
        <v>162</v>
      </c>
      <c r="G160" s="39" t="s">
        <v>53</v>
      </c>
      <c r="H160" s="39" t="s">
        <v>966</v>
      </c>
      <c r="I160" s="170" t="s">
        <v>28</v>
      </c>
      <c r="J160" s="51" t="s">
        <v>186</v>
      </c>
      <c r="K160" s="41"/>
      <c r="L160" s="51"/>
      <c r="M160" s="41"/>
      <c r="N160" s="203"/>
      <c r="O160" s="180"/>
      <c r="P160" s="51"/>
      <c r="Q160" s="45" t="s">
        <v>967</v>
      </c>
      <c r="R160" s="45" t="s">
        <v>1397</v>
      </c>
      <c r="S160" s="43" t="s">
        <v>8</v>
      </c>
      <c r="T160" s="159" t="s">
        <v>114</v>
      </c>
      <c r="U160" s="171"/>
      <c r="V160" s="171" t="s">
        <v>703</v>
      </c>
      <c r="W160" s="102" t="str">
        <f>VLOOKUP(TRIM(X160),X10:Y100,2,FALSE)</f>
        <v>Georg</v>
      </c>
      <c r="X160" s="89" t="str">
        <f t="shared" si="6"/>
        <v>16.2</v>
      </c>
      <c r="Y160" s="74"/>
    </row>
    <row r="161" spans="1:25" ht="37.5" customHeight="1" x14ac:dyDescent="0.2">
      <c r="A161" s="158" t="s">
        <v>170</v>
      </c>
      <c r="B161" s="122" t="s">
        <v>57</v>
      </c>
      <c r="C161" s="38" t="s">
        <v>11</v>
      </c>
      <c r="D161" s="75" t="s">
        <v>254</v>
      </c>
      <c r="E161" s="72" t="s">
        <v>534</v>
      </c>
      <c r="F161" s="39" t="s">
        <v>162</v>
      </c>
      <c r="G161" s="39" t="s">
        <v>53</v>
      </c>
      <c r="H161" s="39" t="s">
        <v>968</v>
      </c>
      <c r="I161" s="170" t="s">
        <v>28</v>
      </c>
      <c r="J161" s="51" t="s">
        <v>407</v>
      </c>
      <c r="K161" s="41"/>
      <c r="L161" s="51"/>
      <c r="M161" s="41"/>
      <c r="N161" s="203"/>
      <c r="O161" s="180"/>
      <c r="P161" s="51"/>
      <c r="Q161" s="45" t="s">
        <v>969</v>
      </c>
      <c r="R161" s="45" t="s">
        <v>1397</v>
      </c>
      <c r="S161" s="43" t="s">
        <v>8</v>
      </c>
      <c r="T161" s="159" t="s">
        <v>114</v>
      </c>
      <c r="U161" s="171"/>
      <c r="V161" s="171" t="s">
        <v>703</v>
      </c>
      <c r="W161" s="102" t="str">
        <f>VLOOKUP(TRIM(X161),X10:Y100,2,FALSE)</f>
        <v>Georg</v>
      </c>
      <c r="X161" s="89" t="str">
        <f t="shared" si="6"/>
        <v>16.2</v>
      </c>
      <c r="Y161" s="74"/>
    </row>
    <row r="162" spans="1:25" ht="37.5" customHeight="1" x14ac:dyDescent="0.2">
      <c r="A162" s="158" t="s">
        <v>170</v>
      </c>
      <c r="B162" s="122" t="s">
        <v>57</v>
      </c>
      <c r="C162" s="38" t="s">
        <v>11</v>
      </c>
      <c r="D162" s="75" t="s">
        <v>254</v>
      </c>
      <c r="E162" s="72" t="s">
        <v>535</v>
      </c>
      <c r="F162" s="39" t="s">
        <v>162</v>
      </c>
      <c r="G162" s="39" t="s">
        <v>53</v>
      </c>
      <c r="H162" s="39" t="s">
        <v>405</v>
      </c>
      <c r="I162" s="170" t="s">
        <v>28</v>
      </c>
      <c r="J162" s="51" t="s">
        <v>186</v>
      </c>
      <c r="K162" s="41"/>
      <c r="L162" s="51"/>
      <c r="M162" s="41"/>
      <c r="N162" s="203"/>
      <c r="O162" s="180"/>
      <c r="P162" s="51"/>
      <c r="Q162" s="45" t="s">
        <v>970</v>
      </c>
      <c r="R162" s="45" t="s">
        <v>1397</v>
      </c>
      <c r="S162" s="43" t="s">
        <v>8</v>
      </c>
      <c r="T162" s="159" t="s">
        <v>114</v>
      </c>
      <c r="U162" s="171"/>
      <c r="V162" s="171" t="s">
        <v>703</v>
      </c>
      <c r="W162" s="102" t="str">
        <f>VLOOKUP(TRIM(X162),X10:Y100,2,FALSE)</f>
        <v>Georg</v>
      </c>
      <c r="X162" s="89" t="str">
        <f t="shared" si="6"/>
        <v>16.2</v>
      </c>
      <c r="Y162" s="74"/>
    </row>
    <row r="163" spans="1:25" ht="37.5" customHeight="1" x14ac:dyDescent="0.2">
      <c r="A163" s="158" t="s">
        <v>170</v>
      </c>
      <c r="B163" s="122" t="s">
        <v>57</v>
      </c>
      <c r="C163" s="38" t="s">
        <v>11</v>
      </c>
      <c r="D163" s="75" t="s">
        <v>254</v>
      </c>
      <c r="E163" s="72" t="s">
        <v>536</v>
      </c>
      <c r="F163" s="39" t="s">
        <v>162</v>
      </c>
      <c r="G163" s="39" t="s">
        <v>53</v>
      </c>
      <c r="H163" s="39" t="s">
        <v>971</v>
      </c>
      <c r="I163" s="170" t="s">
        <v>28</v>
      </c>
      <c r="J163" s="51" t="s">
        <v>223</v>
      </c>
      <c r="K163" s="41"/>
      <c r="L163" s="51"/>
      <c r="M163" s="41"/>
      <c r="N163" s="203"/>
      <c r="O163" s="180"/>
      <c r="P163" s="51"/>
      <c r="Q163" s="45" t="s">
        <v>972</v>
      </c>
      <c r="R163" s="45" t="s">
        <v>1411</v>
      </c>
      <c r="S163" s="43" t="s">
        <v>69</v>
      </c>
      <c r="T163" s="159" t="s">
        <v>114</v>
      </c>
      <c r="U163" s="171"/>
      <c r="V163" s="171"/>
      <c r="W163" s="102" t="str">
        <f>VLOOKUP(TRIM(X163),X10:Y100,2,FALSE)</f>
        <v>Georg</v>
      </c>
      <c r="X163" s="89" t="str">
        <f t="shared" si="6"/>
        <v>16.2</v>
      </c>
      <c r="Y163" s="74"/>
    </row>
    <row r="164" spans="1:25" ht="37.5" customHeight="1" x14ac:dyDescent="0.2">
      <c r="A164" s="158" t="s">
        <v>170</v>
      </c>
      <c r="B164" s="122" t="s">
        <v>57</v>
      </c>
      <c r="C164" s="38" t="s">
        <v>11</v>
      </c>
      <c r="D164" s="75" t="s">
        <v>254</v>
      </c>
      <c r="E164" s="72" t="s">
        <v>537</v>
      </c>
      <c r="F164" s="39" t="s">
        <v>162</v>
      </c>
      <c r="G164" s="39" t="s">
        <v>53</v>
      </c>
      <c r="H164" s="39" t="s">
        <v>973</v>
      </c>
      <c r="I164" s="170" t="s">
        <v>28</v>
      </c>
      <c r="J164" s="51" t="s">
        <v>186</v>
      </c>
      <c r="K164" s="41"/>
      <c r="L164" s="51"/>
      <c r="M164" s="41"/>
      <c r="N164" s="203"/>
      <c r="O164" s="180"/>
      <c r="P164" s="51"/>
      <c r="Q164" s="45" t="s">
        <v>974</v>
      </c>
      <c r="R164" s="45" t="s">
        <v>1397</v>
      </c>
      <c r="S164" s="43" t="s">
        <v>8</v>
      </c>
      <c r="T164" s="159" t="s">
        <v>114</v>
      </c>
      <c r="U164" s="171"/>
      <c r="V164" s="171" t="s">
        <v>703</v>
      </c>
      <c r="W164" s="102" t="str">
        <f>VLOOKUP(TRIM(X164),X10:Y100,2,FALSE)</f>
        <v>Georg</v>
      </c>
      <c r="X164" s="89" t="str">
        <f t="shared" si="6"/>
        <v>16.2</v>
      </c>
      <c r="Y164" s="74"/>
    </row>
    <row r="165" spans="1:25" ht="37.5" customHeight="1" x14ac:dyDescent="0.2">
      <c r="A165" s="158" t="s">
        <v>170</v>
      </c>
      <c r="B165" s="122" t="s">
        <v>57</v>
      </c>
      <c r="C165" s="38" t="s">
        <v>11</v>
      </c>
      <c r="D165" s="75" t="s">
        <v>254</v>
      </c>
      <c r="E165" s="72" t="s">
        <v>538</v>
      </c>
      <c r="F165" s="39" t="s">
        <v>162</v>
      </c>
      <c r="G165" s="39" t="s">
        <v>53</v>
      </c>
      <c r="H165" s="39" t="s">
        <v>975</v>
      </c>
      <c r="I165" s="170" t="s">
        <v>28</v>
      </c>
      <c r="J165" s="51" t="s">
        <v>976</v>
      </c>
      <c r="K165" s="41"/>
      <c r="L165" s="51"/>
      <c r="M165" s="41"/>
      <c r="N165" s="203"/>
      <c r="O165" s="180"/>
      <c r="P165" s="51"/>
      <c r="Q165" s="45" t="s">
        <v>977</v>
      </c>
      <c r="R165" s="45" t="s">
        <v>1397</v>
      </c>
      <c r="S165" s="43" t="s">
        <v>8</v>
      </c>
      <c r="T165" s="159" t="s">
        <v>114</v>
      </c>
      <c r="U165" s="171"/>
      <c r="V165" s="171" t="s">
        <v>703</v>
      </c>
      <c r="W165" s="102" t="str">
        <f>VLOOKUP(TRIM(X165),X10:Y100,2,FALSE)</f>
        <v>Georg</v>
      </c>
      <c r="X165" s="89" t="str">
        <f t="shared" si="6"/>
        <v>16.2</v>
      </c>
      <c r="Y165" s="74"/>
    </row>
    <row r="166" spans="1:25" ht="37.5" customHeight="1" x14ac:dyDescent="0.2">
      <c r="A166" s="158" t="s">
        <v>170</v>
      </c>
      <c r="B166" s="122" t="s">
        <v>57</v>
      </c>
      <c r="C166" s="38" t="s">
        <v>11</v>
      </c>
      <c r="D166" s="75" t="s">
        <v>254</v>
      </c>
      <c r="E166" s="72" t="s">
        <v>539</v>
      </c>
      <c r="F166" s="39" t="s">
        <v>162</v>
      </c>
      <c r="G166" s="39" t="s">
        <v>53</v>
      </c>
      <c r="H166" s="39" t="s">
        <v>978</v>
      </c>
      <c r="I166" s="170" t="s">
        <v>28</v>
      </c>
      <c r="J166" s="51" t="s">
        <v>191</v>
      </c>
      <c r="K166" s="41"/>
      <c r="L166" s="51"/>
      <c r="M166" s="41"/>
      <c r="N166" s="203"/>
      <c r="O166" s="180"/>
      <c r="P166" s="51"/>
      <c r="Q166" s="45" t="s">
        <v>979</v>
      </c>
      <c r="R166" s="45" t="s">
        <v>1397</v>
      </c>
      <c r="S166" s="43" t="s">
        <v>8</v>
      </c>
      <c r="T166" s="159" t="s">
        <v>114</v>
      </c>
      <c r="U166" s="171"/>
      <c r="V166" s="171" t="s">
        <v>703</v>
      </c>
      <c r="W166" s="102" t="str">
        <f>VLOOKUP(TRIM(X166),X10:Y100,2,FALSE)</f>
        <v>Georg</v>
      </c>
      <c r="X166" s="89" t="str">
        <f t="shared" si="6"/>
        <v>16.2</v>
      </c>
      <c r="Y166" s="74"/>
    </row>
    <row r="167" spans="1:25" ht="37.5" customHeight="1" x14ac:dyDescent="0.2">
      <c r="A167" s="158" t="s">
        <v>170</v>
      </c>
      <c r="B167" s="122" t="s">
        <v>57</v>
      </c>
      <c r="C167" s="38" t="s">
        <v>11</v>
      </c>
      <c r="D167" s="75" t="s">
        <v>254</v>
      </c>
      <c r="E167" s="72" t="s">
        <v>540</v>
      </c>
      <c r="F167" s="39" t="s">
        <v>162</v>
      </c>
      <c r="G167" s="39" t="s">
        <v>53</v>
      </c>
      <c r="H167" s="39" t="s">
        <v>980</v>
      </c>
      <c r="I167" s="170" t="s">
        <v>28</v>
      </c>
      <c r="J167" s="42" t="s">
        <v>364</v>
      </c>
      <c r="K167" s="191"/>
      <c r="L167" s="42"/>
      <c r="M167" s="191"/>
      <c r="N167" s="203"/>
      <c r="O167" s="180"/>
      <c r="P167" s="51"/>
      <c r="Q167" s="45" t="s">
        <v>981</v>
      </c>
      <c r="R167" s="45" t="s">
        <v>1397</v>
      </c>
      <c r="S167" s="43" t="s">
        <v>8</v>
      </c>
      <c r="T167" s="159" t="s">
        <v>114</v>
      </c>
      <c r="U167" s="171"/>
      <c r="V167" s="171" t="s">
        <v>703</v>
      </c>
      <c r="W167" s="102" t="str">
        <f>VLOOKUP(TRIM(X167),X10:Y100,2,FALSE)</f>
        <v>Georg</v>
      </c>
      <c r="X167" s="89" t="str">
        <f t="shared" si="6"/>
        <v>16.2</v>
      </c>
      <c r="Y167" s="74"/>
    </row>
    <row r="168" spans="1:25" ht="37.5" customHeight="1" x14ac:dyDescent="0.2">
      <c r="A168" s="158" t="s">
        <v>170</v>
      </c>
      <c r="B168" s="122" t="s">
        <v>57</v>
      </c>
      <c r="C168" s="38" t="s">
        <v>11</v>
      </c>
      <c r="D168" s="75" t="s">
        <v>254</v>
      </c>
      <c r="E168" s="72" t="s">
        <v>541</v>
      </c>
      <c r="F168" s="39" t="s">
        <v>162</v>
      </c>
      <c r="G168" s="39" t="s">
        <v>53</v>
      </c>
      <c r="H168" s="39" t="s">
        <v>982</v>
      </c>
      <c r="I168" s="170" t="s">
        <v>28</v>
      </c>
      <c r="J168" s="51" t="s">
        <v>364</v>
      </c>
      <c r="K168" s="41"/>
      <c r="L168" s="51"/>
      <c r="M168" s="41"/>
      <c r="N168" s="203"/>
      <c r="O168" s="180"/>
      <c r="P168" s="51"/>
      <c r="Q168" s="45" t="s">
        <v>983</v>
      </c>
      <c r="R168" s="45" t="s">
        <v>1397</v>
      </c>
      <c r="S168" s="43" t="s">
        <v>8</v>
      </c>
      <c r="T168" s="159" t="s">
        <v>114</v>
      </c>
      <c r="U168" s="171"/>
      <c r="V168" s="171" t="s">
        <v>703</v>
      </c>
      <c r="W168" s="102" t="str">
        <f>VLOOKUP(TRIM(X168),X10:Y100,2,FALSE)</f>
        <v>Georg</v>
      </c>
      <c r="X168" s="89" t="str">
        <f t="shared" si="6"/>
        <v>16.2</v>
      </c>
      <c r="Y168" s="74"/>
    </row>
    <row r="169" spans="1:25" ht="37.5" customHeight="1" x14ac:dyDescent="0.2">
      <c r="A169" s="158" t="s">
        <v>170</v>
      </c>
      <c r="B169" s="122" t="s">
        <v>57</v>
      </c>
      <c r="C169" s="38" t="s">
        <v>11</v>
      </c>
      <c r="D169" s="75" t="s">
        <v>254</v>
      </c>
      <c r="E169" s="72" t="s">
        <v>542</v>
      </c>
      <c r="F169" s="39" t="s">
        <v>162</v>
      </c>
      <c r="G169" s="39" t="s">
        <v>53</v>
      </c>
      <c r="H169" s="39" t="s">
        <v>406</v>
      </c>
      <c r="I169" s="170" t="s">
        <v>28</v>
      </c>
      <c r="J169" s="51" t="s">
        <v>186</v>
      </c>
      <c r="K169" s="41"/>
      <c r="L169" s="51"/>
      <c r="M169" s="41"/>
      <c r="N169" s="203"/>
      <c r="O169" s="180"/>
      <c r="P169" s="51"/>
      <c r="Q169" s="45" t="s">
        <v>984</v>
      </c>
      <c r="R169" s="45" t="s">
        <v>1397</v>
      </c>
      <c r="S169" s="43" t="s">
        <v>8</v>
      </c>
      <c r="T169" s="159" t="s">
        <v>114</v>
      </c>
      <c r="U169" s="171"/>
      <c r="V169" s="171" t="s">
        <v>703</v>
      </c>
      <c r="W169" s="102" t="str">
        <f>VLOOKUP(TRIM(X169),X10:Y100,2,FALSE)</f>
        <v>Georg</v>
      </c>
      <c r="X169" s="89" t="str">
        <f t="shared" si="6"/>
        <v>16.2</v>
      </c>
      <c r="Y169" s="74"/>
    </row>
    <row r="170" spans="1:25" ht="37.5" customHeight="1" x14ac:dyDescent="0.2">
      <c r="A170" s="158" t="s">
        <v>170</v>
      </c>
      <c r="B170" s="122" t="s">
        <v>57</v>
      </c>
      <c r="C170" s="38" t="s">
        <v>11</v>
      </c>
      <c r="D170" s="75" t="s">
        <v>254</v>
      </c>
      <c r="E170" s="72" t="s">
        <v>543</v>
      </c>
      <c r="F170" s="39" t="s">
        <v>162</v>
      </c>
      <c r="G170" s="39" t="s">
        <v>53</v>
      </c>
      <c r="H170" s="39" t="s">
        <v>985</v>
      </c>
      <c r="I170" s="170" t="s">
        <v>28</v>
      </c>
      <c r="J170" s="51" t="s">
        <v>365</v>
      </c>
      <c r="K170" s="41"/>
      <c r="L170" s="51"/>
      <c r="M170" s="41"/>
      <c r="N170" s="203"/>
      <c r="O170" s="180"/>
      <c r="P170" s="51"/>
      <c r="Q170" s="45" t="s">
        <v>986</v>
      </c>
      <c r="R170" s="45" t="s">
        <v>1397</v>
      </c>
      <c r="S170" s="43" t="s">
        <v>8</v>
      </c>
      <c r="T170" s="159" t="s">
        <v>114</v>
      </c>
      <c r="U170" s="171"/>
      <c r="V170" s="171" t="s">
        <v>703</v>
      </c>
      <c r="W170" s="102" t="str">
        <f>VLOOKUP(TRIM(X170),X10:Y100,2,FALSE)</f>
        <v>Georg</v>
      </c>
      <c r="X170" s="89" t="str">
        <f t="shared" si="6"/>
        <v>16.2</v>
      </c>
      <c r="Y170" s="74"/>
    </row>
    <row r="171" spans="1:25" ht="37.5" customHeight="1" x14ac:dyDescent="0.2">
      <c r="A171" s="158" t="s">
        <v>170</v>
      </c>
      <c r="B171" s="122" t="s">
        <v>57</v>
      </c>
      <c r="C171" s="38" t="s">
        <v>11</v>
      </c>
      <c r="D171" s="75" t="s">
        <v>254</v>
      </c>
      <c r="E171" s="72" t="s">
        <v>544</v>
      </c>
      <c r="F171" s="39" t="s">
        <v>162</v>
      </c>
      <c r="G171" s="39" t="s">
        <v>53</v>
      </c>
      <c r="H171" s="39" t="s">
        <v>987</v>
      </c>
      <c r="I171" s="170" t="s">
        <v>28</v>
      </c>
      <c r="J171" s="51" t="s">
        <v>223</v>
      </c>
      <c r="K171" s="41"/>
      <c r="L171" s="51"/>
      <c r="M171" s="41"/>
      <c r="N171" s="203"/>
      <c r="O171" s="180"/>
      <c r="P171" s="51"/>
      <c r="Q171" s="45" t="s">
        <v>988</v>
      </c>
      <c r="R171" s="45" t="s">
        <v>1385</v>
      </c>
      <c r="S171" s="43" t="s">
        <v>205</v>
      </c>
      <c r="T171" s="159" t="s">
        <v>114</v>
      </c>
      <c r="U171" s="171"/>
      <c r="V171" s="171"/>
      <c r="W171" s="102" t="str">
        <f>VLOOKUP(TRIM(X171),X10:Y100,2,FALSE)</f>
        <v>Georg</v>
      </c>
      <c r="X171" s="89" t="str">
        <f t="shared" si="6"/>
        <v>16.2</v>
      </c>
      <c r="Y171" s="74"/>
    </row>
    <row r="172" spans="1:25" ht="37.5" customHeight="1" x14ac:dyDescent="0.2">
      <c r="A172" s="158" t="s">
        <v>170</v>
      </c>
      <c r="B172" s="122" t="s">
        <v>57</v>
      </c>
      <c r="C172" s="38" t="s">
        <v>11</v>
      </c>
      <c r="D172" s="75" t="s">
        <v>321</v>
      </c>
      <c r="E172" s="72" t="s">
        <v>545</v>
      </c>
      <c r="F172" s="39" t="s">
        <v>163</v>
      </c>
      <c r="G172" s="39" t="s">
        <v>25</v>
      </c>
      <c r="H172" s="39" t="s">
        <v>989</v>
      </c>
      <c r="I172" s="170" t="s">
        <v>28</v>
      </c>
      <c r="J172" s="51" t="s">
        <v>990</v>
      </c>
      <c r="K172" s="41"/>
      <c r="L172" s="51"/>
      <c r="M172" s="41"/>
      <c r="N172" s="203" t="s">
        <v>158</v>
      </c>
      <c r="O172" s="180" t="s">
        <v>212</v>
      </c>
      <c r="P172" s="51" t="s">
        <v>991</v>
      </c>
      <c r="Q172" s="45" t="s">
        <v>1260</v>
      </c>
      <c r="R172" s="45" t="s">
        <v>1393</v>
      </c>
      <c r="S172" s="43" t="s">
        <v>29</v>
      </c>
      <c r="T172" s="159" t="s">
        <v>114</v>
      </c>
      <c r="U172" s="171"/>
      <c r="V172" s="171" t="s">
        <v>1316</v>
      </c>
      <c r="W172" s="102" t="str">
        <f>VLOOKUP(TRIM(X172),X10:Y100,2,FALSE)</f>
        <v>Georg</v>
      </c>
      <c r="X172" s="89" t="str">
        <f t="shared" si="6"/>
        <v>6.9</v>
      </c>
      <c r="Y172" s="74"/>
    </row>
    <row r="173" spans="1:25" ht="37.5" customHeight="1" x14ac:dyDescent="0.2">
      <c r="A173" s="158" t="s">
        <v>170</v>
      </c>
      <c r="B173" s="122" t="s">
        <v>57</v>
      </c>
      <c r="C173" s="38" t="s">
        <v>11</v>
      </c>
      <c r="D173" s="75" t="s">
        <v>321</v>
      </c>
      <c r="E173" s="72" t="s">
        <v>546</v>
      </c>
      <c r="F173" s="39" t="s">
        <v>163</v>
      </c>
      <c r="G173" s="39" t="s">
        <v>25</v>
      </c>
      <c r="H173" s="39" t="s">
        <v>992</v>
      </c>
      <c r="I173" s="170" t="s">
        <v>28</v>
      </c>
      <c r="J173" s="51" t="s">
        <v>993</v>
      </c>
      <c r="K173" s="41"/>
      <c r="L173" s="51"/>
      <c r="M173" s="41"/>
      <c r="N173" s="203" t="s">
        <v>158</v>
      </c>
      <c r="O173" s="180" t="s">
        <v>212</v>
      </c>
      <c r="P173" s="51" t="s">
        <v>301</v>
      </c>
      <c r="Q173" s="45" t="s">
        <v>1261</v>
      </c>
      <c r="R173" s="45" t="s">
        <v>1393</v>
      </c>
      <c r="S173" s="43" t="s">
        <v>29</v>
      </c>
      <c r="T173" s="159" t="s">
        <v>114</v>
      </c>
      <c r="U173" s="171"/>
      <c r="V173" s="171" t="s">
        <v>1316</v>
      </c>
      <c r="W173" s="102" t="str">
        <f>VLOOKUP(TRIM(X173),X10:Y100,2,FALSE)</f>
        <v>Georg</v>
      </c>
      <c r="X173" s="89" t="str">
        <f t="shared" si="6"/>
        <v>6.9</v>
      </c>
      <c r="Y173" s="74"/>
    </row>
    <row r="174" spans="1:25" ht="37.5" customHeight="1" x14ac:dyDescent="0.2">
      <c r="A174" s="158" t="s">
        <v>170</v>
      </c>
      <c r="B174" s="122" t="s">
        <v>57</v>
      </c>
      <c r="C174" s="38" t="s">
        <v>11</v>
      </c>
      <c r="D174" s="75" t="s">
        <v>321</v>
      </c>
      <c r="E174" s="72" t="s">
        <v>547</v>
      </c>
      <c r="F174" s="39" t="s">
        <v>163</v>
      </c>
      <c r="G174" s="39" t="s">
        <v>25</v>
      </c>
      <c r="H174" s="39" t="s">
        <v>994</v>
      </c>
      <c r="I174" s="170" t="s">
        <v>28</v>
      </c>
      <c r="J174" s="42" t="s">
        <v>672</v>
      </c>
      <c r="K174" s="191"/>
      <c r="L174" s="42"/>
      <c r="M174" s="191"/>
      <c r="N174" s="203" t="s">
        <v>995</v>
      </c>
      <c r="O174" s="180" t="s">
        <v>212</v>
      </c>
      <c r="P174" s="51" t="s">
        <v>366</v>
      </c>
      <c r="Q174" s="45" t="s">
        <v>1262</v>
      </c>
      <c r="R174" s="45" t="s">
        <v>1393</v>
      </c>
      <c r="S174" s="43" t="s">
        <v>29</v>
      </c>
      <c r="T174" s="159" t="s">
        <v>114</v>
      </c>
      <c r="U174" s="171"/>
      <c r="V174" s="171" t="s">
        <v>1316</v>
      </c>
      <c r="W174" s="102" t="str">
        <f>VLOOKUP(TRIM(X174),X10:Y100,2,FALSE)</f>
        <v>Georg</v>
      </c>
      <c r="X174" s="89" t="str">
        <f t="shared" si="6"/>
        <v>6.9</v>
      </c>
      <c r="Y174" s="74"/>
    </row>
    <row r="175" spans="1:25" ht="37.5" customHeight="1" x14ac:dyDescent="0.2">
      <c r="A175" s="158" t="s">
        <v>170</v>
      </c>
      <c r="B175" s="122" t="s">
        <v>57</v>
      </c>
      <c r="C175" s="38" t="s">
        <v>11</v>
      </c>
      <c r="D175" s="75" t="s">
        <v>321</v>
      </c>
      <c r="E175" s="72" t="s">
        <v>548</v>
      </c>
      <c r="F175" s="39" t="s">
        <v>163</v>
      </c>
      <c r="G175" s="39" t="s">
        <v>25</v>
      </c>
      <c r="H175" s="39" t="s">
        <v>996</v>
      </c>
      <c r="I175" s="170" t="s">
        <v>28</v>
      </c>
      <c r="J175" s="51" t="s">
        <v>676</v>
      </c>
      <c r="K175" s="41"/>
      <c r="L175" s="51"/>
      <c r="M175" s="41"/>
      <c r="N175" s="203" t="s">
        <v>454</v>
      </c>
      <c r="O175" s="180" t="s">
        <v>212</v>
      </c>
      <c r="P175" s="51" t="s">
        <v>409</v>
      </c>
      <c r="Q175" s="45" t="s">
        <v>1263</v>
      </c>
      <c r="R175" s="45" t="s">
        <v>1393</v>
      </c>
      <c r="S175" s="43" t="s">
        <v>29</v>
      </c>
      <c r="T175" s="159" t="s">
        <v>114</v>
      </c>
      <c r="U175" s="171"/>
      <c r="V175" s="171" t="s">
        <v>1316</v>
      </c>
      <c r="W175" s="102" t="str">
        <f>VLOOKUP(TRIM(X175),X10:Y100,2,FALSE)</f>
        <v>Georg</v>
      </c>
      <c r="X175" s="89" t="str">
        <f t="shared" si="6"/>
        <v>6.9</v>
      </c>
      <c r="Y175" s="74"/>
    </row>
    <row r="176" spans="1:25" ht="37.5" customHeight="1" x14ac:dyDescent="0.2">
      <c r="A176" s="158" t="s">
        <v>170</v>
      </c>
      <c r="B176" s="122" t="s">
        <v>57</v>
      </c>
      <c r="C176" s="38" t="s">
        <v>11</v>
      </c>
      <c r="D176" s="75" t="s">
        <v>321</v>
      </c>
      <c r="E176" s="72" t="s">
        <v>549</v>
      </c>
      <c r="F176" s="39" t="s">
        <v>163</v>
      </c>
      <c r="G176" s="39" t="s">
        <v>25</v>
      </c>
      <c r="H176" s="39" t="s">
        <v>997</v>
      </c>
      <c r="I176" s="170" t="s">
        <v>28</v>
      </c>
      <c r="J176" s="51" t="s">
        <v>678</v>
      </c>
      <c r="K176" s="41"/>
      <c r="L176" s="51"/>
      <c r="M176" s="41"/>
      <c r="N176" s="203" t="s">
        <v>454</v>
      </c>
      <c r="O176" s="180" t="s">
        <v>212</v>
      </c>
      <c r="P176" s="51" t="s">
        <v>352</v>
      </c>
      <c r="Q176" s="45" t="s">
        <v>1264</v>
      </c>
      <c r="R176" s="45" t="s">
        <v>1393</v>
      </c>
      <c r="S176" s="43" t="s">
        <v>29</v>
      </c>
      <c r="T176" s="159" t="s">
        <v>114</v>
      </c>
      <c r="U176" s="171"/>
      <c r="V176" s="171" t="s">
        <v>1316</v>
      </c>
      <c r="W176" s="102" t="str">
        <f>VLOOKUP(TRIM(X176),X10:Y100,2,FALSE)</f>
        <v>Georg</v>
      </c>
      <c r="X176" s="89" t="str">
        <f t="shared" si="6"/>
        <v>6.9</v>
      </c>
      <c r="Y176" s="74"/>
    </row>
    <row r="177" spans="1:25" ht="37.5" customHeight="1" x14ac:dyDescent="0.2">
      <c r="A177" s="158" t="s">
        <v>170</v>
      </c>
      <c r="B177" s="122" t="s">
        <v>57</v>
      </c>
      <c r="C177" s="38" t="s">
        <v>11</v>
      </c>
      <c r="D177" s="75" t="s">
        <v>321</v>
      </c>
      <c r="E177" s="72" t="s">
        <v>550</v>
      </c>
      <c r="F177" s="39" t="s">
        <v>163</v>
      </c>
      <c r="G177" s="39" t="s">
        <v>25</v>
      </c>
      <c r="H177" s="39" t="s">
        <v>998</v>
      </c>
      <c r="I177" s="170" t="s">
        <v>28</v>
      </c>
      <c r="J177" s="51" t="s">
        <v>679</v>
      </c>
      <c r="K177" s="41"/>
      <c r="L177" s="51"/>
      <c r="M177" s="41"/>
      <c r="N177" s="203" t="s">
        <v>454</v>
      </c>
      <c r="O177" s="180" t="s">
        <v>212</v>
      </c>
      <c r="P177" s="51" t="s">
        <v>387</v>
      </c>
      <c r="Q177" s="45" t="s">
        <v>1265</v>
      </c>
      <c r="R177" s="45" t="s">
        <v>1393</v>
      </c>
      <c r="S177" s="43" t="s">
        <v>29</v>
      </c>
      <c r="T177" s="159" t="s">
        <v>114</v>
      </c>
      <c r="U177" s="171"/>
      <c r="V177" s="171" t="s">
        <v>1316</v>
      </c>
      <c r="W177" s="102" t="str">
        <f>VLOOKUP(TRIM(X177),X10:Y100,2,FALSE)</f>
        <v>Georg</v>
      </c>
      <c r="X177" s="89" t="str">
        <f t="shared" si="6"/>
        <v>6.9</v>
      </c>
      <c r="Y177" s="74"/>
    </row>
    <row r="178" spans="1:25" ht="37.5" customHeight="1" x14ac:dyDescent="0.2">
      <c r="A178" s="158" t="s">
        <v>170</v>
      </c>
      <c r="B178" s="122" t="s">
        <v>57</v>
      </c>
      <c r="C178" s="38" t="s">
        <v>11</v>
      </c>
      <c r="D178" s="75" t="s">
        <v>321</v>
      </c>
      <c r="E178" s="72" t="s">
        <v>551</v>
      </c>
      <c r="F178" s="39" t="s">
        <v>163</v>
      </c>
      <c r="G178" s="39" t="s">
        <v>25</v>
      </c>
      <c r="H178" s="39" t="s">
        <v>999</v>
      </c>
      <c r="I178" s="170" t="s">
        <v>28</v>
      </c>
      <c r="J178" s="51" t="s">
        <v>675</v>
      </c>
      <c r="K178" s="41"/>
      <c r="L178" s="51"/>
      <c r="M178" s="41"/>
      <c r="N178" s="203" t="s">
        <v>454</v>
      </c>
      <c r="O178" s="180" t="s">
        <v>212</v>
      </c>
      <c r="P178" s="51" t="s">
        <v>367</v>
      </c>
      <c r="Q178" s="45" t="s">
        <v>1266</v>
      </c>
      <c r="R178" s="45" t="s">
        <v>1393</v>
      </c>
      <c r="S178" s="43" t="s">
        <v>29</v>
      </c>
      <c r="T178" s="159" t="s">
        <v>114</v>
      </c>
      <c r="U178" s="171"/>
      <c r="V178" s="171" t="s">
        <v>1316</v>
      </c>
      <c r="W178" s="102" t="str">
        <f>VLOOKUP(TRIM(X178),X10:Y100,2,FALSE)</f>
        <v>Georg</v>
      </c>
      <c r="X178" s="89" t="str">
        <f t="shared" si="6"/>
        <v>6.9</v>
      </c>
      <c r="Y178" s="74"/>
    </row>
    <row r="179" spans="1:25" ht="37.5" customHeight="1" x14ac:dyDescent="0.2">
      <c r="A179" s="158" t="s">
        <v>170</v>
      </c>
      <c r="B179" s="122" t="s">
        <v>57</v>
      </c>
      <c r="C179" s="38" t="s">
        <v>11</v>
      </c>
      <c r="D179" s="75" t="s">
        <v>321</v>
      </c>
      <c r="E179" s="72" t="s">
        <v>552</v>
      </c>
      <c r="F179" s="39" t="s">
        <v>163</v>
      </c>
      <c r="G179" s="39" t="s">
        <v>25</v>
      </c>
      <c r="H179" s="39" t="s">
        <v>1000</v>
      </c>
      <c r="I179" s="170" t="s">
        <v>28</v>
      </c>
      <c r="J179" s="51" t="s">
        <v>673</v>
      </c>
      <c r="K179" s="41"/>
      <c r="L179" s="51"/>
      <c r="M179" s="41"/>
      <c r="N179" s="203" t="s">
        <v>454</v>
      </c>
      <c r="O179" s="180" t="s">
        <v>212</v>
      </c>
      <c r="P179" s="51" t="s">
        <v>408</v>
      </c>
      <c r="Q179" s="45" t="s">
        <v>1267</v>
      </c>
      <c r="R179" s="45" t="s">
        <v>1393</v>
      </c>
      <c r="S179" s="43" t="s">
        <v>29</v>
      </c>
      <c r="T179" s="159" t="s">
        <v>114</v>
      </c>
      <c r="U179" s="171"/>
      <c r="V179" s="171" t="s">
        <v>1316</v>
      </c>
      <c r="W179" s="102" t="str">
        <f>VLOOKUP(TRIM(X179),X10:Y100,2,FALSE)</f>
        <v>Georg</v>
      </c>
      <c r="X179" s="89" t="str">
        <f t="shared" si="6"/>
        <v>6.9</v>
      </c>
      <c r="Y179" s="74"/>
    </row>
    <row r="180" spans="1:25" ht="37.5" customHeight="1" x14ac:dyDescent="0.2">
      <c r="A180" s="158" t="s">
        <v>170</v>
      </c>
      <c r="B180" s="122" t="s">
        <v>57</v>
      </c>
      <c r="C180" s="38" t="s">
        <v>11</v>
      </c>
      <c r="D180" s="75" t="s">
        <v>322</v>
      </c>
      <c r="E180" s="72" t="s">
        <v>553</v>
      </c>
      <c r="F180" s="39" t="s">
        <v>163</v>
      </c>
      <c r="G180" s="39" t="s">
        <v>53</v>
      </c>
      <c r="H180" s="39" t="s">
        <v>1001</v>
      </c>
      <c r="I180" s="170" t="s">
        <v>28</v>
      </c>
      <c r="J180" s="51" t="s">
        <v>677</v>
      </c>
      <c r="K180" s="41"/>
      <c r="L180" s="51"/>
      <c r="M180" s="41"/>
      <c r="N180" s="203" t="s">
        <v>159</v>
      </c>
      <c r="O180" s="180" t="s">
        <v>212</v>
      </c>
      <c r="P180" s="51" t="s">
        <v>1002</v>
      </c>
      <c r="Q180" s="45" t="s">
        <v>1268</v>
      </c>
      <c r="R180" s="45" t="s">
        <v>1392</v>
      </c>
      <c r="S180" s="43" t="s">
        <v>8</v>
      </c>
      <c r="T180" s="159" t="s">
        <v>114</v>
      </c>
      <c r="U180" s="171"/>
      <c r="V180" s="171" t="s">
        <v>1315</v>
      </c>
      <c r="W180" s="102" t="str">
        <f>VLOOKUP(TRIM(X180),X10:Y100,2,FALSE)</f>
        <v>Georg</v>
      </c>
      <c r="X180" s="89" t="str">
        <f t="shared" si="6"/>
        <v>6.10</v>
      </c>
      <c r="Y180" s="74"/>
    </row>
    <row r="181" spans="1:25" ht="37.5" customHeight="1" x14ac:dyDescent="0.2">
      <c r="A181" s="158" t="s">
        <v>170</v>
      </c>
      <c r="B181" s="122" t="s">
        <v>57</v>
      </c>
      <c r="C181" s="38" t="s">
        <v>11</v>
      </c>
      <c r="D181" s="75" t="s">
        <v>322</v>
      </c>
      <c r="E181" s="72" t="s">
        <v>554</v>
      </c>
      <c r="F181" s="39" t="s">
        <v>163</v>
      </c>
      <c r="G181" s="39" t="s">
        <v>53</v>
      </c>
      <c r="H181" s="39" t="s">
        <v>1003</v>
      </c>
      <c r="I181" s="170" t="s">
        <v>28</v>
      </c>
      <c r="J181" s="51" t="s">
        <v>671</v>
      </c>
      <c r="K181" s="41"/>
      <c r="L181" s="51"/>
      <c r="M181" s="41"/>
      <c r="N181" s="203" t="s">
        <v>159</v>
      </c>
      <c r="O181" s="180" t="s">
        <v>212</v>
      </c>
      <c r="P181" s="51" t="s">
        <v>362</v>
      </c>
      <c r="Q181" s="45" t="s">
        <v>1269</v>
      </c>
      <c r="R181" s="45" t="s">
        <v>1392</v>
      </c>
      <c r="S181" s="43" t="s">
        <v>8</v>
      </c>
      <c r="T181" s="159" t="s">
        <v>114</v>
      </c>
      <c r="U181" s="171"/>
      <c r="V181" s="171" t="s">
        <v>1315</v>
      </c>
      <c r="W181" s="102" t="str">
        <f>VLOOKUP(TRIM(X181),X10:Y100,2,FALSE)</f>
        <v>Georg</v>
      </c>
      <c r="X181" s="89" t="str">
        <f t="shared" si="6"/>
        <v>6.10</v>
      </c>
      <c r="Y181" s="74"/>
    </row>
    <row r="182" spans="1:25" ht="37.5" customHeight="1" x14ac:dyDescent="0.2">
      <c r="A182" s="158" t="s">
        <v>170</v>
      </c>
      <c r="B182" s="122" t="s">
        <v>57</v>
      </c>
      <c r="C182" s="38" t="s">
        <v>11</v>
      </c>
      <c r="D182" s="75" t="s">
        <v>322</v>
      </c>
      <c r="E182" s="72" t="s">
        <v>555</v>
      </c>
      <c r="F182" s="39" t="s">
        <v>163</v>
      </c>
      <c r="G182" s="39" t="s">
        <v>53</v>
      </c>
      <c r="H182" s="39" t="s">
        <v>1004</v>
      </c>
      <c r="I182" s="170" t="s">
        <v>28</v>
      </c>
      <c r="J182" s="51" t="s">
        <v>674</v>
      </c>
      <c r="K182" s="41"/>
      <c r="L182" s="51"/>
      <c r="M182" s="41"/>
      <c r="N182" s="203" t="s">
        <v>159</v>
      </c>
      <c r="O182" s="180" t="s">
        <v>212</v>
      </c>
      <c r="P182" s="51" t="s">
        <v>361</v>
      </c>
      <c r="Q182" s="45" t="s">
        <v>1270</v>
      </c>
      <c r="R182" s="45" t="s">
        <v>1392</v>
      </c>
      <c r="S182" s="43" t="s">
        <v>8</v>
      </c>
      <c r="T182" s="159" t="s">
        <v>114</v>
      </c>
      <c r="U182" s="171"/>
      <c r="V182" s="171" t="s">
        <v>1315</v>
      </c>
      <c r="W182" s="102" t="str">
        <f>VLOOKUP(TRIM(X182),X10:Y100,2,FALSE)</f>
        <v>Georg</v>
      </c>
      <c r="X182" s="89" t="str">
        <f t="shared" si="6"/>
        <v>6.10</v>
      </c>
      <c r="Y182" s="74"/>
    </row>
    <row r="183" spans="1:25" ht="37.5" customHeight="1" x14ac:dyDescent="0.2">
      <c r="A183" s="158" t="s">
        <v>170</v>
      </c>
      <c r="B183" s="122" t="s">
        <v>57</v>
      </c>
      <c r="C183" s="38" t="s">
        <v>11</v>
      </c>
      <c r="D183" s="75" t="s">
        <v>249</v>
      </c>
      <c r="E183" s="72" t="s">
        <v>556</v>
      </c>
      <c r="F183" s="39" t="s">
        <v>160</v>
      </c>
      <c r="G183" s="39" t="s">
        <v>53</v>
      </c>
      <c r="H183" s="39" t="s">
        <v>1005</v>
      </c>
      <c r="I183" s="170" t="s">
        <v>28</v>
      </c>
      <c r="J183" s="51"/>
      <c r="K183" s="41"/>
      <c r="L183" s="51"/>
      <c r="M183" s="41"/>
      <c r="N183" s="203"/>
      <c r="O183" s="180"/>
      <c r="P183" s="51"/>
      <c r="Q183" s="45" t="s">
        <v>1271</v>
      </c>
      <c r="R183" s="45" t="s">
        <v>1416</v>
      </c>
      <c r="S183" s="43" t="s">
        <v>205</v>
      </c>
      <c r="T183" s="159" t="s">
        <v>114</v>
      </c>
      <c r="U183" s="171"/>
      <c r="V183" s="171"/>
      <c r="W183" s="102" t="str">
        <f>VLOOKUP(TRIM(X183),X10:Y100,2,FALSE)</f>
        <v>Georg</v>
      </c>
      <c r="X183" s="89" t="str">
        <f t="shared" si="6"/>
        <v>6.4</v>
      </c>
      <c r="Y183" s="74"/>
    </row>
    <row r="184" spans="1:25" ht="37.5" customHeight="1" x14ac:dyDescent="0.2">
      <c r="A184" s="158" t="s">
        <v>170</v>
      </c>
      <c r="B184" s="122" t="s">
        <v>57</v>
      </c>
      <c r="C184" s="38" t="s">
        <v>11</v>
      </c>
      <c r="D184" s="75" t="s">
        <v>249</v>
      </c>
      <c r="E184" s="72" t="s">
        <v>557</v>
      </c>
      <c r="F184" s="39" t="s">
        <v>160</v>
      </c>
      <c r="G184" s="39" t="s">
        <v>53</v>
      </c>
      <c r="H184" s="39" t="s">
        <v>1200</v>
      </c>
      <c r="I184" s="170" t="s">
        <v>28</v>
      </c>
      <c r="J184" s="51"/>
      <c r="K184" s="41"/>
      <c r="L184" s="51"/>
      <c r="M184" s="41"/>
      <c r="N184" s="203"/>
      <c r="O184" s="180"/>
      <c r="P184" s="51"/>
      <c r="Q184" s="45" t="s">
        <v>1272</v>
      </c>
      <c r="R184" s="45" t="s">
        <v>1433</v>
      </c>
      <c r="S184" s="43" t="s">
        <v>205</v>
      </c>
      <c r="T184" s="159" t="s">
        <v>114</v>
      </c>
      <c r="U184" s="171"/>
      <c r="V184" s="171"/>
      <c r="W184" s="102" t="str">
        <f>VLOOKUP(TRIM(X184),X10:Y100,2,FALSE)</f>
        <v>Georg</v>
      </c>
      <c r="X184" s="89" t="str">
        <f t="shared" si="6"/>
        <v>6.4</v>
      </c>
      <c r="Y184" s="74"/>
    </row>
    <row r="185" spans="1:25" ht="37.5" customHeight="1" x14ac:dyDescent="0.2">
      <c r="A185" s="158" t="s">
        <v>170</v>
      </c>
      <c r="B185" s="122" t="s">
        <v>57</v>
      </c>
      <c r="C185" s="38" t="s">
        <v>11</v>
      </c>
      <c r="D185" s="75" t="s">
        <v>249</v>
      </c>
      <c r="E185" s="72" t="s">
        <v>558</v>
      </c>
      <c r="F185" s="39" t="s">
        <v>160</v>
      </c>
      <c r="G185" s="39" t="s">
        <v>53</v>
      </c>
      <c r="H185" s="39" t="s">
        <v>1201</v>
      </c>
      <c r="I185" s="170" t="s">
        <v>28</v>
      </c>
      <c r="J185" s="51"/>
      <c r="K185" s="41"/>
      <c r="L185" s="51"/>
      <c r="M185" s="41"/>
      <c r="N185" s="203"/>
      <c r="O185" s="180"/>
      <c r="P185" s="51"/>
      <c r="Q185" s="45" t="s">
        <v>1273</v>
      </c>
      <c r="R185" s="45" t="s">
        <v>1369</v>
      </c>
      <c r="S185" s="43" t="s">
        <v>205</v>
      </c>
      <c r="T185" s="159" t="s">
        <v>114</v>
      </c>
      <c r="U185" s="171"/>
      <c r="V185" s="171"/>
      <c r="W185" s="102" t="str">
        <f>VLOOKUP(TRIM(X185),X10:Y100,2,FALSE)</f>
        <v>Georg</v>
      </c>
      <c r="X185" s="89" t="str">
        <f t="shared" si="6"/>
        <v>6.4</v>
      </c>
      <c r="Y185" s="74"/>
    </row>
    <row r="186" spans="1:25" ht="37.5" customHeight="1" x14ac:dyDescent="0.2">
      <c r="A186" s="158" t="s">
        <v>170</v>
      </c>
      <c r="B186" s="122" t="s">
        <v>57</v>
      </c>
      <c r="C186" s="38" t="s">
        <v>11</v>
      </c>
      <c r="D186" s="75" t="s">
        <v>249</v>
      </c>
      <c r="E186" s="72" t="s">
        <v>559</v>
      </c>
      <c r="F186" s="39" t="s">
        <v>160</v>
      </c>
      <c r="G186" s="39" t="s">
        <v>53</v>
      </c>
      <c r="H186" s="39" t="s">
        <v>1202</v>
      </c>
      <c r="I186" s="170" t="s">
        <v>28</v>
      </c>
      <c r="J186" s="51"/>
      <c r="K186" s="41"/>
      <c r="L186" s="51"/>
      <c r="M186" s="41"/>
      <c r="N186" s="203"/>
      <c r="O186" s="180"/>
      <c r="P186" s="51"/>
      <c r="Q186" s="45" t="s">
        <v>1274</v>
      </c>
      <c r="R186" s="45" t="s">
        <v>1417</v>
      </c>
      <c r="S186" s="43" t="s">
        <v>205</v>
      </c>
      <c r="T186" s="159" t="s">
        <v>114</v>
      </c>
      <c r="U186" s="171"/>
      <c r="V186" s="171"/>
      <c r="W186" s="102" t="str">
        <f>VLOOKUP(TRIM(X186),X10:Y100,2,FALSE)</f>
        <v>Georg</v>
      </c>
      <c r="X186" s="89" t="str">
        <f t="shared" si="6"/>
        <v>6.4</v>
      </c>
      <c r="Y186" s="74"/>
    </row>
    <row r="187" spans="1:25" ht="37.5" customHeight="1" x14ac:dyDescent="0.2">
      <c r="A187" s="158" t="s">
        <v>170</v>
      </c>
      <c r="B187" s="122" t="s">
        <v>57</v>
      </c>
      <c r="C187" s="38" t="s">
        <v>11</v>
      </c>
      <c r="D187" s="75" t="s">
        <v>249</v>
      </c>
      <c r="E187" s="72" t="s">
        <v>560</v>
      </c>
      <c r="F187" s="39" t="s">
        <v>160</v>
      </c>
      <c r="G187" s="39" t="s">
        <v>53</v>
      </c>
      <c r="H187" s="39" t="s">
        <v>1203</v>
      </c>
      <c r="I187" s="170" t="s">
        <v>28</v>
      </c>
      <c r="J187" s="51"/>
      <c r="K187" s="41"/>
      <c r="L187" s="51"/>
      <c r="M187" s="41"/>
      <c r="N187" s="203"/>
      <c r="O187" s="180"/>
      <c r="P187" s="51"/>
      <c r="Q187" s="45" t="s">
        <v>1275</v>
      </c>
      <c r="R187" s="45" t="s">
        <v>1392</v>
      </c>
      <c r="S187" s="43" t="s">
        <v>8</v>
      </c>
      <c r="T187" s="159" t="s">
        <v>114</v>
      </c>
      <c r="U187" s="171"/>
      <c r="V187" s="171" t="s">
        <v>1315</v>
      </c>
      <c r="W187" s="102" t="str">
        <f>VLOOKUP(TRIM(X187),X10:Y100,2,FALSE)</f>
        <v>Georg</v>
      </c>
      <c r="X187" s="89" t="str">
        <f t="shared" si="6"/>
        <v>6.4</v>
      </c>
      <c r="Y187" s="74"/>
    </row>
    <row r="188" spans="1:25" ht="37.5" customHeight="1" x14ac:dyDescent="0.2">
      <c r="A188" s="158" t="s">
        <v>170</v>
      </c>
      <c r="B188" s="122" t="s">
        <v>57</v>
      </c>
      <c r="C188" s="38" t="s">
        <v>11</v>
      </c>
      <c r="D188" s="75" t="s">
        <v>249</v>
      </c>
      <c r="E188" s="72" t="s">
        <v>561</v>
      </c>
      <c r="F188" s="39" t="s">
        <v>160</v>
      </c>
      <c r="G188" s="39" t="s">
        <v>53</v>
      </c>
      <c r="H188" s="39" t="s">
        <v>1204</v>
      </c>
      <c r="I188" s="170" t="s">
        <v>28</v>
      </c>
      <c r="J188" s="51"/>
      <c r="K188" s="41"/>
      <c r="L188" s="51"/>
      <c r="M188" s="41"/>
      <c r="N188" s="203"/>
      <c r="O188" s="180"/>
      <c r="P188" s="51"/>
      <c r="Q188" s="45" t="s">
        <v>1276</v>
      </c>
      <c r="R188" s="45" t="s">
        <v>1392</v>
      </c>
      <c r="S188" s="43" t="s">
        <v>8</v>
      </c>
      <c r="T188" s="159" t="s">
        <v>114</v>
      </c>
      <c r="U188" s="171"/>
      <c r="V188" s="171" t="s">
        <v>1315</v>
      </c>
      <c r="W188" s="102" t="str">
        <f>VLOOKUP(TRIM(X188),X10:Y100,2,FALSE)</f>
        <v>Georg</v>
      </c>
      <c r="X188" s="89" t="str">
        <f t="shared" si="6"/>
        <v>6.4</v>
      </c>
      <c r="Y188" s="74"/>
    </row>
    <row r="189" spans="1:25" ht="37.5" customHeight="1" x14ac:dyDescent="0.2">
      <c r="A189" s="158" t="s">
        <v>170</v>
      </c>
      <c r="B189" s="122" t="s">
        <v>57</v>
      </c>
      <c r="C189" s="38" t="s">
        <v>11</v>
      </c>
      <c r="D189" s="75" t="s">
        <v>249</v>
      </c>
      <c r="E189" s="72" t="s">
        <v>562</v>
      </c>
      <c r="F189" s="39" t="s">
        <v>160</v>
      </c>
      <c r="G189" s="39" t="s">
        <v>53</v>
      </c>
      <c r="H189" s="39" t="s">
        <v>1205</v>
      </c>
      <c r="I189" s="170" t="s">
        <v>28</v>
      </c>
      <c r="J189" s="51"/>
      <c r="K189" s="41"/>
      <c r="L189" s="51"/>
      <c r="M189" s="41"/>
      <c r="N189" s="203"/>
      <c r="O189" s="180"/>
      <c r="P189" s="51"/>
      <c r="Q189" s="45" t="s">
        <v>1277</v>
      </c>
      <c r="R189" s="45" t="s">
        <v>1392</v>
      </c>
      <c r="S189" s="43" t="s">
        <v>8</v>
      </c>
      <c r="T189" s="159" t="s">
        <v>114</v>
      </c>
      <c r="U189" s="171"/>
      <c r="V189" s="171" t="s">
        <v>1315</v>
      </c>
      <c r="W189" s="102" t="str">
        <f>VLOOKUP(TRIM(X189),X10:Y100,2,FALSE)</f>
        <v>Georg</v>
      </c>
      <c r="X189" s="89" t="str">
        <f t="shared" si="6"/>
        <v>6.4</v>
      </c>
      <c r="Y189" s="74"/>
    </row>
    <row r="190" spans="1:25" ht="37.5" customHeight="1" x14ac:dyDescent="0.2">
      <c r="A190" s="158" t="s">
        <v>170</v>
      </c>
      <c r="B190" s="122" t="s">
        <v>57</v>
      </c>
      <c r="C190" s="38" t="s">
        <v>11</v>
      </c>
      <c r="D190" s="75" t="s">
        <v>249</v>
      </c>
      <c r="E190" s="72" t="s">
        <v>563</v>
      </c>
      <c r="F190" s="39" t="s">
        <v>160</v>
      </c>
      <c r="G190" s="39" t="s">
        <v>53</v>
      </c>
      <c r="H190" s="39" t="s">
        <v>1206</v>
      </c>
      <c r="I190" s="170" t="s">
        <v>28</v>
      </c>
      <c r="J190" s="51"/>
      <c r="K190" s="41"/>
      <c r="L190" s="51"/>
      <c r="M190" s="41"/>
      <c r="N190" s="203"/>
      <c r="O190" s="180"/>
      <c r="P190" s="51"/>
      <c r="Q190" s="45" t="s">
        <v>1278</v>
      </c>
      <c r="R190" s="45" t="s">
        <v>1392</v>
      </c>
      <c r="S190" s="43" t="s">
        <v>8</v>
      </c>
      <c r="T190" s="159" t="s">
        <v>114</v>
      </c>
      <c r="U190" s="171"/>
      <c r="V190" s="171" t="s">
        <v>1315</v>
      </c>
      <c r="W190" s="102" t="str">
        <f>VLOOKUP(TRIM(X190),X10:Y100,2,FALSE)</f>
        <v>Georg</v>
      </c>
      <c r="X190" s="89" t="str">
        <f t="shared" si="6"/>
        <v>6.4</v>
      </c>
      <c r="Y190" s="74"/>
    </row>
    <row r="191" spans="1:25" ht="37.5" customHeight="1" x14ac:dyDescent="0.2">
      <c r="A191" s="158" t="s">
        <v>170</v>
      </c>
      <c r="B191" s="122" t="s">
        <v>57</v>
      </c>
      <c r="C191" s="38" t="s">
        <v>11</v>
      </c>
      <c r="D191" s="75" t="s">
        <v>249</v>
      </c>
      <c r="E191" s="72" t="s">
        <v>564</v>
      </c>
      <c r="F191" s="39" t="s">
        <v>160</v>
      </c>
      <c r="G191" s="39" t="s">
        <v>53</v>
      </c>
      <c r="H191" s="39" t="s">
        <v>1207</v>
      </c>
      <c r="I191" s="170" t="s">
        <v>28</v>
      </c>
      <c r="J191" s="51"/>
      <c r="K191" s="41"/>
      <c r="L191" s="51"/>
      <c r="M191" s="41"/>
      <c r="N191" s="203"/>
      <c r="O191" s="180"/>
      <c r="P191" s="51"/>
      <c r="Q191" s="45" t="s">
        <v>1279</v>
      </c>
      <c r="R191" s="45" t="s">
        <v>1392</v>
      </c>
      <c r="S191" s="43" t="s">
        <v>8</v>
      </c>
      <c r="T191" s="159" t="s">
        <v>114</v>
      </c>
      <c r="U191" s="171"/>
      <c r="V191" s="171" t="s">
        <v>1315</v>
      </c>
      <c r="W191" s="102" t="str">
        <f>VLOOKUP(TRIM(X191),X10:Y100,2,FALSE)</f>
        <v>Georg</v>
      </c>
      <c r="X191" s="89" t="str">
        <f t="shared" si="6"/>
        <v>6.4</v>
      </c>
      <c r="Y191" s="74"/>
    </row>
    <row r="192" spans="1:25" ht="37.5" customHeight="1" x14ac:dyDescent="0.2">
      <c r="A192" s="158" t="s">
        <v>170</v>
      </c>
      <c r="B192" s="122" t="s">
        <v>57</v>
      </c>
      <c r="C192" s="38" t="s">
        <v>11</v>
      </c>
      <c r="D192" s="75" t="s">
        <v>249</v>
      </c>
      <c r="E192" s="72" t="s">
        <v>565</v>
      </c>
      <c r="F192" s="39" t="s">
        <v>160</v>
      </c>
      <c r="G192" s="39" t="s">
        <v>53</v>
      </c>
      <c r="H192" s="39" t="s">
        <v>1208</v>
      </c>
      <c r="I192" s="170" t="s">
        <v>28</v>
      </c>
      <c r="J192" s="51"/>
      <c r="K192" s="41"/>
      <c r="L192" s="51"/>
      <c r="M192" s="41"/>
      <c r="N192" s="203"/>
      <c r="O192" s="180"/>
      <c r="P192" s="51"/>
      <c r="Q192" s="45" t="s">
        <v>1280</v>
      </c>
      <c r="R192" s="45" t="s">
        <v>1471</v>
      </c>
      <c r="S192" s="43" t="s">
        <v>29</v>
      </c>
      <c r="T192" s="159" t="s">
        <v>114</v>
      </c>
      <c r="U192" s="171"/>
      <c r="V192" s="171"/>
      <c r="W192" s="102" t="str">
        <f>VLOOKUP(TRIM(X192),X10:Y100,2,FALSE)</f>
        <v>Georg</v>
      </c>
      <c r="X192" s="89" t="str">
        <f t="shared" si="6"/>
        <v>6.4</v>
      </c>
      <c r="Y192" s="74"/>
    </row>
    <row r="193" spans="1:25" ht="37.5" customHeight="1" x14ac:dyDescent="0.2">
      <c r="A193" s="158" t="s">
        <v>170</v>
      </c>
      <c r="B193" s="122" t="s">
        <v>1281</v>
      </c>
      <c r="C193" s="38" t="s">
        <v>11</v>
      </c>
      <c r="D193" s="75" t="s">
        <v>242</v>
      </c>
      <c r="E193" s="72" t="s">
        <v>566</v>
      </c>
      <c r="F193" s="39" t="s">
        <v>35</v>
      </c>
      <c r="G193" s="39" t="s">
        <v>25</v>
      </c>
      <c r="H193" s="39" t="s">
        <v>1006</v>
      </c>
      <c r="I193" s="170" t="s">
        <v>931</v>
      </c>
      <c r="J193" s="51"/>
      <c r="K193" s="41"/>
      <c r="L193" s="51"/>
      <c r="M193" s="41"/>
      <c r="N193" s="203"/>
      <c r="O193" s="180"/>
      <c r="P193" s="51"/>
      <c r="Q193" s="45" t="s">
        <v>1006</v>
      </c>
      <c r="R193" s="45" t="s">
        <v>1365</v>
      </c>
      <c r="S193" s="43" t="s">
        <v>29</v>
      </c>
      <c r="T193" s="159" t="s">
        <v>410</v>
      </c>
      <c r="U193" s="171"/>
      <c r="V193" s="171"/>
      <c r="W193" s="102" t="str">
        <f>VLOOKUP(TRIM(X193),X10:Y100,2,FALSE)</f>
        <v>Georg</v>
      </c>
      <c r="X193" s="89" t="str">
        <f t="shared" si="6"/>
        <v>4.6</v>
      </c>
      <c r="Y193" s="74"/>
    </row>
    <row r="194" spans="1:25" ht="37.5" customHeight="1" x14ac:dyDescent="0.2">
      <c r="A194" s="158"/>
      <c r="B194" s="122" t="s">
        <v>57</v>
      </c>
      <c r="C194" s="38" t="s">
        <v>52</v>
      </c>
      <c r="D194" s="75" t="s">
        <v>61</v>
      </c>
      <c r="E194" s="72" t="s">
        <v>567</v>
      </c>
      <c r="F194" s="39" t="s">
        <v>929</v>
      </c>
      <c r="G194" s="67" t="s">
        <v>53</v>
      </c>
      <c r="H194" s="67" t="s">
        <v>1007</v>
      </c>
      <c r="I194" s="68" t="s">
        <v>132</v>
      </c>
      <c r="J194" s="69"/>
      <c r="K194" s="143"/>
      <c r="L194" s="69"/>
      <c r="M194" s="143"/>
      <c r="N194" s="69"/>
      <c r="O194" s="183"/>
      <c r="P194" s="69"/>
      <c r="Q194" s="61" t="s">
        <v>57</v>
      </c>
      <c r="R194" s="61" t="s">
        <v>3</v>
      </c>
      <c r="S194" s="66"/>
      <c r="T194" s="159" t="s">
        <v>151</v>
      </c>
      <c r="U194" s="171"/>
      <c r="V194" s="171"/>
      <c r="W194" s="102" t="str">
        <f>VLOOKUP(TRIM(X194),X10:Y100,2,FALSE)</f>
        <v>Withdrawn</v>
      </c>
      <c r="X194" s="89" t="str">
        <f t="shared" si="6"/>
        <v>99</v>
      </c>
      <c r="Y194" s="74"/>
    </row>
    <row r="195" spans="1:25" ht="37.5" customHeight="1" x14ac:dyDescent="0.2">
      <c r="A195" s="158" t="s">
        <v>170</v>
      </c>
      <c r="B195" s="122" t="s">
        <v>57</v>
      </c>
      <c r="C195" s="38" t="s">
        <v>11</v>
      </c>
      <c r="D195" s="75" t="s">
        <v>321</v>
      </c>
      <c r="E195" s="72" t="s">
        <v>568</v>
      </c>
      <c r="F195" s="39" t="s">
        <v>163</v>
      </c>
      <c r="G195" s="39" t="s">
        <v>25</v>
      </c>
      <c r="H195" s="39" t="s">
        <v>1008</v>
      </c>
      <c r="I195" s="170" t="s">
        <v>132</v>
      </c>
      <c r="J195" s="51" t="s">
        <v>1009</v>
      </c>
      <c r="K195" s="41"/>
      <c r="L195" s="51"/>
      <c r="M195" s="41"/>
      <c r="N195" s="203" t="s">
        <v>158</v>
      </c>
      <c r="O195" s="180" t="s">
        <v>212</v>
      </c>
      <c r="P195" s="51" t="s">
        <v>412</v>
      </c>
      <c r="Q195" s="45" t="s">
        <v>1282</v>
      </c>
      <c r="R195" s="45" t="s">
        <v>1393</v>
      </c>
      <c r="S195" s="43" t="s">
        <v>29</v>
      </c>
      <c r="T195" s="159" t="s">
        <v>151</v>
      </c>
      <c r="U195" s="171"/>
      <c r="V195" s="171" t="s">
        <v>1316</v>
      </c>
      <c r="W195" s="102" t="str">
        <f>VLOOKUP(TRIM(X195),X10:Y100,2,FALSE)</f>
        <v>Georg</v>
      </c>
      <c r="X195" s="89" t="str">
        <f t="shared" si="6"/>
        <v>6.9</v>
      </c>
      <c r="Y195" s="74"/>
    </row>
    <row r="196" spans="1:25" ht="37.5" customHeight="1" x14ac:dyDescent="0.2">
      <c r="A196" s="158" t="s">
        <v>170</v>
      </c>
      <c r="B196" s="122" t="s">
        <v>57</v>
      </c>
      <c r="C196" s="38" t="s">
        <v>11</v>
      </c>
      <c r="D196" s="75" t="s">
        <v>321</v>
      </c>
      <c r="E196" s="72" t="s">
        <v>569</v>
      </c>
      <c r="F196" s="39" t="s">
        <v>163</v>
      </c>
      <c r="G196" s="39" t="s">
        <v>25</v>
      </c>
      <c r="H196" s="39" t="s">
        <v>1010</v>
      </c>
      <c r="I196" s="170" t="s">
        <v>132</v>
      </c>
      <c r="J196" s="51" t="s">
        <v>471</v>
      </c>
      <c r="K196" s="41"/>
      <c r="L196" s="51"/>
      <c r="M196" s="41"/>
      <c r="N196" s="203" t="s">
        <v>158</v>
      </c>
      <c r="O196" s="180" t="s">
        <v>187</v>
      </c>
      <c r="P196" s="51" t="s">
        <v>411</v>
      </c>
      <c r="Q196" s="45" t="s">
        <v>1283</v>
      </c>
      <c r="R196" s="45" t="s">
        <v>1393</v>
      </c>
      <c r="S196" s="43" t="s">
        <v>29</v>
      </c>
      <c r="T196" s="159" t="s">
        <v>151</v>
      </c>
      <c r="U196" s="171"/>
      <c r="V196" s="171" t="s">
        <v>1316</v>
      </c>
      <c r="W196" s="102" t="str">
        <f>VLOOKUP(TRIM(X196),X10:Y100,2,FALSE)</f>
        <v>Georg</v>
      </c>
      <c r="X196" s="89" t="str">
        <f t="shared" si="6"/>
        <v>6.9</v>
      </c>
      <c r="Y196" s="74"/>
    </row>
    <row r="197" spans="1:25" ht="37.5" customHeight="1" x14ac:dyDescent="0.2">
      <c r="A197" s="158" t="s">
        <v>170</v>
      </c>
      <c r="B197" s="122" t="s">
        <v>57</v>
      </c>
      <c r="C197" s="38" t="s">
        <v>11</v>
      </c>
      <c r="D197" s="75" t="s">
        <v>250</v>
      </c>
      <c r="E197" s="72" t="s">
        <v>570</v>
      </c>
      <c r="F197" s="39" t="s">
        <v>171</v>
      </c>
      <c r="G197" s="39" t="s">
        <v>53</v>
      </c>
      <c r="H197" s="39" t="s">
        <v>1209</v>
      </c>
      <c r="I197" s="170" t="s">
        <v>132</v>
      </c>
      <c r="J197" s="51"/>
      <c r="K197" s="41"/>
      <c r="L197" s="51"/>
      <c r="M197" s="41"/>
      <c r="N197" s="203"/>
      <c r="O197" s="180" t="s">
        <v>212</v>
      </c>
      <c r="P197" s="51" t="s">
        <v>413</v>
      </c>
      <c r="Q197" s="45" t="s">
        <v>1284</v>
      </c>
      <c r="R197" s="45" t="s">
        <v>1392</v>
      </c>
      <c r="S197" s="43" t="s">
        <v>8</v>
      </c>
      <c r="T197" s="159" t="s">
        <v>151</v>
      </c>
      <c r="U197" s="171"/>
      <c r="V197" s="171" t="s">
        <v>1315</v>
      </c>
      <c r="W197" s="102" t="str">
        <f>VLOOKUP(TRIM(X197),X10:Y100,2,FALSE)</f>
        <v>Georg</v>
      </c>
      <c r="X197" s="89" t="str">
        <f t="shared" si="6"/>
        <v>6.5</v>
      </c>
      <c r="Y197" s="74"/>
    </row>
    <row r="198" spans="1:25" ht="37.5" customHeight="1" x14ac:dyDescent="0.2">
      <c r="A198" s="158" t="s">
        <v>170</v>
      </c>
      <c r="B198" s="122" t="s">
        <v>57</v>
      </c>
      <c r="C198" s="38" t="s">
        <v>11</v>
      </c>
      <c r="D198" s="75" t="s">
        <v>249</v>
      </c>
      <c r="E198" s="72" t="s">
        <v>571</v>
      </c>
      <c r="F198" s="39" t="s">
        <v>160</v>
      </c>
      <c r="G198" s="39" t="s">
        <v>53</v>
      </c>
      <c r="H198" s="39" t="s">
        <v>1210</v>
      </c>
      <c r="I198" s="170" t="s">
        <v>132</v>
      </c>
      <c r="J198" s="42"/>
      <c r="K198" s="191"/>
      <c r="L198" s="42"/>
      <c r="M198" s="191"/>
      <c r="N198" s="203"/>
      <c r="O198" s="180"/>
      <c r="P198" s="51"/>
      <c r="Q198" s="45" t="s">
        <v>1285</v>
      </c>
      <c r="R198" s="45" t="s">
        <v>1392</v>
      </c>
      <c r="S198" s="43" t="s">
        <v>8</v>
      </c>
      <c r="T198" s="159" t="s">
        <v>151</v>
      </c>
      <c r="U198" s="171"/>
      <c r="V198" s="171" t="s">
        <v>1315</v>
      </c>
      <c r="W198" s="102" t="str">
        <f>VLOOKUP(TRIM(X198),X10:Y100,2,FALSE)</f>
        <v>Georg</v>
      </c>
      <c r="X198" s="89" t="str">
        <f t="shared" si="6"/>
        <v>6.4</v>
      </c>
      <c r="Y198" s="74"/>
    </row>
    <row r="199" spans="1:25" ht="37.5" customHeight="1" x14ac:dyDescent="0.2">
      <c r="A199" s="158" t="s">
        <v>170</v>
      </c>
      <c r="B199" s="122" t="s">
        <v>57</v>
      </c>
      <c r="C199" s="38" t="s">
        <v>11</v>
      </c>
      <c r="D199" s="75" t="s">
        <v>249</v>
      </c>
      <c r="E199" s="72" t="s">
        <v>572</v>
      </c>
      <c r="F199" s="39" t="s">
        <v>160</v>
      </c>
      <c r="G199" s="39" t="s">
        <v>53</v>
      </c>
      <c r="H199" s="39" t="s">
        <v>1211</v>
      </c>
      <c r="I199" s="170" t="s">
        <v>132</v>
      </c>
      <c r="J199" s="51"/>
      <c r="K199" s="41"/>
      <c r="L199" s="51"/>
      <c r="M199" s="41"/>
      <c r="N199" s="203"/>
      <c r="O199" s="180"/>
      <c r="P199" s="51"/>
      <c r="Q199" s="45" t="s">
        <v>1286</v>
      </c>
      <c r="R199" s="45" t="s">
        <v>1392</v>
      </c>
      <c r="S199" s="43" t="s">
        <v>8</v>
      </c>
      <c r="T199" s="159" t="s">
        <v>151</v>
      </c>
      <c r="U199" s="171"/>
      <c r="V199" s="171" t="s">
        <v>1315</v>
      </c>
      <c r="W199" s="102" t="str">
        <f>VLOOKUP(TRIM(X199),X10:Y100,2,FALSE)</f>
        <v>Georg</v>
      </c>
      <c r="X199" s="89" t="str">
        <f t="shared" si="6"/>
        <v>6.4</v>
      </c>
      <c r="Y199" s="74"/>
    </row>
    <row r="200" spans="1:25" ht="37.5" customHeight="1" x14ac:dyDescent="0.2">
      <c r="A200" s="158" t="s">
        <v>170</v>
      </c>
      <c r="B200" s="122" t="s">
        <v>57</v>
      </c>
      <c r="C200" s="38" t="s">
        <v>11</v>
      </c>
      <c r="D200" s="75" t="s">
        <v>258</v>
      </c>
      <c r="E200" s="72" t="s">
        <v>573</v>
      </c>
      <c r="F200" s="39" t="s">
        <v>162</v>
      </c>
      <c r="G200" s="39" t="s">
        <v>53</v>
      </c>
      <c r="H200" s="39" t="s">
        <v>1011</v>
      </c>
      <c r="I200" s="170" t="s">
        <v>132</v>
      </c>
      <c r="J200" s="42"/>
      <c r="K200" s="191"/>
      <c r="L200" s="42"/>
      <c r="M200" s="191"/>
      <c r="N200" s="203"/>
      <c r="O200" s="180"/>
      <c r="P200" s="51" t="s">
        <v>690</v>
      </c>
      <c r="Q200" s="45" t="s">
        <v>1094</v>
      </c>
      <c r="R200" s="45" t="s">
        <v>1397</v>
      </c>
      <c r="S200" s="43" t="s">
        <v>8</v>
      </c>
      <c r="T200" s="159" t="s">
        <v>151</v>
      </c>
      <c r="U200" s="171"/>
      <c r="V200" s="171" t="s">
        <v>703</v>
      </c>
      <c r="W200" s="102" t="str">
        <f>VLOOKUP(TRIM(X200),X10:Y100,2,FALSE)</f>
        <v>Georg</v>
      </c>
      <c r="X200" s="89" t="str">
        <f t="shared" si="6"/>
        <v>16.6</v>
      </c>
      <c r="Y200" s="74"/>
    </row>
    <row r="201" spans="1:25" ht="37.5" customHeight="1" x14ac:dyDescent="0.2">
      <c r="A201" s="158" t="s">
        <v>170</v>
      </c>
      <c r="B201" s="122" t="s">
        <v>57</v>
      </c>
      <c r="C201" s="38" t="s">
        <v>11</v>
      </c>
      <c r="D201" s="75" t="s">
        <v>258</v>
      </c>
      <c r="E201" s="72" t="s">
        <v>574</v>
      </c>
      <c r="F201" s="39" t="s">
        <v>162</v>
      </c>
      <c r="G201" s="39" t="s">
        <v>53</v>
      </c>
      <c r="H201" s="39" t="s">
        <v>1012</v>
      </c>
      <c r="I201" s="170" t="s">
        <v>132</v>
      </c>
      <c r="J201" s="42"/>
      <c r="K201" s="191"/>
      <c r="L201" s="42"/>
      <c r="M201" s="191"/>
      <c r="N201" s="203"/>
      <c r="O201" s="180"/>
      <c r="P201" s="51" t="s">
        <v>948</v>
      </c>
      <c r="Q201" s="45" t="s">
        <v>1095</v>
      </c>
      <c r="R201" s="45" t="s">
        <v>1397</v>
      </c>
      <c r="S201" s="43" t="s">
        <v>8</v>
      </c>
      <c r="T201" s="159" t="s">
        <v>151</v>
      </c>
      <c r="U201" s="171"/>
      <c r="V201" s="171" t="s">
        <v>703</v>
      </c>
      <c r="W201" s="102" t="str">
        <f>VLOOKUP(TRIM(X201),X10:Y100,2,FALSE)</f>
        <v>Georg</v>
      </c>
      <c r="X201" s="89" t="str">
        <f t="shared" si="6"/>
        <v>16.6</v>
      </c>
      <c r="Y201" s="74"/>
    </row>
    <row r="202" spans="1:25" ht="37.5" customHeight="1" x14ac:dyDescent="0.2">
      <c r="A202" s="158" t="s">
        <v>170</v>
      </c>
      <c r="B202" s="122" t="s">
        <v>57</v>
      </c>
      <c r="C202" s="38" t="s">
        <v>11</v>
      </c>
      <c r="D202" s="75" t="s">
        <v>258</v>
      </c>
      <c r="E202" s="72" t="s">
        <v>575</v>
      </c>
      <c r="F202" s="39" t="s">
        <v>162</v>
      </c>
      <c r="G202" s="39" t="s">
        <v>53</v>
      </c>
      <c r="H202" s="39" t="s">
        <v>1013</v>
      </c>
      <c r="I202" s="170" t="s">
        <v>132</v>
      </c>
      <c r="J202" s="42"/>
      <c r="K202" s="191"/>
      <c r="L202" s="42"/>
      <c r="M202" s="191"/>
      <c r="N202" s="203"/>
      <c r="O202" s="180"/>
      <c r="P202" s="51" t="s">
        <v>419</v>
      </c>
      <c r="Q202" s="45" t="s">
        <v>1096</v>
      </c>
      <c r="R202" s="45" t="s">
        <v>1397</v>
      </c>
      <c r="S202" s="43" t="s">
        <v>8</v>
      </c>
      <c r="T202" s="159" t="s">
        <v>151</v>
      </c>
      <c r="U202" s="171"/>
      <c r="V202" s="171" t="s">
        <v>703</v>
      </c>
      <c r="W202" s="102" t="str">
        <f>VLOOKUP(TRIM(X202),X10:Y100,2,FALSE)</f>
        <v>Georg</v>
      </c>
      <c r="X202" s="89" t="str">
        <f t="shared" si="6"/>
        <v>16.6</v>
      </c>
      <c r="Y202" s="74"/>
    </row>
    <row r="203" spans="1:25" ht="37.5" customHeight="1" x14ac:dyDescent="0.2">
      <c r="A203" s="158" t="s">
        <v>170</v>
      </c>
      <c r="B203" s="122" t="s">
        <v>57</v>
      </c>
      <c r="C203" s="38" t="s">
        <v>11</v>
      </c>
      <c r="D203" s="75" t="s">
        <v>258</v>
      </c>
      <c r="E203" s="72" t="s">
        <v>576</v>
      </c>
      <c r="F203" s="39" t="s">
        <v>162</v>
      </c>
      <c r="G203" s="39" t="s">
        <v>53</v>
      </c>
      <c r="H203" s="39" t="s">
        <v>1014</v>
      </c>
      <c r="I203" s="170" t="s">
        <v>132</v>
      </c>
      <c r="J203" s="42"/>
      <c r="K203" s="191"/>
      <c r="L203" s="42"/>
      <c r="M203" s="191"/>
      <c r="N203" s="203"/>
      <c r="O203" s="180"/>
      <c r="P203" s="51" t="s">
        <v>691</v>
      </c>
      <c r="Q203" s="45" t="s">
        <v>1097</v>
      </c>
      <c r="R203" s="45" t="s">
        <v>1397</v>
      </c>
      <c r="S203" s="43" t="s">
        <v>8</v>
      </c>
      <c r="T203" s="159" t="s">
        <v>151</v>
      </c>
      <c r="U203" s="171"/>
      <c r="V203" s="171" t="s">
        <v>703</v>
      </c>
      <c r="W203" s="102" t="str">
        <f>VLOOKUP(TRIM(X203),X10:Y100,2,FALSE)</f>
        <v>Georg</v>
      </c>
      <c r="X203" s="89" t="str">
        <f t="shared" ref="X203:X266" si="7">IF(ISNONTEXT(D203),"" &amp; D203 &amp;"",T(D203))</f>
        <v>16.6</v>
      </c>
      <c r="Y203" s="74"/>
    </row>
    <row r="204" spans="1:25" ht="37.5" customHeight="1" x14ac:dyDescent="0.2">
      <c r="A204" s="158" t="s">
        <v>170</v>
      </c>
      <c r="B204" s="122" t="s">
        <v>57</v>
      </c>
      <c r="C204" s="38" t="s">
        <v>11</v>
      </c>
      <c r="D204" s="75" t="s">
        <v>264</v>
      </c>
      <c r="E204" s="72" t="s">
        <v>577</v>
      </c>
      <c r="F204" s="39" t="s">
        <v>162</v>
      </c>
      <c r="G204" s="39" t="s">
        <v>53</v>
      </c>
      <c r="H204" s="39" t="s">
        <v>1015</v>
      </c>
      <c r="I204" s="170" t="s">
        <v>132</v>
      </c>
      <c r="J204" s="51"/>
      <c r="K204" s="41"/>
      <c r="L204" s="51"/>
      <c r="M204" s="41"/>
      <c r="N204" s="203"/>
      <c r="O204" s="180"/>
      <c r="P204" s="51" t="s">
        <v>412</v>
      </c>
      <c r="Q204" s="45" t="s">
        <v>1098</v>
      </c>
      <c r="R204" s="45" t="s">
        <v>1397</v>
      </c>
      <c r="S204" s="43" t="s">
        <v>8</v>
      </c>
      <c r="T204" s="159" t="s">
        <v>151</v>
      </c>
      <c r="U204" s="171"/>
      <c r="V204" s="171" t="s">
        <v>703</v>
      </c>
      <c r="W204" s="102" t="str">
        <f>VLOOKUP(TRIM(X204),X10:Y100,2,FALSE)</f>
        <v>Georg</v>
      </c>
      <c r="X204" s="89" t="str">
        <f t="shared" si="7"/>
        <v>17.6</v>
      </c>
      <c r="Y204" s="74"/>
    </row>
    <row r="205" spans="1:25" ht="37.5" customHeight="1" x14ac:dyDescent="0.2">
      <c r="A205" s="158" t="s">
        <v>170</v>
      </c>
      <c r="B205" s="122" t="s">
        <v>57</v>
      </c>
      <c r="C205" s="38" t="s">
        <v>11</v>
      </c>
      <c r="D205" s="75" t="s">
        <v>264</v>
      </c>
      <c r="E205" s="72" t="s">
        <v>578</v>
      </c>
      <c r="F205" s="39" t="s">
        <v>162</v>
      </c>
      <c r="G205" s="39" t="s">
        <v>53</v>
      </c>
      <c r="H205" s="39" t="s">
        <v>1016</v>
      </c>
      <c r="I205" s="170" t="s">
        <v>132</v>
      </c>
      <c r="J205" s="51"/>
      <c r="K205" s="41"/>
      <c r="L205" s="51"/>
      <c r="M205" s="41"/>
      <c r="N205" s="203"/>
      <c r="O205" s="180"/>
      <c r="P205" s="51" t="s">
        <v>692</v>
      </c>
      <c r="Q205" s="45" t="s">
        <v>1099</v>
      </c>
      <c r="R205" s="45" t="s">
        <v>1397</v>
      </c>
      <c r="S205" s="43" t="s">
        <v>8</v>
      </c>
      <c r="T205" s="159" t="s">
        <v>151</v>
      </c>
      <c r="U205" s="171"/>
      <c r="V205" s="171" t="s">
        <v>703</v>
      </c>
      <c r="W205" s="102" t="str">
        <f>VLOOKUP(TRIM(X205),X10:Y100,2,FALSE)</f>
        <v>Georg</v>
      </c>
      <c r="X205" s="89" t="str">
        <f t="shared" si="7"/>
        <v>17.6</v>
      </c>
      <c r="Y205" s="74"/>
    </row>
    <row r="206" spans="1:25" ht="37.5" customHeight="1" x14ac:dyDescent="0.2">
      <c r="A206" s="158" t="s">
        <v>170</v>
      </c>
      <c r="B206" s="122" t="s">
        <v>57</v>
      </c>
      <c r="C206" s="38" t="s">
        <v>11</v>
      </c>
      <c r="D206" s="75" t="s">
        <v>264</v>
      </c>
      <c r="E206" s="72" t="s">
        <v>579</v>
      </c>
      <c r="F206" s="39" t="s">
        <v>162</v>
      </c>
      <c r="G206" s="39" t="s">
        <v>53</v>
      </c>
      <c r="H206" s="39" t="s">
        <v>1017</v>
      </c>
      <c r="I206" s="170" t="s">
        <v>132</v>
      </c>
      <c r="J206" s="51"/>
      <c r="K206" s="41"/>
      <c r="L206" s="51"/>
      <c r="M206" s="41"/>
      <c r="N206" s="203"/>
      <c r="O206" s="180"/>
      <c r="P206" s="51" t="s">
        <v>693</v>
      </c>
      <c r="Q206" s="45" t="s">
        <v>1100</v>
      </c>
      <c r="R206" s="45" t="s">
        <v>1397</v>
      </c>
      <c r="S206" s="43" t="s">
        <v>8</v>
      </c>
      <c r="T206" s="159" t="s">
        <v>151</v>
      </c>
      <c r="U206" s="171"/>
      <c r="V206" s="171" t="s">
        <v>703</v>
      </c>
      <c r="W206" s="102" t="str">
        <f>VLOOKUP(TRIM(X206),X10:Y100,2,FALSE)</f>
        <v>Georg</v>
      </c>
      <c r="X206" s="89" t="str">
        <f t="shared" si="7"/>
        <v>17.6</v>
      </c>
      <c r="Y206" s="74"/>
    </row>
    <row r="207" spans="1:25" ht="37.5" customHeight="1" x14ac:dyDescent="0.2">
      <c r="A207" s="158" t="s">
        <v>170</v>
      </c>
      <c r="B207" s="122" t="s">
        <v>57</v>
      </c>
      <c r="C207" s="38" t="s">
        <v>11</v>
      </c>
      <c r="D207" s="75" t="s">
        <v>264</v>
      </c>
      <c r="E207" s="72" t="s">
        <v>580</v>
      </c>
      <c r="F207" s="39" t="s">
        <v>162</v>
      </c>
      <c r="G207" s="39" t="s">
        <v>53</v>
      </c>
      <c r="H207" s="39" t="s">
        <v>1018</v>
      </c>
      <c r="I207" s="170" t="s">
        <v>132</v>
      </c>
      <c r="J207" s="51"/>
      <c r="K207" s="41"/>
      <c r="L207" s="51"/>
      <c r="M207" s="41"/>
      <c r="N207" s="203"/>
      <c r="O207" s="180"/>
      <c r="P207" s="51" t="s">
        <v>694</v>
      </c>
      <c r="Q207" s="45" t="s">
        <v>1101</v>
      </c>
      <c r="R207" s="45" t="s">
        <v>1397</v>
      </c>
      <c r="S207" s="43" t="s">
        <v>8</v>
      </c>
      <c r="T207" s="159" t="s">
        <v>151</v>
      </c>
      <c r="U207" s="171"/>
      <c r="V207" s="171" t="s">
        <v>703</v>
      </c>
      <c r="W207" s="102" t="str">
        <f>VLOOKUP(TRIM(X207),X10:Y100,2,FALSE)</f>
        <v>Georg</v>
      </c>
      <c r="X207" s="89" t="str">
        <f t="shared" si="7"/>
        <v>17.6</v>
      </c>
      <c r="Y207" s="74"/>
    </row>
    <row r="208" spans="1:25" ht="37.5" customHeight="1" x14ac:dyDescent="0.2">
      <c r="A208" s="158" t="s">
        <v>170</v>
      </c>
      <c r="B208" s="122" t="s">
        <v>57</v>
      </c>
      <c r="C208" s="38" t="s">
        <v>11</v>
      </c>
      <c r="D208" s="75" t="s">
        <v>264</v>
      </c>
      <c r="E208" s="72" t="s">
        <v>581</v>
      </c>
      <c r="F208" s="39" t="s">
        <v>162</v>
      </c>
      <c r="G208" s="39" t="s">
        <v>53</v>
      </c>
      <c r="H208" s="39" t="s">
        <v>1019</v>
      </c>
      <c r="I208" s="170" t="s">
        <v>132</v>
      </c>
      <c r="J208" s="42"/>
      <c r="K208" s="191"/>
      <c r="L208" s="42"/>
      <c r="M208" s="191"/>
      <c r="N208" s="203"/>
      <c r="O208" s="180"/>
      <c r="P208" s="51" t="s">
        <v>411</v>
      </c>
      <c r="Q208" s="45" t="s">
        <v>1102</v>
      </c>
      <c r="R208" s="45" t="s">
        <v>1397</v>
      </c>
      <c r="S208" s="43" t="s">
        <v>8</v>
      </c>
      <c r="T208" s="159" t="s">
        <v>151</v>
      </c>
      <c r="U208" s="171"/>
      <c r="V208" s="171" t="s">
        <v>703</v>
      </c>
      <c r="W208" s="102" t="str">
        <f>VLOOKUP(TRIM(X208),X10:Y100,2,FALSE)</f>
        <v>Georg</v>
      </c>
      <c r="X208" s="89" t="str">
        <f t="shared" si="7"/>
        <v>17.6</v>
      </c>
      <c r="Y208" s="74"/>
    </row>
    <row r="209" spans="1:25" ht="37.5" customHeight="1" x14ac:dyDescent="0.2">
      <c r="A209" s="158" t="s">
        <v>170</v>
      </c>
      <c r="B209" s="122" t="s">
        <v>57</v>
      </c>
      <c r="C209" s="38" t="s">
        <v>11</v>
      </c>
      <c r="D209" s="75" t="s">
        <v>264</v>
      </c>
      <c r="E209" s="72" t="s">
        <v>582</v>
      </c>
      <c r="F209" s="39" t="s">
        <v>162</v>
      </c>
      <c r="G209" s="39" t="s">
        <v>53</v>
      </c>
      <c r="H209" s="39" t="s">
        <v>1020</v>
      </c>
      <c r="I209" s="170" t="s">
        <v>132</v>
      </c>
      <c r="J209" s="42"/>
      <c r="K209" s="191"/>
      <c r="L209" s="42"/>
      <c r="M209" s="191"/>
      <c r="N209" s="203"/>
      <c r="O209" s="180"/>
      <c r="P209" s="51" t="s">
        <v>1021</v>
      </c>
      <c r="Q209" s="45" t="s">
        <v>1103</v>
      </c>
      <c r="R209" s="45" t="s">
        <v>1397</v>
      </c>
      <c r="S209" s="43" t="s">
        <v>8</v>
      </c>
      <c r="T209" s="159" t="s">
        <v>151</v>
      </c>
      <c r="U209" s="171"/>
      <c r="V209" s="171" t="s">
        <v>703</v>
      </c>
      <c r="W209" s="102" t="str">
        <f>VLOOKUP(TRIM(X209),X10:Y100,2,FALSE)</f>
        <v>Georg</v>
      </c>
      <c r="X209" s="89" t="str">
        <f t="shared" si="7"/>
        <v>17.6</v>
      </c>
      <c r="Y209" s="74"/>
    </row>
    <row r="210" spans="1:25" ht="37.5" customHeight="1" x14ac:dyDescent="0.2">
      <c r="A210" s="158" t="s">
        <v>170</v>
      </c>
      <c r="B210" s="122" t="s">
        <v>57</v>
      </c>
      <c r="C210" s="38" t="s">
        <v>11</v>
      </c>
      <c r="D210" s="75" t="s">
        <v>264</v>
      </c>
      <c r="E210" s="72" t="s">
        <v>583</v>
      </c>
      <c r="F210" s="39" t="s">
        <v>162</v>
      </c>
      <c r="G210" s="39" t="s">
        <v>53</v>
      </c>
      <c r="H210" s="39" t="s">
        <v>1022</v>
      </c>
      <c r="I210" s="170" t="s">
        <v>132</v>
      </c>
      <c r="J210" s="51"/>
      <c r="K210" s="41"/>
      <c r="L210" s="51"/>
      <c r="M210" s="41"/>
      <c r="N210" s="203"/>
      <c r="O210" s="180"/>
      <c r="P210" s="51" t="s">
        <v>368</v>
      </c>
      <c r="Q210" s="45" t="s">
        <v>1104</v>
      </c>
      <c r="R210" s="45" t="s">
        <v>1397</v>
      </c>
      <c r="S210" s="43" t="s">
        <v>8</v>
      </c>
      <c r="T210" s="159" t="s">
        <v>151</v>
      </c>
      <c r="U210" s="171"/>
      <c r="V210" s="171" t="s">
        <v>703</v>
      </c>
      <c r="W210" s="102" t="str">
        <f>VLOOKUP(TRIM(X210),X10:Y100,2,FALSE)</f>
        <v>Georg</v>
      </c>
      <c r="X210" s="89" t="str">
        <f t="shared" si="7"/>
        <v>17.6</v>
      </c>
      <c r="Y210" s="74"/>
    </row>
    <row r="211" spans="1:25" ht="37.5" customHeight="1" x14ac:dyDescent="0.2">
      <c r="A211" s="158" t="s">
        <v>170</v>
      </c>
      <c r="B211" s="122" t="s">
        <v>57</v>
      </c>
      <c r="C211" s="38" t="s">
        <v>11</v>
      </c>
      <c r="D211" s="75" t="s">
        <v>264</v>
      </c>
      <c r="E211" s="72" t="s">
        <v>584</v>
      </c>
      <c r="F211" s="39" t="s">
        <v>162</v>
      </c>
      <c r="G211" s="39" t="s">
        <v>53</v>
      </c>
      <c r="H211" s="39" t="s">
        <v>1023</v>
      </c>
      <c r="I211" s="170" t="s">
        <v>132</v>
      </c>
      <c r="J211" s="51"/>
      <c r="K211" s="41"/>
      <c r="L211" s="51"/>
      <c r="M211" s="41"/>
      <c r="N211" s="203"/>
      <c r="O211" s="180"/>
      <c r="P211" s="51" t="s">
        <v>468</v>
      </c>
      <c r="Q211" s="45" t="s">
        <v>1105</v>
      </c>
      <c r="R211" s="45" t="s">
        <v>1397</v>
      </c>
      <c r="S211" s="43" t="s">
        <v>8</v>
      </c>
      <c r="T211" s="159" t="s">
        <v>151</v>
      </c>
      <c r="U211" s="171"/>
      <c r="V211" s="171" t="s">
        <v>703</v>
      </c>
      <c r="W211" s="102" t="str">
        <f>VLOOKUP(TRIM(X211),X10:Y100,2,FALSE)</f>
        <v>Georg</v>
      </c>
      <c r="X211" s="89" t="str">
        <f t="shared" si="7"/>
        <v>17.6</v>
      </c>
      <c r="Y211" s="74"/>
    </row>
    <row r="212" spans="1:25" ht="37.5" customHeight="1" x14ac:dyDescent="0.2">
      <c r="A212" s="158" t="s">
        <v>170</v>
      </c>
      <c r="B212" s="122" t="s">
        <v>57</v>
      </c>
      <c r="C212" s="38" t="s">
        <v>11</v>
      </c>
      <c r="D212" s="75" t="s">
        <v>654</v>
      </c>
      <c r="E212" s="72" t="s">
        <v>585</v>
      </c>
      <c r="F212" s="39" t="s">
        <v>181</v>
      </c>
      <c r="G212" s="39" t="s">
        <v>182</v>
      </c>
      <c r="H212" s="39" t="s">
        <v>1024</v>
      </c>
      <c r="I212" s="170" t="s">
        <v>1025</v>
      </c>
      <c r="J212" s="51" t="s">
        <v>311</v>
      </c>
      <c r="K212" s="41"/>
      <c r="L212" s="51"/>
      <c r="M212" s="41"/>
      <c r="N212" s="203" t="s">
        <v>689</v>
      </c>
      <c r="O212" s="180" t="s">
        <v>187</v>
      </c>
      <c r="P212" s="51" t="s">
        <v>1026</v>
      </c>
      <c r="Q212" s="45" t="s">
        <v>1027</v>
      </c>
      <c r="R212" s="45" t="s">
        <v>1399</v>
      </c>
      <c r="S212" s="43" t="s">
        <v>70</v>
      </c>
      <c r="T212" s="159" t="s">
        <v>1028</v>
      </c>
      <c r="U212" s="171"/>
      <c r="V212" s="171" t="s">
        <v>1317</v>
      </c>
      <c r="W212" s="102" t="str">
        <f>VLOOKUP(TRIM(X212),X10:Y100,2,FALSE)</f>
        <v>Georg</v>
      </c>
      <c r="X212" s="89" t="str">
        <f t="shared" si="7"/>
        <v>20.3</v>
      </c>
      <c r="Y212" s="74"/>
    </row>
    <row r="213" spans="1:25" ht="37.5" customHeight="1" x14ac:dyDescent="0.2">
      <c r="A213" s="158" t="s">
        <v>170</v>
      </c>
      <c r="B213" s="122" t="s">
        <v>1213</v>
      </c>
      <c r="C213" s="38" t="s">
        <v>11</v>
      </c>
      <c r="D213" s="75" t="s">
        <v>655</v>
      </c>
      <c r="E213" s="72" t="s">
        <v>586</v>
      </c>
      <c r="F213" s="39" t="s">
        <v>32</v>
      </c>
      <c r="G213" s="39" t="s">
        <v>53</v>
      </c>
      <c r="H213" s="39" t="s">
        <v>1029</v>
      </c>
      <c r="I213" s="170" t="s">
        <v>1318</v>
      </c>
      <c r="J213" s="51" t="s">
        <v>1030</v>
      </c>
      <c r="K213" s="41">
        <v>56</v>
      </c>
      <c r="L213" s="51"/>
      <c r="M213" s="41" t="s">
        <v>401</v>
      </c>
      <c r="N213" s="203" t="s">
        <v>306</v>
      </c>
      <c r="O213" s="180" t="s">
        <v>212</v>
      </c>
      <c r="P213" s="51" t="s">
        <v>468</v>
      </c>
      <c r="Q213" s="45" t="s">
        <v>1212</v>
      </c>
      <c r="R213" s="45" t="s">
        <v>1439</v>
      </c>
      <c r="S213" s="43" t="s">
        <v>205</v>
      </c>
      <c r="T213" s="159" t="s">
        <v>1031</v>
      </c>
      <c r="U213" s="171"/>
      <c r="V213" s="171"/>
      <c r="W213" s="102" t="str">
        <f>VLOOKUP(TRIM(X213),X10:Y100,2,FALSE)</f>
        <v>Georg</v>
      </c>
      <c r="X213" s="89" t="str">
        <f t="shared" si="7"/>
        <v>20.4</v>
      </c>
      <c r="Y213" s="74"/>
    </row>
    <row r="214" spans="1:25" ht="37.5" customHeight="1" x14ac:dyDescent="0.2">
      <c r="A214" s="158" t="s">
        <v>170</v>
      </c>
      <c r="B214" s="122" t="s">
        <v>472</v>
      </c>
      <c r="C214" s="38" t="s">
        <v>11</v>
      </c>
      <c r="D214" s="75" t="s">
        <v>239</v>
      </c>
      <c r="E214" s="72" t="s">
        <v>587</v>
      </c>
      <c r="F214" s="39" t="s">
        <v>35</v>
      </c>
      <c r="G214" s="39" t="s">
        <v>25</v>
      </c>
      <c r="H214" s="39" t="s">
        <v>203</v>
      </c>
      <c r="I214" s="170" t="s">
        <v>1032</v>
      </c>
      <c r="J214" s="51"/>
      <c r="K214" s="41"/>
      <c r="L214" s="51"/>
      <c r="M214" s="41"/>
      <c r="N214" s="203"/>
      <c r="O214" s="180"/>
      <c r="P214" s="51"/>
      <c r="Q214" s="45" t="s">
        <v>203</v>
      </c>
      <c r="R214" s="45" t="s">
        <v>1361</v>
      </c>
      <c r="S214" s="43" t="s">
        <v>29</v>
      </c>
      <c r="T214" s="159" t="s">
        <v>296</v>
      </c>
      <c r="U214" s="171"/>
      <c r="V214" s="171"/>
      <c r="W214" s="102" t="str">
        <f>VLOOKUP(TRIM(X214),X10:Y100,2,FALSE)</f>
        <v>Georg</v>
      </c>
      <c r="X214" s="89" t="str">
        <f t="shared" si="7"/>
        <v>4.3</v>
      </c>
      <c r="Y214" s="74"/>
    </row>
    <row r="215" spans="1:25" ht="37.5" customHeight="1" x14ac:dyDescent="0.2">
      <c r="A215" s="158" t="s">
        <v>170</v>
      </c>
      <c r="B215" s="122" t="s">
        <v>57</v>
      </c>
      <c r="C215" s="38" t="s">
        <v>11</v>
      </c>
      <c r="D215" s="75" t="s">
        <v>255</v>
      </c>
      <c r="E215" s="72" t="s">
        <v>588</v>
      </c>
      <c r="F215" s="39" t="s">
        <v>162</v>
      </c>
      <c r="G215" s="39" t="s">
        <v>53</v>
      </c>
      <c r="H215" s="39" t="s">
        <v>370</v>
      </c>
      <c r="I215" s="170" t="s">
        <v>118</v>
      </c>
      <c r="J215" s="51"/>
      <c r="K215" s="41"/>
      <c r="L215" s="51"/>
      <c r="M215" s="41"/>
      <c r="N215" s="203"/>
      <c r="O215" s="180"/>
      <c r="P215" s="51" t="s">
        <v>297</v>
      </c>
      <c r="Q215" s="45" t="s">
        <v>1106</v>
      </c>
      <c r="R215" s="45" t="s">
        <v>1397</v>
      </c>
      <c r="S215" s="43" t="s">
        <v>8</v>
      </c>
      <c r="T215" s="159" t="s">
        <v>153</v>
      </c>
      <c r="U215" s="171"/>
      <c r="V215" s="171" t="s">
        <v>703</v>
      </c>
      <c r="W215" s="102" t="str">
        <f>VLOOKUP(TRIM(X215),X10:Y100,2,FALSE)</f>
        <v>Georg</v>
      </c>
      <c r="X215" s="89" t="str">
        <f t="shared" si="7"/>
        <v>16.3</v>
      </c>
      <c r="Y215" s="74"/>
    </row>
    <row r="216" spans="1:25" ht="37.5" customHeight="1" x14ac:dyDescent="0.2">
      <c r="A216" s="158" t="s">
        <v>170</v>
      </c>
      <c r="B216" s="122" t="s">
        <v>57</v>
      </c>
      <c r="C216" s="38" t="s">
        <v>11</v>
      </c>
      <c r="D216" s="75" t="s">
        <v>255</v>
      </c>
      <c r="E216" s="72" t="s">
        <v>589</v>
      </c>
      <c r="F216" s="39" t="s">
        <v>162</v>
      </c>
      <c r="G216" s="39" t="s">
        <v>53</v>
      </c>
      <c r="H216" s="39" t="s">
        <v>369</v>
      </c>
      <c r="I216" s="170" t="s">
        <v>118</v>
      </c>
      <c r="J216" s="51"/>
      <c r="K216" s="41"/>
      <c r="L216" s="51"/>
      <c r="M216" s="41"/>
      <c r="N216" s="203"/>
      <c r="O216" s="180"/>
      <c r="P216" s="51" t="s">
        <v>298</v>
      </c>
      <c r="Q216" s="45" t="s">
        <v>1107</v>
      </c>
      <c r="R216" s="45" t="s">
        <v>1397</v>
      </c>
      <c r="S216" s="43" t="s">
        <v>8</v>
      </c>
      <c r="T216" s="159" t="s">
        <v>153</v>
      </c>
      <c r="U216" s="171"/>
      <c r="V216" s="171" t="s">
        <v>703</v>
      </c>
      <c r="W216" s="102" t="str">
        <f>VLOOKUP(TRIM(X216),X10:Y100,2,FALSE)</f>
        <v>Georg</v>
      </c>
      <c r="X216" s="89" t="str">
        <f t="shared" si="7"/>
        <v>16.3</v>
      </c>
      <c r="Y216" s="74"/>
    </row>
    <row r="217" spans="1:25" ht="37.5" customHeight="1" x14ac:dyDescent="0.2">
      <c r="A217" s="158" t="s">
        <v>170</v>
      </c>
      <c r="B217" s="122" t="s">
        <v>57</v>
      </c>
      <c r="C217" s="38" t="s">
        <v>11</v>
      </c>
      <c r="D217" s="75" t="s">
        <v>255</v>
      </c>
      <c r="E217" s="72" t="s">
        <v>590</v>
      </c>
      <c r="F217" s="39" t="s">
        <v>162</v>
      </c>
      <c r="G217" s="39" t="s">
        <v>53</v>
      </c>
      <c r="H217" s="39" t="s">
        <v>452</v>
      </c>
      <c r="I217" s="170" t="s">
        <v>118</v>
      </c>
      <c r="J217" s="51"/>
      <c r="K217" s="41"/>
      <c r="L217" s="51"/>
      <c r="M217" s="41"/>
      <c r="N217" s="203"/>
      <c r="O217" s="180"/>
      <c r="P217" s="51" t="s">
        <v>420</v>
      </c>
      <c r="Q217" s="45" t="s">
        <v>1108</v>
      </c>
      <c r="R217" s="45" t="s">
        <v>1397</v>
      </c>
      <c r="S217" s="43" t="s">
        <v>8</v>
      </c>
      <c r="T217" s="159" t="s">
        <v>153</v>
      </c>
      <c r="U217" s="171"/>
      <c r="V217" s="171" t="s">
        <v>703</v>
      </c>
      <c r="W217" s="102" t="str">
        <f>VLOOKUP(TRIM(X217),X10:Y100,2,FALSE)</f>
        <v>Georg</v>
      </c>
      <c r="X217" s="89" t="str">
        <f t="shared" si="7"/>
        <v>16.3</v>
      </c>
      <c r="Y217" s="74"/>
    </row>
    <row r="218" spans="1:25" ht="37.5" customHeight="1" x14ac:dyDescent="0.2">
      <c r="A218" s="158" t="s">
        <v>170</v>
      </c>
      <c r="B218" s="122" t="s">
        <v>57</v>
      </c>
      <c r="C218" s="38" t="s">
        <v>11</v>
      </c>
      <c r="D218" s="75" t="s">
        <v>246</v>
      </c>
      <c r="E218" s="72" t="s">
        <v>591</v>
      </c>
      <c r="F218" s="39" t="s">
        <v>162</v>
      </c>
      <c r="G218" s="39" t="s">
        <v>53</v>
      </c>
      <c r="H218" s="39" t="s">
        <v>1033</v>
      </c>
      <c r="I218" s="170" t="s">
        <v>118</v>
      </c>
      <c r="J218" s="51"/>
      <c r="K218" s="41"/>
      <c r="L218" s="51"/>
      <c r="M218" s="41"/>
      <c r="N218" s="203"/>
      <c r="O218" s="180"/>
      <c r="P218" s="51" t="s">
        <v>368</v>
      </c>
      <c r="Q218" s="45" t="s">
        <v>1109</v>
      </c>
      <c r="R218" s="45" t="s">
        <v>1405</v>
      </c>
      <c r="S218" s="43" t="s">
        <v>8</v>
      </c>
      <c r="T218" s="159" t="s">
        <v>153</v>
      </c>
      <c r="U218" s="171"/>
      <c r="V218" s="171"/>
      <c r="W218" s="102" t="str">
        <f>VLOOKUP(TRIM(X218),X10:Y100,2,FALSE)</f>
        <v>Georg</v>
      </c>
      <c r="X218" s="89" t="str">
        <f t="shared" si="7"/>
        <v>6.1</v>
      </c>
      <c r="Y218" s="74"/>
    </row>
    <row r="219" spans="1:25" ht="37.5" customHeight="1" x14ac:dyDescent="0.2">
      <c r="A219" s="158" t="s">
        <v>170</v>
      </c>
      <c r="B219" s="122" t="s">
        <v>57</v>
      </c>
      <c r="C219" s="38" t="s">
        <v>11</v>
      </c>
      <c r="D219" s="75" t="s">
        <v>261</v>
      </c>
      <c r="E219" s="72" t="s">
        <v>592</v>
      </c>
      <c r="F219" s="39" t="s">
        <v>162</v>
      </c>
      <c r="G219" s="39" t="s">
        <v>53</v>
      </c>
      <c r="H219" s="39" t="s">
        <v>1034</v>
      </c>
      <c r="I219" s="170" t="s">
        <v>118</v>
      </c>
      <c r="J219" s="51"/>
      <c r="K219" s="41"/>
      <c r="L219" s="51"/>
      <c r="M219" s="41"/>
      <c r="N219" s="203"/>
      <c r="O219" s="180"/>
      <c r="P219" s="51" t="s">
        <v>468</v>
      </c>
      <c r="Q219" s="45" t="s">
        <v>1110</v>
      </c>
      <c r="R219" s="45" t="s">
        <v>1397</v>
      </c>
      <c r="S219" s="43" t="s">
        <v>8</v>
      </c>
      <c r="T219" s="159" t="s">
        <v>153</v>
      </c>
      <c r="U219" s="171"/>
      <c r="V219" s="171" t="s">
        <v>703</v>
      </c>
      <c r="W219" s="102" t="str">
        <f>VLOOKUP(TRIM(X219),X10:Y100,2,FALSE)</f>
        <v>Georg</v>
      </c>
      <c r="X219" s="89" t="str">
        <f t="shared" si="7"/>
        <v>17.3</v>
      </c>
      <c r="Y219" s="74"/>
    </row>
    <row r="220" spans="1:25" ht="37.5" customHeight="1" x14ac:dyDescent="0.2">
      <c r="A220" s="158" t="s">
        <v>170</v>
      </c>
      <c r="B220" s="122" t="s">
        <v>57</v>
      </c>
      <c r="C220" s="38" t="s">
        <v>11</v>
      </c>
      <c r="D220" s="75" t="s">
        <v>255</v>
      </c>
      <c r="E220" s="72" t="s">
        <v>593</v>
      </c>
      <c r="F220" s="39" t="s">
        <v>162</v>
      </c>
      <c r="G220" s="39" t="s">
        <v>53</v>
      </c>
      <c r="H220" s="39" t="s">
        <v>310</v>
      </c>
      <c r="I220" s="170" t="s">
        <v>118</v>
      </c>
      <c r="J220" s="51"/>
      <c r="K220" s="41"/>
      <c r="L220" s="51"/>
      <c r="M220" s="41"/>
      <c r="N220" s="203"/>
      <c r="O220" s="180"/>
      <c r="P220" s="51" t="s">
        <v>204</v>
      </c>
      <c r="Q220" s="45" t="s">
        <v>1111</v>
      </c>
      <c r="R220" s="45" t="s">
        <v>1397</v>
      </c>
      <c r="S220" s="43" t="s">
        <v>8</v>
      </c>
      <c r="T220" s="159" t="s">
        <v>153</v>
      </c>
      <c r="U220" s="171"/>
      <c r="V220" s="171" t="s">
        <v>703</v>
      </c>
      <c r="W220" s="102" t="str">
        <f>VLOOKUP(TRIM(X220),X10:Y100,2,FALSE)</f>
        <v>Georg</v>
      </c>
      <c r="X220" s="89" t="str">
        <f t="shared" si="7"/>
        <v>16.3</v>
      </c>
      <c r="Y220" s="74"/>
    </row>
    <row r="221" spans="1:25" ht="37.5" customHeight="1" x14ac:dyDescent="0.2">
      <c r="A221" s="158" t="s">
        <v>170</v>
      </c>
      <c r="B221" s="122" t="s">
        <v>57</v>
      </c>
      <c r="C221" s="38" t="s">
        <v>11</v>
      </c>
      <c r="D221" s="75" t="s">
        <v>255</v>
      </c>
      <c r="E221" s="72" t="s">
        <v>594</v>
      </c>
      <c r="F221" s="39" t="s">
        <v>162</v>
      </c>
      <c r="G221" s="39" t="s">
        <v>53</v>
      </c>
      <c r="H221" s="39" t="s">
        <v>417</v>
      </c>
      <c r="I221" s="170" t="s">
        <v>118</v>
      </c>
      <c r="J221" s="51"/>
      <c r="K221" s="41"/>
      <c r="L221" s="51"/>
      <c r="M221" s="41"/>
      <c r="N221" s="203"/>
      <c r="O221" s="180"/>
      <c r="P221" s="51" t="s">
        <v>418</v>
      </c>
      <c r="Q221" s="45" t="s">
        <v>1112</v>
      </c>
      <c r="R221" s="45" t="s">
        <v>1397</v>
      </c>
      <c r="S221" s="43" t="s">
        <v>8</v>
      </c>
      <c r="T221" s="159" t="s">
        <v>153</v>
      </c>
      <c r="U221" s="171"/>
      <c r="V221" s="171" t="s">
        <v>703</v>
      </c>
      <c r="W221" s="102" t="str">
        <f>VLOOKUP(TRIM(X221),X10:Y100,2,FALSE)</f>
        <v>Georg</v>
      </c>
      <c r="X221" s="89" t="str">
        <f t="shared" si="7"/>
        <v>16.3</v>
      </c>
      <c r="Y221" s="74"/>
    </row>
    <row r="222" spans="1:25" ht="37.5" customHeight="1" x14ac:dyDescent="0.2">
      <c r="A222" s="158" t="s">
        <v>170</v>
      </c>
      <c r="B222" s="122" t="s">
        <v>57</v>
      </c>
      <c r="C222" s="38" t="s">
        <v>11</v>
      </c>
      <c r="D222" s="75" t="s">
        <v>255</v>
      </c>
      <c r="E222" s="72" t="s">
        <v>595</v>
      </c>
      <c r="F222" s="39" t="s">
        <v>162</v>
      </c>
      <c r="G222" s="39" t="s">
        <v>53</v>
      </c>
      <c r="H222" s="39" t="s">
        <v>1035</v>
      </c>
      <c r="I222" s="170" t="s">
        <v>118</v>
      </c>
      <c r="J222" s="42"/>
      <c r="K222" s="191"/>
      <c r="L222" s="42"/>
      <c r="M222" s="191"/>
      <c r="N222" s="203"/>
      <c r="O222" s="180"/>
      <c r="P222" s="51" t="s">
        <v>221</v>
      </c>
      <c r="Q222" s="45" t="s">
        <v>1113</v>
      </c>
      <c r="R222" s="45" t="s">
        <v>1397</v>
      </c>
      <c r="S222" s="43" t="s">
        <v>8</v>
      </c>
      <c r="T222" s="159" t="s">
        <v>153</v>
      </c>
      <c r="U222" s="171"/>
      <c r="V222" s="171" t="s">
        <v>703</v>
      </c>
      <c r="W222" s="102" t="str">
        <f>VLOOKUP(TRIM(X222),X10:Y100,2,FALSE)</f>
        <v>Georg</v>
      </c>
      <c r="X222" s="89" t="str">
        <f t="shared" si="7"/>
        <v>16.3</v>
      </c>
      <c r="Y222" s="74"/>
    </row>
    <row r="223" spans="1:25" ht="37.5" customHeight="1" x14ac:dyDescent="0.2">
      <c r="A223" s="158" t="s">
        <v>170</v>
      </c>
      <c r="B223" s="122" t="s">
        <v>57</v>
      </c>
      <c r="C223" s="38" t="s">
        <v>11</v>
      </c>
      <c r="D223" s="75" t="s">
        <v>127</v>
      </c>
      <c r="E223" s="72" t="s">
        <v>596</v>
      </c>
      <c r="F223" s="39" t="s">
        <v>162</v>
      </c>
      <c r="G223" s="39" t="s">
        <v>53</v>
      </c>
      <c r="H223" s="39" t="s">
        <v>453</v>
      </c>
      <c r="I223" s="170" t="s">
        <v>118</v>
      </c>
      <c r="J223" s="51"/>
      <c r="K223" s="41"/>
      <c r="L223" s="51"/>
      <c r="M223" s="41"/>
      <c r="N223" s="203"/>
      <c r="O223" s="180"/>
      <c r="P223" s="51" t="s">
        <v>190</v>
      </c>
      <c r="Q223" s="45" t="s">
        <v>1114</v>
      </c>
      <c r="R223" s="45" t="s">
        <v>1397</v>
      </c>
      <c r="S223" s="43" t="s">
        <v>8</v>
      </c>
      <c r="T223" s="159" t="s">
        <v>153</v>
      </c>
      <c r="U223" s="171"/>
      <c r="V223" s="171" t="s">
        <v>703</v>
      </c>
      <c r="W223" s="102" t="str">
        <f>VLOOKUP(TRIM(X223),X10:Y100,2,FALSE)</f>
        <v>Georg</v>
      </c>
      <c r="X223" s="89" t="str">
        <f t="shared" si="7"/>
        <v>15</v>
      </c>
      <c r="Y223" s="74"/>
    </row>
    <row r="224" spans="1:25" ht="37.5" customHeight="1" x14ac:dyDescent="0.2">
      <c r="A224" s="158" t="s">
        <v>170</v>
      </c>
      <c r="B224" s="122" t="s">
        <v>57</v>
      </c>
      <c r="C224" s="38" t="s">
        <v>11</v>
      </c>
      <c r="D224" s="75" t="s">
        <v>255</v>
      </c>
      <c r="E224" s="72" t="s">
        <v>597</v>
      </c>
      <c r="F224" s="39" t="s">
        <v>162</v>
      </c>
      <c r="G224" s="39" t="s">
        <v>53</v>
      </c>
      <c r="H224" s="39" t="s">
        <v>1036</v>
      </c>
      <c r="I224" s="170" t="s">
        <v>118</v>
      </c>
      <c r="J224" s="51"/>
      <c r="K224" s="41"/>
      <c r="L224" s="51"/>
      <c r="M224" s="41"/>
      <c r="N224" s="203"/>
      <c r="O224" s="180"/>
      <c r="P224" s="51" t="s">
        <v>414</v>
      </c>
      <c r="Q224" s="45" t="s">
        <v>1115</v>
      </c>
      <c r="R224" s="45" t="s">
        <v>1397</v>
      </c>
      <c r="S224" s="43" t="s">
        <v>8</v>
      </c>
      <c r="T224" s="159" t="s">
        <v>153</v>
      </c>
      <c r="U224" s="171"/>
      <c r="V224" s="171" t="s">
        <v>703</v>
      </c>
      <c r="W224" s="102" t="str">
        <f>VLOOKUP(TRIM(X224),X10:Y100,2,FALSE)</f>
        <v>Georg</v>
      </c>
      <c r="X224" s="89" t="str">
        <f t="shared" si="7"/>
        <v>16.3</v>
      </c>
      <c r="Y224" s="74"/>
    </row>
    <row r="225" spans="1:25" ht="37.5" customHeight="1" x14ac:dyDescent="0.2">
      <c r="A225" s="158" t="s">
        <v>170</v>
      </c>
      <c r="B225" s="122" t="s">
        <v>57</v>
      </c>
      <c r="C225" s="38" t="s">
        <v>11</v>
      </c>
      <c r="D225" s="75" t="s">
        <v>255</v>
      </c>
      <c r="E225" s="72" t="s">
        <v>598</v>
      </c>
      <c r="F225" s="39" t="s">
        <v>162</v>
      </c>
      <c r="G225" s="39" t="s">
        <v>53</v>
      </c>
      <c r="H225" s="39" t="s">
        <v>451</v>
      </c>
      <c r="I225" s="170" t="s">
        <v>118</v>
      </c>
      <c r="J225" s="51"/>
      <c r="K225" s="41"/>
      <c r="L225" s="51"/>
      <c r="M225" s="41"/>
      <c r="N225" s="203"/>
      <c r="O225" s="180"/>
      <c r="P225" s="51" t="s">
        <v>404</v>
      </c>
      <c r="Q225" s="45" t="s">
        <v>1116</v>
      </c>
      <c r="R225" s="45" t="s">
        <v>1397</v>
      </c>
      <c r="S225" s="43" t="s">
        <v>8</v>
      </c>
      <c r="T225" s="159" t="s">
        <v>153</v>
      </c>
      <c r="U225" s="171"/>
      <c r="V225" s="171" t="s">
        <v>703</v>
      </c>
      <c r="W225" s="102" t="str">
        <f>VLOOKUP(TRIM(X225),X10:Y100,2,FALSE)</f>
        <v>Georg</v>
      </c>
      <c r="X225" s="89" t="str">
        <f t="shared" si="7"/>
        <v>16.3</v>
      </c>
      <c r="Y225" s="74"/>
    </row>
    <row r="226" spans="1:25" ht="37.5" customHeight="1" x14ac:dyDescent="0.2">
      <c r="A226" s="158" t="s">
        <v>170</v>
      </c>
      <c r="B226" s="122" t="s">
        <v>57</v>
      </c>
      <c r="C226" s="38" t="s">
        <v>11</v>
      </c>
      <c r="D226" s="75" t="s">
        <v>250</v>
      </c>
      <c r="E226" s="72" t="s">
        <v>599</v>
      </c>
      <c r="F226" s="39" t="s">
        <v>171</v>
      </c>
      <c r="G226" s="39" t="s">
        <v>53</v>
      </c>
      <c r="H226" s="39" t="s">
        <v>1214</v>
      </c>
      <c r="I226" s="170" t="s">
        <v>118</v>
      </c>
      <c r="J226" s="51"/>
      <c r="K226" s="41"/>
      <c r="L226" s="51"/>
      <c r="M226" s="41"/>
      <c r="N226" s="203"/>
      <c r="O226" s="180" t="s">
        <v>212</v>
      </c>
      <c r="P226" s="51" t="s">
        <v>1037</v>
      </c>
      <c r="Q226" s="45" t="s">
        <v>1287</v>
      </c>
      <c r="R226" s="45" t="s">
        <v>1435</v>
      </c>
      <c r="S226" s="43" t="s">
        <v>205</v>
      </c>
      <c r="T226" s="159" t="s">
        <v>153</v>
      </c>
      <c r="U226" s="171"/>
      <c r="V226" s="171"/>
      <c r="W226" s="102" t="str">
        <f>VLOOKUP(TRIM(X226),X10:Y100,2,FALSE)</f>
        <v>Georg</v>
      </c>
      <c r="X226" s="89" t="str">
        <f t="shared" si="7"/>
        <v>6.5</v>
      </c>
      <c r="Y226" s="74"/>
    </row>
    <row r="227" spans="1:25" ht="37.5" customHeight="1" x14ac:dyDescent="0.2">
      <c r="A227" s="158" t="s">
        <v>170</v>
      </c>
      <c r="B227" s="122" t="s">
        <v>57</v>
      </c>
      <c r="C227" s="38" t="s">
        <v>11</v>
      </c>
      <c r="D227" s="75" t="s">
        <v>250</v>
      </c>
      <c r="E227" s="72" t="s">
        <v>600</v>
      </c>
      <c r="F227" s="39" t="s">
        <v>171</v>
      </c>
      <c r="G227" s="39" t="s">
        <v>53</v>
      </c>
      <c r="H227" s="39" t="s">
        <v>1215</v>
      </c>
      <c r="I227" s="170" t="s">
        <v>118</v>
      </c>
      <c r="J227" s="51"/>
      <c r="K227" s="41"/>
      <c r="L227" s="51"/>
      <c r="M227" s="41"/>
      <c r="N227" s="203"/>
      <c r="O227" s="180" t="s">
        <v>187</v>
      </c>
      <c r="P227" s="51" t="s">
        <v>1038</v>
      </c>
      <c r="Q227" s="45" t="s">
        <v>1288</v>
      </c>
      <c r="R227" s="45" t="s">
        <v>1392</v>
      </c>
      <c r="S227" s="43" t="s">
        <v>8</v>
      </c>
      <c r="T227" s="159" t="s">
        <v>153</v>
      </c>
      <c r="U227" s="171"/>
      <c r="V227" s="171" t="s">
        <v>1315</v>
      </c>
      <c r="W227" s="102" t="str">
        <f>VLOOKUP(TRIM(X227),X10:Y100,2,FALSE)</f>
        <v>Georg</v>
      </c>
      <c r="X227" s="89" t="str">
        <f t="shared" si="7"/>
        <v>6.5</v>
      </c>
      <c r="Y227" s="74"/>
    </row>
    <row r="228" spans="1:25" ht="37.5" customHeight="1" x14ac:dyDescent="0.2">
      <c r="A228" s="158" t="s">
        <v>170</v>
      </c>
      <c r="B228" s="122" t="s">
        <v>57</v>
      </c>
      <c r="C228" s="38" t="s">
        <v>11</v>
      </c>
      <c r="D228" s="75" t="s">
        <v>249</v>
      </c>
      <c r="E228" s="72" t="s">
        <v>601</v>
      </c>
      <c r="F228" s="39" t="s">
        <v>164</v>
      </c>
      <c r="G228" s="39" t="s">
        <v>53</v>
      </c>
      <c r="H228" s="39" t="s">
        <v>1216</v>
      </c>
      <c r="I228" s="170" t="s">
        <v>118</v>
      </c>
      <c r="J228" s="51"/>
      <c r="K228" s="41"/>
      <c r="L228" s="51"/>
      <c r="M228" s="41"/>
      <c r="N228" s="203"/>
      <c r="O228" s="180" t="s">
        <v>212</v>
      </c>
      <c r="P228" s="51" t="s">
        <v>420</v>
      </c>
      <c r="Q228" s="45" t="s">
        <v>1289</v>
      </c>
      <c r="R228" s="45" t="s">
        <v>1392</v>
      </c>
      <c r="S228" s="43" t="s">
        <v>8</v>
      </c>
      <c r="T228" s="159" t="s">
        <v>153</v>
      </c>
      <c r="U228" s="171"/>
      <c r="V228" s="171" t="s">
        <v>1315</v>
      </c>
      <c r="W228" s="102" t="str">
        <f>VLOOKUP(TRIM(X228),X10:Y100,2,FALSE)</f>
        <v>Georg</v>
      </c>
      <c r="X228" s="89" t="str">
        <f t="shared" si="7"/>
        <v>6.4</v>
      </c>
      <c r="Y228" s="74"/>
    </row>
    <row r="229" spans="1:25" ht="37.5" customHeight="1" x14ac:dyDescent="0.2">
      <c r="A229" s="158" t="s">
        <v>170</v>
      </c>
      <c r="B229" s="122" t="s">
        <v>57</v>
      </c>
      <c r="C229" s="38" t="s">
        <v>11</v>
      </c>
      <c r="D229" s="75" t="s">
        <v>248</v>
      </c>
      <c r="E229" s="72" t="s">
        <v>602</v>
      </c>
      <c r="F229" s="39" t="s">
        <v>161</v>
      </c>
      <c r="G229" s="39" t="s">
        <v>53</v>
      </c>
      <c r="H229" s="39" t="s">
        <v>1217</v>
      </c>
      <c r="I229" s="170" t="s">
        <v>118</v>
      </c>
      <c r="J229" s="51"/>
      <c r="K229" s="41"/>
      <c r="L229" s="51"/>
      <c r="M229" s="41"/>
      <c r="N229" s="203"/>
      <c r="O229" s="180"/>
      <c r="P229" s="51"/>
      <c r="Q229" s="45" t="s">
        <v>1290</v>
      </c>
      <c r="R229" s="45" t="s">
        <v>1429</v>
      </c>
      <c r="S229" s="43" t="s">
        <v>205</v>
      </c>
      <c r="T229" s="159" t="s">
        <v>153</v>
      </c>
      <c r="U229" s="171"/>
      <c r="V229" s="171"/>
      <c r="W229" s="102" t="str">
        <f>VLOOKUP(TRIM(X229),X10:Y100,2,FALSE)</f>
        <v>Georg</v>
      </c>
      <c r="X229" s="89" t="str">
        <f t="shared" si="7"/>
        <v>6.3</v>
      </c>
      <c r="Y229" s="74"/>
    </row>
    <row r="230" spans="1:25" ht="37.5" customHeight="1" x14ac:dyDescent="0.2">
      <c r="A230" s="158" t="s">
        <v>170</v>
      </c>
      <c r="B230" s="122" t="s">
        <v>57</v>
      </c>
      <c r="C230" s="38" t="s">
        <v>11</v>
      </c>
      <c r="D230" s="75" t="s">
        <v>246</v>
      </c>
      <c r="E230" s="72" t="s">
        <v>603</v>
      </c>
      <c r="F230" s="39" t="s">
        <v>160</v>
      </c>
      <c r="G230" s="39" t="s">
        <v>53</v>
      </c>
      <c r="H230" s="39" t="s">
        <v>1218</v>
      </c>
      <c r="I230" s="170" t="s">
        <v>118</v>
      </c>
      <c r="J230" s="51"/>
      <c r="K230" s="41"/>
      <c r="L230" s="51"/>
      <c r="M230" s="41"/>
      <c r="N230" s="203"/>
      <c r="O230" s="180"/>
      <c r="P230" s="51"/>
      <c r="Q230" s="45" t="s">
        <v>1291</v>
      </c>
      <c r="R230" s="45" t="s">
        <v>1426</v>
      </c>
      <c r="S230" s="43" t="s">
        <v>205</v>
      </c>
      <c r="T230" s="159" t="s">
        <v>153</v>
      </c>
      <c r="U230" s="171"/>
      <c r="V230" s="171"/>
      <c r="W230" s="102" t="str">
        <f>VLOOKUP(TRIM(X230),X10:Y100,2,FALSE)</f>
        <v>Georg</v>
      </c>
      <c r="X230" s="89" t="str">
        <f t="shared" si="7"/>
        <v>6.1</v>
      </c>
      <c r="Y230" s="74"/>
    </row>
    <row r="231" spans="1:25" ht="37.5" customHeight="1" x14ac:dyDescent="0.2">
      <c r="A231" s="158" t="s">
        <v>170</v>
      </c>
      <c r="B231" s="122" t="s">
        <v>57</v>
      </c>
      <c r="C231" s="38" t="s">
        <v>11</v>
      </c>
      <c r="D231" s="75" t="s">
        <v>249</v>
      </c>
      <c r="E231" s="72" t="s">
        <v>604</v>
      </c>
      <c r="F231" s="39" t="s">
        <v>160</v>
      </c>
      <c r="G231" s="39" t="s">
        <v>53</v>
      </c>
      <c r="H231" s="39" t="s">
        <v>1219</v>
      </c>
      <c r="I231" s="170" t="s">
        <v>118</v>
      </c>
      <c r="J231" s="51"/>
      <c r="K231" s="41"/>
      <c r="L231" s="51"/>
      <c r="M231" s="41"/>
      <c r="N231" s="203"/>
      <c r="O231" s="180"/>
      <c r="P231" s="51"/>
      <c r="Q231" s="45" t="s">
        <v>1292</v>
      </c>
      <c r="R231" s="45" t="s">
        <v>1432</v>
      </c>
      <c r="S231" s="43" t="s">
        <v>205</v>
      </c>
      <c r="T231" s="159" t="s">
        <v>153</v>
      </c>
      <c r="U231" s="171"/>
      <c r="V231" s="171"/>
      <c r="W231" s="102" t="str">
        <f>VLOOKUP(TRIM(X231),X10:Y100,2,FALSE)</f>
        <v>Georg</v>
      </c>
      <c r="X231" s="89" t="str">
        <f t="shared" si="7"/>
        <v>6.4</v>
      </c>
      <c r="Y231" s="74"/>
    </row>
    <row r="232" spans="1:25" ht="37.5" customHeight="1" x14ac:dyDescent="0.2">
      <c r="A232" s="158" t="s">
        <v>170</v>
      </c>
      <c r="B232" s="122" t="s">
        <v>57</v>
      </c>
      <c r="C232" s="38" t="s">
        <v>11</v>
      </c>
      <c r="D232" s="75" t="s">
        <v>248</v>
      </c>
      <c r="E232" s="72" t="s">
        <v>605</v>
      </c>
      <c r="F232" s="39" t="s">
        <v>161</v>
      </c>
      <c r="G232" s="39" t="s">
        <v>53</v>
      </c>
      <c r="H232" s="39" t="s">
        <v>1220</v>
      </c>
      <c r="I232" s="170" t="s">
        <v>118</v>
      </c>
      <c r="J232" s="51"/>
      <c r="K232" s="41"/>
      <c r="L232" s="51"/>
      <c r="M232" s="41"/>
      <c r="N232" s="203"/>
      <c r="O232" s="180"/>
      <c r="P232" s="51"/>
      <c r="Q232" s="45" t="s">
        <v>1293</v>
      </c>
      <c r="R232" s="45" t="s">
        <v>1427</v>
      </c>
      <c r="S232" s="43" t="s">
        <v>205</v>
      </c>
      <c r="T232" s="159" t="s">
        <v>153</v>
      </c>
      <c r="U232" s="171"/>
      <c r="V232" s="171"/>
      <c r="W232" s="102" t="str">
        <f>VLOOKUP(TRIM(X232),X10:Y100,2,FALSE)</f>
        <v>Georg</v>
      </c>
      <c r="X232" s="89" t="str">
        <f t="shared" si="7"/>
        <v>6.3</v>
      </c>
      <c r="Y232" s="74"/>
    </row>
    <row r="233" spans="1:25" ht="37.5" customHeight="1" x14ac:dyDescent="0.2">
      <c r="A233" s="158" t="s">
        <v>170</v>
      </c>
      <c r="B233" s="122" t="s">
        <v>472</v>
      </c>
      <c r="C233" s="38" t="s">
        <v>11</v>
      </c>
      <c r="D233" s="75" t="s">
        <v>120</v>
      </c>
      <c r="E233" s="72" t="s">
        <v>606</v>
      </c>
      <c r="F233" s="39" t="s">
        <v>35</v>
      </c>
      <c r="G233" s="39" t="s">
        <v>25</v>
      </c>
      <c r="H233" s="39" t="s">
        <v>1039</v>
      </c>
      <c r="I233" s="170" t="s">
        <v>1040</v>
      </c>
      <c r="J233" s="51"/>
      <c r="K233" s="41"/>
      <c r="L233" s="51"/>
      <c r="M233" s="41"/>
      <c r="N233" s="203"/>
      <c r="O233" s="180"/>
      <c r="P233" s="51"/>
      <c r="Q233" s="45" t="s">
        <v>1039</v>
      </c>
      <c r="R233" s="45" t="s">
        <v>1360</v>
      </c>
      <c r="S233" s="43" t="s">
        <v>29</v>
      </c>
      <c r="T233" s="159" t="s">
        <v>316</v>
      </c>
      <c r="U233" s="171"/>
      <c r="V233" s="171"/>
      <c r="W233" s="102" t="str">
        <f>VLOOKUP(TRIM(X233),X10:Y100,2,FALSE)</f>
        <v>Georg</v>
      </c>
      <c r="X233" s="89" t="str">
        <f t="shared" si="7"/>
        <v>4.1</v>
      </c>
      <c r="Y233" s="74"/>
    </row>
    <row r="234" spans="1:25" ht="37.5" customHeight="1" x14ac:dyDescent="0.2">
      <c r="A234" s="158" t="s">
        <v>170</v>
      </c>
      <c r="B234" s="122" t="s">
        <v>57</v>
      </c>
      <c r="C234" s="38" t="s">
        <v>11</v>
      </c>
      <c r="D234" s="75" t="s">
        <v>120</v>
      </c>
      <c r="E234" s="72" t="s">
        <v>607</v>
      </c>
      <c r="F234" s="39" t="s">
        <v>929</v>
      </c>
      <c r="G234" s="39" t="s">
        <v>53</v>
      </c>
      <c r="H234" s="39" t="s">
        <v>1041</v>
      </c>
      <c r="I234" s="170" t="s">
        <v>130</v>
      </c>
      <c r="J234" s="51"/>
      <c r="K234" s="41"/>
      <c r="L234" s="51"/>
      <c r="M234" s="41"/>
      <c r="N234" s="203"/>
      <c r="O234" s="180"/>
      <c r="P234" s="51"/>
      <c r="Q234" s="45" t="s">
        <v>1041</v>
      </c>
      <c r="R234" s="45" t="s">
        <v>1367</v>
      </c>
      <c r="S234" s="43" t="s">
        <v>69</v>
      </c>
      <c r="T234" s="159" t="s">
        <v>316</v>
      </c>
      <c r="U234" s="171"/>
      <c r="V234" s="171"/>
      <c r="W234" s="102" t="str">
        <f>VLOOKUP(TRIM(X234),X10:Y100,2,FALSE)</f>
        <v>Georg</v>
      </c>
      <c r="X234" s="89" t="str">
        <f t="shared" si="7"/>
        <v>4.1</v>
      </c>
      <c r="Y234" s="74"/>
    </row>
    <row r="235" spans="1:25" ht="37.5" customHeight="1" x14ac:dyDescent="0.2">
      <c r="A235" s="158" t="s">
        <v>170</v>
      </c>
      <c r="B235" s="122" t="s">
        <v>472</v>
      </c>
      <c r="C235" s="38" t="s">
        <v>11</v>
      </c>
      <c r="D235" s="75" t="s">
        <v>140</v>
      </c>
      <c r="E235" s="72" t="s">
        <v>608</v>
      </c>
      <c r="F235" s="39" t="s">
        <v>24</v>
      </c>
      <c r="G235" s="39" t="s">
        <v>25</v>
      </c>
      <c r="H235" s="39" t="s">
        <v>1042</v>
      </c>
      <c r="I235" s="170" t="s">
        <v>1040</v>
      </c>
      <c r="J235" s="51"/>
      <c r="K235" s="41"/>
      <c r="L235" s="51"/>
      <c r="M235" s="41"/>
      <c r="N235" s="203"/>
      <c r="O235" s="180"/>
      <c r="P235" s="51"/>
      <c r="Q235" s="45" t="s">
        <v>1294</v>
      </c>
      <c r="R235" s="45" t="s">
        <v>1408</v>
      </c>
      <c r="S235" s="43" t="s">
        <v>29</v>
      </c>
      <c r="T235" s="159" t="s">
        <v>316</v>
      </c>
      <c r="U235" s="171"/>
      <c r="V235" s="171"/>
      <c r="W235" s="102" t="str">
        <f>VLOOKUP(TRIM(X235),X10:Y100,2,FALSE)</f>
        <v>Georg</v>
      </c>
      <c r="X235" s="89" t="str">
        <f t="shared" si="7"/>
        <v>7.4</v>
      </c>
      <c r="Y235" s="74"/>
    </row>
    <row r="236" spans="1:25" ht="37.5" customHeight="1" x14ac:dyDescent="0.2">
      <c r="A236" s="158" t="s">
        <v>170</v>
      </c>
      <c r="B236" s="122" t="s">
        <v>57</v>
      </c>
      <c r="C236" s="38" t="s">
        <v>11</v>
      </c>
      <c r="D236" s="75" t="s">
        <v>259</v>
      </c>
      <c r="E236" s="72" t="s">
        <v>609</v>
      </c>
      <c r="F236" s="39" t="s">
        <v>162</v>
      </c>
      <c r="G236" s="39" t="s">
        <v>53</v>
      </c>
      <c r="H236" s="39" t="s">
        <v>1043</v>
      </c>
      <c r="I236" s="170" t="s">
        <v>130</v>
      </c>
      <c r="J236" s="51"/>
      <c r="K236" s="41"/>
      <c r="L236" s="51"/>
      <c r="M236" s="41"/>
      <c r="N236" s="203"/>
      <c r="O236" s="180" t="s">
        <v>212</v>
      </c>
      <c r="P236" s="51"/>
      <c r="Q236" s="45" t="s">
        <v>1117</v>
      </c>
      <c r="R236" s="45" t="s">
        <v>1397</v>
      </c>
      <c r="S236" s="43" t="s">
        <v>8</v>
      </c>
      <c r="T236" s="159" t="s">
        <v>152</v>
      </c>
      <c r="U236" s="171"/>
      <c r="V236" s="171" t="s">
        <v>703</v>
      </c>
      <c r="W236" s="102" t="str">
        <f>VLOOKUP(TRIM(X236),X10:Y100,2,FALSE)</f>
        <v>Georg</v>
      </c>
      <c r="X236" s="89" t="str">
        <f t="shared" si="7"/>
        <v>17.1</v>
      </c>
      <c r="Y236" s="74"/>
    </row>
    <row r="237" spans="1:25" ht="37.5" customHeight="1" x14ac:dyDescent="0.2">
      <c r="A237" s="158" t="s">
        <v>170</v>
      </c>
      <c r="B237" s="122" t="s">
        <v>57</v>
      </c>
      <c r="C237" s="38" t="s">
        <v>11</v>
      </c>
      <c r="D237" s="75" t="s">
        <v>259</v>
      </c>
      <c r="E237" s="72" t="s">
        <v>610</v>
      </c>
      <c r="F237" s="39" t="s">
        <v>162</v>
      </c>
      <c r="G237" s="39" t="s">
        <v>53</v>
      </c>
      <c r="H237" s="39" t="s">
        <v>1044</v>
      </c>
      <c r="I237" s="170" t="s">
        <v>130</v>
      </c>
      <c r="J237" s="51"/>
      <c r="K237" s="41"/>
      <c r="L237" s="51"/>
      <c r="M237" s="41"/>
      <c r="N237" s="203"/>
      <c r="O237" s="180" t="s">
        <v>212</v>
      </c>
      <c r="P237" s="51"/>
      <c r="Q237" s="45" t="s">
        <v>1118</v>
      </c>
      <c r="R237" s="45" t="s">
        <v>1397</v>
      </c>
      <c r="S237" s="43" t="s">
        <v>8</v>
      </c>
      <c r="T237" s="159" t="s">
        <v>152</v>
      </c>
      <c r="U237" s="171"/>
      <c r="V237" s="171" t="s">
        <v>703</v>
      </c>
      <c r="W237" s="102" t="str">
        <f>VLOOKUP(TRIM(X237),X10:Y100,2,FALSE)</f>
        <v>Georg</v>
      </c>
      <c r="X237" s="89" t="str">
        <f t="shared" si="7"/>
        <v>17.1</v>
      </c>
      <c r="Y237" s="74"/>
    </row>
    <row r="238" spans="1:25" ht="37.5" customHeight="1" x14ac:dyDescent="0.2">
      <c r="A238" s="158" t="s">
        <v>170</v>
      </c>
      <c r="B238" s="122" t="s">
        <v>57</v>
      </c>
      <c r="C238" s="38" t="s">
        <v>11</v>
      </c>
      <c r="D238" s="75" t="s">
        <v>259</v>
      </c>
      <c r="E238" s="72" t="s">
        <v>611</v>
      </c>
      <c r="F238" s="39" t="s">
        <v>162</v>
      </c>
      <c r="G238" s="39" t="s">
        <v>53</v>
      </c>
      <c r="H238" s="39" t="s">
        <v>1045</v>
      </c>
      <c r="I238" s="170" t="s">
        <v>130</v>
      </c>
      <c r="J238" s="42"/>
      <c r="K238" s="191"/>
      <c r="L238" s="42"/>
      <c r="M238" s="191"/>
      <c r="N238" s="203"/>
      <c r="O238" s="180" t="s">
        <v>212</v>
      </c>
      <c r="P238" s="51"/>
      <c r="Q238" s="45" t="s">
        <v>1119</v>
      </c>
      <c r="R238" s="45" t="s">
        <v>1397</v>
      </c>
      <c r="S238" s="43" t="s">
        <v>8</v>
      </c>
      <c r="T238" s="159" t="s">
        <v>152</v>
      </c>
      <c r="U238" s="171"/>
      <c r="V238" s="171" t="s">
        <v>703</v>
      </c>
      <c r="W238" s="102" t="str">
        <f>VLOOKUP(TRIM(X238),X10:Y100,2,FALSE)</f>
        <v>Georg</v>
      </c>
      <c r="X238" s="89" t="str">
        <f t="shared" si="7"/>
        <v>17.1</v>
      </c>
      <c r="Y238" s="74"/>
    </row>
    <row r="239" spans="1:25" ht="37.5" customHeight="1" x14ac:dyDescent="0.2">
      <c r="A239" s="158" t="s">
        <v>170</v>
      </c>
      <c r="B239" s="122" t="s">
        <v>57</v>
      </c>
      <c r="C239" s="38" t="s">
        <v>11</v>
      </c>
      <c r="D239" s="75" t="s">
        <v>259</v>
      </c>
      <c r="E239" s="72" t="s">
        <v>612</v>
      </c>
      <c r="F239" s="39" t="s">
        <v>162</v>
      </c>
      <c r="G239" s="39" t="s">
        <v>53</v>
      </c>
      <c r="H239" s="39" t="s">
        <v>358</v>
      </c>
      <c r="I239" s="170" t="s">
        <v>130</v>
      </c>
      <c r="J239" s="51"/>
      <c r="K239" s="41"/>
      <c r="L239" s="51"/>
      <c r="M239" s="41"/>
      <c r="N239" s="203"/>
      <c r="O239" s="180" t="s">
        <v>212</v>
      </c>
      <c r="P239" s="51"/>
      <c r="Q239" s="45" t="s">
        <v>1120</v>
      </c>
      <c r="R239" s="45" t="s">
        <v>1397</v>
      </c>
      <c r="S239" s="43" t="s">
        <v>8</v>
      </c>
      <c r="T239" s="159" t="s">
        <v>152</v>
      </c>
      <c r="U239" s="171"/>
      <c r="V239" s="171" t="s">
        <v>703</v>
      </c>
      <c r="W239" s="102" t="str">
        <f>VLOOKUP(TRIM(X239),X10:Y100,2,FALSE)</f>
        <v>Georg</v>
      </c>
      <c r="X239" s="89" t="str">
        <f t="shared" si="7"/>
        <v>17.1</v>
      </c>
      <c r="Y239" s="74"/>
    </row>
    <row r="240" spans="1:25" ht="37.5" customHeight="1" x14ac:dyDescent="0.2">
      <c r="A240" s="158" t="s">
        <v>170</v>
      </c>
      <c r="B240" s="122" t="s">
        <v>57</v>
      </c>
      <c r="C240" s="38" t="s">
        <v>11</v>
      </c>
      <c r="D240" s="75" t="s">
        <v>259</v>
      </c>
      <c r="E240" s="72" t="s">
        <v>613</v>
      </c>
      <c r="F240" s="39" t="s">
        <v>162</v>
      </c>
      <c r="G240" s="39" t="s">
        <v>53</v>
      </c>
      <c r="H240" s="39" t="s">
        <v>359</v>
      </c>
      <c r="I240" s="170" t="s">
        <v>130</v>
      </c>
      <c r="J240" s="51"/>
      <c r="K240" s="41"/>
      <c r="L240" s="51"/>
      <c r="M240" s="41"/>
      <c r="N240" s="203"/>
      <c r="O240" s="180" t="s">
        <v>212</v>
      </c>
      <c r="P240" s="51"/>
      <c r="Q240" s="45" t="s">
        <v>1121</v>
      </c>
      <c r="R240" s="45" t="s">
        <v>1397</v>
      </c>
      <c r="S240" s="43" t="s">
        <v>8</v>
      </c>
      <c r="T240" s="159" t="s">
        <v>152</v>
      </c>
      <c r="U240" s="171"/>
      <c r="V240" s="171" t="s">
        <v>703</v>
      </c>
      <c r="W240" s="102" t="str">
        <f>VLOOKUP(TRIM(X240),X10:Y100,2,FALSE)</f>
        <v>Georg</v>
      </c>
      <c r="X240" s="89" t="str">
        <f t="shared" si="7"/>
        <v>17.1</v>
      </c>
      <c r="Y240" s="74"/>
    </row>
    <row r="241" spans="1:25" ht="37.5" customHeight="1" x14ac:dyDescent="0.2">
      <c r="A241" s="158" t="s">
        <v>170</v>
      </c>
      <c r="B241" s="122" t="s">
        <v>57</v>
      </c>
      <c r="C241" s="38" t="s">
        <v>11</v>
      </c>
      <c r="D241" s="75" t="s">
        <v>250</v>
      </c>
      <c r="E241" s="72" t="s">
        <v>614</v>
      </c>
      <c r="F241" s="39" t="s">
        <v>171</v>
      </c>
      <c r="G241" s="39" t="s">
        <v>53</v>
      </c>
      <c r="H241" s="39" t="s">
        <v>1076</v>
      </c>
      <c r="I241" s="170" t="s">
        <v>28</v>
      </c>
      <c r="J241" s="51"/>
      <c r="K241" s="41"/>
      <c r="L241" s="51"/>
      <c r="M241" s="41"/>
      <c r="N241" s="203"/>
      <c r="O241" s="180"/>
      <c r="P241" s="51" t="s">
        <v>352</v>
      </c>
      <c r="Q241" s="45" t="s">
        <v>1295</v>
      </c>
      <c r="R241" s="45" t="s">
        <v>1392</v>
      </c>
      <c r="S241" s="43" t="s">
        <v>8</v>
      </c>
      <c r="T241" s="159" t="s">
        <v>114</v>
      </c>
      <c r="U241" s="171"/>
      <c r="V241" s="171" t="s">
        <v>1315</v>
      </c>
      <c r="W241" s="102" t="str">
        <f>VLOOKUP(TRIM(X241),X10:Y100,2,FALSE)</f>
        <v>Georg</v>
      </c>
      <c r="X241" s="89" t="str">
        <f t="shared" si="7"/>
        <v>6.5</v>
      </c>
      <c r="Y241" s="74"/>
    </row>
    <row r="242" spans="1:25" ht="37.5" customHeight="1" x14ac:dyDescent="0.2">
      <c r="A242" s="158" t="s">
        <v>170</v>
      </c>
      <c r="B242" s="122" t="s">
        <v>57</v>
      </c>
      <c r="C242" s="38" t="s">
        <v>11</v>
      </c>
      <c r="D242" s="75" t="s">
        <v>250</v>
      </c>
      <c r="E242" s="72" t="s">
        <v>615</v>
      </c>
      <c r="F242" s="39" t="s">
        <v>171</v>
      </c>
      <c r="G242" s="39" t="s">
        <v>53</v>
      </c>
      <c r="H242" s="39" t="s">
        <v>1077</v>
      </c>
      <c r="I242" s="170" t="s">
        <v>28</v>
      </c>
      <c r="J242" s="51"/>
      <c r="K242" s="41"/>
      <c r="L242" s="51"/>
      <c r="M242" s="41"/>
      <c r="N242" s="203"/>
      <c r="O242" s="180"/>
      <c r="P242" s="51" t="s">
        <v>387</v>
      </c>
      <c r="Q242" s="45" t="s">
        <v>1295</v>
      </c>
      <c r="R242" s="45" t="s">
        <v>1392</v>
      </c>
      <c r="S242" s="43" t="s">
        <v>8</v>
      </c>
      <c r="T242" s="159" t="s">
        <v>114</v>
      </c>
      <c r="U242" s="171"/>
      <c r="V242" s="171" t="s">
        <v>1315</v>
      </c>
      <c r="W242" s="102" t="str">
        <f>VLOOKUP(TRIM(X242),X10:Y100,2,FALSE)</f>
        <v>Georg</v>
      </c>
      <c r="X242" s="89" t="str">
        <f t="shared" si="7"/>
        <v>6.5</v>
      </c>
      <c r="Y242" s="74"/>
    </row>
    <row r="243" spans="1:25" ht="37.5" customHeight="1" x14ac:dyDescent="0.2">
      <c r="A243" s="158" t="s">
        <v>170</v>
      </c>
      <c r="B243" s="122" t="s">
        <v>57</v>
      </c>
      <c r="C243" s="38" t="s">
        <v>11</v>
      </c>
      <c r="D243" s="75" t="s">
        <v>250</v>
      </c>
      <c r="E243" s="72" t="s">
        <v>616</v>
      </c>
      <c r="F243" s="39" t="s">
        <v>164</v>
      </c>
      <c r="G243" s="39" t="s">
        <v>53</v>
      </c>
      <c r="H243" s="39" t="s">
        <v>1384</v>
      </c>
      <c r="I243" s="170" t="s">
        <v>28</v>
      </c>
      <c r="J243" s="51"/>
      <c r="K243" s="41"/>
      <c r="L243" s="51"/>
      <c r="M243" s="41"/>
      <c r="N243" s="203"/>
      <c r="O243" s="180"/>
      <c r="P243" s="51" t="s">
        <v>1078</v>
      </c>
      <c r="Q243" s="45" t="s">
        <v>1296</v>
      </c>
      <c r="R243" s="45" t="s">
        <v>1434</v>
      </c>
      <c r="S243" s="43" t="s">
        <v>205</v>
      </c>
      <c r="T243" s="159" t="s">
        <v>114</v>
      </c>
      <c r="U243" s="171"/>
      <c r="V243" s="171"/>
      <c r="W243" s="102" t="str">
        <f>VLOOKUP(TRIM(X243),X10:Y100,2,FALSE)</f>
        <v>Georg</v>
      </c>
      <c r="X243" s="89" t="str">
        <f t="shared" si="7"/>
        <v>6.5</v>
      </c>
      <c r="Y243" s="74"/>
    </row>
    <row r="244" spans="1:25" ht="37.5" customHeight="1" x14ac:dyDescent="0.2">
      <c r="A244" s="158" t="s">
        <v>170</v>
      </c>
      <c r="B244" s="122" t="s">
        <v>472</v>
      </c>
      <c r="C244" s="38" t="s">
        <v>11</v>
      </c>
      <c r="D244" s="75" t="s">
        <v>657</v>
      </c>
      <c r="E244" s="72" t="s">
        <v>617</v>
      </c>
      <c r="F244" s="39" t="s">
        <v>169</v>
      </c>
      <c r="G244" s="39" t="s">
        <v>53</v>
      </c>
      <c r="H244" s="39" t="s">
        <v>1319</v>
      </c>
      <c r="I244" s="170" t="s">
        <v>415</v>
      </c>
      <c r="J244" s="51"/>
      <c r="K244" s="41"/>
      <c r="L244" s="51"/>
      <c r="M244" s="41"/>
      <c r="N244" s="203"/>
      <c r="O244" s="180"/>
      <c r="P244" s="51"/>
      <c r="Q244" s="45" t="s">
        <v>1320</v>
      </c>
      <c r="R244" s="45" t="s">
        <v>1396</v>
      </c>
      <c r="S244" s="43" t="s">
        <v>29</v>
      </c>
      <c r="T244" s="159" t="s">
        <v>686</v>
      </c>
      <c r="U244" s="171"/>
      <c r="V244" s="171"/>
      <c r="W244" s="102" t="str">
        <f>VLOOKUP(TRIM(X244),X10:Y100,2,FALSE)</f>
        <v>Georg</v>
      </c>
      <c r="X244" s="89" t="str">
        <f t="shared" si="7"/>
        <v>20.6</v>
      </c>
      <c r="Y244" s="74"/>
    </row>
    <row r="245" spans="1:25" ht="37.5" customHeight="1" x14ac:dyDescent="0.2">
      <c r="A245" s="158"/>
      <c r="B245" s="122"/>
      <c r="C245" s="38" t="s">
        <v>52</v>
      </c>
      <c r="D245" s="75" t="s">
        <v>61</v>
      </c>
      <c r="E245" s="72" t="s">
        <v>618</v>
      </c>
      <c r="F245" s="39" t="s">
        <v>24</v>
      </c>
      <c r="G245" s="67" t="s">
        <v>53</v>
      </c>
      <c r="H245" s="67" t="s">
        <v>1046</v>
      </c>
      <c r="I245" s="68" t="s">
        <v>1048</v>
      </c>
      <c r="J245" s="69"/>
      <c r="K245" s="143"/>
      <c r="L245" s="69"/>
      <c r="M245" s="143"/>
      <c r="N245" s="69"/>
      <c r="O245" s="183" t="s">
        <v>212</v>
      </c>
      <c r="P245" s="69"/>
      <c r="Q245" s="61" t="s">
        <v>57</v>
      </c>
      <c r="R245" s="61" t="s">
        <v>3</v>
      </c>
      <c r="S245" s="66"/>
      <c r="T245" s="159" t="s">
        <v>155</v>
      </c>
      <c r="U245" s="171"/>
      <c r="V245" s="171"/>
      <c r="W245" s="102" t="str">
        <f>VLOOKUP(TRIM(X245),X10:Y100,2,FALSE)</f>
        <v>Withdrawn</v>
      </c>
      <c r="X245" s="89" t="str">
        <f t="shared" si="7"/>
        <v>99</v>
      </c>
      <c r="Y245" s="74"/>
    </row>
    <row r="246" spans="1:25" ht="37.5" customHeight="1" x14ac:dyDescent="0.2">
      <c r="A246" s="158"/>
      <c r="B246" s="122"/>
      <c r="C246" s="38" t="s">
        <v>52</v>
      </c>
      <c r="D246" s="75" t="s">
        <v>61</v>
      </c>
      <c r="E246" s="72" t="s">
        <v>619</v>
      </c>
      <c r="F246" s="39" t="s">
        <v>24</v>
      </c>
      <c r="G246" s="67" t="s">
        <v>53</v>
      </c>
      <c r="H246" s="67" t="s">
        <v>1046</v>
      </c>
      <c r="I246" s="68" t="s">
        <v>1048</v>
      </c>
      <c r="J246" s="69"/>
      <c r="K246" s="143"/>
      <c r="L246" s="69"/>
      <c r="M246" s="143"/>
      <c r="N246" s="69"/>
      <c r="O246" s="183" t="s">
        <v>212</v>
      </c>
      <c r="P246" s="69"/>
      <c r="Q246" s="61" t="s">
        <v>57</v>
      </c>
      <c r="R246" s="61" t="s">
        <v>3</v>
      </c>
      <c r="S246" s="66"/>
      <c r="T246" s="159" t="s">
        <v>155</v>
      </c>
      <c r="U246" s="171"/>
      <c r="V246" s="171"/>
      <c r="W246" s="102" t="str">
        <f>VLOOKUP(TRIM(X246),X10:Y100,2,FALSE)</f>
        <v>Withdrawn</v>
      </c>
      <c r="X246" s="89" t="str">
        <f t="shared" si="7"/>
        <v>99</v>
      </c>
      <c r="Y246" s="74"/>
    </row>
    <row r="247" spans="1:25" ht="37.5" customHeight="1" x14ac:dyDescent="0.2">
      <c r="A247" s="158"/>
      <c r="B247" s="122"/>
      <c r="C247" s="38" t="s">
        <v>52</v>
      </c>
      <c r="D247" s="75" t="s">
        <v>61</v>
      </c>
      <c r="E247" s="72" t="s">
        <v>620</v>
      </c>
      <c r="F247" s="39" t="s">
        <v>24</v>
      </c>
      <c r="G247" s="67" t="s">
        <v>53</v>
      </c>
      <c r="H247" s="67" t="s">
        <v>1046</v>
      </c>
      <c r="I247" s="68" t="s">
        <v>697</v>
      </c>
      <c r="J247" s="69"/>
      <c r="K247" s="143"/>
      <c r="L247" s="69"/>
      <c r="M247" s="143"/>
      <c r="N247" s="69"/>
      <c r="O247" s="183" t="s">
        <v>212</v>
      </c>
      <c r="P247" s="69"/>
      <c r="Q247" s="61" t="s">
        <v>57</v>
      </c>
      <c r="R247" s="61" t="s">
        <v>3</v>
      </c>
      <c r="S247" s="66"/>
      <c r="T247" s="159" t="s">
        <v>155</v>
      </c>
      <c r="U247" s="171"/>
      <c r="V247" s="171"/>
      <c r="W247" s="102" t="str">
        <f>VLOOKUP(TRIM(X247),X10:Y100,2,FALSE)</f>
        <v>Withdrawn</v>
      </c>
      <c r="X247" s="89" t="str">
        <f t="shared" si="7"/>
        <v>99</v>
      </c>
      <c r="Y247" s="74"/>
    </row>
    <row r="248" spans="1:25" ht="37.5" customHeight="1" x14ac:dyDescent="0.2">
      <c r="A248" s="158" t="s">
        <v>170</v>
      </c>
      <c r="B248" s="122" t="s">
        <v>57</v>
      </c>
      <c r="C248" s="38" t="s">
        <v>11</v>
      </c>
      <c r="D248" s="75" t="s">
        <v>320</v>
      </c>
      <c r="E248" s="72" t="s">
        <v>621</v>
      </c>
      <c r="F248" s="39" t="s">
        <v>171</v>
      </c>
      <c r="G248" s="39" t="s">
        <v>53</v>
      </c>
      <c r="H248" s="39" t="s">
        <v>1221</v>
      </c>
      <c r="I248" s="170" t="s">
        <v>130</v>
      </c>
      <c r="J248" s="51"/>
      <c r="K248" s="41"/>
      <c r="L248" s="51"/>
      <c r="M248" s="41"/>
      <c r="N248" s="203"/>
      <c r="O248" s="180" t="s">
        <v>360</v>
      </c>
      <c r="P248" s="51" t="s">
        <v>1049</v>
      </c>
      <c r="Q248" s="45" t="s">
        <v>1297</v>
      </c>
      <c r="R248" s="45" t="s">
        <v>1392</v>
      </c>
      <c r="S248" s="43" t="s">
        <v>8</v>
      </c>
      <c r="T248" s="159" t="s">
        <v>152</v>
      </c>
      <c r="U248" s="171"/>
      <c r="V248" s="171" t="s">
        <v>1315</v>
      </c>
      <c r="W248" s="102" t="str">
        <f>VLOOKUP(TRIM(X248),X10:Y100,2,FALSE)</f>
        <v>Georg</v>
      </c>
      <c r="X248" s="89" t="str">
        <f t="shared" si="7"/>
        <v>6.8</v>
      </c>
      <c r="Y248" s="74"/>
    </row>
    <row r="249" spans="1:25" ht="37.5" customHeight="1" x14ac:dyDescent="0.2">
      <c r="A249" s="158" t="s">
        <v>170</v>
      </c>
      <c r="B249" s="122" t="s">
        <v>57</v>
      </c>
      <c r="C249" s="38" t="s">
        <v>11</v>
      </c>
      <c r="D249" s="75" t="s">
        <v>251</v>
      </c>
      <c r="E249" s="72" t="s">
        <v>622</v>
      </c>
      <c r="F249" s="39" t="s">
        <v>161</v>
      </c>
      <c r="G249" s="39" t="s">
        <v>53</v>
      </c>
      <c r="H249" s="39" t="s">
        <v>1222</v>
      </c>
      <c r="I249" s="170" t="s">
        <v>130</v>
      </c>
      <c r="J249" s="51"/>
      <c r="K249" s="41"/>
      <c r="L249" s="51"/>
      <c r="M249" s="41"/>
      <c r="N249" s="203"/>
      <c r="O249" s="180" t="s">
        <v>360</v>
      </c>
      <c r="P249" s="51"/>
      <c r="Q249" s="45" t="s">
        <v>1298</v>
      </c>
      <c r="R249" s="45" t="s">
        <v>1392</v>
      </c>
      <c r="S249" s="43" t="s">
        <v>8</v>
      </c>
      <c r="T249" s="159" t="s">
        <v>152</v>
      </c>
      <c r="U249" s="171"/>
      <c r="V249" s="171" t="s">
        <v>1315</v>
      </c>
      <c r="W249" s="102" t="str">
        <f>VLOOKUP(TRIM(X249),X10:Y100,2,FALSE)</f>
        <v>Georg</v>
      </c>
      <c r="X249" s="89" t="str">
        <f t="shared" si="7"/>
        <v>6.6</v>
      </c>
      <c r="Y249" s="74"/>
    </row>
    <row r="250" spans="1:25" ht="37.5" customHeight="1" x14ac:dyDescent="0.2">
      <c r="A250" s="158" t="s">
        <v>170</v>
      </c>
      <c r="B250" s="122" t="s">
        <v>57</v>
      </c>
      <c r="C250" s="38" t="s">
        <v>11</v>
      </c>
      <c r="D250" s="75" t="s">
        <v>251</v>
      </c>
      <c r="E250" s="72" t="s">
        <v>623</v>
      </c>
      <c r="F250" s="39" t="s">
        <v>161</v>
      </c>
      <c r="G250" s="39" t="s">
        <v>53</v>
      </c>
      <c r="H250" s="39" t="s">
        <v>1223</v>
      </c>
      <c r="I250" s="170" t="s">
        <v>130</v>
      </c>
      <c r="J250" s="51"/>
      <c r="K250" s="41"/>
      <c r="L250" s="51"/>
      <c r="M250" s="41"/>
      <c r="N250" s="203"/>
      <c r="O250" s="180" t="s">
        <v>360</v>
      </c>
      <c r="P250" s="51"/>
      <c r="Q250" s="45" t="s">
        <v>1299</v>
      </c>
      <c r="R250" s="45" t="s">
        <v>1392</v>
      </c>
      <c r="S250" s="43" t="s">
        <v>8</v>
      </c>
      <c r="T250" s="159" t="s">
        <v>152</v>
      </c>
      <c r="U250" s="171"/>
      <c r="V250" s="171" t="s">
        <v>1315</v>
      </c>
      <c r="W250" s="102" t="str">
        <f>VLOOKUP(TRIM(X250),X10:Y100,2,FALSE)</f>
        <v>Georg</v>
      </c>
      <c r="X250" s="89" t="str">
        <f t="shared" si="7"/>
        <v>6.6</v>
      </c>
      <c r="Y250" s="74"/>
    </row>
    <row r="251" spans="1:25" ht="37.5" customHeight="1" x14ac:dyDescent="0.2">
      <c r="A251" s="158" t="s">
        <v>170</v>
      </c>
      <c r="B251" s="122" t="s">
        <v>57</v>
      </c>
      <c r="C251" s="38" t="s">
        <v>11</v>
      </c>
      <c r="D251" s="75" t="s">
        <v>252</v>
      </c>
      <c r="E251" s="72" t="s">
        <v>624</v>
      </c>
      <c r="F251" s="39" t="s">
        <v>160</v>
      </c>
      <c r="G251" s="39" t="s">
        <v>53</v>
      </c>
      <c r="H251" s="39" t="s">
        <v>1224</v>
      </c>
      <c r="I251" s="170" t="s">
        <v>130</v>
      </c>
      <c r="J251" s="51"/>
      <c r="K251" s="41"/>
      <c r="L251" s="51"/>
      <c r="M251" s="41"/>
      <c r="N251" s="203"/>
      <c r="O251" s="180" t="s">
        <v>360</v>
      </c>
      <c r="P251" s="51"/>
      <c r="Q251" s="45" t="s">
        <v>1300</v>
      </c>
      <c r="R251" s="45" t="s">
        <v>1418</v>
      </c>
      <c r="S251" s="43" t="s">
        <v>205</v>
      </c>
      <c r="T251" s="159" t="s">
        <v>152</v>
      </c>
      <c r="U251" s="171"/>
      <c r="V251" s="171"/>
      <c r="W251" s="102" t="str">
        <f>VLOOKUP(TRIM(X251),X10:Y100,2,FALSE)</f>
        <v>Georg</v>
      </c>
      <c r="X251" s="89" t="str">
        <f t="shared" si="7"/>
        <v>6.7</v>
      </c>
      <c r="Y251" s="74"/>
    </row>
    <row r="252" spans="1:25" ht="37.5" customHeight="1" x14ac:dyDescent="0.2">
      <c r="A252" s="158" t="s">
        <v>170</v>
      </c>
      <c r="B252" s="122" t="s">
        <v>57</v>
      </c>
      <c r="C252" s="38" t="s">
        <v>11</v>
      </c>
      <c r="D252" s="75" t="s">
        <v>252</v>
      </c>
      <c r="E252" s="72" t="s">
        <v>625</v>
      </c>
      <c r="F252" s="39" t="s">
        <v>162</v>
      </c>
      <c r="G252" s="39" t="s">
        <v>53</v>
      </c>
      <c r="H252" s="39" t="s">
        <v>1402</v>
      </c>
      <c r="I252" s="170" t="s">
        <v>130</v>
      </c>
      <c r="J252" s="51"/>
      <c r="K252" s="41"/>
      <c r="L252" s="51"/>
      <c r="M252" s="41"/>
      <c r="N252" s="203"/>
      <c r="O252" s="180" t="s">
        <v>360</v>
      </c>
      <c r="P252" s="51"/>
      <c r="Q252" s="45" t="s">
        <v>1122</v>
      </c>
      <c r="R252" s="45" t="s">
        <v>1410</v>
      </c>
      <c r="S252" s="43" t="s">
        <v>206</v>
      </c>
      <c r="T252" s="159" t="s">
        <v>152</v>
      </c>
      <c r="U252" s="171"/>
      <c r="V252" s="171"/>
      <c r="W252" s="102" t="str">
        <f>VLOOKUP(TRIM(X252),X10:Y100,2,FALSE)</f>
        <v>Georg</v>
      </c>
      <c r="X252" s="89" t="str">
        <f t="shared" si="7"/>
        <v>6.7</v>
      </c>
      <c r="Y252" s="74"/>
    </row>
    <row r="253" spans="1:25" ht="37.5" customHeight="1" x14ac:dyDescent="0.2">
      <c r="A253" s="158" t="s">
        <v>170</v>
      </c>
      <c r="B253" s="122" t="s">
        <v>57</v>
      </c>
      <c r="C253" s="38" t="s">
        <v>11</v>
      </c>
      <c r="D253" s="75" t="s">
        <v>0</v>
      </c>
      <c r="E253" s="72" t="s">
        <v>626</v>
      </c>
      <c r="F253" s="39" t="s">
        <v>24</v>
      </c>
      <c r="G253" s="39" t="s">
        <v>53</v>
      </c>
      <c r="H253" s="39" t="s">
        <v>1225</v>
      </c>
      <c r="I253" s="170" t="s">
        <v>1337</v>
      </c>
      <c r="J253" s="51"/>
      <c r="K253" s="41"/>
      <c r="L253" s="51"/>
      <c r="M253" s="41"/>
      <c r="N253" s="203"/>
      <c r="O253" s="180" t="s">
        <v>212</v>
      </c>
      <c r="P253" s="51"/>
      <c r="Q253" s="45" t="s">
        <v>1047</v>
      </c>
      <c r="R253" s="45" t="s">
        <v>1347</v>
      </c>
      <c r="S253" s="43" t="s">
        <v>70</v>
      </c>
      <c r="T253" s="159" t="s">
        <v>155</v>
      </c>
      <c r="U253" s="171"/>
      <c r="V253" s="171"/>
      <c r="W253" s="102" t="str">
        <f>VLOOKUP(TRIM(X253),X10:Y100,2,FALSE)</f>
        <v>Georg</v>
      </c>
      <c r="X253" s="89" t="str">
        <f t="shared" si="7"/>
        <v>5.1</v>
      </c>
      <c r="Y253" s="74"/>
    </row>
    <row r="254" spans="1:25" ht="37.5" customHeight="1" x14ac:dyDescent="0.2">
      <c r="A254" s="158" t="s">
        <v>170</v>
      </c>
      <c r="B254" s="122" t="s">
        <v>57</v>
      </c>
      <c r="C254" s="38" t="s">
        <v>11</v>
      </c>
      <c r="D254" s="75" t="s">
        <v>257</v>
      </c>
      <c r="E254" s="72" t="s">
        <v>627</v>
      </c>
      <c r="F254" s="39" t="s">
        <v>162</v>
      </c>
      <c r="G254" s="39" t="s">
        <v>53</v>
      </c>
      <c r="H254" s="39" t="s">
        <v>466</v>
      </c>
      <c r="I254" s="170" t="s">
        <v>133</v>
      </c>
      <c r="J254" s="51"/>
      <c r="K254" s="41"/>
      <c r="L254" s="51"/>
      <c r="M254" s="41"/>
      <c r="N254" s="203"/>
      <c r="O254" s="180"/>
      <c r="P254" s="51" t="s">
        <v>430</v>
      </c>
      <c r="Q254" s="45" t="s">
        <v>1123</v>
      </c>
      <c r="R254" s="45" t="s">
        <v>1397</v>
      </c>
      <c r="S254" s="43" t="s">
        <v>8</v>
      </c>
      <c r="T254" s="159" t="s">
        <v>153</v>
      </c>
      <c r="U254" s="171"/>
      <c r="V254" s="171" t="s">
        <v>703</v>
      </c>
      <c r="W254" s="102" t="str">
        <f>VLOOKUP(TRIM(X254),X10:Y100,2,FALSE)</f>
        <v>Georg</v>
      </c>
      <c r="X254" s="89" t="str">
        <f t="shared" si="7"/>
        <v>16.5</v>
      </c>
      <c r="Y254" s="74"/>
    </row>
    <row r="255" spans="1:25" ht="37.5" customHeight="1" x14ac:dyDescent="0.2">
      <c r="A255" s="158" t="s">
        <v>170</v>
      </c>
      <c r="B255" s="122" t="s">
        <v>57</v>
      </c>
      <c r="C255" s="38" t="s">
        <v>11</v>
      </c>
      <c r="D255" s="75" t="s">
        <v>257</v>
      </c>
      <c r="E255" s="72" t="s">
        <v>628</v>
      </c>
      <c r="F255" s="39" t="s">
        <v>162</v>
      </c>
      <c r="G255" s="39" t="s">
        <v>53</v>
      </c>
      <c r="H255" s="39" t="s">
        <v>680</v>
      </c>
      <c r="I255" s="170" t="s">
        <v>133</v>
      </c>
      <c r="J255" s="42"/>
      <c r="K255" s="191"/>
      <c r="L255" s="42"/>
      <c r="M255" s="191"/>
      <c r="N255" s="203"/>
      <c r="O255" s="180"/>
      <c r="P255" s="51" t="s">
        <v>429</v>
      </c>
      <c r="Q255" s="45" t="s">
        <v>1124</v>
      </c>
      <c r="R255" s="45" t="s">
        <v>1407</v>
      </c>
      <c r="S255" s="43" t="s">
        <v>206</v>
      </c>
      <c r="T255" s="159" t="s">
        <v>153</v>
      </c>
      <c r="U255" s="171"/>
      <c r="V255" s="171"/>
      <c r="W255" s="102" t="str">
        <f>VLOOKUP(TRIM(X255),X10:Y100,2,FALSE)</f>
        <v>Georg</v>
      </c>
      <c r="X255" s="89" t="str">
        <f t="shared" si="7"/>
        <v>16.5</v>
      </c>
      <c r="Y255" s="74"/>
    </row>
    <row r="256" spans="1:25" ht="37.5" customHeight="1" x14ac:dyDescent="0.2">
      <c r="A256" s="158" t="s">
        <v>170</v>
      </c>
      <c r="B256" s="122" t="s">
        <v>57</v>
      </c>
      <c r="C256" s="38" t="s">
        <v>11</v>
      </c>
      <c r="D256" s="75" t="s">
        <v>257</v>
      </c>
      <c r="E256" s="72" t="s">
        <v>629</v>
      </c>
      <c r="F256" s="39" t="s">
        <v>162</v>
      </c>
      <c r="G256" s="39" t="s">
        <v>53</v>
      </c>
      <c r="H256" s="39" t="s">
        <v>383</v>
      </c>
      <c r="I256" s="170" t="s">
        <v>133</v>
      </c>
      <c r="J256" s="51"/>
      <c r="K256" s="41"/>
      <c r="L256" s="51"/>
      <c r="M256" s="41"/>
      <c r="N256" s="203"/>
      <c r="O256" s="180"/>
      <c r="P256" s="51" t="s">
        <v>384</v>
      </c>
      <c r="Q256" s="45" t="s">
        <v>1125</v>
      </c>
      <c r="R256" s="45" t="s">
        <v>1397</v>
      </c>
      <c r="S256" s="43" t="s">
        <v>8</v>
      </c>
      <c r="T256" s="159" t="s">
        <v>153</v>
      </c>
      <c r="U256" s="171"/>
      <c r="V256" s="171" t="s">
        <v>703</v>
      </c>
      <c r="W256" s="102" t="str">
        <f>VLOOKUP(TRIM(X256),X10:Y100,2,FALSE)</f>
        <v>Georg</v>
      </c>
      <c r="X256" s="89" t="str">
        <f t="shared" si="7"/>
        <v>16.5</v>
      </c>
      <c r="Y256" s="74"/>
    </row>
    <row r="257" spans="1:25" ht="37.5" customHeight="1" x14ac:dyDescent="0.2">
      <c r="A257" s="158" t="s">
        <v>170</v>
      </c>
      <c r="B257" s="122" t="s">
        <v>57</v>
      </c>
      <c r="C257" s="38" t="s">
        <v>11</v>
      </c>
      <c r="D257" s="75" t="s">
        <v>263</v>
      </c>
      <c r="E257" s="72" t="s">
        <v>630</v>
      </c>
      <c r="F257" s="39" t="s">
        <v>162</v>
      </c>
      <c r="G257" s="39" t="s">
        <v>53</v>
      </c>
      <c r="H257" s="39" t="s">
        <v>1050</v>
      </c>
      <c r="I257" s="170" t="s">
        <v>133</v>
      </c>
      <c r="J257" s="51"/>
      <c r="K257" s="41"/>
      <c r="L257" s="51"/>
      <c r="M257" s="41"/>
      <c r="N257" s="203"/>
      <c r="O257" s="180"/>
      <c r="P257" s="51" t="s">
        <v>1051</v>
      </c>
      <c r="Q257" s="45" t="s">
        <v>1126</v>
      </c>
      <c r="R257" s="45" t="s">
        <v>1397</v>
      </c>
      <c r="S257" s="43" t="s">
        <v>8</v>
      </c>
      <c r="T257" s="159" t="s">
        <v>153</v>
      </c>
      <c r="U257" s="171"/>
      <c r="V257" s="171" t="s">
        <v>703</v>
      </c>
      <c r="W257" s="102" t="str">
        <f>VLOOKUP(TRIM(X257),X10:Y100,2,FALSE)</f>
        <v>Georg</v>
      </c>
      <c r="X257" s="89" t="str">
        <f t="shared" si="7"/>
        <v>17.5</v>
      </c>
      <c r="Y257" s="74"/>
    </row>
    <row r="258" spans="1:25" ht="37.5" customHeight="1" x14ac:dyDescent="0.2">
      <c r="A258" s="158" t="s">
        <v>170</v>
      </c>
      <c r="B258" s="122" t="s">
        <v>57</v>
      </c>
      <c r="C258" s="38" t="s">
        <v>11</v>
      </c>
      <c r="D258" s="75" t="s">
        <v>257</v>
      </c>
      <c r="E258" s="72" t="s">
        <v>631</v>
      </c>
      <c r="F258" s="39" t="s">
        <v>162</v>
      </c>
      <c r="G258" s="39" t="s">
        <v>53</v>
      </c>
      <c r="H258" s="39" t="s">
        <v>375</v>
      </c>
      <c r="I258" s="170" t="s">
        <v>133</v>
      </c>
      <c r="J258" s="51"/>
      <c r="K258" s="41"/>
      <c r="L258" s="51"/>
      <c r="M258" s="41"/>
      <c r="N258" s="203"/>
      <c r="O258" s="180"/>
      <c r="P258" s="51" t="s">
        <v>211</v>
      </c>
      <c r="Q258" s="45" t="s">
        <v>1127</v>
      </c>
      <c r="R258" s="45" t="s">
        <v>1397</v>
      </c>
      <c r="S258" s="43" t="s">
        <v>8</v>
      </c>
      <c r="T258" s="159" t="s">
        <v>153</v>
      </c>
      <c r="U258" s="171"/>
      <c r="V258" s="171" t="s">
        <v>703</v>
      </c>
      <c r="W258" s="102" t="str">
        <f>VLOOKUP(TRIM(X258),X10:Y100,2,FALSE)</f>
        <v>Georg</v>
      </c>
      <c r="X258" s="89" t="str">
        <f t="shared" si="7"/>
        <v>16.5</v>
      </c>
      <c r="Y258" s="74"/>
    </row>
    <row r="259" spans="1:25" ht="37.5" customHeight="1" x14ac:dyDescent="0.2">
      <c r="A259" s="158" t="s">
        <v>170</v>
      </c>
      <c r="B259" s="122" t="s">
        <v>57</v>
      </c>
      <c r="C259" s="38" t="s">
        <v>11</v>
      </c>
      <c r="D259" s="75" t="s">
        <v>126</v>
      </c>
      <c r="E259" s="72" t="s">
        <v>632</v>
      </c>
      <c r="F259" s="39" t="s">
        <v>162</v>
      </c>
      <c r="G259" s="39" t="s">
        <v>53</v>
      </c>
      <c r="H259" s="39" t="s">
        <v>374</v>
      </c>
      <c r="I259" s="170" t="s">
        <v>133</v>
      </c>
      <c r="J259" s="51"/>
      <c r="K259" s="41"/>
      <c r="L259" s="51"/>
      <c r="M259" s="41"/>
      <c r="N259" s="203"/>
      <c r="O259" s="180"/>
      <c r="P259" s="51" t="s">
        <v>1052</v>
      </c>
      <c r="Q259" s="45" t="s">
        <v>1128</v>
      </c>
      <c r="R259" s="45" t="s">
        <v>1397</v>
      </c>
      <c r="S259" s="43" t="s">
        <v>8</v>
      </c>
      <c r="T259" s="159" t="s">
        <v>153</v>
      </c>
      <c r="U259" s="171"/>
      <c r="V259" s="171" t="s">
        <v>703</v>
      </c>
      <c r="W259" s="102" t="str">
        <f>VLOOKUP(TRIM(X259),X10:Y100,2,FALSE)</f>
        <v>Georg</v>
      </c>
      <c r="X259" s="89" t="str">
        <f t="shared" si="7"/>
        <v>11</v>
      </c>
      <c r="Y259" s="74"/>
    </row>
    <row r="260" spans="1:25" ht="37.5" customHeight="1" x14ac:dyDescent="0.2">
      <c r="A260" s="158" t="s">
        <v>170</v>
      </c>
      <c r="B260" s="122" t="s">
        <v>57</v>
      </c>
      <c r="C260" s="38" t="s">
        <v>11</v>
      </c>
      <c r="D260" s="75" t="s">
        <v>127</v>
      </c>
      <c r="E260" s="72" t="s">
        <v>633</v>
      </c>
      <c r="F260" s="39" t="s">
        <v>162</v>
      </c>
      <c r="G260" s="39" t="s">
        <v>53</v>
      </c>
      <c r="H260" s="39" t="s">
        <v>371</v>
      </c>
      <c r="I260" s="170" t="s">
        <v>133</v>
      </c>
      <c r="J260" s="51"/>
      <c r="K260" s="41"/>
      <c r="L260" s="51"/>
      <c r="M260" s="41"/>
      <c r="N260" s="203"/>
      <c r="O260" s="180"/>
      <c r="P260" s="51" t="s">
        <v>184</v>
      </c>
      <c r="Q260" s="45" t="s">
        <v>1129</v>
      </c>
      <c r="R260" s="45" t="s">
        <v>1397</v>
      </c>
      <c r="S260" s="43" t="s">
        <v>8</v>
      </c>
      <c r="T260" s="159" t="s">
        <v>153</v>
      </c>
      <c r="U260" s="171"/>
      <c r="V260" s="171" t="s">
        <v>703</v>
      </c>
      <c r="W260" s="102" t="str">
        <f>VLOOKUP(TRIM(X260),X10:Y100,2,FALSE)</f>
        <v>Georg</v>
      </c>
      <c r="X260" s="89" t="str">
        <f t="shared" si="7"/>
        <v>15</v>
      </c>
      <c r="Y260" s="74"/>
    </row>
    <row r="261" spans="1:25" ht="37.5" customHeight="1" x14ac:dyDescent="0.2">
      <c r="A261" s="158" t="s">
        <v>170</v>
      </c>
      <c r="B261" s="122" t="s">
        <v>57</v>
      </c>
      <c r="C261" s="38" t="s">
        <v>11</v>
      </c>
      <c r="D261" s="75" t="s">
        <v>257</v>
      </c>
      <c r="E261" s="72" t="s">
        <v>634</v>
      </c>
      <c r="F261" s="39" t="s">
        <v>162</v>
      </c>
      <c r="G261" s="39" t="s">
        <v>53</v>
      </c>
      <c r="H261" s="39" t="s">
        <v>1053</v>
      </c>
      <c r="I261" s="170" t="s">
        <v>133</v>
      </c>
      <c r="J261" s="51"/>
      <c r="K261" s="41"/>
      <c r="L261" s="51"/>
      <c r="M261" s="41"/>
      <c r="N261" s="203"/>
      <c r="O261" s="180"/>
      <c r="P261" s="51" t="s">
        <v>204</v>
      </c>
      <c r="Q261" s="45" t="s">
        <v>1130</v>
      </c>
      <c r="R261" s="45" t="s">
        <v>1397</v>
      </c>
      <c r="S261" s="43" t="s">
        <v>8</v>
      </c>
      <c r="T261" s="159" t="s">
        <v>153</v>
      </c>
      <c r="U261" s="171"/>
      <c r="V261" s="171" t="s">
        <v>703</v>
      </c>
      <c r="W261" s="102" t="str">
        <f>VLOOKUP(TRIM(X261),X10:Y100,2,FALSE)</f>
        <v>Georg</v>
      </c>
      <c r="X261" s="89" t="str">
        <f t="shared" si="7"/>
        <v>16.5</v>
      </c>
      <c r="Y261" s="74"/>
    </row>
    <row r="262" spans="1:25" ht="37.5" customHeight="1" x14ac:dyDescent="0.2">
      <c r="A262" s="158" t="s">
        <v>170</v>
      </c>
      <c r="B262" s="122" t="s">
        <v>57</v>
      </c>
      <c r="C262" s="38" t="s">
        <v>11</v>
      </c>
      <c r="D262" s="75" t="s">
        <v>257</v>
      </c>
      <c r="E262" s="72" t="s">
        <v>635</v>
      </c>
      <c r="F262" s="39" t="s">
        <v>162</v>
      </c>
      <c r="G262" s="39" t="s">
        <v>53</v>
      </c>
      <c r="H262" s="39" t="s">
        <v>1054</v>
      </c>
      <c r="I262" s="170" t="s">
        <v>133</v>
      </c>
      <c r="J262" s="51"/>
      <c r="K262" s="41"/>
      <c r="L262" s="51"/>
      <c r="M262" s="41"/>
      <c r="N262" s="203"/>
      <c r="O262" s="180"/>
      <c r="P262" s="51" t="s">
        <v>204</v>
      </c>
      <c r="Q262" s="45" t="s">
        <v>1131</v>
      </c>
      <c r="R262" s="45" t="s">
        <v>1397</v>
      </c>
      <c r="S262" s="43" t="s">
        <v>8</v>
      </c>
      <c r="T262" s="159" t="s">
        <v>153</v>
      </c>
      <c r="U262" s="171"/>
      <c r="V262" s="171" t="s">
        <v>703</v>
      </c>
      <c r="W262" s="102" t="str">
        <f>VLOOKUP(TRIM(X262),X10:Y100,2,FALSE)</f>
        <v>Georg</v>
      </c>
      <c r="X262" s="89" t="str">
        <f t="shared" si="7"/>
        <v>16.5</v>
      </c>
      <c r="Y262" s="74"/>
    </row>
    <row r="263" spans="1:25" ht="37.5" customHeight="1" x14ac:dyDescent="0.2">
      <c r="A263" s="158" t="s">
        <v>170</v>
      </c>
      <c r="B263" s="122" t="s">
        <v>57</v>
      </c>
      <c r="C263" s="38" t="s">
        <v>11</v>
      </c>
      <c r="D263" s="75" t="s">
        <v>263</v>
      </c>
      <c r="E263" s="72" t="s">
        <v>636</v>
      </c>
      <c r="F263" s="39" t="s">
        <v>162</v>
      </c>
      <c r="G263" s="39" t="s">
        <v>53</v>
      </c>
      <c r="H263" s="39" t="s">
        <v>1034</v>
      </c>
      <c r="I263" s="170" t="s">
        <v>133</v>
      </c>
      <c r="J263" s="51"/>
      <c r="K263" s="41"/>
      <c r="L263" s="51"/>
      <c r="M263" s="41"/>
      <c r="N263" s="203"/>
      <c r="O263" s="180"/>
      <c r="P263" s="51" t="s">
        <v>468</v>
      </c>
      <c r="Q263" s="45" t="s">
        <v>1132</v>
      </c>
      <c r="R263" s="45" t="s">
        <v>1397</v>
      </c>
      <c r="S263" s="43" t="s">
        <v>8</v>
      </c>
      <c r="T263" s="159" t="s">
        <v>153</v>
      </c>
      <c r="U263" s="171"/>
      <c r="V263" s="171" t="s">
        <v>703</v>
      </c>
      <c r="W263" s="102" t="str">
        <f>VLOOKUP(TRIM(X263),X10:Y100,2,FALSE)</f>
        <v>Georg</v>
      </c>
      <c r="X263" s="89" t="str">
        <f t="shared" si="7"/>
        <v>17.5</v>
      </c>
      <c r="Y263" s="74"/>
    </row>
    <row r="264" spans="1:25" ht="37.5" customHeight="1" x14ac:dyDescent="0.2">
      <c r="A264" s="158" t="s">
        <v>170</v>
      </c>
      <c r="B264" s="122" t="s">
        <v>57</v>
      </c>
      <c r="C264" s="38" t="s">
        <v>11</v>
      </c>
      <c r="D264" s="75" t="s">
        <v>257</v>
      </c>
      <c r="E264" s="72" t="s">
        <v>637</v>
      </c>
      <c r="F264" s="39" t="s">
        <v>162</v>
      </c>
      <c r="G264" s="39" t="s">
        <v>53</v>
      </c>
      <c r="H264" s="39" t="s">
        <v>378</v>
      </c>
      <c r="I264" s="170" t="s">
        <v>133</v>
      </c>
      <c r="J264" s="51"/>
      <c r="K264" s="41"/>
      <c r="L264" s="51"/>
      <c r="M264" s="41"/>
      <c r="N264" s="203"/>
      <c r="O264" s="180"/>
      <c r="P264" s="51" t="s">
        <v>354</v>
      </c>
      <c r="Q264" s="45" t="s">
        <v>1133</v>
      </c>
      <c r="R264" s="45" t="s">
        <v>1397</v>
      </c>
      <c r="S264" s="43" t="s">
        <v>8</v>
      </c>
      <c r="T264" s="159" t="s">
        <v>153</v>
      </c>
      <c r="U264" s="171"/>
      <c r="V264" s="171" t="s">
        <v>703</v>
      </c>
      <c r="W264" s="102" t="str">
        <f>VLOOKUP(TRIM(X264),X10:Y100,2,FALSE)</f>
        <v>Georg</v>
      </c>
      <c r="X264" s="89" t="str">
        <f t="shared" si="7"/>
        <v>16.5</v>
      </c>
      <c r="Y264" s="74"/>
    </row>
    <row r="265" spans="1:25" ht="37.5" customHeight="1" x14ac:dyDescent="0.2">
      <c r="A265" s="158" t="s">
        <v>170</v>
      </c>
      <c r="B265" s="122" t="s">
        <v>57</v>
      </c>
      <c r="C265" s="38" t="s">
        <v>11</v>
      </c>
      <c r="D265" s="75" t="s">
        <v>257</v>
      </c>
      <c r="E265" s="72" t="s">
        <v>638</v>
      </c>
      <c r="F265" s="39" t="s">
        <v>162</v>
      </c>
      <c r="G265" s="39" t="s">
        <v>53</v>
      </c>
      <c r="H265" s="39" t="s">
        <v>372</v>
      </c>
      <c r="I265" s="170" t="s">
        <v>133</v>
      </c>
      <c r="J265" s="51"/>
      <c r="K265" s="41"/>
      <c r="L265" s="51"/>
      <c r="M265" s="41"/>
      <c r="N265" s="203"/>
      <c r="O265" s="180"/>
      <c r="P265" s="51" t="s">
        <v>213</v>
      </c>
      <c r="Q265" s="45" t="s">
        <v>1134</v>
      </c>
      <c r="R265" s="45" t="s">
        <v>1397</v>
      </c>
      <c r="S265" s="43" t="s">
        <v>8</v>
      </c>
      <c r="T265" s="159" t="s">
        <v>153</v>
      </c>
      <c r="U265" s="171"/>
      <c r="V265" s="171" t="s">
        <v>703</v>
      </c>
      <c r="W265" s="102" t="str">
        <f>VLOOKUP(TRIM(X265),X10:Y100,2,FALSE)</f>
        <v>Georg</v>
      </c>
      <c r="X265" s="89" t="str">
        <f t="shared" si="7"/>
        <v>16.5</v>
      </c>
      <c r="Y265" s="74"/>
    </row>
    <row r="266" spans="1:25" ht="37.5" customHeight="1" x14ac:dyDescent="0.2">
      <c r="A266" s="158" t="s">
        <v>170</v>
      </c>
      <c r="B266" s="122" t="s">
        <v>57</v>
      </c>
      <c r="C266" s="38" t="s">
        <v>11</v>
      </c>
      <c r="D266" s="75" t="s">
        <v>257</v>
      </c>
      <c r="E266" s="72" t="s">
        <v>639</v>
      </c>
      <c r="F266" s="39" t="s">
        <v>162</v>
      </c>
      <c r="G266" s="39" t="s">
        <v>53</v>
      </c>
      <c r="H266" s="39" t="s">
        <v>382</v>
      </c>
      <c r="I266" s="170" t="s">
        <v>133</v>
      </c>
      <c r="J266" s="51"/>
      <c r="K266" s="41"/>
      <c r="L266" s="51"/>
      <c r="M266" s="41"/>
      <c r="N266" s="203"/>
      <c r="O266" s="180"/>
      <c r="P266" s="51" t="s">
        <v>300</v>
      </c>
      <c r="Q266" s="45" t="s">
        <v>1135</v>
      </c>
      <c r="R266" s="45" t="s">
        <v>1397</v>
      </c>
      <c r="S266" s="43" t="s">
        <v>8</v>
      </c>
      <c r="T266" s="159" t="s">
        <v>153</v>
      </c>
      <c r="U266" s="171"/>
      <c r="V266" s="171" t="s">
        <v>703</v>
      </c>
      <c r="W266" s="102" t="str">
        <f>VLOOKUP(TRIM(X266),X10:Y100,2,FALSE)</f>
        <v>Georg</v>
      </c>
      <c r="X266" s="89" t="str">
        <f t="shared" si="7"/>
        <v>16.5</v>
      </c>
      <c r="Y266" s="74"/>
    </row>
    <row r="267" spans="1:25" ht="37.5" customHeight="1" x14ac:dyDescent="0.2">
      <c r="A267" s="158" t="s">
        <v>170</v>
      </c>
      <c r="B267" s="122" t="s">
        <v>57</v>
      </c>
      <c r="C267" s="38" t="s">
        <v>11</v>
      </c>
      <c r="D267" s="75" t="s">
        <v>257</v>
      </c>
      <c r="E267" s="72" t="s">
        <v>640</v>
      </c>
      <c r="F267" s="39" t="s">
        <v>162</v>
      </c>
      <c r="G267" s="39" t="s">
        <v>53</v>
      </c>
      <c r="H267" s="39" t="s">
        <v>423</v>
      </c>
      <c r="I267" s="170" t="s">
        <v>133</v>
      </c>
      <c r="J267" s="51"/>
      <c r="K267" s="41"/>
      <c r="L267" s="51"/>
      <c r="M267" s="41"/>
      <c r="N267" s="203"/>
      <c r="O267" s="180"/>
      <c r="P267" s="51" t="s">
        <v>385</v>
      </c>
      <c r="Q267" s="45" t="s">
        <v>1400</v>
      </c>
      <c r="R267" s="45" t="s">
        <v>1406</v>
      </c>
      <c r="S267" s="43" t="s">
        <v>206</v>
      </c>
      <c r="T267" s="159" t="s">
        <v>153</v>
      </c>
      <c r="U267" s="171"/>
      <c r="V267" s="171"/>
      <c r="W267" s="102" t="str">
        <f>VLOOKUP(TRIM(X267),X10:Y100,2,FALSE)</f>
        <v>Georg</v>
      </c>
      <c r="X267" s="89" t="str">
        <f t="shared" ref="X267:X330" si="8">IF(ISNONTEXT(D267),"" &amp; D267 &amp;"",T(D267))</f>
        <v>16.5</v>
      </c>
      <c r="Y267" s="74"/>
    </row>
    <row r="268" spans="1:25" ht="37.5" customHeight="1" x14ac:dyDescent="0.2">
      <c r="A268" s="158" t="s">
        <v>170</v>
      </c>
      <c r="B268" s="122" t="s">
        <v>57</v>
      </c>
      <c r="C268" s="38" t="s">
        <v>11</v>
      </c>
      <c r="D268" s="75" t="s">
        <v>257</v>
      </c>
      <c r="E268" s="72" t="s">
        <v>641</v>
      </c>
      <c r="F268" s="39" t="s">
        <v>162</v>
      </c>
      <c r="G268" s="39" t="s">
        <v>53</v>
      </c>
      <c r="H268" s="39" t="s">
        <v>312</v>
      </c>
      <c r="I268" s="170" t="s">
        <v>133</v>
      </c>
      <c r="J268" s="51"/>
      <c r="K268" s="41"/>
      <c r="L268" s="51"/>
      <c r="M268" s="41"/>
      <c r="N268" s="203"/>
      <c r="O268" s="180"/>
      <c r="P268" s="51" t="s">
        <v>220</v>
      </c>
      <c r="Q268" s="45" t="s">
        <v>1136</v>
      </c>
      <c r="R268" s="45" t="s">
        <v>1397</v>
      </c>
      <c r="S268" s="43" t="s">
        <v>8</v>
      </c>
      <c r="T268" s="159" t="s">
        <v>153</v>
      </c>
      <c r="U268" s="171"/>
      <c r="V268" s="171" t="s">
        <v>703</v>
      </c>
      <c r="W268" s="102" t="str">
        <f>VLOOKUP(TRIM(X268),X10:Y100,2,FALSE)</f>
        <v>Georg</v>
      </c>
      <c r="X268" s="89" t="str">
        <f t="shared" si="8"/>
        <v>16.5</v>
      </c>
      <c r="Y268" s="74"/>
    </row>
    <row r="269" spans="1:25" ht="37.5" customHeight="1" x14ac:dyDescent="0.2">
      <c r="A269" s="158" t="s">
        <v>170</v>
      </c>
      <c r="B269" s="122" t="s">
        <v>57</v>
      </c>
      <c r="C269" s="38" t="s">
        <v>11</v>
      </c>
      <c r="D269" s="75" t="s">
        <v>263</v>
      </c>
      <c r="E269" s="72" t="s">
        <v>642</v>
      </c>
      <c r="F269" s="39" t="s">
        <v>162</v>
      </c>
      <c r="G269" s="39" t="s">
        <v>53</v>
      </c>
      <c r="H269" s="39" t="s">
        <v>681</v>
      </c>
      <c r="I269" s="170" t="s">
        <v>133</v>
      </c>
      <c r="J269" s="42"/>
      <c r="K269" s="191"/>
      <c r="L269" s="42"/>
      <c r="M269" s="191"/>
      <c r="N269" s="203"/>
      <c r="O269" s="180"/>
      <c r="P269" s="51" t="s">
        <v>682</v>
      </c>
      <c r="Q269" s="45" t="s">
        <v>1137</v>
      </c>
      <c r="R269" s="45" t="s">
        <v>1397</v>
      </c>
      <c r="S269" s="43" t="s">
        <v>8</v>
      </c>
      <c r="T269" s="159" t="s">
        <v>153</v>
      </c>
      <c r="U269" s="171"/>
      <c r="V269" s="171" t="s">
        <v>703</v>
      </c>
      <c r="W269" s="102" t="str">
        <f>VLOOKUP(TRIM(X269),X10:Y100,2,FALSE)</f>
        <v>Georg</v>
      </c>
      <c r="X269" s="89" t="str">
        <f t="shared" si="8"/>
        <v>17.5</v>
      </c>
      <c r="Y269" s="74"/>
    </row>
    <row r="270" spans="1:25" ht="37.5" customHeight="1" x14ac:dyDescent="0.2">
      <c r="A270" s="158" t="s">
        <v>170</v>
      </c>
      <c r="B270" s="122" t="s">
        <v>57</v>
      </c>
      <c r="C270" s="38" t="s">
        <v>11</v>
      </c>
      <c r="D270" s="75" t="s">
        <v>127</v>
      </c>
      <c r="E270" s="72" t="s">
        <v>643</v>
      </c>
      <c r="F270" s="39" t="s">
        <v>162</v>
      </c>
      <c r="G270" s="39" t="s">
        <v>53</v>
      </c>
      <c r="H270" s="39" t="s">
        <v>313</v>
      </c>
      <c r="I270" s="170" t="s">
        <v>133</v>
      </c>
      <c r="J270" s="51"/>
      <c r="K270" s="41"/>
      <c r="L270" s="51"/>
      <c r="M270" s="41"/>
      <c r="N270" s="203"/>
      <c r="O270" s="180"/>
      <c r="P270" s="51" t="s">
        <v>201</v>
      </c>
      <c r="Q270" s="45" t="s">
        <v>1138</v>
      </c>
      <c r="R270" s="45" t="s">
        <v>1397</v>
      </c>
      <c r="S270" s="43" t="s">
        <v>8</v>
      </c>
      <c r="T270" s="159" t="s">
        <v>153</v>
      </c>
      <c r="U270" s="171"/>
      <c r="V270" s="171" t="s">
        <v>703</v>
      </c>
      <c r="W270" s="102" t="str">
        <f>VLOOKUP(TRIM(X270),X10:Y100,2,FALSE)</f>
        <v>Georg</v>
      </c>
      <c r="X270" s="89" t="str">
        <f t="shared" si="8"/>
        <v>15</v>
      </c>
      <c r="Y270" s="74"/>
    </row>
    <row r="271" spans="1:25" ht="37.5" customHeight="1" x14ac:dyDescent="0.2">
      <c r="A271" s="158"/>
      <c r="B271" s="122"/>
      <c r="C271" s="38" t="s">
        <v>52</v>
      </c>
      <c r="D271" s="75" t="s">
        <v>61</v>
      </c>
      <c r="E271" s="72" t="s">
        <v>644</v>
      </c>
      <c r="F271" s="39" t="s">
        <v>162</v>
      </c>
      <c r="G271" s="67" t="s">
        <v>53</v>
      </c>
      <c r="H271" s="67" t="s">
        <v>681</v>
      </c>
      <c r="I271" s="68" t="s">
        <v>133</v>
      </c>
      <c r="J271" s="69"/>
      <c r="K271" s="143"/>
      <c r="L271" s="69"/>
      <c r="M271" s="143"/>
      <c r="N271" s="69"/>
      <c r="O271" s="183"/>
      <c r="P271" s="69" t="s">
        <v>682</v>
      </c>
      <c r="Q271" s="61" t="s">
        <v>304</v>
      </c>
      <c r="R271" s="61" t="s">
        <v>3</v>
      </c>
      <c r="S271" s="66"/>
      <c r="T271" s="159" t="s">
        <v>153</v>
      </c>
      <c r="U271" s="171"/>
      <c r="V271" s="171"/>
      <c r="W271" s="102" t="str">
        <f>VLOOKUP(TRIM(X271),X10:Y100,2,FALSE)</f>
        <v>Withdrawn</v>
      </c>
      <c r="X271" s="89" t="str">
        <f t="shared" si="8"/>
        <v>99</v>
      </c>
      <c r="Y271" s="74"/>
    </row>
    <row r="272" spans="1:25" ht="37.5" customHeight="1" x14ac:dyDescent="0.2">
      <c r="A272" s="158" t="s">
        <v>170</v>
      </c>
      <c r="B272" s="122" t="s">
        <v>57</v>
      </c>
      <c r="C272" s="38" t="s">
        <v>11</v>
      </c>
      <c r="D272" s="75" t="s">
        <v>257</v>
      </c>
      <c r="E272" s="72" t="s">
        <v>724</v>
      </c>
      <c r="F272" s="39" t="s">
        <v>162</v>
      </c>
      <c r="G272" s="39" t="s">
        <v>53</v>
      </c>
      <c r="H272" s="39" t="s">
        <v>683</v>
      </c>
      <c r="I272" s="170" t="s">
        <v>133</v>
      </c>
      <c r="J272" s="42"/>
      <c r="K272" s="191"/>
      <c r="L272" s="42"/>
      <c r="M272" s="191"/>
      <c r="N272" s="203"/>
      <c r="O272" s="180"/>
      <c r="P272" s="51" t="s">
        <v>373</v>
      </c>
      <c r="Q272" s="45" t="s">
        <v>1139</v>
      </c>
      <c r="R272" s="45" t="s">
        <v>1397</v>
      </c>
      <c r="S272" s="43" t="s">
        <v>8</v>
      </c>
      <c r="T272" s="159" t="s">
        <v>153</v>
      </c>
      <c r="U272" s="171"/>
      <c r="V272" s="171" t="s">
        <v>703</v>
      </c>
      <c r="W272" s="102" t="str">
        <f>VLOOKUP(TRIM(X272),X10:Y100,2,FALSE)</f>
        <v>Georg</v>
      </c>
      <c r="X272" s="89" t="str">
        <f t="shared" si="8"/>
        <v>16.5</v>
      </c>
      <c r="Y272" s="74"/>
    </row>
    <row r="273" spans="1:25" ht="37.5" customHeight="1" x14ac:dyDescent="0.2">
      <c r="A273" s="158" t="s">
        <v>170</v>
      </c>
      <c r="B273" s="122" t="s">
        <v>57</v>
      </c>
      <c r="C273" s="38" t="s">
        <v>11</v>
      </c>
      <c r="D273" s="75" t="s">
        <v>263</v>
      </c>
      <c r="E273" s="72" t="s">
        <v>725</v>
      </c>
      <c r="F273" s="39" t="s">
        <v>162</v>
      </c>
      <c r="G273" s="39" t="s">
        <v>53</v>
      </c>
      <c r="H273" s="39" t="s">
        <v>1055</v>
      </c>
      <c r="I273" s="170" t="s">
        <v>133</v>
      </c>
      <c r="J273" s="51"/>
      <c r="K273" s="41"/>
      <c r="L273" s="51"/>
      <c r="M273" s="41"/>
      <c r="N273" s="203"/>
      <c r="O273" s="180"/>
      <c r="P273" s="51" t="s">
        <v>1056</v>
      </c>
      <c r="Q273" s="45" t="s">
        <v>1140</v>
      </c>
      <c r="R273" s="45" t="s">
        <v>1397</v>
      </c>
      <c r="S273" s="43" t="s">
        <v>8</v>
      </c>
      <c r="T273" s="159" t="s">
        <v>153</v>
      </c>
      <c r="U273" s="171"/>
      <c r="V273" s="171" t="s">
        <v>703</v>
      </c>
      <c r="W273" s="102" t="str">
        <f>VLOOKUP(TRIM(X273),X10:Y100,2,FALSE)</f>
        <v>Georg</v>
      </c>
      <c r="X273" s="89" t="str">
        <f t="shared" si="8"/>
        <v>17.5</v>
      </c>
      <c r="Y273" s="74"/>
    </row>
    <row r="274" spans="1:25" ht="37.5" customHeight="1" x14ac:dyDescent="0.2">
      <c r="A274" s="158" t="s">
        <v>170</v>
      </c>
      <c r="B274" s="122" t="s">
        <v>57</v>
      </c>
      <c r="C274" s="38" t="s">
        <v>11</v>
      </c>
      <c r="D274" s="75" t="s">
        <v>257</v>
      </c>
      <c r="E274" s="72" t="s">
        <v>726</v>
      </c>
      <c r="F274" s="39" t="s">
        <v>162</v>
      </c>
      <c r="G274" s="39" t="s">
        <v>53</v>
      </c>
      <c r="H274" s="39" t="s">
        <v>386</v>
      </c>
      <c r="I274" s="170" t="s">
        <v>133</v>
      </c>
      <c r="J274" s="51"/>
      <c r="K274" s="41"/>
      <c r="L274" s="51"/>
      <c r="M274" s="41"/>
      <c r="N274" s="203"/>
      <c r="O274" s="180"/>
      <c r="P274" s="51" t="s">
        <v>422</v>
      </c>
      <c r="Q274" s="45" t="s">
        <v>1141</v>
      </c>
      <c r="R274" s="45" t="s">
        <v>1397</v>
      </c>
      <c r="S274" s="43" t="s">
        <v>8</v>
      </c>
      <c r="T274" s="159" t="s">
        <v>153</v>
      </c>
      <c r="U274" s="171"/>
      <c r="V274" s="171" t="s">
        <v>703</v>
      </c>
      <c r="W274" s="102" t="str">
        <f>VLOOKUP(TRIM(X274),X10:Y100,2,FALSE)</f>
        <v>Georg</v>
      </c>
      <c r="X274" s="89" t="str">
        <f t="shared" si="8"/>
        <v>16.5</v>
      </c>
      <c r="Y274" s="74"/>
    </row>
    <row r="275" spans="1:25" ht="37.5" customHeight="1" x14ac:dyDescent="0.2">
      <c r="A275" s="158" t="s">
        <v>170</v>
      </c>
      <c r="B275" s="122" t="s">
        <v>57</v>
      </c>
      <c r="C275" s="38" t="s">
        <v>11</v>
      </c>
      <c r="D275" s="75" t="s">
        <v>127</v>
      </c>
      <c r="E275" s="72" t="s">
        <v>727</v>
      </c>
      <c r="F275" s="39" t="s">
        <v>162</v>
      </c>
      <c r="G275" s="39" t="s">
        <v>53</v>
      </c>
      <c r="H275" s="39" t="s">
        <v>379</v>
      </c>
      <c r="I275" s="170" t="s">
        <v>133</v>
      </c>
      <c r="J275" s="51"/>
      <c r="K275" s="41"/>
      <c r="L275" s="51"/>
      <c r="M275" s="41"/>
      <c r="N275" s="203"/>
      <c r="O275" s="180"/>
      <c r="P275" s="51" t="s">
        <v>202</v>
      </c>
      <c r="Q275" s="45" t="s">
        <v>1142</v>
      </c>
      <c r="R275" s="45" t="s">
        <v>1397</v>
      </c>
      <c r="S275" s="43" t="s">
        <v>8</v>
      </c>
      <c r="T275" s="159" t="s">
        <v>153</v>
      </c>
      <c r="U275" s="171"/>
      <c r="V275" s="171" t="s">
        <v>703</v>
      </c>
      <c r="W275" s="102" t="str">
        <f>VLOOKUP(TRIM(X275),X10:Y100,2,FALSE)</f>
        <v>Georg</v>
      </c>
      <c r="X275" s="89" t="str">
        <f t="shared" si="8"/>
        <v>15</v>
      </c>
      <c r="Y275" s="74"/>
    </row>
    <row r="276" spans="1:25" ht="37.5" customHeight="1" x14ac:dyDescent="0.2">
      <c r="A276" s="158" t="s">
        <v>170</v>
      </c>
      <c r="B276" s="122" t="s">
        <v>57</v>
      </c>
      <c r="C276" s="38" t="s">
        <v>11</v>
      </c>
      <c r="D276" s="75" t="s">
        <v>263</v>
      </c>
      <c r="E276" s="72" t="s">
        <v>728</v>
      </c>
      <c r="F276" s="39" t="s">
        <v>162</v>
      </c>
      <c r="G276" s="39" t="s">
        <v>53</v>
      </c>
      <c r="H276" s="39" t="s">
        <v>1057</v>
      </c>
      <c r="I276" s="170" t="s">
        <v>133</v>
      </c>
      <c r="J276" s="51"/>
      <c r="K276" s="41"/>
      <c r="L276" s="51"/>
      <c r="M276" s="41"/>
      <c r="N276" s="203"/>
      <c r="O276" s="180"/>
      <c r="P276" s="51" t="s">
        <v>426</v>
      </c>
      <c r="Q276" s="45" t="s">
        <v>1143</v>
      </c>
      <c r="R276" s="45" t="s">
        <v>1397</v>
      </c>
      <c r="S276" s="43" t="s">
        <v>8</v>
      </c>
      <c r="T276" s="159" t="s">
        <v>153</v>
      </c>
      <c r="U276" s="171"/>
      <c r="V276" s="171" t="s">
        <v>703</v>
      </c>
      <c r="W276" s="102" t="str">
        <f>VLOOKUP(TRIM(X276),X10:Y100,2,FALSE)</f>
        <v>Georg</v>
      </c>
      <c r="X276" s="89" t="str">
        <f t="shared" si="8"/>
        <v>17.5</v>
      </c>
      <c r="Y276" s="74"/>
    </row>
    <row r="277" spans="1:25" ht="37.5" customHeight="1" x14ac:dyDescent="0.2">
      <c r="A277" s="158" t="s">
        <v>170</v>
      </c>
      <c r="B277" s="122" t="s">
        <v>57</v>
      </c>
      <c r="C277" s="38" t="s">
        <v>11</v>
      </c>
      <c r="D277" s="75" t="s">
        <v>263</v>
      </c>
      <c r="E277" s="72" t="s">
        <v>729</v>
      </c>
      <c r="F277" s="39" t="s">
        <v>162</v>
      </c>
      <c r="G277" s="39" t="s">
        <v>53</v>
      </c>
      <c r="H277" s="39" t="s">
        <v>684</v>
      </c>
      <c r="I277" s="170" t="s">
        <v>133</v>
      </c>
      <c r="J277" s="51"/>
      <c r="K277" s="41"/>
      <c r="L277" s="51"/>
      <c r="M277" s="41"/>
      <c r="N277" s="203"/>
      <c r="O277" s="180"/>
      <c r="P277" s="51" t="s">
        <v>685</v>
      </c>
      <c r="Q277" s="45" t="s">
        <v>1144</v>
      </c>
      <c r="R277" s="45" t="s">
        <v>1397</v>
      </c>
      <c r="S277" s="43" t="s">
        <v>8</v>
      </c>
      <c r="T277" s="159" t="s">
        <v>153</v>
      </c>
      <c r="U277" s="171"/>
      <c r="V277" s="171" t="s">
        <v>703</v>
      </c>
      <c r="W277" s="102" t="str">
        <f>VLOOKUP(TRIM(X277),X10:Y100,2,FALSE)</f>
        <v>Georg</v>
      </c>
      <c r="X277" s="89" t="str">
        <f t="shared" si="8"/>
        <v>17.5</v>
      </c>
      <c r="Y277" s="74"/>
    </row>
    <row r="278" spans="1:25" ht="37.5" customHeight="1" x14ac:dyDescent="0.2">
      <c r="A278" s="158" t="s">
        <v>170</v>
      </c>
      <c r="B278" s="122" t="s">
        <v>57</v>
      </c>
      <c r="C278" s="38" t="s">
        <v>11</v>
      </c>
      <c r="D278" s="75" t="s">
        <v>263</v>
      </c>
      <c r="E278" s="72" t="s">
        <v>730</v>
      </c>
      <c r="F278" s="39" t="s">
        <v>162</v>
      </c>
      <c r="G278" s="39" t="s">
        <v>53</v>
      </c>
      <c r="H278" s="39" t="s">
        <v>1058</v>
      </c>
      <c r="I278" s="170" t="s">
        <v>133</v>
      </c>
      <c r="J278" s="51"/>
      <c r="K278" s="41"/>
      <c r="L278" s="51"/>
      <c r="M278" s="41"/>
      <c r="N278" s="203"/>
      <c r="O278" s="180"/>
      <c r="P278" s="51" t="s">
        <v>435</v>
      </c>
      <c r="Q278" s="45" t="s">
        <v>1145</v>
      </c>
      <c r="R278" s="45" t="s">
        <v>1397</v>
      </c>
      <c r="S278" s="43" t="s">
        <v>8</v>
      </c>
      <c r="T278" s="159" t="s">
        <v>153</v>
      </c>
      <c r="U278" s="171"/>
      <c r="V278" s="171" t="s">
        <v>703</v>
      </c>
      <c r="W278" s="102" t="str">
        <f>VLOOKUP(TRIM(X278),X10:Y100,2,FALSE)</f>
        <v>Georg</v>
      </c>
      <c r="X278" s="89" t="str">
        <f t="shared" si="8"/>
        <v>17.5</v>
      </c>
      <c r="Y278" s="74"/>
    </row>
    <row r="279" spans="1:25" ht="37.5" customHeight="1" x14ac:dyDescent="0.2">
      <c r="A279" s="158" t="s">
        <v>170</v>
      </c>
      <c r="B279" s="122" t="s">
        <v>57</v>
      </c>
      <c r="C279" s="38" t="s">
        <v>11</v>
      </c>
      <c r="D279" s="75" t="s">
        <v>263</v>
      </c>
      <c r="E279" s="72" t="s">
        <v>731</v>
      </c>
      <c r="F279" s="39" t="s">
        <v>162</v>
      </c>
      <c r="G279" s="39" t="s">
        <v>53</v>
      </c>
      <c r="H279" s="39" t="s">
        <v>1059</v>
      </c>
      <c r="I279" s="170" t="s">
        <v>133</v>
      </c>
      <c r="J279" s="51"/>
      <c r="K279" s="41"/>
      <c r="L279" s="51"/>
      <c r="M279" s="41"/>
      <c r="N279" s="203"/>
      <c r="O279" s="180"/>
      <c r="P279" s="51" t="s">
        <v>1060</v>
      </c>
      <c r="Q279" s="45" t="s">
        <v>1146</v>
      </c>
      <c r="R279" s="45" t="s">
        <v>1397</v>
      </c>
      <c r="S279" s="43" t="s">
        <v>8</v>
      </c>
      <c r="T279" s="159" t="s">
        <v>153</v>
      </c>
      <c r="U279" s="171"/>
      <c r="V279" s="171" t="s">
        <v>703</v>
      </c>
      <c r="W279" s="102" t="str">
        <f>VLOOKUP(TRIM(X279),X10:Y100,2,FALSE)</f>
        <v>Georg</v>
      </c>
      <c r="X279" s="89" t="str">
        <f t="shared" si="8"/>
        <v>17.5</v>
      </c>
      <c r="Y279" s="74"/>
    </row>
    <row r="280" spans="1:25" ht="37.5" customHeight="1" x14ac:dyDescent="0.2">
      <c r="A280" s="158" t="s">
        <v>170</v>
      </c>
      <c r="B280" s="122" t="s">
        <v>57</v>
      </c>
      <c r="C280" s="38" t="s">
        <v>11</v>
      </c>
      <c r="D280" s="75" t="s">
        <v>257</v>
      </c>
      <c r="E280" s="72" t="s">
        <v>732</v>
      </c>
      <c r="F280" s="39" t="s">
        <v>162</v>
      </c>
      <c r="G280" s="39" t="s">
        <v>53</v>
      </c>
      <c r="H280" s="39" t="s">
        <v>424</v>
      </c>
      <c r="I280" s="170" t="s">
        <v>133</v>
      </c>
      <c r="J280" s="51"/>
      <c r="K280" s="41"/>
      <c r="L280" s="51"/>
      <c r="M280" s="41"/>
      <c r="N280" s="203"/>
      <c r="O280" s="180"/>
      <c r="P280" s="51" t="s">
        <v>425</v>
      </c>
      <c r="Q280" s="45" t="s">
        <v>1147</v>
      </c>
      <c r="R280" s="45" t="s">
        <v>1397</v>
      </c>
      <c r="S280" s="43" t="s">
        <v>8</v>
      </c>
      <c r="T280" s="159" t="s">
        <v>153</v>
      </c>
      <c r="U280" s="171"/>
      <c r="V280" s="171" t="s">
        <v>703</v>
      </c>
      <c r="W280" s="102" t="str">
        <f>VLOOKUP(TRIM(X280),X10:Y100,2,FALSE)</f>
        <v>Georg</v>
      </c>
      <c r="X280" s="89" t="str">
        <f t="shared" si="8"/>
        <v>16.5</v>
      </c>
      <c r="Y280" s="74"/>
    </row>
    <row r="281" spans="1:25" ht="37.5" customHeight="1" x14ac:dyDescent="0.2">
      <c r="A281" s="158" t="s">
        <v>170</v>
      </c>
      <c r="B281" s="122" t="s">
        <v>57</v>
      </c>
      <c r="C281" s="38" t="s">
        <v>11</v>
      </c>
      <c r="D281" s="75" t="s">
        <v>263</v>
      </c>
      <c r="E281" s="72" t="s">
        <v>733</v>
      </c>
      <c r="F281" s="39" t="s">
        <v>162</v>
      </c>
      <c r="G281" s="39" t="s">
        <v>53</v>
      </c>
      <c r="H281" s="39" t="s">
        <v>1061</v>
      </c>
      <c r="I281" s="170" t="s">
        <v>133</v>
      </c>
      <c r="J281" s="51"/>
      <c r="K281" s="41"/>
      <c r="L281" s="51"/>
      <c r="M281" s="41"/>
      <c r="N281" s="203"/>
      <c r="O281" s="180"/>
      <c r="P281" s="51" t="s">
        <v>1062</v>
      </c>
      <c r="Q281" s="45" t="s">
        <v>1148</v>
      </c>
      <c r="R281" s="45" t="s">
        <v>1397</v>
      </c>
      <c r="S281" s="43" t="s">
        <v>8</v>
      </c>
      <c r="T281" s="159" t="s">
        <v>153</v>
      </c>
      <c r="U281" s="171"/>
      <c r="V281" s="171" t="s">
        <v>703</v>
      </c>
      <c r="W281" s="102" t="str">
        <f>VLOOKUP(TRIM(X281),X10:Y100,2,FALSE)</f>
        <v>Georg</v>
      </c>
      <c r="X281" s="89" t="str">
        <f t="shared" si="8"/>
        <v>17.5</v>
      </c>
      <c r="Y281" s="74"/>
    </row>
    <row r="282" spans="1:25" ht="37.5" customHeight="1" x14ac:dyDescent="0.2">
      <c r="A282" s="158" t="s">
        <v>170</v>
      </c>
      <c r="B282" s="122" t="s">
        <v>57</v>
      </c>
      <c r="C282" s="38" t="s">
        <v>11</v>
      </c>
      <c r="D282" s="75" t="s">
        <v>127</v>
      </c>
      <c r="E282" s="72" t="s">
        <v>734</v>
      </c>
      <c r="F282" s="39" t="s">
        <v>162</v>
      </c>
      <c r="G282" s="39" t="s">
        <v>53</v>
      </c>
      <c r="H282" s="39" t="s">
        <v>465</v>
      </c>
      <c r="I282" s="170" t="s">
        <v>133</v>
      </c>
      <c r="J282" s="51"/>
      <c r="K282" s="41"/>
      <c r="L282" s="51"/>
      <c r="M282" s="41"/>
      <c r="N282" s="203"/>
      <c r="O282" s="180"/>
      <c r="P282" s="51" t="s">
        <v>194</v>
      </c>
      <c r="Q282" s="45" t="s">
        <v>1149</v>
      </c>
      <c r="R282" s="45" t="s">
        <v>1397</v>
      </c>
      <c r="S282" s="43" t="s">
        <v>8</v>
      </c>
      <c r="T282" s="159" t="s">
        <v>153</v>
      </c>
      <c r="U282" s="171"/>
      <c r="V282" s="171" t="s">
        <v>703</v>
      </c>
      <c r="W282" s="102" t="str">
        <f>VLOOKUP(TRIM(X282),X10:Y100,2,FALSE)</f>
        <v>Georg</v>
      </c>
      <c r="X282" s="89" t="str">
        <f t="shared" si="8"/>
        <v>15</v>
      </c>
      <c r="Y282" s="74"/>
    </row>
    <row r="283" spans="1:25" ht="37.5" customHeight="1" x14ac:dyDescent="0.2">
      <c r="A283" s="158" t="s">
        <v>170</v>
      </c>
      <c r="B283" s="122" t="s">
        <v>57</v>
      </c>
      <c r="C283" s="38" t="s">
        <v>11</v>
      </c>
      <c r="D283" s="75" t="s">
        <v>127</v>
      </c>
      <c r="E283" s="72" t="s">
        <v>735</v>
      </c>
      <c r="F283" s="39" t="s">
        <v>162</v>
      </c>
      <c r="G283" s="39" t="s">
        <v>53</v>
      </c>
      <c r="H283" s="39" t="s">
        <v>1063</v>
      </c>
      <c r="I283" s="170" t="s">
        <v>133</v>
      </c>
      <c r="J283" s="51"/>
      <c r="K283" s="41"/>
      <c r="L283" s="51"/>
      <c r="M283" s="41"/>
      <c r="N283" s="203"/>
      <c r="O283" s="180"/>
      <c r="P283" s="51" t="s">
        <v>1064</v>
      </c>
      <c r="Q283" s="45" t="s">
        <v>1150</v>
      </c>
      <c r="R283" s="45" t="s">
        <v>1397</v>
      </c>
      <c r="S283" s="43" t="s">
        <v>8</v>
      </c>
      <c r="T283" s="159" t="s">
        <v>153</v>
      </c>
      <c r="U283" s="171"/>
      <c r="V283" s="171" t="s">
        <v>703</v>
      </c>
      <c r="W283" s="102" t="str">
        <f>VLOOKUP(TRIM(X283),X10:Y100,2,FALSE)</f>
        <v>Georg</v>
      </c>
      <c r="X283" s="89" t="str">
        <f t="shared" si="8"/>
        <v>15</v>
      </c>
      <c r="Y283" s="74"/>
    </row>
    <row r="284" spans="1:25" ht="37.5" customHeight="1" x14ac:dyDescent="0.2">
      <c r="A284" s="158" t="s">
        <v>170</v>
      </c>
      <c r="B284" s="122" t="s">
        <v>57</v>
      </c>
      <c r="C284" s="38" t="s">
        <v>11</v>
      </c>
      <c r="D284" s="75" t="s">
        <v>257</v>
      </c>
      <c r="E284" s="72" t="s">
        <v>736</v>
      </c>
      <c r="F284" s="39" t="s">
        <v>162</v>
      </c>
      <c r="G284" s="39" t="s">
        <v>53</v>
      </c>
      <c r="H284" s="39" t="s">
        <v>421</v>
      </c>
      <c r="I284" s="170" t="s">
        <v>133</v>
      </c>
      <c r="J284" s="51"/>
      <c r="K284" s="41"/>
      <c r="L284" s="51"/>
      <c r="M284" s="41"/>
      <c r="N284" s="203"/>
      <c r="O284" s="180"/>
      <c r="P284" s="51" t="s">
        <v>397</v>
      </c>
      <c r="Q284" s="45" t="s">
        <v>1151</v>
      </c>
      <c r="R284" s="45" t="s">
        <v>1397</v>
      </c>
      <c r="S284" s="43" t="s">
        <v>8</v>
      </c>
      <c r="T284" s="159" t="s">
        <v>153</v>
      </c>
      <c r="U284" s="171"/>
      <c r="V284" s="171" t="s">
        <v>703</v>
      </c>
      <c r="W284" s="102" t="str">
        <f>VLOOKUP(TRIM(X284),X10:Y100,2,FALSE)</f>
        <v>Georg</v>
      </c>
      <c r="X284" s="89" t="str">
        <f t="shared" si="8"/>
        <v>16.5</v>
      </c>
      <c r="Y284" s="74"/>
    </row>
    <row r="285" spans="1:25" ht="37.5" customHeight="1" x14ac:dyDescent="0.2">
      <c r="A285" s="158" t="s">
        <v>170</v>
      </c>
      <c r="B285" s="122" t="s">
        <v>57</v>
      </c>
      <c r="C285" s="38" t="s">
        <v>11</v>
      </c>
      <c r="D285" s="75" t="s">
        <v>257</v>
      </c>
      <c r="E285" s="72" t="s">
        <v>737</v>
      </c>
      <c r="F285" s="39" t="s">
        <v>162</v>
      </c>
      <c r="G285" s="39" t="s">
        <v>53</v>
      </c>
      <c r="H285" s="39" t="s">
        <v>380</v>
      </c>
      <c r="I285" s="170" t="s">
        <v>133</v>
      </c>
      <c r="J285" s="42"/>
      <c r="K285" s="191"/>
      <c r="L285" s="42"/>
      <c r="M285" s="191"/>
      <c r="N285" s="203"/>
      <c r="O285" s="180"/>
      <c r="P285" s="51" t="s">
        <v>381</v>
      </c>
      <c r="Q285" s="45" t="s">
        <v>1152</v>
      </c>
      <c r="R285" s="45" t="s">
        <v>1397</v>
      </c>
      <c r="S285" s="43" t="s">
        <v>8</v>
      </c>
      <c r="T285" s="159" t="s">
        <v>153</v>
      </c>
      <c r="U285" s="171"/>
      <c r="V285" s="171" t="s">
        <v>703</v>
      </c>
      <c r="W285" s="102" t="str">
        <f>VLOOKUP(TRIM(X285),X10:Y100,2,FALSE)</f>
        <v>Georg</v>
      </c>
      <c r="X285" s="89" t="str">
        <f t="shared" si="8"/>
        <v>16.5</v>
      </c>
      <c r="Y285" s="74"/>
    </row>
    <row r="286" spans="1:25" ht="37.5" customHeight="1" x14ac:dyDescent="0.2">
      <c r="A286" s="158" t="s">
        <v>170</v>
      </c>
      <c r="B286" s="122" t="s">
        <v>57</v>
      </c>
      <c r="C286" s="38" t="s">
        <v>11</v>
      </c>
      <c r="D286" s="75" t="s">
        <v>263</v>
      </c>
      <c r="E286" s="72" t="s">
        <v>738</v>
      </c>
      <c r="F286" s="39" t="s">
        <v>162</v>
      </c>
      <c r="G286" s="39" t="s">
        <v>53</v>
      </c>
      <c r="H286" s="39" t="s">
        <v>1065</v>
      </c>
      <c r="I286" s="170" t="s">
        <v>133</v>
      </c>
      <c r="J286" s="51"/>
      <c r="K286" s="41"/>
      <c r="L286" s="51"/>
      <c r="M286" s="41"/>
      <c r="N286" s="203"/>
      <c r="O286" s="180"/>
      <c r="P286" s="51" t="s">
        <v>1066</v>
      </c>
      <c r="Q286" s="45" t="s">
        <v>1153</v>
      </c>
      <c r="R286" s="45" t="s">
        <v>1397</v>
      </c>
      <c r="S286" s="43" t="s">
        <v>8</v>
      </c>
      <c r="T286" s="159" t="s">
        <v>153</v>
      </c>
      <c r="U286" s="171"/>
      <c r="V286" s="171" t="s">
        <v>703</v>
      </c>
      <c r="W286" s="102" t="str">
        <f>VLOOKUP(TRIM(X286),X10:Y100,2,FALSE)</f>
        <v>Georg</v>
      </c>
      <c r="X286" s="89" t="str">
        <f t="shared" si="8"/>
        <v>17.5</v>
      </c>
      <c r="Y286" s="74"/>
    </row>
    <row r="287" spans="1:25" ht="37.5" customHeight="1" x14ac:dyDescent="0.2">
      <c r="A287" s="158" t="s">
        <v>170</v>
      </c>
      <c r="B287" s="122" t="s">
        <v>57</v>
      </c>
      <c r="C287" s="38" t="s">
        <v>11</v>
      </c>
      <c r="D287" s="75" t="s">
        <v>257</v>
      </c>
      <c r="E287" s="72" t="s">
        <v>739</v>
      </c>
      <c r="F287" s="39" t="s">
        <v>162</v>
      </c>
      <c r="G287" s="39" t="s">
        <v>53</v>
      </c>
      <c r="H287" s="39" t="s">
        <v>376</v>
      </c>
      <c r="I287" s="170" t="s">
        <v>133</v>
      </c>
      <c r="J287" s="42"/>
      <c r="K287" s="191"/>
      <c r="L287" s="42"/>
      <c r="M287" s="191"/>
      <c r="N287" s="203"/>
      <c r="O287" s="180"/>
      <c r="P287" s="51" t="s">
        <v>377</v>
      </c>
      <c r="Q287" s="45" t="s">
        <v>1154</v>
      </c>
      <c r="R287" s="45" t="s">
        <v>1397</v>
      </c>
      <c r="S287" s="43" t="s">
        <v>8</v>
      </c>
      <c r="T287" s="159" t="s">
        <v>153</v>
      </c>
      <c r="U287" s="171"/>
      <c r="V287" s="171" t="s">
        <v>703</v>
      </c>
      <c r="W287" s="102" t="str">
        <f>VLOOKUP(TRIM(X287),X10:Y100,2,FALSE)</f>
        <v>Georg</v>
      </c>
      <c r="X287" s="89" t="str">
        <f t="shared" si="8"/>
        <v>16.5</v>
      </c>
      <c r="Y287" s="74"/>
    </row>
    <row r="288" spans="1:25" ht="37.5" customHeight="1" x14ac:dyDescent="0.2">
      <c r="A288" s="158" t="s">
        <v>170</v>
      </c>
      <c r="B288" s="122" t="s">
        <v>57</v>
      </c>
      <c r="C288" s="38" t="s">
        <v>11</v>
      </c>
      <c r="D288" s="75" t="s">
        <v>322</v>
      </c>
      <c r="E288" s="72" t="s">
        <v>740</v>
      </c>
      <c r="F288" s="39" t="s">
        <v>163</v>
      </c>
      <c r="G288" s="39" t="s">
        <v>53</v>
      </c>
      <c r="H288" s="39" t="s">
        <v>1067</v>
      </c>
      <c r="I288" s="170" t="s">
        <v>133</v>
      </c>
      <c r="J288" s="51" t="s">
        <v>427</v>
      </c>
      <c r="K288" s="41"/>
      <c r="L288" s="51"/>
      <c r="M288" s="41"/>
      <c r="N288" s="203" t="s">
        <v>159</v>
      </c>
      <c r="O288" s="180" t="s">
        <v>212</v>
      </c>
      <c r="P288" s="51" t="s">
        <v>428</v>
      </c>
      <c r="Q288" s="45" t="s">
        <v>1301</v>
      </c>
      <c r="R288" s="45" t="s">
        <v>1392</v>
      </c>
      <c r="S288" s="43" t="s">
        <v>8</v>
      </c>
      <c r="T288" s="159" t="s">
        <v>153</v>
      </c>
      <c r="U288" s="171"/>
      <c r="V288" s="171" t="s">
        <v>1315</v>
      </c>
      <c r="W288" s="102" t="str">
        <f>VLOOKUP(TRIM(X288),X10:Y100,2,FALSE)</f>
        <v>Georg</v>
      </c>
      <c r="X288" s="89" t="str">
        <f t="shared" si="8"/>
        <v>6.10</v>
      </c>
      <c r="Y288" s="74"/>
    </row>
    <row r="289" spans="1:25" ht="37.5" customHeight="1" x14ac:dyDescent="0.2">
      <c r="A289" s="158" t="s">
        <v>170</v>
      </c>
      <c r="B289" s="122" t="s">
        <v>57</v>
      </c>
      <c r="C289" s="38" t="s">
        <v>11</v>
      </c>
      <c r="D289" s="75" t="s">
        <v>321</v>
      </c>
      <c r="E289" s="72" t="s">
        <v>741</v>
      </c>
      <c r="F289" s="39" t="s">
        <v>163</v>
      </c>
      <c r="G289" s="39" t="s">
        <v>25</v>
      </c>
      <c r="H289" s="39" t="s">
        <v>1068</v>
      </c>
      <c r="I289" s="170" t="s">
        <v>133</v>
      </c>
      <c r="J289" s="51" t="s">
        <v>1069</v>
      </c>
      <c r="K289" s="41"/>
      <c r="L289" s="51"/>
      <c r="M289" s="41"/>
      <c r="N289" s="203" t="s">
        <v>158</v>
      </c>
      <c r="O289" s="180" t="s">
        <v>212</v>
      </c>
      <c r="P289" s="51" t="s">
        <v>1070</v>
      </c>
      <c r="Q289" s="45" t="s">
        <v>1302</v>
      </c>
      <c r="R289" s="45" t="s">
        <v>1393</v>
      </c>
      <c r="S289" s="43" t="s">
        <v>29</v>
      </c>
      <c r="T289" s="159" t="s">
        <v>153</v>
      </c>
      <c r="U289" s="171"/>
      <c r="V289" s="171" t="s">
        <v>1316</v>
      </c>
      <c r="W289" s="102" t="str">
        <f>VLOOKUP(TRIM(X289),X10:Y100,2,FALSE)</f>
        <v>Georg</v>
      </c>
      <c r="X289" s="89" t="str">
        <f t="shared" si="8"/>
        <v>6.9</v>
      </c>
      <c r="Y289" s="74"/>
    </row>
    <row r="290" spans="1:25" ht="37.5" customHeight="1" x14ac:dyDescent="0.2">
      <c r="A290" s="158" t="s">
        <v>170</v>
      </c>
      <c r="B290" s="122" t="s">
        <v>57</v>
      </c>
      <c r="C290" s="38" t="s">
        <v>11</v>
      </c>
      <c r="D290" s="75" t="s">
        <v>250</v>
      </c>
      <c r="E290" s="72" t="s">
        <v>742</v>
      </c>
      <c r="F290" s="39" t="s">
        <v>171</v>
      </c>
      <c r="G290" s="39" t="s">
        <v>53</v>
      </c>
      <c r="H290" s="39" t="s">
        <v>1226</v>
      </c>
      <c r="I290" s="170" t="s">
        <v>133</v>
      </c>
      <c r="J290" s="51"/>
      <c r="K290" s="41"/>
      <c r="L290" s="51"/>
      <c r="M290" s="41"/>
      <c r="N290" s="203"/>
      <c r="O290" s="180" t="s">
        <v>212</v>
      </c>
      <c r="P290" s="51" t="s">
        <v>1071</v>
      </c>
      <c r="Q290" s="45" t="s">
        <v>1303</v>
      </c>
      <c r="R290" s="45" t="s">
        <v>1392</v>
      </c>
      <c r="S290" s="43" t="s">
        <v>8</v>
      </c>
      <c r="T290" s="159" t="s">
        <v>153</v>
      </c>
      <c r="U290" s="171"/>
      <c r="V290" s="171" t="s">
        <v>1315</v>
      </c>
      <c r="W290" s="102" t="str">
        <f>VLOOKUP(TRIM(X290),X10:Y100,2,FALSE)</f>
        <v>Georg</v>
      </c>
      <c r="X290" s="89" t="str">
        <f t="shared" si="8"/>
        <v>6.5</v>
      </c>
      <c r="Y290" s="74"/>
    </row>
    <row r="291" spans="1:25" ht="37.5" customHeight="1" x14ac:dyDescent="0.2">
      <c r="A291" s="158" t="s">
        <v>170</v>
      </c>
      <c r="B291" s="122" t="s">
        <v>57</v>
      </c>
      <c r="C291" s="38" t="s">
        <v>11</v>
      </c>
      <c r="D291" s="75" t="s">
        <v>249</v>
      </c>
      <c r="E291" s="72" t="s">
        <v>743</v>
      </c>
      <c r="F291" s="39" t="s">
        <v>160</v>
      </c>
      <c r="G291" s="39" t="s">
        <v>53</v>
      </c>
      <c r="H291" s="39" t="s">
        <v>1227</v>
      </c>
      <c r="I291" s="170" t="s">
        <v>133</v>
      </c>
      <c r="J291" s="51"/>
      <c r="K291" s="41"/>
      <c r="L291" s="51"/>
      <c r="M291" s="41"/>
      <c r="N291" s="203"/>
      <c r="O291" s="180"/>
      <c r="P291" s="51"/>
      <c r="Q291" s="45" t="s">
        <v>1304</v>
      </c>
      <c r="R291" s="45" t="s">
        <v>1392</v>
      </c>
      <c r="S291" s="43" t="s">
        <v>8</v>
      </c>
      <c r="T291" s="159" t="s">
        <v>153</v>
      </c>
      <c r="U291" s="171"/>
      <c r="V291" s="171" t="s">
        <v>1315</v>
      </c>
      <c r="W291" s="102" t="str">
        <f>VLOOKUP(TRIM(X291),X10:Y100,2,FALSE)</f>
        <v>Georg</v>
      </c>
      <c r="X291" s="89" t="str">
        <f t="shared" si="8"/>
        <v>6.4</v>
      </c>
      <c r="Y291" s="74"/>
    </row>
    <row r="292" spans="1:25" ht="37.5" customHeight="1" x14ac:dyDescent="0.2">
      <c r="A292" s="158" t="s">
        <v>170</v>
      </c>
      <c r="B292" s="122" t="s">
        <v>57</v>
      </c>
      <c r="C292" s="38" t="s">
        <v>11</v>
      </c>
      <c r="D292" s="75" t="s">
        <v>248</v>
      </c>
      <c r="E292" s="72" t="s">
        <v>744</v>
      </c>
      <c r="F292" s="39" t="s">
        <v>161</v>
      </c>
      <c r="G292" s="39" t="s">
        <v>53</v>
      </c>
      <c r="H292" s="39" t="s">
        <v>1228</v>
      </c>
      <c r="I292" s="170" t="s">
        <v>133</v>
      </c>
      <c r="J292" s="51"/>
      <c r="K292" s="41"/>
      <c r="L292" s="51"/>
      <c r="M292" s="41"/>
      <c r="N292" s="203"/>
      <c r="O292" s="180"/>
      <c r="P292" s="51"/>
      <c r="Q292" s="45" t="s">
        <v>1305</v>
      </c>
      <c r="R292" s="45" t="s">
        <v>1392</v>
      </c>
      <c r="S292" s="43" t="s">
        <v>8</v>
      </c>
      <c r="T292" s="159" t="s">
        <v>153</v>
      </c>
      <c r="U292" s="171"/>
      <c r="V292" s="171" t="s">
        <v>1315</v>
      </c>
      <c r="W292" s="102" t="str">
        <f>VLOOKUP(TRIM(X292),X10:Y100,2,FALSE)</f>
        <v>Georg</v>
      </c>
      <c r="X292" s="89" t="str">
        <f t="shared" si="8"/>
        <v>6.3</v>
      </c>
      <c r="Y292" s="74"/>
    </row>
    <row r="293" spans="1:25" ht="37.5" customHeight="1" x14ac:dyDescent="0.2">
      <c r="A293" s="158" t="s">
        <v>170</v>
      </c>
      <c r="B293" s="122" t="s">
        <v>57</v>
      </c>
      <c r="C293" s="38" t="s">
        <v>11</v>
      </c>
      <c r="D293" s="75" t="s">
        <v>248</v>
      </c>
      <c r="E293" s="72" t="s">
        <v>745</v>
      </c>
      <c r="F293" s="39" t="s">
        <v>161</v>
      </c>
      <c r="G293" s="39" t="s">
        <v>53</v>
      </c>
      <c r="H293" s="39" t="s">
        <v>1229</v>
      </c>
      <c r="I293" s="170" t="s">
        <v>133</v>
      </c>
      <c r="J293" s="51"/>
      <c r="K293" s="41"/>
      <c r="L293" s="51"/>
      <c r="M293" s="41"/>
      <c r="N293" s="203"/>
      <c r="O293" s="180"/>
      <c r="P293" s="51"/>
      <c r="Q293" s="45" t="s">
        <v>1306</v>
      </c>
      <c r="R293" s="45" t="s">
        <v>1392</v>
      </c>
      <c r="S293" s="43" t="s">
        <v>8</v>
      </c>
      <c r="T293" s="159" t="s">
        <v>153</v>
      </c>
      <c r="U293" s="171"/>
      <c r="V293" s="171" t="s">
        <v>1315</v>
      </c>
      <c r="W293" s="102" t="str">
        <f>VLOOKUP(TRIM(X293),X10:Y100,2,FALSE)</f>
        <v>Georg</v>
      </c>
      <c r="X293" s="89" t="str">
        <f t="shared" si="8"/>
        <v>6.3</v>
      </c>
      <c r="Y293" s="74"/>
    </row>
    <row r="294" spans="1:25" ht="37.5" customHeight="1" x14ac:dyDescent="0.2">
      <c r="A294" s="158" t="s">
        <v>170</v>
      </c>
      <c r="B294" s="122" t="s">
        <v>57</v>
      </c>
      <c r="C294" s="38" t="s">
        <v>11</v>
      </c>
      <c r="D294" s="75" t="s">
        <v>654</v>
      </c>
      <c r="E294" s="72" t="s">
        <v>746</v>
      </c>
      <c r="F294" s="39" t="s">
        <v>181</v>
      </c>
      <c r="G294" s="39" t="s">
        <v>182</v>
      </c>
      <c r="H294" s="39" t="s">
        <v>1072</v>
      </c>
      <c r="I294" s="170" t="s">
        <v>1073</v>
      </c>
      <c r="J294" s="51" t="s">
        <v>311</v>
      </c>
      <c r="K294" s="41"/>
      <c r="L294" s="51"/>
      <c r="M294" s="41"/>
      <c r="N294" s="203" t="s">
        <v>689</v>
      </c>
      <c r="O294" s="180" t="s">
        <v>187</v>
      </c>
      <c r="P294" s="51" t="s">
        <v>690</v>
      </c>
      <c r="Q294" s="45" t="s">
        <v>1072</v>
      </c>
      <c r="R294" s="45" t="s">
        <v>1399</v>
      </c>
      <c r="S294" s="43" t="s">
        <v>70</v>
      </c>
      <c r="T294" s="159" t="s">
        <v>1074</v>
      </c>
      <c r="U294" s="171"/>
      <c r="V294" s="171" t="s">
        <v>1317</v>
      </c>
      <c r="W294" s="102" t="str">
        <f>VLOOKUP(TRIM(X294),X10:Y100,2,FALSE)</f>
        <v>Georg</v>
      </c>
      <c r="X294" s="89" t="str">
        <f t="shared" si="8"/>
        <v>20.3</v>
      </c>
      <c r="Y294" s="74"/>
    </row>
    <row r="295" spans="1:25" ht="37.5" customHeight="1" x14ac:dyDescent="0.2">
      <c r="A295" s="158" t="s">
        <v>170</v>
      </c>
      <c r="B295" s="122" t="s">
        <v>57</v>
      </c>
      <c r="C295" s="38" t="s">
        <v>11</v>
      </c>
      <c r="D295" s="75" t="s">
        <v>241</v>
      </c>
      <c r="E295" s="72" t="s">
        <v>747</v>
      </c>
      <c r="F295" s="39" t="s">
        <v>929</v>
      </c>
      <c r="G295" s="39" t="s">
        <v>53</v>
      </c>
      <c r="H295" s="39" t="s">
        <v>1075</v>
      </c>
      <c r="I295" s="170" t="s">
        <v>133</v>
      </c>
      <c r="J295" s="51"/>
      <c r="K295" s="41"/>
      <c r="L295" s="51"/>
      <c r="M295" s="41"/>
      <c r="N295" s="203"/>
      <c r="O295" s="180"/>
      <c r="P295" s="51"/>
      <c r="Q295" s="45" t="s">
        <v>1075</v>
      </c>
      <c r="R295" s="45" t="s">
        <v>1472</v>
      </c>
      <c r="S295" s="43" t="s">
        <v>8</v>
      </c>
      <c r="T295" s="159" t="s">
        <v>153</v>
      </c>
      <c r="U295" s="171"/>
      <c r="V295" s="171" t="s">
        <v>701</v>
      </c>
      <c r="W295" s="102" t="str">
        <f>VLOOKUP(TRIM(X295),X10:Y100,2,FALSE)</f>
        <v>Georg</v>
      </c>
      <c r="X295" s="89" t="str">
        <f t="shared" si="8"/>
        <v>4.5</v>
      </c>
      <c r="Y295" s="74"/>
    </row>
    <row r="296" spans="1:25" ht="37.5" customHeight="1" x14ac:dyDescent="0.2">
      <c r="A296" s="158" t="s">
        <v>170</v>
      </c>
      <c r="B296" s="122" t="s">
        <v>57</v>
      </c>
      <c r="C296" s="38" t="s">
        <v>11</v>
      </c>
      <c r="D296" s="75" t="s">
        <v>239</v>
      </c>
      <c r="E296" s="72" t="s">
        <v>748</v>
      </c>
      <c r="F296" s="39" t="s">
        <v>929</v>
      </c>
      <c r="G296" s="39" t="s">
        <v>53</v>
      </c>
      <c r="H296" s="39" t="s">
        <v>1079</v>
      </c>
      <c r="I296" s="170" t="s">
        <v>1032</v>
      </c>
      <c r="J296" s="51"/>
      <c r="K296" s="41"/>
      <c r="L296" s="51"/>
      <c r="M296" s="41"/>
      <c r="N296" s="203"/>
      <c r="O296" s="180"/>
      <c r="P296" s="51"/>
      <c r="Q296" s="45" t="s">
        <v>1079</v>
      </c>
      <c r="R296" s="45" t="s">
        <v>1388</v>
      </c>
      <c r="S296" s="43" t="s">
        <v>8</v>
      </c>
      <c r="T296" s="159" t="s">
        <v>296</v>
      </c>
      <c r="U296" s="171"/>
      <c r="V296" s="171"/>
      <c r="W296" s="102" t="str">
        <f>VLOOKUP(TRIM(X296),X10:Y100,2,FALSE)</f>
        <v>Georg</v>
      </c>
      <c r="X296" s="89" t="str">
        <f t="shared" si="8"/>
        <v>4.3</v>
      </c>
      <c r="Y296" s="74"/>
    </row>
    <row r="297" spans="1:25" ht="37.5" customHeight="1" x14ac:dyDescent="0.2">
      <c r="A297" s="158" t="s">
        <v>170</v>
      </c>
      <c r="B297" s="122" t="s">
        <v>57</v>
      </c>
      <c r="C297" s="38" t="s">
        <v>11</v>
      </c>
      <c r="D297" s="75" t="s">
        <v>239</v>
      </c>
      <c r="E297" s="72" t="s">
        <v>749</v>
      </c>
      <c r="F297" s="39" t="s">
        <v>169</v>
      </c>
      <c r="G297" s="39" t="s">
        <v>25</v>
      </c>
      <c r="H297" s="39" t="s">
        <v>1230</v>
      </c>
      <c r="I297" s="170" t="s">
        <v>1080</v>
      </c>
      <c r="J297" s="51"/>
      <c r="K297" s="41"/>
      <c r="L297" s="51"/>
      <c r="M297" s="41"/>
      <c r="N297" s="203"/>
      <c r="O297" s="180"/>
      <c r="P297" s="51"/>
      <c r="Q297" s="45" t="s">
        <v>1307</v>
      </c>
      <c r="R297" s="45" t="s">
        <v>1364</v>
      </c>
      <c r="S297" s="43" t="s">
        <v>29</v>
      </c>
      <c r="T297" s="159" t="s">
        <v>296</v>
      </c>
      <c r="U297" s="171"/>
      <c r="V297" s="171" t="s">
        <v>701</v>
      </c>
      <c r="W297" s="102" t="str">
        <f>VLOOKUP(TRIM(X297),X10:Y100,2,FALSE)</f>
        <v>Georg</v>
      </c>
      <c r="X297" s="89" t="str">
        <f t="shared" si="8"/>
        <v>4.3</v>
      </c>
      <c r="Y297" s="74"/>
    </row>
    <row r="298" spans="1:25" ht="37.5" customHeight="1" x14ac:dyDescent="0.2">
      <c r="A298" s="158" t="s">
        <v>170</v>
      </c>
      <c r="B298" s="122" t="s">
        <v>472</v>
      </c>
      <c r="C298" s="38" t="s">
        <v>11</v>
      </c>
      <c r="D298" s="75" t="s">
        <v>241</v>
      </c>
      <c r="E298" s="72" t="s">
        <v>750</v>
      </c>
      <c r="F298" s="39" t="s">
        <v>35</v>
      </c>
      <c r="G298" s="39" t="s">
        <v>25</v>
      </c>
      <c r="H298" s="39" t="s">
        <v>299</v>
      </c>
      <c r="I298" s="170" t="s">
        <v>392</v>
      </c>
      <c r="J298" s="51"/>
      <c r="K298" s="41"/>
      <c r="L298" s="51"/>
      <c r="M298" s="41"/>
      <c r="N298" s="203"/>
      <c r="O298" s="180"/>
      <c r="P298" s="51"/>
      <c r="Q298" s="45" t="s">
        <v>299</v>
      </c>
      <c r="R298" s="45" t="s">
        <v>1363</v>
      </c>
      <c r="S298" s="43" t="s">
        <v>29</v>
      </c>
      <c r="T298" s="159" t="s">
        <v>180</v>
      </c>
      <c r="U298" s="171"/>
      <c r="V298" s="171"/>
      <c r="W298" s="102" t="str">
        <f>VLOOKUP(TRIM(X298),X10:Y100,2,FALSE)</f>
        <v>Georg</v>
      </c>
      <c r="X298" s="89" t="str">
        <f t="shared" si="8"/>
        <v>4.5</v>
      </c>
      <c r="Y298" s="74"/>
    </row>
    <row r="299" spans="1:25" ht="37.5" customHeight="1" x14ac:dyDescent="0.2">
      <c r="A299" s="158" t="s">
        <v>170</v>
      </c>
      <c r="B299" s="122" t="s">
        <v>57</v>
      </c>
      <c r="C299" s="38" t="s">
        <v>11</v>
      </c>
      <c r="D299" s="75" t="s">
        <v>257</v>
      </c>
      <c r="E299" s="72" t="s">
        <v>751</v>
      </c>
      <c r="F299" s="39" t="s">
        <v>162</v>
      </c>
      <c r="G299" s="39" t="s">
        <v>53</v>
      </c>
      <c r="H299" s="39" t="s">
        <v>1081</v>
      </c>
      <c r="I299" s="170" t="s">
        <v>133</v>
      </c>
      <c r="J299" s="51"/>
      <c r="K299" s="41"/>
      <c r="L299" s="51"/>
      <c r="M299" s="41"/>
      <c r="N299" s="203"/>
      <c r="O299" s="180"/>
      <c r="P299" s="51" t="s">
        <v>204</v>
      </c>
      <c r="Q299" s="45" t="s">
        <v>1155</v>
      </c>
      <c r="R299" s="45" t="s">
        <v>1397</v>
      </c>
      <c r="S299" s="43" t="s">
        <v>8</v>
      </c>
      <c r="T299" s="159" t="s">
        <v>153</v>
      </c>
      <c r="U299" s="171"/>
      <c r="V299" s="171" t="s">
        <v>703</v>
      </c>
      <c r="W299" s="102" t="str">
        <f>VLOOKUP(TRIM(X299),X10:Y100,2,FALSE)</f>
        <v>Georg</v>
      </c>
      <c r="X299" s="89" t="str">
        <f t="shared" si="8"/>
        <v>16.5</v>
      </c>
      <c r="Y299" s="74"/>
    </row>
    <row r="300" spans="1:25" ht="37.5" customHeight="1" x14ac:dyDescent="0.2">
      <c r="A300" s="158" t="s">
        <v>170</v>
      </c>
      <c r="B300" s="122" t="s">
        <v>57</v>
      </c>
      <c r="C300" s="38" t="s">
        <v>11</v>
      </c>
      <c r="D300" s="75" t="s">
        <v>257</v>
      </c>
      <c r="E300" s="72" t="s">
        <v>752</v>
      </c>
      <c r="F300" s="39" t="s">
        <v>162</v>
      </c>
      <c r="G300" s="39" t="s">
        <v>53</v>
      </c>
      <c r="H300" s="39" t="s">
        <v>1082</v>
      </c>
      <c r="I300" s="170" t="s">
        <v>133</v>
      </c>
      <c r="J300" s="51"/>
      <c r="K300" s="41"/>
      <c r="L300" s="51"/>
      <c r="M300" s="41"/>
      <c r="N300" s="203"/>
      <c r="O300" s="180"/>
      <c r="P300" s="51"/>
      <c r="Q300" s="45" t="s">
        <v>1156</v>
      </c>
      <c r="R300" s="45" t="s">
        <v>1397</v>
      </c>
      <c r="S300" s="43" t="s">
        <v>8</v>
      </c>
      <c r="T300" s="159" t="s">
        <v>153</v>
      </c>
      <c r="U300" s="171"/>
      <c r="V300" s="171" t="s">
        <v>703</v>
      </c>
      <c r="W300" s="102" t="str">
        <f>VLOOKUP(TRIM(X300),X10:Y100,2,FALSE)</f>
        <v>Georg</v>
      </c>
      <c r="X300" s="89" t="str">
        <f t="shared" si="8"/>
        <v>16.5</v>
      </c>
      <c r="Y300" s="74"/>
    </row>
    <row r="301" spans="1:25" ht="37.5" customHeight="1" x14ac:dyDescent="0.2">
      <c r="A301" s="158" t="s">
        <v>170</v>
      </c>
      <c r="B301" s="122" t="s">
        <v>1232</v>
      </c>
      <c r="C301" s="38" t="s">
        <v>11</v>
      </c>
      <c r="D301" s="75" t="s">
        <v>252</v>
      </c>
      <c r="E301" s="72" t="s">
        <v>753</v>
      </c>
      <c r="F301" s="39" t="s">
        <v>32</v>
      </c>
      <c r="G301" s="39" t="s">
        <v>53</v>
      </c>
      <c r="H301" s="39" t="s">
        <v>1083</v>
      </c>
      <c r="I301" s="170" t="s">
        <v>432</v>
      </c>
      <c r="J301" s="51" t="s">
        <v>711</v>
      </c>
      <c r="K301" s="41">
        <v>478</v>
      </c>
      <c r="L301" s="51" t="s">
        <v>4</v>
      </c>
      <c r="M301" s="41" t="s">
        <v>401</v>
      </c>
      <c r="N301" s="203" t="s">
        <v>952</v>
      </c>
      <c r="O301" s="180" t="s">
        <v>360</v>
      </c>
      <c r="P301" s="51" t="s">
        <v>1233</v>
      </c>
      <c r="Q301" s="45" t="s">
        <v>1231</v>
      </c>
      <c r="R301" s="45" t="s">
        <v>1437</v>
      </c>
      <c r="S301" s="43" t="s">
        <v>205</v>
      </c>
      <c r="T301" s="159" t="s">
        <v>183</v>
      </c>
      <c r="U301" s="171"/>
      <c r="V301" s="171"/>
      <c r="W301" s="102" t="str">
        <f>VLOOKUP(TRIM(X301),X10:Y100,2,FALSE)</f>
        <v>Georg</v>
      </c>
      <c r="X301" s="89" t="str">
        <f t="shared" si="8"/>
        <v>6.7</v>
      </c>
      <c r="Y301" s="74"/>
    </row>
    <row r="302" spans="1:25" ht="37.5" customHeight="1" x14ac:dyDescent="0.2">
      <c r="A302" s="158" t="s">
        <v>170</v>
      </c>
      <c r="B302" s="122" t="s">
        <v>1235</v>
      </c>
      <c r="C302" s="38" t="s">
        <v>11</v>
      </c>
      <c r="D302" s="75" t="s">
        <v>254</v>
      </c>
      <c r="E302" s="72" t="s">
        <v>754</v>
      </c>
      <c r="F302" s="39" t="s">
        <v>32</v>
      </c>
      <c r="G302" s="39" t="s">
        <v>53</v>
      </c>
      <c r="H302" s="39" t="s">
        <v>1084</v>
      </c>
      <c r="I302" s="170" t="s">
        <v>1321</v>
      </c>
      <c r="J302" s="51" t="s">
        <v>223</v>
      </c>
      <c r="K302" s="41">
        <v>2453</v>
      </c>
      <c r="L302" s="51" t="s">
        <v>6</v>
      </c>
      <c r="M302" s="41" t="s">
        <v>5</v>
      </c>
      <c r="N302" s="203" t="s">
        <v>473</v>
      </c>
      <c r="O302" s="180" t="s">
        <v>187</v>
      </c>
      <c r="P302" s="51" t="s">
        <v>314</v>
      </c>
      <c r="Q302" s="45" t="s">
        <v>1234</v>
      </c>
      <c r="R302" s="45" t="s">
        <v>1438</v>
      </c>
      <c r="S302" s="43" t="s">
        <v>205</v>
      </c>
      <c r="T302" s="159" t="s">
        <v>449</v>
      </c>
      <c r="U302" s="171"/>
      <c r="V302" s="171"/>
      <c r="W302" s="102" t="str">
        <f>VLOOKUP(TRIM(X302),X10:Y100,2,FALSE)</f>
        <v>Georg</v>
      </c>
      <c r="X302" s="89" t="str">
        <f t="shared" si="8"/>
        <v>16.2</v>
      </c>
      <c r="Y302" s="74"/>
    </row>
    <row r="303" spans="1:25" ht="37.5" customHeight="1" x14ac:dyDescent="0.2">
      <c r="A303" s="158" t="s">
        <v>170</v>
      </c>
      <c r="B303" s="122" t="s">
        <v>1237</v>
      </c>
      <c r="C303" s="38" t="s">
        <v>52</v>
      </c>
      <c r="D303" s="75" t="s">
        <v>61</v>
      </c>
      <c r="E303" s="72" t="s">
        <v>755</v>
      </c>
      <c r="F303" s="39" t="s">
        <v>32</v>
      </c>
      <c r="G303" s="67" t="s">
        <v>53</v>
      </c>
      <c r="H303" s="67" t="s">
        <v>1157</v>
      </c>
      <c r="I303" s="68" t="s">
        <v>696</v>
      </c>
      <c r="J303" s="69" t="s">
        <v>470</v>
      </c>
      <c r="K303" s="212">
        <v>1018</v>
      </c>
      <c r="L303" s="69"/>
      <c r="M303" s="143" t="s">
        <v>5</v>
      </c>
      <c r="N303" s="69" t="s">
        <v>393</v>
      </c>
      <c r="O303" s="183" t="s">
        <v>187</v>
      </c>
      <c r="P303" s="69" t="s">
        <v>397</v>
      </c>
      <c r="Q303" s="61" t="s">
        <v>1236</v>
      </c>
      <c r="R303" s="61" t="s">
        <v>3</v>
      </c>
      <c r="S303" s="66"/>
      <c r="T303" s="159" t="s">
        <v>1085</v>
      </c>
      <c r="U303" s="171"/>
      <c r="V303" s="171"/>
      <c r="W303" s="102" t="str">
        <f>VLOOKUP(TRIM(X303),X10:Y100,2,FALSE)</f>
        <v>Withdrawn</v>
      </c>
      <c r="X303" s="89" t="str">
        <f t="shared" si="8"/>
        <v>99</v>
      </c>
      <c r="Y303" s="74"/>
    </row>
    <row r="304" spans="1:25" ht="37.5" customHeight="1" x14ac:dyDescent="0.2">
      <c r="A304" s="158" t="s">
        <v>170</v>
      </c>
      <c r="B304" s="122" t="s">
        <v>1237</v>
      </c>
      <c r="C304" s="38" t="s">
        <v>11</v>
      </c>
      <c r="D304" s="75" t="s">
        <v>255</v>
      </c>
      <c r="E304" s="72" t="s">
        <v>756</v>
      </c>
      <c r="F304" s="39" t="s">
        <v>32</v>
      </c>
      <c r="G304" s="39" t="s">
        <v>53</v>
      </c>
      <c r="H304" s="39" t="s">
        <v>1157</v>
      </c>
      <c r="I304" s="170" t="s">
        <v>696</v>
      </c>
      <c r="J304" s="51" t="s">
        <v>470</v>
      </c>
      <c r="K304" s="41">
        <v>960</v>
      </c>
      <c r="L304" s="213" t="s">
        <v>4</v>
      </c>
      <c r="M304" s="41" t="s">
        <v>5</v>
      </c>
      <c r="N304" s="203" t="s">
        <v>393</v>
      </c>
      <c r="O304" s="180" t="s">
        <v>187</v>
      </c>
      <c r="P304" s="51" t="s">
        <v>397</v>
      </c>
      <c r="Q304" s="45" t="s">
        <v>1236</v>
      </c>
      <c r="R304" s="45" t="s">
        <v>1322</v>
      </c>
      <c r="S304" s="43" t="s">
        <v>205</v>
      </c>
      <c r="T304" s="159" t="s">
        <v>1085</v>
      </c>
      <c r="U304" s="171"/>
      <c r="V304" s="171"/>
      <c r="W304" s="102" t="str">
        <f>VLOOKUP(TRIM(X304),X10:Y100,2,FALSE)</f>
        <v>Georg</v>
      </c>
      <c r="X304" s="89" t="str">
        <f t="shared" si="8"/>
        <v>16.3</v>
      </c>
      <c r="Y304" s="74"/>
    </row>
    <row r="305" spans="1:25" ht="37.5" customHeight="1" x14ac:dyDescent="0.2">
      <c r="A305" s="158" t="s">
        <v>170</v>
      </c>
      <c r="B305" s="122" t="s">
        <v>472</v>
      </c>
      <c r="C305" s="38" t="s">
        <v>11</v>
      </c>
      <c r="D305" s="75" t="s">
        <v>1</v>
      </c>
      <c r="E305" s="72" t="s">
        <v>757</v>
      </c>
      <c r="F305" s="39" t="s">
        <v>24</v>
      </c>
      <c r="G305" s="39" t="s">
        <v>116</v>
      </c>
      <c r="H305" s="39" t="s">
        <v>1158</v>
      </c>
      <c r="I305" s="170" t="s">
        <v>1159</v>
      </c>
      <c r="J305" s="51"/>
      <c r="K305" s="41"/>
      <c r="L305" s="51"/>
      <c r="M305" s="41"/>
      <c r="N305" s="203"/>
      <c r="O305" s="180" t="s">
        <v>212</v>
      </c>
      <c r="P305" s="51"/>
      <c r="Q305" s="45" t="s">
        <v>1308</v>
      </c>
      <c r="R305" s="45" t="s">
        <v>1346</v>
      </c>
      <c r="S305" s="43" t="s">
        <v>29</v>
      </c>
      <c r="T305" s="159" t="s">
        <v>1160</v>
      </c>
      <c r="U305" s="171"/>
      <c r="V305" s="171"/>
      <c r="W305" s="102" t="str">
        <f>VLOOKUP(TRIM(X305),X10:Y100,2,FALSE)</f>
        <v>Georg</v>
      </c>
      <c r="X305" s="89" t="str">
        <f t="shared" si="8"/>
        <v>7.3</v>
      </c>
      <c r="Y305" s="74"/>
    </row>
    <row r="306" spans="1:25" ht="37.5" customHeight="1" x14ac:dyDescent="0.2">
      <c r="A306" s="158"/>
      <c r="B306" s="122"/>
      <c r="C306" s="38" t="s">
        <v>52</v>
      </c>
      <c r="D306" s="75" t="s">
        <v>61</v>
      </c>
      <c r="E306" s="72" t="s">
        <v>758</v>
      </c>
      <c r="F306" s="39" t="s">
        <v>32</v>
      </c>
      <c r="G306" s="67" t="s">
        <v>53</v>
      </c>
      <c r="H306" s="67" t="s">
        <v>1161</v>
      </c>
      <c r="I306" s="68" t="s">
        <v>699</v>
      </c>
      <c r="J306" s="69" t="s">
        <v>722</v>
      </c>
      <c r="K306" s="143">
        <v>13</v>
      </c>
      <c r="L306" s="69"/>
      <c r="M306" s="143" t="s">
        <v>712</v>
      </c>
      <c r="N306" s="69" t="s">
        <v>715</v>
      </c>
      <c r="O306" s="183" t="s">
        <v>212</v>
      </c>
      <c r="P306" s="69" t="s">
        <v>1162</v>
      </c>
      <c r="Q306" s="61" t="s">
        <v>1314</v>
      </c>
      <c r="R306" s="61" t="s">
        <v>3</v>
      </c>
      <c r="S306" s="66"/>
      <c r="T306" s="159" t="s">
        <v>1163</v>
      </c>
      <c r="U306" s="171"/>
      <c r="V306" s="171"/>
      <c r="W306" s="102" t="str">
        <f>VLOOKUP(TRIM(X306),X10:Y100,2,FALSE)</f>
        <v>Withdrawn</v>
      </c>
      <c r="X306" s="89" t="str">
        <f t="shared" si="8"/>
        <v>99</v>
      </c>
      <c r="Y306" s="74"/>
    </row>
    <row r="307" spans="1:25" ht="37.5" customHeight="1" x14ac:dyDescent="0.2">
      <c r="A307" s="158" t="s">
        <v>170</v>
      </c>
      <c r="B307" s="122" t="s">
        <v>57</v>
      </c>
      <c r="C307" s="38" t="s">
        <v>11</v>
      </c>
      <c r="D307" s="75" t="s">
        <v>249</v>
      </c>
      <c r="E307" s="72" t="s">
        <v>759</v>
      </c>
      <c r="F307" s="39" t="s">
        <v>160</v>
      </c>
      <c r="G307" s="39" t="s">
        <v>53</v>
      </c>
      <c r="H307" s="39" t="s">
        <v>1005</v>
      </c>
      <c r="I307" s="170" t="s">
        <v>434</v>
      </c>
      <c r="J307" s="51"/>
      <c r="K307" s="41"/>
      <c r="L307" s="51"/>
      <c r="M307" s="41"/>
      <c r="N307" s="203"/>
      <c r="O307" s="180"/>
      <c r="P307" s="51"/>
      <c r="Q307" s="45" t="s">
        <v>1271</v>
      </c>
      <c r="R307" s="45" t="s">
        <v>1430</v>
      </c>
      <c r="S307" s="43" t="s">
        <v>205</v>
      </c>
      <c r="T307" s="159" t="s">
        <v>1164</v>
      </c>
      <c r="U307" s="171"/>
      <c r="V307" s="171"/>
      <c r="W307" s="102" t="str">
        <f>VLOOKUP(TRIM(X307),X10:Y100,2,FALSE)</f>
        <v>Georg</v>
      </c>
      <c r="X307" s="89" t="str">
        <f t="shared" si="8"/>
        <v>6.4</v>
      </c>
      <c r="Y307" s="74"/>
    </row>
    <row r="308" spans="1:25" ht="37.5" customHeight="1" x14ac:dyDescent="0.2">
      <c r="A308" s="158"/>
      <c r="B308" s="122" t="s">
        <v>57</v>
      </c>
      <c r="C308" s="38" t="s">
        <v>52</v>
      </c>
      <c r="D308" s="75" t="s">
        <v>140</v>
      </c>
      <c r="E308" s="72" t="s">
        <v>760</v>
      </c>
      <c r="F308" s="39" t="s">
        <v>160</v>
      </c>
      <c r="G308" s="67" t="s">
        <v>36</v>
      </c>
      <c r="H308" s="67" t="s">
        <v>1165</v>
      </c>
      <c r="I308" s="68" t="s">
        <v>698</v>
      </c>
      <c r="J308" s="69"/>
      <c r="K308" s="143"/>
      <c r="L308" s="69"/>
      <c r="M308" s="143"/>
      <c r="N308" s="69"/>
      <c r="O308" s="183" t="s">
        <v>360</v>
      </c>
      <c r="P308" s="69"/>
      <c r="Q308" s="61" t="s">
        <v>1349</v>
      </c>
      <c r="R308" s="61" t="s">
        <v>1348</v>
      </c>
      <c r="S308" s="66"/>
      <c r="T308" s="159" t="s">
        <v>1166</v>
      </c>
      <c r="U308" s="171"/>
      <c r="V308" s="171"/>
      <c r="W308" s="102" t="str">
        <f>VLOOKUP(TRIM(X308),X10:Y100,2,FALSE)</f>
        <v>Georg</v>
      </c>
      <c r="X308" s="89" t="str">
        <f t="shared" si="8"/>
        <v>7.4</v>
      </c>
      <c r="Y308" s="74"/>
    </row>
    <row r="309" spans="1:25" ht="37.5" customHeight="1" x14ac:dyDescent="0.2">
      <c r="A309" s="158" t="s">
        <v>170</v>
      </c>
      <c r="B309" s="122" t="s">
        <v>472</v>
      </c>
      <c r="C309" s="38" t="s">
        <v>11</v>
      </c>
      <c r="D309" s="75" t="s">
        <v>237</v>
      </c>
      <c r="E309" s="72" t="s">
        <v>761</v>
      </c>
      <c r="F309" s="39" t="s">
        <v>24</v>
      </c>
      <c r="G309" s="39" t="s">
        <v>182</v>
      </c>
      <c r="H309" s="39" t="s">
        <v>1167</v>
      </c>
      <c r="I309" s="170" t="s">
        <v>1342</v>
      </c>
      <c r="J309" s="51"/>
      <c r="K309" s="41"/>
      <c r="L309" s="51"/>
      <c r="M309" s="41"/>
      <c r="N309" s="203"/>
      <c r="O309" s="180" t="s">
        <v>212</v>
      </c>
      <c r="P309" s="51"/>
      <c r="Q309" s="45" t="s">
        <v>1309</v>
      </c>
      <c r="R309" s="45" t="s">
        <v>1473</v>
      </c>
      <c r="S309" s="43" t="s">
        <v>29</v>
      </c>
      <c r="T309" s="159" t="s">
        <v>1168</v>
      </c>
      <c r="U309" s="171"/>
      <c r="V309" s="171"/>
      <c r="W309" s="102" t="str">
        <f>VLOOKUP(TRIM(X309),X10:Y100,2,FALSE)</f>
        <v>Georg</v>
      </c>
      <c r="X309" s="89" t="str">
        <f t="shared" si="8"/>
        <v>3.5</v>
      </c>
      <c r="Y309" s="74"/>
    </row>
    <row r="310" spans="1:25" ht="37.5" customHeight="1" x14ac:dyDescent="0.2">
      <c r="A310" s="158" t="s">
        <v>170</v>
      </c>
      <c r="B310" s="122" t="s">
        <v>57</v>
      </c>
      <c r="C310" s="38" t="s">
        <v>11</v>
      </c>
      <c r="D310" s="75" t="s">
        <v>249</v>
      </c>
      <c r="E310" s="72" t="s">
        <v>762</v>
      </c>
      <c r="F310" s="39" t="s">
        <v>160</v>
      </c>
      <c r="G310" s="39" t="s">
        <v>53</v>
      </c>
      <c r="H310" s="39" t="s">
        <v>1239</v>
      </c>
      <c r="I310" s="170" t="s">
        <v>1238</v>
      </c>
      <c r="J310" s="51"/>
      <c r="K310" s="41"/>
      <c r="L310" s="51"/>
      <c r="M310" s="41"/>
      <c r="N310" s="203"/>
      <c r="O310" s="180" t="s">
        <v>212</v>
      </c>
      <c r="P310" s="51"/>
      <c r="Q310" s="45" t="s">
        <v>1169</v>
      </c>
      <c r="R310" s="45" t="s">
        <v>1474</v>
      </c>
      <c r="S310" s="43" t="s">
        <v>205</v>
      </c>
      <c r="T310" s="159" t="s">
        <v>307</v>
      </c>
      <c r="U310" s="171"/>
      <c r="V310" s="171"/>
      <c r="W310" s="102" t="str">
        <f>VLOOKUP(TRIM(X310),X10:Y100,2,FALSE)</f>
        <v>Georg</v>
      </c>
      <c r="X310" s="89" t="str">
        <f t="shared" si="8"/>
        <v>6.4</v>
      </c>
      <c r="Y310" s="74"/>
    </row>
    <row r="311" spans="1:25" ht="37.5" customHeight="1" x14ac:dyDescent="0.2">
      <c r="A311" s="158" t="s">
        <v>170</v>
      </c>
      <c r="B311" s="122" t="s">
        <v>1241</v>
      </c>
      <c r="C311" s="38" t="s">
        <v>11</v>
      </c>
      <c r="D311" s="75" t="s">
        <v>127</v>
      </c>
      <c r="E311" s="72" t="s">
        <v>763</v>
      </c>
      <c r="F311" s="39" t="s">
        <v>54</v>
      </c>
      <c r="G311" s="39" t="s">
        <v>53</v>
      </c>
      <c r="H311" s="39" t="s">
        <v>1170</v>
      </c>
      <c r="I311" s="170" t="s">
        <v>1171</v>
      </c>
      <c r="J311" s="51" t="s">
        <v>223</v>
      </c>
      <c r="K311" s="41">
        <v>2439</v>
      </c>
      <c r="L311" s="51" t="s">
        <v>4</v>
      </c>
      <c r="M311" s="41" t="s">
        <v>51</v>
      </c>
      <c r="N311" s="203" t="s">
        <v>473</v>
      </c>
      <c r="O311" s="180" t="s">
        <v>187</v>
      </c>
      <c r="P311" s="51" t="s">
        <v>469</v>
      </c>
      <c r="Q311" s="45" t="s">
        <v>1240</v>
      </c>
      <c r="R311" s="45" t="s">
        <v>1351</v>
      </c>
      <c r="S311" s="43" t="s">
        <v>8</v>
      </c>
      <c r="T311" s="159" t="s">
        <v>1172</v>
      </c>
      <c r="U311" s="171"/>
      <c r="V311" s="171"/>
      <c r="W311" s="102" t="str">
        <f>VLOOKUP(TRIM(X311),X10:Y100,2,FALSE)</f>
        <v>Georg</v>
      </c>
      <c r="X311" s="89" t="str">
        <f t="shared" si="8"/>
        <v>15</v>
      </c>
      <c r="Y311" s="74"/>
    </row>
    <row r="312" spans="1:25" ht="37.5" customHeight="1" x14ac:dyDescent="0.2">
      <c r="A312" s="158" t="s">
        <v>170</v>
      </c>
      <c r="B312" s="122" t="s">
        <v>57</v>
      </c>
      <c r="C312" s="38" t="s">
        <v>11</v>
      </c>
      <c r="D312" s="75" t="s">
        <v>259</v>
      </c>
      <c r="E312" s="72" t="s">
        <v>764</v>
      </c>
      <c r="F312" s="39" t="s">
        <v>24</v>
      </c>
      <c r="G312" s="39" t="s">
        <v>182</v>
      </c>
      <c r="H312" s="39" t="s">
        <v>1242</v>
      </c>
      <c r="I312" s="170" t="s">
        <v>1174</v>
      </c>
      <c r="J312" s="51" t="s">
        <v>720</v>
      </c>
      <c r="K312" s="41"/>
      <c r="L312" s="51"/>
      <c r="M312" s="41"/>
      <c r="N312" s="203"/>
      <c r="O312" s="180" t="s">
        <v>212</v>
      </c>
      <c r="P312" s="51"/>
      <c r="Q312" s="45" t="s">
        <v>1175</v>
      </c>
      <c r="R312" s="45" t="s">
        <v>1413</v>
      </c>
      <c r="S312" s="43" t="s">
        <v>69</v>
      </c>
      <c r="T312" s="159" t="s">
        <v>687</v>
      </c>
      <c r="U312" s="171"/>
      <c r="V312" s="171"/>
      <c r="W312" s="102" t="str">
        <f>VLOOKUP(TRIM(X312),X10:Y100,2,FALSE)</f>
        <v>Georg</v>
      </c>
      <c r="X312" s="89" t="str">
        <f t="shared" si="8"/>
        <v>17.1</v>
      </c>
      <c r="Y312" s="74"/>
    </row>
    <row r="313" spans="1:25" ht="37.5" customHeight="1" x14ac:dyDescent="0.2">
      <c r="A313" s="158" t="s">
        <v>170</v>
      </c>
      <c r="B313" s="122" t="s">
        <v>1244</v>
      </c>
      <c r="C313" s="38" t="s">
        <v>11</v>
      </c>
      <c r="D313" s="75" t="s">
        <v>259</v>
      </c>
      <c r="E313" s="72" t="s">
        <v>765</v>
      </c>
      <c r="F313" s="39" t="s">
        <v>32</v>
      </c>
      <c r="G313" s="39" t="s">
        <v>53</v>
      </c>
      <c r="H313" s="39" t="s">
        <v>1176</v>
      </c>
      <c r="I313" s="170" t="s">
        <v>1174</v>
      </c>
      <c r="J313" s="51" t="s">
        <v>711</v>
      </c>
      <c r="K313" s="41">
        <v>493</v>
      </c>
      <c r="L313" s="51"/>
      <c r="M313" s="41" t="s">
        <v>712</v>
      </c>
      <c r="N313" s="203" t="s">
        <v>1177</v>
      </c>
      <c r="O313" s="180" t="s">
        <v>212</v>
      </c>
      <c r="P313" s="51" t="s">
        <v>713</v>
      </c>
      <c r="Q313" s="45" t="s">
        <v>1243</v>
      </c>
      <c r="R313" s="45" t="s">
        <v>1414</v>
      </c>
      <c r="S313" s="43" t="s">
        <v>69</v>
      </c>
      <c r="T313" s="159" t="s">
        <v>687</v>
      </c>
      <c r="U313" s="171"/>
      <c r="V313" s="171"/>
      <c r="W313" s="102" t="str">
        <f>VLOOKUP(TRIM(X313),X10:Y100,2,FALSE)</f>
        <v>Georg</v>
      </c>
      <c r="X313" s="89" t="str">
        <f t="shared" si="8"/>
        <v>17.1</v>
      </c>
      <c r="Y313" s="74"/>
    </row>
    <row r="314" spans="1:25" ht="37.5" customHeight="1" x14ac:dyDescent="0.2">
      <c r="A314" s="158" t="s">
        <v>170</v>
      </c>
      <c r="B314" s="122" t="s">
        <v>1244</v>
      </c>
      <c r="C314" s="38" t="s">
        <v>11</v>
      </c>
      <c r="D314" s="75" t="s">
        <v>259</v>
      </c>
      <c r="E314" s="72" t="s">
        <v>766</v>
      </c>
      <c r="F314" s="39" t="s">
        <v>32</v>
      </c>
      <c r="G314" s="39" t="s">
        <v>53</v>
      </c>
      <c r="H314" s="39" t="s">
        <v>1178</v>
      </c>
      <c r="I314" s="170" t="s">
        <v>1174</v>
      </c>
      <c r="J314" s="51" t="s">
        <v>711</v>
      </c>
      <c r="K314" s="41">
        <v>494</v>
      </c>
      <c r="L314" s="51"/>
      <c r="M314" s="41" t="s">
        <v>712</v>
      </c>
      <c r="N314" s="203" t="s">
        <v>952</v>
      </c>
      <c r="O314" s="180" t="s">
        <v>360</v>
      </c>
      <c r="P314" s="51" t="s">
        <v>713</v>
      </c>
      <c r="Q314" s="45" t="s">
        <v>1245</v>
      </c>
      <c r="R314" s="45" t="s">
        <v>1415</v>
      </c>
      <c r="S314" s="43" t="s">
        <v>69</v>
      </c>
      <c r="T314" s="159" t="s">
        <v>687</v>
      </c>
      <c r="U314" s="171"/>
      <c r="V314" s="171"/>
      <c r="W314" s="102" t="str">
        <f>VLOOKUP(TRIM(X314),X10:Y100,2,FALSE)</f>
        <v>Georg</v>
      </c>
      <c r="X314" s="89" t="str">
        <f t="shared" si="8"/>
        <v>17.1</v>
      </c>
      <c r="Y314" s="74"/>
    </row>
    <row r="315" spans="1:25" ht="37.5" customHeight="1" x14ac:dyDescent="0.2">
      <c r="A315" s="158" t="s">
        <v>170</v>
      </c>
      <c r="B315" s="122" t="s">
        <v>1247</v>
      </c>
      <c r="C315" s="38" t="s">
        <v>11</v>
      </c>
      <c r="D315" s="75" t="s">
        <v>259</v>
      </c>
      <c r="E315" s="72" t="s">
        <v>767</v>
      </c>
      <c r="F315" s="39" t="s">
        <v>32</v>
      </c>
      <c r="G315" s="39" t="s">
        <v>53</v>
      </c>
      <c r="H315" s="39" t="s">
        <v>721</v>
      </c>
      <c r="I315" s="170" t="s">
        <v>1174</v>
      </c>
      <c r="J315" s="51" t="s">
        <v>720</v>
      </c>
      <c r="K315" s="41">
        <v>61</v>
      </c>
      <c r="L315" s="51"/>
      <c r="M315" s="41" t="s">
        <v>712</v>
      </c>
      <c r="N315" s="203" t="s">
        <v>1177</v>
      </c>
      <c r="O315" s="180" t="s">
        <v>212</v>
      </c>
      <c r="P315" s="51" t="s">
        <v>713</v>
      </c>
      <c r="Q315" s="45" t="s">
        <v>1246</v>
      </c>
      <c r="R315" s="45" t="s">
        <v>1386</v>
      </c>
      <c r="S315" s="43" t="s">
        <v>69</v>
      </c>
      <c r="T315" s="159" t="s">
        <v>687</v>
      </c>
      <c r="U315" s="171"/>
      <c r="V315" s="171"/>
      <c r="W315" s="102" t="str">
        <f>VLOOKUP(TRIM(X315),X10:Y100,2,FALSE)</f>
        <v>Georg</v>
      </c>
      <c r="X315" s="89" t="str">
        <f t="shared" si="8"/>
        <v>17.1</v>
      </c>
      <c r="Y315" s="74"/>
    </row>
    <row r="316" spans="1:25" ht="37.5" customHeight="1" x14ac:dyDescent="0.2">
      <c r="A316" s="158" t="s">
        <v>170</v>
      </c>
      <c r="B316" s="122" t="s">
        <v>57</v>
      </c>
      <c r="C316" s="38" t="s">
        <v>11</v>
      </c>
      <c r="D316" s="75" t="s">
        <v>254</v>
      </c>
      <c r="E316" s="72" t="s">
        <v>768</v>
      </c>
      <c r="F316" s="39" t="s">
        <v>24</v>
      </c>
      <c r="G316" s="39" t="s">
        <v>33</v>
      </c>
      <c r="H316" s="39" t="s">
        <v>1249</v>
      </c>
      <c r="I316" s="170" t="s">
        <v>1179</v>
      </c>
      <c r="J316" s="42"/>
      <c r="K316" s="191"/>
      <c r="L316" s="42"/>
      <c r="M316" s="191"/>
      <c r="N316" s="203"/>
      <c r="O316" s="180" t="s">
        <v>187</v>
      </c>
      <c r="P316" s="51" t="s">
        <v>435</v>
      </c>
      <c r="Q316" s="45" t="s">
        <v>1248</v>
      </c>
      <c r="R316" s="45" t="s">
        <v>1352</v>
      </c>
      <c r="S316" s="43" t="s">
        <v>29</v>
      </c>
      <c r="T316" s="159" t="s">
        <v>389</v>
      </c>
      <c r="U316" s="171"/>
      <c r="V316" s="171"/>
      <c r="W316" s="102" t="str">
        <f>VLOOKUP(TRIM(X316),X10:Y100,2,FALSE)</f>
        <v>Georg</v>
      </c>
      <c r="X316" s="89" t="str">
        <f t="shared" si="8"/>
        <v>16.2</v>
      </c>
      <c r="Y316" s="74"/>
    </row>
    <row r="317" spans="1:25" ht="37.5" customHeight="1" x14ac:dyDescent="0.2">
      <c r="A317" s="158" t="s">
        <v>170</v>
      </c>
      <c r="B317" s="122" t="s">
        <v>57</v>
      </c>
      <c r="C317" s="38" t="s">
        <v>11</v>
      </c>
      <c r="D317" s="75" t="s">
        <v>249</v>
      </c>
      <c r="E317" s="72" t="s">
        <v>769</v>
      </c>
      <c r="F317" s="39" t="s">
        <v>160</v>
      </c>
      <c r="G317" s="39" t="s">
        <v>53</v>
      </c>
      <c r="H317" s="39" t="s">
        <v>1250</v>
      </c>
      <c r="I317" s="170" t="s">
        <v>1180</v>
      </c>
      <c r="J317" s="51"/>
      <c r="K317" s="41"/>
      <c r="L317" s="51"/>
      <c r="M317" s="41"/>
      <c r="N317" s="203"/>
      <c r="O317" s="180" t="s">
        <v>212</v>
      </c>
      <c r="P317" s="51"/>
      <c r="Q317" s="45" t="s">
        <v>1181</v>
      </c>
      <c r="R317" s="45" t="s">
        <v>1368</v>
      </c>
      <c r="S317" s="43" t="s">
        <v>8</v>
      </c>
      <c r="T317" s="159" t="s">
        <v>389</v>
      </c>
      <c r="U317" s="171"/>
      <c r="V317" s="171"/>
      <c r="W317" s="102" t="str">
        <f>VLOOKUP(TRIM(X317),X10:Y100,2,FALSE)</f>
        <v>Georg</v>
      </c>
      <c r="X317" s="89" t="str">
        <f t="shared" si="8"/>
        <v>6.4</v>
      </c>
      <c r="Y317" s="74"/>
    </row>
    <row r="318" spans="1:25" ht="37.5" customHeight="1" x14ac:dyDescent="0.2">
      <c r="A318" s="158" t="s">
        <v>170</v>
      </c>
      <c r="B318" s="122" t="s">
        <v>57</v>
      </c>
      <c r="C318" s="38" t="s">
        <v>11</v>
      </c>
      <c r="D318" s="75" t="s">
        <v>249</v>
      </c>
      <c r="E318" s="72" t="s">
        <v>770</v>
      </c>
      <c r="F318" s="39" t="s">
        <v>160</v>
      </c>
      <c r="G318" s="39" t="s">
        <v>53</v>
      </c>
      <c r="H318" s="39" t="s">
        <v>1208</v>
      </c>
      <c r="I318" s="170" t="s">
        <v>1251</v>
      </c>
      <c r="J318" s="51"/>
      <c r="K318" s="41"/>
      <c r="L318" s="51"/>
      <c r="M318" s="41"/>
      <c r="N318" s="203"/>
      <c r="O318" s="180" t="s">
        <v>212</v>
      </c>
      <c r="P318" s="51"/>
      <c r="Q318" s="45" t="s">
        <v>1182</v>
      </c>
      <c r="R318" s="45" t="s">
        <v>1431</v>
      </c>
      <c r="S318" s="43" t="s">
        <v>205</v>
      </c>
      <c r="T318" s="159" t="s">
        <v>389</v>
      </c>
      <c r="U318" s="171"/>
      <c r="V318" s="171"/>
      <c r="W318" s="102" t="str">
        <f>VLOOKUP(TRIM(X318),X10:Y100,2,FALSE)</f>
        <v>Georg</v>
      </c>
      <c r="X318" s="89" t="str">
        <f t="shared" si="8"/>
        <v>6.4</v>
      </c>
      <c r="Y318" s="74"/>
    </row>
    <row r="319" spans="1:25" ht="37.5" customHeight="1" x14ac:dyDescent="0.2">
      <c r="A319" s="158" t="s">
        <v>170</v>
      </c>
      <c r="B319" s="122" t="s">
        <v>57</v>
      </c>
      <c r="C319" s="38" t="s">
        <v>11</v>
      </c>
      <c r="D319" s="75" t="s">
        <v>254</v>
      </c>
      <c r="E319" s="72" t="s">
        <v>771</v>
      </c>
      <c r="F319" s="39" t="s">
        <v>24</v>
      </c>
      <c r="G319" s="39" t="s">
        <v>33</v>
      </c>
      <c r="H319" s="39" t="s">
        <v>1253</v>
      </c>
      <c r="I319" s="170" t="s">
        <v>222</v>
      </c>
      <c r="J319" s="51"/>
      <c r="K319" s="41"/>
      <c r="L319" s="51"/>
      <c r="M319" s="41"/>
      <c r="N319" s="203"/>
      <c r="O319" s="180" t="s">
        <v>187</v>
      </c>
      <c r="P319" s="51" t="s">
        <v>314</v>
      </c>
      <c r="Q319" s="45" t="s">
        <v>1252</v>
      </c>
      <c r="R319" s="45" t="s">
        <v>1353</v>
      </c>
      <c r="S319" s="43" t="s">
        <v>29</v>
      </c>
      <c r="T319" s="159" t="s">
        <v>389</v>
      </c>
      <c r="U319" s="171"/>
      <c r="V319" s="171"/>
      <c r="W319" s="102" t="str">
        <f>VLOOKUP(TRIM(X319),X10:Y100,2,FALSE)</f>
        <v>Georg</v>
      </c>
      <c r="X319" s="89" t="str">
        <f t="shared" si="8"/>
        <v>16.2</v>
      </c>
      <c r="Y319" s="74"/>
    </row>
    <row r="320" spans="1:25" ht="37.5" customHeight="1" x14ac:dyDescent="0.2">
      <c r="A320" s="158" t="s">
        <v>170</v>
      </c>
      <c r="B320" s="122" t="s">
        <v>57</v>
      </c>
      <c r="C320" s="38" t="s">
        <v>11</v>
      </c>
      <c r="D320" s="75" t="s">
        <v>252</v>
      </c>
      <c r="E320" s="72" t="s">
        <v>772</v>
      </c>
      <c r="F320" s="39" t="s">
        <v>160</v>
      </c>
      <c r="G320" s="39" t="s">
        <v>53</v>
      </c>
      <c r="H320" s="39" t="s">
        <v>1224</v>
      </c>
      <c r="I320" s="170" t="s">
        <v>432</v>
      </c>
      <c r="J320" s="51"/>
      <c r="K320" s="41"/>
      <c r="L320" s="51"/>
      <c r="M320" s="41"/>
      <c r="N320" s="203"/>
      <c r="O320" s="180" t="s">
        <v>360</v>
      </c>
      <c r="P320" s="51"/>
      <c r="Q320" s="45" t="s">
        <v>1310</v>
      </c>
      <c r="R320" s="45" t="s">
        <v>1436</v>
      </c>
      <c r="S320" s="43" t="s">
        <v>205</v>
      </c>
      <c r="T320" s="159" t="s">
        <v>183</v>
      </c>
      <c r="U320" s="171"/>
      <c r="V320" s="171"/>
      <c r="W320" s="102" t="str">
        <f>VLOOKUP(TRIM(X320),X10:Y100,2,FALSE)</f>
        <v>Georg</v>
      </c>
      <c r="X320" s="89" t="str">
        <f t="shared" si="8"/>
        <v>6.7</v>
      </c>
      <c r="Y320" s="74"/>
    </row>
    <row r="321" spans="1:25" ht="37.5" customHeight="1" x14ac:dyDescent="0.2">
      <c r="A321" s="158" t="s">
        <v>170</v>
      </c>
      <c r="B321" s="122" t="s">
        <v>57</v>
      </c>
      <c r="C321" s="38" t="s">
        <v>11</v>
      </c>
      <c r="D321" s="75" t="s">
        <v>123</v>
      </c>
      <c r="E321" s="72" t="s">
        <v>773</v>
      </c>
      <c r="F321" s="39" t="s">
        <v>24</v>
      </c>
      <c r="G321" s="39" t="s">
        <v>182</v>
      </c>
      <c r="H321" s="39" t="s">
        <v>1254</v>
      </c>
      <c r="I321" s="170" t="s">
        <v>1366</v>
      </c>
      <c r="J321" s="51"/>
      <c r="K321" s="41"/>
      <c r="L321" s="51"/>
      <c r="M321" s="41"/>
      <c r="N321" s="203"/>
      <c r="O321" s="180"/>
      <c r="P321" s="51"/>
      <c r="Q321" s="45" t="s">
        <v>1311</v>
      </c>
      <c r="R321" s="45" t="s">
        <v>1491</v>
      </c>
      <c r="S321" s="43" t="s">
        <v>29</v>
      </c>
      <c r="T321" s="159" t="s">
        <v>1183</v>
      </c>
      <c r="U321" s="171"/>
      <c r="V321" s="171"/>
      <c r="W321" s="102" t="str">
        <f>VLOOKUP(TRIM(X321),X10:Y100,2,FALSE)</f>
        <v>Georg</v>
      </c>
      <c r="X321" s="89" t="str">
        <f t="shared" si="8"/>
        <v>21</v>
      </c>
      <c r="Y321" s="74"/>
    </row>
    <row r="322" spans="1:25" ht="37.5" customHeight="1" x14ac:dyDescent="0.2">
      <c r="A322" s="158" t="s">
        <v>170</v>
      </c>
      <c r="B322" s="122" t="s">
        <v>57</v>
      </c>
      <c r="C322" s="38" t="s">
        <v>11</v>
      </c>
      <c r="D322" s="75" t="s">
        <v>654</v>
      </c>
      <c r="E322" s="72" t="s">
        <v>774</v>
      </c>
      <c r="F322" s="39" t="s">
        <v>181</v>
      </c>
      <c r="G322" s="39" t="s">
        <v>182</v>
      </c>
      <c r="H322" s="39" t="s">
        <v>1184</v>
      </c>
      <c r="I322" s="170" t="s">
        <v>1185</v>
      </c>
      <c r="J322" s="51" t="s">
        <v>311</v>
      </c>
      <c r="K322" s="41"/>
      <c r="L322" s="51"/>
      <c r="M322" s="41"/>
      <c r="N322" s="203" t="s">
        <v>689</v>
      </c>
      <c r="O322" s="180" t="s">
        <v>187</v>
      </c>
      <c r="P322" s="51" t="s">
        <v>1186</v>
      </c>
      <c r="Q322" s="45" t="s">
        <v>1184</v>
      </c>
      <c r="R322" s="45" t="s">
        <v>1399</v>
      </c>
      <c r="S322" s="43" t="s">
        <v>70</v>
      </c>
      <c r="T322" s="159" t="s">
        <v>1187</v>
      </c>
      <c r="U322" s="171"/>
      <c r="V322" s="171" t="s">
        <v>1317</v>
      </c>
      <c r="W322" s="102" t="str">
        <f>VLOOKUP(TRIM(X322),X10:Y100,2,FALSE)</f>
        <v>Georg</v>
      </c>
      <c r="X322" s="89" t="str">
        <f t="shared" si="8"/>
        <v>20.3</v>
      </c>
      <c r="Y322" s="74"/>
    </row>
    <row r="323" spans="1:25" ht="37.5" customHeight="1" x14ac:dyDescent="0.2">
      <c r="A323" s="158" t="s">
        <v>170</v>
      </c>
      <c r="B323" s="122" t="s">
        <v>472</v>
      </c>
      <c r="C323" s="38" t="s">
        <v>11</v>
      </c>
      <c r="D323" s="75" t="s">
        <v>259</v>
      </c>
      <c r="E323" s="72" t="s">
        <v>775</v>
      </c>
      <c r="F323" s="39" t="s">
        <v>24</v>
      </c>
      <c r="G323" s="39" t="s">
        <v>36</v>
      </c>
      <c r="H323" s="39" t="s">
        <v>1188</v>
      </c>
      <c r="I323" s="170" t="s">
        <v>390</v>
      </c>
      <c r="J323" s="51"/>
      <c r="K323" s="41"/>
      <c r="L323" s="51"/>
      <c r="M323" s="41"/>
      <c r="N323" s="203"/>
      <c r="O323" s="180"/>
      <c r="P323" s="51"/>
      <c r="Q323" s="45" t="s">
        <v>1312</v>
      </c>
      <c r="R323" s="45" t="s">
        <v>1387</v>
      </c>
      <c r="S323" s="43" t="s">
        <v>29</v>
      </c>
      <c r="T323" s="159" t="s">
        <v>317</v>
      </c>
      <c r="U323" s="171"/>
      <c r="V323" s="171"/>
      <c r="W323" s="102" t="str">
        <f>VLOOKUP(TRIM(X323),X10:Y100,2,FALSE)</f>
        <v>Georg</v>
      </c>
      <c r="X323" s="89" t="str">
        <f t="shared" si="8"/>
        <v>17.1</v>
      </c>
      <c r="Y323" s="74"/>
    </row>
    <row r="324" spans="1:25" ht="37.5" customHeight="1" x14ac:dyDescent="0.2">
      <c r="A324" s="158" t="s">
        <v>170</v>
      </c>
      <c r="B324" s="122" t="s">
        <v>57</v>
      </c>
      <c r="C324" s="38" t="s">
        <v>11</v>
      </c>
      <c r="D324" s="75" t="s">
        <v>654</v>
      </c>
      <c r="E324" s="72" t="s">
        <v>776</v>
      </c>
      <c r="F324" s="39" t="s">
        <v>181</v>
      </c>
      <c r="G324" s="39" t="s">
        <v>182</v>
      </c>
      <c r="H324" s="39" t="s">
        <v>1189</v>
      </c>
      <c r="I324" s="170" t="s">
        <v>214</v>
      </c>
      <c r="J324" s="51"/>
      <c r="K324" s="41"/>
      <c r="L324" s="51"/>
      <c r="M324" s="41"/>
      <c r="N324" s="203"/>
      <c r="O324" s="180" t="s">
        <v>187</v>
      </c>
      <c r="P324" s="51" t="s">
        <v>1190</v>
      </c>
      <c r="Q324" s="45" t="s">
        <v>1313</v>
      </c>
      <c r="R324" s="45" t="s">
        <v>1399</v>
      </c>
      <c r="S324" s="43" t="s">
        <v>70</v>
      </c>
      <c r="T324" s="159" t="s">
        <v>200</v>
      </c>
      <c r="U324" s="171"/>
      <c r="V324" s="171" t="s">
        <v>1317</v>
      </c>
      <c r="W324" s="102" t="str">
        <f>VLOOKUP(TRIM(X324),X10:Y100,2,FALSE)</f>
        <v>Georg</v>
      </c>
      <c r="X324" s="89" t="str">
        <f t="shared" si="8"/>
        <v>20.3</v>
      </c>
      <c r="Y324" s="74"/>
    </row>
    <row r="325" spans="1:25" ht="37.5" customHeight="1" x14ac:dyDescent="0.2">
      <c r="A325" s="158" t="s">
        <v>170</v>
      </c>
      <c r="B325" s="122" t="s">
        <v>57</v>
      </c>
      <c r="C325" s="38" t="s">
        <v>11</v>
      </c>
      <c r="D325" s="75" t="s">
        <v>654</v>
      </c>
      <c r="E325" s="72" t="s">
        <v>777</v>
      </c>
      <c r="F325" s="39" t="s">
        <v>181</v>
      </c>
      <c r="G325" s="39" t="s">
        <v>182</v>
      </c>
      <c r="H325" s="39" t="s">
        <v>1191</v>
      </c>
      <c r="I325" s="170" t="s">
        <v>1192</v>
      </c>
      <c r="J325" s="51" t="s">
        <v>311</v>
      </c>
      <c r="K325" s="41"/>
      <c r="L325" s="51"/>
      <c r="M325" s="41"/>
      <c r="N325" s="203" t="s">
        <v>689</v>
      </c>
      <c r="O325" s="180" t="s">
        <v>187</v>
      </c>
      <c r="P325" s="51" t="s">
        <v>1193</v>
      </c>
      <c r="Q325" s="45" t="s">
        <v>1194</v>
      </c>
      <c r="R325" s="45" t="s">
        <v>1399</v>
      </c>
      <c r="S325" s="43" t="s">
        <v>70</v>
      </c>
      <c r="T325" s="159" t="s">
        <v>1195</v>
      </c>
      <c r="U325" s="171"/>
      <c r="V325" s="171" t="s">
        <v>1317</v>
      </c>
      <c r="W325" s="102" t="str">
        <f>VLOOKUP(TRIM(X325),X10:Y100,2,FALSE)</f>
        <v>Georg</v>
      </c>
      <c r="X325" s="89" t="str">
        <f t="shared" si="8"/>
        <v>20.3</v>
      </c>
      <c r="Y325" s="74"/>
    </row>
    <row r="326" spans="1:25" ht="37.5" customHeight="1" x14ac:dyDescent="0.2">
      <c r="A326" s="158" t="s">
        <v>170</v>
      </c>
      <c r="B326" s="122" t="s">
        <v>1330</v>
      </c>
      <c r="C326" s="38" t="s">
        <v>11</v>
      </c>
      <c r="D326" s="75" t="s">
        <v>255</v>
      </c>
      <c r="E326" s="72" t="s">
        <v>778</v>
      </c>
      <c r="F326" s="39" t="s">
        <v>54</v>
      </c>
      <c r="G326" s="39" t="s">
        <v>53</v>
      </c>
      <c r="H326" s="39" t="s">
        <v>1157</v>
      </c>
      <c r="I326" s="170" t="s">
        <v>696</v>
      </c>
      <c r="J326" s="51" t="s">
        <v>470</v>
      </c>
      <c r="K326" s="41">
        <v>960</v>
      </c>
      <c r="L326" s="51" t="s">
        <v>17</v>
      </c>
      <c r="M326" s="41" t="s">
        <v>5</v>
      </c>
      <c r="N326" s="203" t="s">
        <v>393</v>
      </c>
      <c r="O326" s="180" t="s">
        <v>187</v>
      </c>
      <c r="P326" s="51" t="s">
        <v>397</v>
      </c>
      <c r="Q326" s="45" t="s">
        <v>1236</v>
      </c>
      <c r="R326" s="45" t="s">
        <v>1391</v>
      </c>
      <c r="S326" s="43" t="s">
        <v>8</v>
      </c>
      <c r="T326" s="159" t="s">
        <v>1085</v>
      </c>
      <c r="U326" s="171"/>
      <c r="V326" s="171"/>
      <c r="W326" s="102" t="str">
        <f>VLOOKUP(TRIM(X326),X10:Y100,2,FALSE)</f>
        <v>Georg</v>
      </c>
      <c r="X326" s="89" t="str">
        <f t="shared" si="8"/>
        <v>16.3</v>
      </c>
      <c r="Y326" s="74"/>
    </row>
    <row r="327" spans="1:25" ht="37.5" customHeight="1" x14ac:dyDescent="0.2">
      <c r="A327" s="158" t="s">
        <v>170</v>
      </c>
      <c r="B327" s="122" t="s">
        <v>472</v>
      </c>
      <c r="C327" s="38" t="s">
        <v>11</v>
      </c>
      <c r="D327" s="75" t="s">
        <v>652</v>
      </c>
      <c r="E327" s="72" t="s">
        <v>779</v>
      </c>
      <c r="F327" s="39" t="s">
        <v>71</v>
      </c>
      <c r="G327" s="39" t="s">
        <v>116</v>
      </c>
      <c r="H327" s="39" t="s">
        <v>1331</v>
      </c>
      <c r="I327" s="170" t="s">
        <v>688</v>
      </c>
      <c r="J327" s="51"/>
      <c r="K327" s="41"/>
      <c r="L327" s="51"/>
      <c r="M327" s="41"/>
      <c r="N327" s="203"/>
      <c r="O327" s="180"/>
      <c r="P327" s="51"/>
      <c r="Q327" s="45" t="s">
        <v>1331</v>
      </c>
      <c r="R327" s="45" t="s">
        <v>1488</v>
      </c>
      <c r="S327" s="43" t="s">
        <v>205</v>
      </c>
      <c r="T327" s="159" t="s">
        <v>152</v>
      </c>
      <c r="U327" s="171"/>
      <c r="V327" s="171"/>
      <c r="W327" s="102" t="str">
        <f>VLOOKUP(TRIM(X327),X10:Y100,2,FALSE)</f>
        <v>Georg</v>
      </c>
      <c r="X327" s="89" t="str">
        <f t="shared" si="8"/>
        <v>20.1</v>
      </c>
      <c r="Y327" s="74"/>
    </row>
    <row r="328" spans="1:25" ht="37.5" customHeight="1" x14ac:dyDescent="0.2">
      <c r="A328" s="158" t="s">
        <v>170</v>
      </c>
      <c r="B328" s="122" t="s">
        <v>57</v>
      </c>
      <c r="C328" s="38" t="s">
        <v>11</v>
      </c>
      <c r="D328" s="75" t="s">
        <v>654</v>
      </c>
      <c r="E328" s="72" t="s">
        <v>780</v>
      </c>
      <c r="F328" s="39" t="s">
        <v>181</v>
      </c>
      <c r="G328" s="39" t="s">
        <v>182</v>
      </c>
      <c r="H328" s="39" t="s">
        <v>1332</v>
      </c>
      <c r="I328" s="170" t="s">
        <v>432</v>
      </c>
      <c r="J328" s="51"/>
      <c r="K328" s="41"/>
      <c r="L328" s="51"/>
      <c r="M328" s="41"/>
      <c r="N328" s="203"/>
      <c r="O328" s="180" t="s">
        <v>187</v>
      </c>
      <c r="P328" s="51" t="s">
        <v>220</v>
      </c>
      <c r="Q328" s="45" t="s">
        <v>1332</v>
      </c>
      <c r="R328" s="45" t="s">
        <v>1399</v>
      </c>
      <c r="S328" s="43" t="s">
        <v>70</v>
      </c>
      <c r="T328" s="159" t="s">
        <v>1333</v>
      </c>
      <c r="U328" s="171"/>
      <c r="V328" s="171" t="s">
        <v>1317</v>
      </c>
      <c r="W328" s="102" t="str">
        <f>VLOOKUP(TRIM(X328),X10:Y100,2,FALSE)</f>
        <v>Georg</v>
      </c>
      <c r="X328" s="89" t="str">
        <f t="shared" si="8"/>
        <v>20.3</v>
      </c>
      <c r="Y328" s="74"/>
    </row>
    <row r="329" spans="1:25" ht="37.5" customHeight="1" x14ac:dyDescent="0.2">
      <c r="A329" s="158" t="s">
        <v>170</v>
      </c>
      <c r="B329" s="122" t="s">
        <v>57</v>
      </c>
      <c r="C329" s="38" t="s">
        <v>11</v>
      </c>
      <c r="D329" s="75" t="s">
        <v>228</v>
      </c>
      <c r="E329" s="72" t="s">
        <v>781</v>
      </c>
      <c r="F329" s="39" t="s">
        <v>188</v>
      </c>
      <c r="G329" s="39" t="s">
        <v>25</v>
      </c>
      <c r="H329" s="39" t="s">
        <v>1334</v>
      </c>
      <c r="I329" s="170" t="s">
        <v>927</v>
      </c>
      <c r="J329" s="51"/>
      <c r="K329" s="41"/>
      <c r="L329" s="51"/>
      <c r="M329" s="41"/>
      <c r="N329" s="203"/>
      <c r="O329" s="180"/>
      <c r="P329" s="51"/>
      <c r="Q329" s="45" t="s">
        <v>1334</v>
      </c>
      <c r="R329" s="45" t="s">
        <v>1493</v>
      </c>
      <c r="S329" s="43" t="s">
        <v>29</v>
      </c>
      <c r="T329" s="159" t="s">
        <v>155</v>
      </c>
      <c r="U329" s="171"/>
      <c r="V329" s="171"/>
      <c r="W329" s="102" t="str">
        <f>VLOOKUP(TRIM(X329),X10:Y100,2,FALSE)</f>
        <v>Georg</v>
      </c>
      <c r="X329" s="89" t="str">
        <f t="shared" si="8"/>
        <v>1.4</v>
      </c>
      <c r="Y329" s="74"/>
    </row>
    <row r="330" spans="1:25" ht="37.5" customHeight="1" x14ac:dyDescent="0.2">
      <c r="A330" s="158" t="s">
        <v>170</v>
      </c>
      <c r="B330" s="122" t="s">
        <v>57</v>
      </c>
      <c r="C330" s="38" t="s">
        <v>11</v>
      </c>
      <c r="D330" s="75" t="s">
        <v>654</v>
      </c>
      <c r="E330" s="72" t="s">
        <v>782</v>
      </c>
      <c r="F330" s="39" t="s">
        <v>163</v>
      </c>
      <c r="G330" s="39" t="s">
        <v>25</v>
      </c>
      <c r="H330" s="39" t="s">
        <v>1335</v>
      </c>
      <c r="I330" s="170" t="s">
        <v>1336</v>
      </c>
      <c r="J330" s="51" t="s">
        <v>311</v>
      </c>
      <c r="K330" s="41"/>
      <c r="L330" s="51"/>
      <c r="M330" s="41"/>
      <c r="N330" s="203" t="s">
        <v>158</v>
      </c>
      <c r="O330" s="180" t="s">
        <v>187</v>
      </c>
      <c r="P330" s="51" t="s">
        <v>204</v>
      </c>
      <c r="Q330" s="45" t="s">
        <v>1335</v>
      </c>
      <c r="R330" s="45" t="s">
        <v>1393</v>
      </c>
      <c r="S330" s="43" t="s">
        <v>29</v>
      </c>
      <c r="T330" s="159" t="s">
        <v>152</v>
      </c>
      <c r="U330" s="171"/>
      <c r="V330" s="171"/>
      <c r="W330" s="102" t="str">
        <f>VLOOKUP(TRIM(X330),X10:Y100,2,FALSE)</f>
        <v>Georg</v>
      </c>
      <c r="X330" s="89" t="str">
        <f t="shared" si="8"/>
        <v>20.3</v>
      </c>
      <c r="Y330" s="74"/>
    </row>
    <row r="331" spans="1:25" ht="37.5" customHeight="1" x14ac:dyDescent="0.2">
      <c r="A331" s="158" t="s">
        <v>170</v>
      </c>
      <c r="B331" s="122" t="s">
        <v>1483</v>
      </c>
      <c r="C331" s="38" t="s">
        <v>11</v>
      </c>
      <c r="D331" s="75" t="s">
        <v>0</v>
      </c>
      <c r="E331" s="72" t="s">
        <v>783</v>
      </c>
      <c r="F331" s="39" t="s">
        <v>21</v>
      </c>
      <c r="G331" s="39" t="s">
        <v>53</v>
      </c>
      <c r="H331" s="39" t="s">
        <v>1338</v>
      </c>
      <c r="I331" s="170" t="s">
        <v>1339</v>
      </c>
      <c r="J331" s="51"/>
      <c r="K331" s="41"/>
      <c r="L331" s="51"/>
      <c r="M331" s="41"/>
      <c r="N331" s="203"/>
      <c r="O331" s="180"/>
      <c r="P331" s="51"/>
      <c r="Q331" s="45" t="s">
        <v>1340</v>
      </c>
      <c r="R331" s="45" t="s">
        <v>1440</v>
      </c>
      <c r="S331" s="43" t="s">
        <v>205</v>
      </c>
      <c r="T331" s="159" t="s">
        <v>305</v>
      </c>
      <c r="U331" s="171"/>
      <c r="V331" s="171"/>
      <c r="W331" s="102" t="str">
        <f>VLOOKUP(TRIM(X331),X10:Y100,2,FALSE)</f>
        <v>Georg</v>
      </c>
      <c r="X331" s="89" t="str">
        <f t="shared" ref="X331:X357" si="9">IF(ISNONTEXT(D331),"" &amp; D331 &amp;"",T(D331))</f>
        <v>5.1</v>
      </c>
      <c r="Y331" s="74"/>
    </row>
    <row r="332" spans="1:25" ht="37.5" customHeight="1" x14ac:dyDescent="0.2">
      <c r="A332" s="158" t="s">
        <v>170</v>
      </c>
      <c r="B332" s="122" t="s">
        <v>1401</v>
      </c>
      <c r="C332" s="38" t="s">
        <v>11</v>
      </c>
      <c r="D332" s="75" t="s">
        <v>0</v>
      </c>
      <c r="E332" s="72" t="s">
        <v>784</v>
      </c>
      <c r="F332" s="39" t="s">
        <v>21</v>
      </c>
      <c r="G332" s="39" t="s">
        <v>53</v>
      </c>
      <c r="H332" s="39" t="s">
        <v>1354</v>
      </c>
      <c r="I332" s="170" t="s">
        <v>1339</v>
      </c>
      <c r="J332" s="51"/>
      <c r="K332" s="41"/>
      <c r="L332" s="51"/>
      <c r="M332" s="41"/>
      <c r="N332" s="203"/>
      <c r="O332" s="180"/>
      <c r="P332" s="51"/>
      <c r="Q332" s="45" t="s">
        <v>1341</v>
      </c>
      <c r="R332" s="45" t="s">
        <v>1441</v>
      </c>
      <c r="S332" s="43" t="s">
        <v>205</v>
      </c>
      <c r="T332" s="159" t="s">
        <v>305</v>
      </c>
      <c r="U332" s="171"/>
      <c r="V332" s="171"/>
      <c r="W332" s="102" t="str">
        <f>VLOOKUP(TRIM(X332),X10:Y100,2,FALSE)</f>
        <v>Georg</v>
      </c>
      <c r="X332" s="89" t="str">
        <f t="shared" si="9"/>
        <v>5.1</v>
      </c>
      <c r="Y332" s="74"/>
    </row>
    <row r="333" spans="1:25" ht="37.5" customHeight="1" x14ac:dyDescent="0.2">
      <c r="A333" s="158"/>
      <c r="B333" s="122"/>
      <c r="C333" s="38" t="s">
        <v>52</v>
      </c>
      <c r="D333" s="75" t="s">
        <v>61</v>
      </c>
      <c r="E333" s="72" t="s">
        <v>785</v>
      </c>
      <c r="F333" s="39" t="s">
        <v>32</v>
      </c>
      <c r="G333" s="67" t="s">
        <v>53</v>
      </c>
      <c r="H333" s="67" t="s">
        <v>1370</v>
      </c>
      <c r="I333" s="68" t="s">
        <v>1371</v>
      </c>
      <c r="J333" s="69" t="s">
        <v>223</v>
      </c>
      <c r="K333" s="143">
        <v>2413</v>
      </c>
      <c r="L333" s="69" t="s">
        <v>4</v>
      </c>
      <c r="M333" s="143" t="s">
        <v>5</v>
      </c>
      <c r="N333" s="69" t="s">
        <v>473</v>
      </c>
      <c r="O333" s="183" t="s">
        <v>187</v>
      </c>
      <c r="P333" s="69" t="s">
        <v>435</v>
      </c>
      <c r="Q333" s="61" t="s">
        <v>1394</v>
      </c>
      <c r="R333" s="61" t="s">
        <v>1395</v>
      </c>
      <c r="S333" s="66"/>
      <c r="T333" s="159" t="s">
        <v>114</v>
      </c>
      <c r="U333" s="171"/>
      <c r="V333" s="171"/>
      <c r="W333" s="102" t="str">
        <f>VLOOKUP(TRIM(X333),X10:Y100,2,FALSE)</f>
        <v>Withdrawn</v>
      </c>
      <c r="X333" s="89" t="str">
        <f t="shared" si="9"/>
        <v>99</v>
      </c>
      <c r="Y333" s="74"/>
    </row>
    <row r="334" spans="1:25" ht="37.5" customHeight="1" x14ac:dyDescent="0.2">
      <c r="A334" s="158" t="s">
        <v>170</v>
      </c>
      <c r="B334" s="122"/>
      <c r="C334" s="38" t="s">
        <v>11</v>
      </c>
      <c r="D334" s="75" t="s">
        <v>244</v>
      </c>
      <c r="E334" s="72" t="s">
        <v>786</v>
      </c>
      <c r="F334" s="39" t="s">
        <v>35</v>
      </c>
      <c r="G334" s="39" t="s">
        <v>116</v>
      </c>
      <c r="H334" s="39" t="s">
        <v>125</v>
      </c>
      <c r="I334" s="170" t="s">
        <v>1357</v>
      </c>
      <c r="J334" s="51"/>
      <c r="K334" s="41"/>
      <c r="L334" s="51"/>
      <c r="M334" s="41"/>
      <c r="N334" s="203"/>
      <c r="O334" s="180"/>
      <c r="P334" s="51"/>
      <c r="Q334" s="45" t="s">
        <v>125</v>
      </c>
      <c r="R334" s="45" t="s">
        <v>1486</v>
      </c>
      <c r="S334" s="43" t="s">
        <v>29</v>
      </c>
      <c r="T334" s="159" t="s">
        <v>189</v>
      </c>
      <c r="U334" s="171"/>
      <c r="V334" s="171"/>
      <c r="W334" s="102" t="str">
        <f>VLOOKUP(TRIM(X334),X10:Y100,2,FALSE)</f>
        <v>Georg</v>
      </c>
      <c r="X334" s="89" t="str">
        <f t="shared" si="9"/>
        <v>4.8</v>
      </c>
      <c r="Y334" s="74"/>
    </row>
    <row r="335" spans="1:25" ht="37.5" customHeight="1" x14ac:dyDescent="0.2">
      <c r="A335" s="158" t="s">
        <v>170</v>
      </c>
      <c r="B335" s="122"/>
      <c r="C335" s="38" t="s">
        <v>11</v>
      </c>
      <c r="D335" s="75" t="s">
        <v>244</v>
      </c>
      <c r="E335" s="72" t="s">
        <v>787</v>
      </c>
      <c r="F335" s="39" t="s">
        <v>35</v>
      </c>
      <c r="G335" s="39" t="s">
        <v>25</v>
      </c>
      <c r="H335" s="39" t="s">
        <v>1356</v>
      </c>
      <c r="I335" s="170" t="s">
        <v>1358</v>
      </c>
      <c r="J335" s="51"/>
      <c r="K335" s="41"/>
      <c r="L335" s="51"/>
      <c r="M335" s="41"/>
      <c r="N335" s="203"/>
      <c r="O335" s="180"/>
      <c r="P335" s="51"/>
      <c r="Q335" s="45" t="s">
        <v>1356</v>
      </c>
      <c r="R335" s="45" t="s">
        <v>1492</v>
      </c>
      <c r="S335" s="43" t="s">
        <v>29</v>
      </c>
      <c r="T335" s="159" t="s">
        <v>156</v>
      </c>
      <c r="U335" s="171"/>
      <c r="V335" s="171"/>
      <c r="W335" s="102" t="str">
        <f>VLOOKUP(TRIM(X335),X10:Y100,2,FALSE)</f>
        <v>Georg</v>
      </c>
      <c r="X335" s="89" t="str">
        <f t="shared" si="9"/>
        <v>4.8</v>
      </c>
      <c r="Y335" s="74"/>
    </row>
    <row r="336" spans="1:25" ht="37.5" customHeight="1" x14ac:dyDescent="0.2">
      <c r="A336" s="158" t="s">
        <v>170</v>
      </c>
      <c r="B336" s="122"/>
      <c r="C336" s="38" t="s">
        <v>11</v>
      </c>
      <c r="D336" s="75" t="s">
        <v>244</v>
      </c>
      <c r="E336" s="72" t="s">
        <v>788</v>
      </c>
      <c r="F336" s="39" t="s">
        <v>35</v>
      </c>
      <c r="G336" s="39" t="s">
        <v>116</v>
      </c>
      <c r="H336" s="39" t="s">
        <v>1359</v>
      </c>
      <c r="I336" s="170" t="s">
        <v>1357</v>
      </c>
      <c r="J336" s="51"/>
      <c r="K336" s="41"/>
      <c r="L336" s="51"/>
      <c r="M336" s="41"/>
      <c r="N336" s="203"/>
      <c r="O336" s="180"/>
      <c r="P336" s="51"/>
      <c r="Q336" s="45" t="s">
        <v>1359</v>
      </c>
      <c r="R336" s="45" t="s">
        <v>1485</v>
      </c>
      <c r="S336" s="43" t="s">
        <v>29</v>
      </c>
      <c r="T336" s="159" t="s">
        <v>189</v>
      </c>
      <c r="U336" s="171"/>
      <c r="V336" s="171"/>
      <c r="W336" s="102" t="str">
        <f>VLOOKUP(TRIM(X336),X10:Y100,2,FALSE)</f>
        <v>Georg</v>
      </c>
      <c r="X336" s="89" t="str">
        <f t="shared" si="9"/>
        <v>4.8</v>
      </c>
      <c r="Y336" s="74"/>
    </row>
    <row r="337" spans="1:25" ht="37.5" customHeight="1" x14ac:dyDescent="0.2">
      <c r="A337" s="158" t="s">
        <v>170</v>
      </c>
      <c r="B337" s="122"/>
      <c r="C337" s="38" t="s">
        <v>11</v>
      </c>
      <c r="D337" s="75" t="s">
        <v>243</v>
      </c>
      <c r="E337" s="72" t="s">
        <v>789</v>
      </c>
      <c r="F337" s="39" t="s">
        <v>35</v>
      </c>
      <c r="G337" s="39" t="s">
        <v>116</v>
      </c>
      <c r="H337" s="39" t="s">
        <v>1420</v>
      </c>
      <c r="I337" s="170" t="s">
        <v>717</v>
      </c>
      <c r="J337" s="51"/>
      <c r="K337" s="41"/>
      <c r="L337" s="51"/>
      <c r="M337" s="41"/>
      <c r="N337" s="203"/>
      <c r="O337" s="180"/>
      <c r="P337" s="51"/>
      <c r="Q337" s="45" t="s">
        <v>1419</v>
      </c>
      <c r="R337" s="45" t="s">
        <v>1487</v>
      </c>
      <c r="S337" s="43" t="s">
        <v>29</v>
      </c>
      <c r="T337" s="159" t="s">
        <v>718</v>
      </c>
      <c r="U337" s="171"/>
      <c r="V337" s="171"/>
      <c r="W337" s="102" t="str">
        <f>VLOOKUP(TRIM(X337),X10:Y100,2,FALSE)</f>
        <v>Georg</v>
      </c>
      <c r="X337" s="89" t="str">
        <f t="shared" si="9"/>
        <v>4.7</v>
      </c>
      <c r="Y337" s="74"/>
    </row>
    <row r="338" spans="1:25" ht="37.5" customHeight="1" x14ac:dyDescent="0.2">
      <c r="A338" s="158" t="s">
        <v>170</v>
      </c>
      <c r="B338" s="122" t="s">
        <v>1422</v>
      </c>
      <c r="C338" s="38" t="s">
        <v>11</v>
      </c>
      <c r="D338" s="75" t="s">
        <v>254</v>
      </c>
      <c r="E338" s="72" t="s">
        <v>790</v>
      </c>
      <c r="F338" s="39" t="s">
        <v>54</v>
      </c>
      <c r="G338" s="39" t="s">
        <v>53</v>
      </c>
      <c r="H338" s="39" t="s">
        <v>1423</v>
      </c>
      <c r="I338" s="170" t="s">
        <v>1424</v>
      </c>
      <c r="J338" s="51" t="s">
        <v>223</v>
      </c>
      <c r="K338" s="41">
        <v>2450</v>
      </c>
      <c r="L338" s="51" t="s">
        <v>4</v>
      </c>
      <c r="M338" s="41" t="s">
        <v>5</v>
      </c>
      <c r="N338" s="203" t="s">
        <v>473</v>
      </c>
      <c r="O338" s="180" t="s">
        <v>187</v>
      </c>
      <c r="P338" s="51" t="s">
        <v>314</v>
      </c>
      <c r="Q338" s="45" t="s">
        <v>1421</v>
      </c>
      <c r="R338" s="45" t="s">
        <v>1425</v>
      </c>
      <c r="S338" s="43" t="s">
        <v>8</v>
      </c>
      <c r="T338" s="159" t="s">
        <v>183</v>
      </c>
      <c r="U338" s="171"/>
      <c r="V338" s="171"/>
      <c r="W338" s="102" t="str">
        <f>VLOOKUP(TRIM(X338),X10:Y100,2,FALSE)</f>
        <v>Georg</v>
      </c>
      <c r="X338" s="89" t="str">
        <f t="shared" si="9"/>
        <v>16.2</v>
      </c>
      <c r="Y338" s="74"/>
    </row>
    <row r="339" spans="1:25" ht="37.5" customHeight="1" x14ac:dyDescent="0.2">
      <c r="A339" s="158" t="s">
        <v>170</v>
      </c>
      <c r="B339" s="122" t="s">
        <v>57</v>
      </c>
      <c r="C339" s="38" t="s">
        <v>11</v>
      </c>
      <c r="D339" s="75" t="s">
        <v>246</v>
      </c>
      <c r="E339" s="72" t="s">
        <v>791</v>
      </c>
      <c r="F339" s="39" t="s">
        <v>160</v>
      </c>
      <c r="G339" s="39" t="s">
        <v>53</v>
      </c>
      <c r="H339" s="39" t="s">
        <v>1442</v>
      </c>
      <c r="I339" s="170" t="s">
        <v>118</v>
      </c>
      <c r="J339" s="51"/>
      <c r="K339" s="41"/>
      <c r="L339" s="51"/>
      <c r="M339" s="41"/>
      <c r="N339" s="203"/>
      <c r="O339" s="180"/>
      <c r="P339" s="51"/>
      <c r="Q339" s="45" t="s">
        <v>1291</v>
      </c>
      <c r="R339" s="45" t="s">
        <v>1443</v>
      </c>
      <c r="S339" s="43" t="s">
        <v>8</v>
      </c>
      <c r="T339" s="159" t="s">
        <v>153</v>
      </c>
      <c r="U339" s="171"/>
      <c r="V339" s="171"/>
      <c r="W339" s="102" t="str">
        <f>VLOOKUP(TRIM(X339),X10:Y100,2,FALSE)</f>
        <v>Georg</v>
      </c>
      <c r="X339" s="89" t="str">
        <f t="shared" si="9"/>
        <v>6.1</v>
      </c>
      <c r="Y339" s="74"/>
    </row>
    <row r="340" spans="1:25" ht="37.5" customHeight="1" x14ac:dyDescent="0.2">
      <c r="A340" s="158" t="s">
        <v>170</v>
      </c>
      <c r="B340" s="122" t="s">
        <v>57</v>
      </c>
      <c r="C340" s="38" t="s">
        <v>11</v>
      </c>
      <c r="D340" s="75" t="s">
        <v>248</v>
      </c>
      <c r="E340" s="72" t="s">
        <v>792</v>
      </c>
      <c r="F340" s="39" t="s">
        <v>161</v>
      </c>
      <c r="G340" s="39" t="s">
        <v>53</v>
      </c>
      <c r="H340" s="39" t="s">
        <v>1444</v>
      </c>
      <c r="I340" s="170" t="s">
        <v>118</v>
      </c>
      <c r="J340" s="51"/>
      <c r="K340" s="41"/>
      <c r="L340" s="51"/>
      <c r="M340" s="41"/>
      <c r="N340" s="203"/>
      <c r="O340" s="180"/>
      <c r="P340" s="51"/>
      <c r="Q340" s="45" t="s">
        <v>1293</v>
      </c>
      <c r="R340" s="45" t="s">
        <v>1445</v>
      </c>
      <c r="S340" s="43" t="s">
        <v>8</v>
      </c>
      <c r="T340" s="159" t="s">
        <v>153</v>
      </c>
      <c r="U340" s="171"/>
      <c r="V340" s="171"/>
      <c r="W340" s="102" t="str">
        <f>VLOOKUP(TRIM(X340),X10:Y100,2,FALSE)</f>
        <v>Georg</v>
      </c>
      <c r="X340" s="89" t="str">
        <f t="shared" si="9"/>
        <v>6.3</v>
      </c>
      <c r="Y340" s="74"/>
    </row>
    <row r="341" spans="1:25" ht="37.5" customHeight="1" x14ac:dyDescent="0.2">
      <c r="A341" s="158" t="s">
        <v>170</v>
      </c>
      <c r="B341" s="122" t="s">
        <v>57</v>
      </c>
      <c r="C341" s="38" t="s">
        <v>11</v>
      </c>
      <c r="D341" s="75" t="s">
        <v>248</v>
      </c>
      <c r="E341" s="72" t="s">
        <v>793</v>
      </c>
      <c r="F341" s="39" t="s">
        <v>161</v>
      </c>
      <c r="G341" s="39" t="s">
        <v>53</v>
      </c>
      <c r="H341" s="39" t="s">
        <v>1446</v>
      </c>
      <c r="I341" s="170" t="s">
        <v>131</v>
      </c>
      <c r="J341" s="51"/>
      <c r="K341" s="41"/>
      <c r="L341" s="51"/>
      <c r="M341" s="41"/>
      <c r="N341" s="203"/>
      <c r="O341" s="180"/>
      <c r="P341" s="51"/>
      <c r="Q341" s="45" t="s">
        <v>1259</v>
      </c>
      <c r="R341" s="45" t="s">
        <v>1447</v>
      </c>
      <c r="S341" s="43" t="s">
        <v>8</v>
      </c>
      <c r="T341" s="159" t="s">
        <v>398</v>
      </c>
      <c r="U341" s="171"/>
      <c r="V341" s="171"/>
      <c r="W341" s="102" t="str">
        <f>VLOOKUP(TRIM(X341),X10:Y100,2,FALSE)</f>
        <v>Georg</v>
      </c>
      <c r="X341" s="89" t="str">
        <f t="shared" si="9"/>
        <v>6.3</v>
      </c>
      <c r="Y341" s="74"/>
    </row>
    <row r="342" spans="1:25" ht="37.5" customHeight="1" x14ac:dyDescent="0.2">
      <c r="A342" s="158" t="s">
        <v>170</v>
      </c>
      <c r="B342" s="122" t="s">
        <v>57</v>
      </c>
      <c r="C342" s="38" t="s">
        <v>11</v>
      </c>
      <c r="D342" s="75" t="s">
        <v>248</v>
      </c>
      <c r="E342" s="72" t="s">
        <v>794</v>
      </c>
      <c r="F342" s="39" t="s">
        <v>161</v>
      </c>
      <c r="G342" s="39" t="s">
        <v>53</v>
      </c>
      <c r="H342" s="39" t="s">
        <v>1448</v>
      </c>
      <c r="I342" s="170" t="s">
        <v>118</v>
      </c>
      <c r="J342" s="51"/>
      <c r="K342" s="41"/>
      <c r="L342" s="51"/>
      <c r="M342" s="41"/>
      <c r="N342" s="203"/>
      <c r="O342" s="180"/>
      <c r="P342" s="51"/>
      <c r="Q342" s="45" t="s">
        <v>1290</v>
      </c>
      <c r="R342" s="45" t="s">
        <v>1449</v>
      </c>
      <c r="S342" s="43" t="s">
        <v>8</v>
      </c>
      <c r="T342" s="159" t="s">
        <v>153</v>
      </c>
      <c r="U342" s="171"/>
      <c r="V342" s="171"/>
      <c r="W342" s="102" t="str">
        <f>VLOOKUP(TRIM(X342),X10:Y100,2,FALSE)</f>
        <v>Georg</v>
      </c>
      <c r="X342" s="89" t="str">
        <f t="shared" si="9"/>
        <v>6.3</v>
      </c>
      <c r="Y342" s="74"/>
    </row>
    <row r="343" spans="1:25" ht="37.5" customHeight="1" x14ac:dyDescent="0.2">
      <c r="A343" s="158" t="s">
        <v>170</v>
      </c>
      <c r="B343" s="122" t="s">
        <v>57</v>
      </c>
      <c r="C343" s="38" t="s">
        <v>11</v>
      </c>
      <c r="D343" s="75" t="s">
        <v>249</v>
      </c>
      <c r="E343" s="72" t="s">
        <v>795</v>
      </c>
      <c r="F343" s="39" t="s">
        <v>160</v>
      </c>
      <c r="G343" s="39" t="s">
        <v>53</v>
      </c>
      <c r="H343" s="39" t="s">
        <v>1450</v>
      </c>
      <c r="I343" s="170" t="s">
        <v>434</v>
      </c>
      <c r="J343" s="51"/>
      <c r="K343" s="41"/>
      <c r="L343" s="51"/>
      <c r="M343" s="41"/>
      <c r="N343" s="203"/>
      <c r="O343" s="180"/>
      <c r="P343" s="51"/>
      <c r="Q343" s="45" t="s">
        <v>1271</v>
      </c>
      <c r="R343" s="45" t="s">
        <v>1451</v>
      </c>
      <c r="S343" s="43" t="s">
        <v>8</v>
      </c>
      <c r="T343" s="159" t="s">
        <v>1164</v>
      </c>
      <c r="U343" s="171"/>
      <c r="V343" s="171"/>
      <c r="W343" s="102" t="str">
        <f>VLOOKUP(TRIM(X343),X10:Y100,2,FALSE)</f>
        <v>Georg</v>
      </c>
      <c r="X343" s="89" t="str">
        <f t="shared" si="9"/>
        <v>6.4</v>
      </c>
      <c r="Y343" s="74"/>
    </row>
    <row r="344" spans="1:25" ht="37.5" customHeight="1" x14ac:dyDescent="0.2">
      <c r="A344" s="158" t="s">
        <v>170</v>
      </c>
      <c r="B344" s="122" t="s">
        <v>57</v>
      </c>
      <c r="C344" s="38" t="s">
        <v>11</v>
      </c>
      <c r="D344" s="75" t="s">
        <v>249</v>
      </c>
      <c r="E344" s="72" t="s">
        <v>796</v>
      </c>
      <c r="F344" s="39" t="s">
        <v>160</v>
      </c>
      <c r="G344" s="39" t="s">
        <v>53</v>
      </c>
      <c r="H344" s="39" t="s">
        <v>1452</v>
      </c>
      <c r="I344" s="170" t="s">
        <v>315</v>
      </c>
      <c r="J344" s="51"/>
      <c r="K344" s="41"/>
      <c r="L344" s="51"/>
      <c r="M344" s="41"/>
      <c r="N344" s="203"/>
      <c r="O344" s="180" t="s">
        <v>212</v>
      </c>
      <c r="P344" s="51"/>
      <c r="Q344" s="45" t="s">
        <v>1169</v>
      </c>
      <c r="R344" s="45" t="s">
        <v>1453</v>
      </c>
      <c r="S344" s="43" t="s">
        <v>8</v>
      </c>
      <c r="T344" s="159" t="s">
        <v>307</v>
      </c>
      <c r="U344" s="171"/>
      <c r="V344" s="171"/>
      <c r="W344" s="102" t="str">
        <f>VLOOKUP(TRIM(X344),X10:Y100,2,FALSE)</f>
        <v>Georg</v>
      </c>
      <c r="X344" s="89" t="str">
        <f t="shared" si="9"/>
        <v>6.4</v>
      </c>
      <c r="Y344" s="74"/>
    </row>
    <row r="345" spans="1:25" ht="37.5" customHeight="1" x14ac:dyDescent="0.2">
      <c r="A345" s="158" t="s">
        <v>170</v>
      </c>
      <c r="B345" s="122" t="s">
        <v>57</v>
      </c>
      <c r="C345" s="38" t="s">
        <v>11</v>
      </c>
      <c r="D345" s="75" t="s">
        <v>249</v>
      </c>
      <c r="E345" s="72" t="s">
        <v>797</v>
      </c>
      <c r="F345" s="39" t="s">
        <v>160</v>
      </c>
      <c r="G345" s="39" t="s">
        <v>53</v>
      </c>
      <c r="H345" s="39" t="s">
        <v>1454</v>
      </c>
      <c r="I345" s="170" t="s">
        <v>1476</v>
      </c>
      <c r="J345" s="42"/>
      <c r="K345" s="191"/>
      <c r="L345" s="42"/>
      <c r="M345" s="191"/>
      <c r="N345" s="203"/>
      <c r="O345" s="180" t="s">
        <v>212</v>
      </c>
      <c r="P345" s="51"/>
      <c r="Q345" s="45" t="s">
        <v>1182</v>
      </c>
      <c r="R345" s="45" t="s">
        <v>1455</v>
      </c>
      <c r="S345" s="43" t="s">
        <v>8</v>
      </c>
      <c r="T345" s="159" t="s">
        <v>389</v>
      </c>
      <c r="U345" s="171"/>
      <c r="V345" s="171"/>
      <c r="W345" s="102" t="str">
        <f>VLOOKUP(TRIM(X345),X10:Y100,2,FALSE)</f>
        <v>Georg</v>
      </c>
      <c r="X345" s="89" t="str">
        <f t="shared" si="9"/>
        <v>6.4</v>
      </c>
      <c r="Y345" s="74"/>
    </row>
    <row r="346" spans="1:25" ht="37.5" customHeight="1" x14ac:dyDescent="0.2">
      <c r="A346" s="158" t="s">
        <v>170</v>
      </c>
      <c r="B346" s="122" t="s">
        <v>57</v>
      </c>
      <c r="C346" s="38" t="s">
        <v>11</v>
      </c>
      <c r="D346" s="75" t="s">
        <v>249</v>
      </c>
      <c r="E346" s="72" t="s">
        <v>798</v>
      </c>
      <c r="F346" s="39" t="s">
        <v>160</v>
      </c>
      <c r="G346" s="39" t="s">
        <v>53</v>
      </c>
      <c r="H346" s="39" t="s">
        <v>1456</v>
      </c>
      <c r="I346" s="170" t="s">
        <v>118</v>
      </c>
      <c r="J346" s="51"/>
      <c r="K346" s="41"/>
      <c r="L346" s="51"/>
      <c r="M346" s="41"/>
      <c r="N346" s="203"/>
      <c r="O346" s="180"/>
      <c r="P346" s="51"/>
      <c r="Q346" s="45" t="s">
        <v>1292</v>
      </c>
      <c r="R346" s="45" t="s">
        <v>1457</v>
      </c>
      <c r="S346" s="43" t="s">
        <v>8</v>
      </c>
      <c r="T346" s="159" t="s">
        <v>153</v>
      </c>
      <c r="U346" s="171"/>
      <c r="V346" s="171"/>
      <c r="W346" s="102" t="str">
        <f>VLOOKUP(TRIM(X346),X10:Y100,2,FALSE)</f>
        <v>Georg</v>
      </c>
      <c r="X346" s="89" t="str">
        <f t="shared" si="9"/>
        <v>6.4</v>
      </c>
      <c r="Y346" s="74"/>
    </row>
    <row r="347" spans="1:25" ht="37.5" customHeight="1" x14ac:dyDescent="0.2">
      <c r="A347" s="158" t="s">
        <v>170</v>
      </c>
      <c r="B347" s="122" t="s">
        <v>57</v>
      </c>
      <c r="C347" s="38" t="s">
        <v>11</v>
      </c>
      <c r="D347" s="75" t="s">
        <v>249</v>
      </c>
      <c r="E347" s="72" t="s">
        <v>799</v>
      </c>
      <c r="F347" s="39" t="s">
        <v>160</v>
      </c>
      <c r="G347" s="39" t="s">
        <v>53</v>
      </c>
      <c r="H347" s="39" t="s">
        <v>1458</v>
      </c>
      <c r="I347" s="170" t="s">
        <v>28</v>
      </c>
      <c r="J347" s="51"/>
      <c r="K347" s="41"/>
      <c r="L347" s="51"/>
      <c r="M347" s="41"/>
      <c r="N347" s="203"/>
      <c r="O347" s="180"/>
      <c r="P347" s="51"/>
      <c r="Q347" s="45" t="s">
        <v>1272</v>
      </c>
      <c r="R347" s="45" t="s">
        <v>1459</v>
      </c>
      <c r="S347" s="43" t="s">
        <v>8</v>
      </c>
      <c r="T347" s="159" t="s">
        <v>114</v>
      </c>
      <c r="U347" s="171"/>
      <c r="V347" s="171"/>
      <c r="W347" s="102" t="str">
        <f>VLOOKUP(TRIM(X347),X10:Y100,2,FALSE)</f>
        <v>Georg</v>
      </c>
      <c r="X347" s="89" t="str">
        <f t="shared" si="9"/>
        <v>6.4</v>
      </c>
      <c r="Y347" s="74"/>
    </row>
    <row r="348" spans="1:25" ht="37.5" customHeight="1" x14ac:dyDescent="0.2">
      <c r="A348" s="158" t="s">
        <v>170</v>
      </c>
      <c r="B348" s="122" t="s">
        <v>57</v>
      </c>
      <c r="C348" s="38" t="s">
        <v>11</v>
      </c>
      <c r="D348" s="75" t="s">
        <v>250</v>
      </c>
      <c r="E348" s="72" t="s">
        <v>800</v>
      </c>
      <c r="F348" s="39" t="s">
        <v>164</v>
      </c>
      <c r="G348" s="39" t="s">
        <v>53</v>
      </c>
      <c r="H348" s="39" t="s">
        <v>1384</v>
      </c>
      <c r="I348" s="170" t="s">
        <v>28</v>
      </c>
      <c r="J348" s="51"/>
      <c r="K348" s="41"/>
      <c r="L348" s="51"/>
      <c r="M348" s="41"/>
      <c r="N348" s="203"/>
      <c r="O348" s="180"/>
      <c r="P348" s="51" t="s">
        <v>1078</v>
      </c>
      <c r="Q348" s="45" t="s">
        <v>1296</v>
      </c>
      <c r="R348" s="45" t="s">
        <v>1460</v>
      </c>
      <c r="S348" s="43" t="s">
        <v>8</v>
      </c>
      <c r="T348" s="159" t="s">
        <v>114</v>
      </c>
      <c r="U348" s="171"/>
      <c r="V348" s="171"/>
      <c r="W348" s="102" t="str">
        <f>VLOOKUP(TRIM(X348),X10:Y100,2,FALSE)</f>
        <v>Georg</v>
      </c>
      <c r="X348" s="89" t="str">
        <f t="shared" si="9"/>
        <v>6.5</v>
      </c>
      <c r="Y348" s="74"/>
    </row>
    <row r="349" spans="1:25" ht="37.5" customHeight="1" x14ac:dyDescent="0.2">
      <c r="A349" s="158" t="s">
        <v>170</v>
      </c>
      <c r="B349" s="122" t="s">
        <v>57</v>
      </c>
      <c r="C349" s="38" t="s">
        <v>11</v>
      </c>
      <c r="D349" s="75" t="s">
        <v>250</v>
      </c>
      <c r="E349" s="72" t="s">
        <v>801</v>
      </c>
      <c r="F349" s="39" t="s">
        <v>171</v>
      </c>
      <c r="G349" s="39" t="s">
        <v>53</v>
      </c>
      <c r="H349" s="39" t="s">
        <v>1461</v>
      </c>
      <c r="I349" s="170" t="s">
        <v>118</v>
      </c>
      <c r="J349" s="51"/>
      <c r="K349" s="41"/>
      <c r="L349" s="51"/>
      <c r="M349" s="41"/>
      <c r="N349" s="203"/>
      <c r="O349" s="180" t="s">
        <v>212</v>
      </c>
      <c r="P349" s="51" t="s">
        <v>1037</v>
      </c>
      <c r="Q349" s="45" t="s">
        <v>1287</v>
      </c>
      <c r="R349" s="45" t="s">
        <v>1462</v>
      </c>
      <c r="S349" s="43" t="s">
        <v>8</v>
      </c>
      <c r="T349" s="159" t="s">
        <v>153</v>
      </c>
      <c r="U349" s="171"/>
      <c r="V349" s="171"/>
      <c r="W349" s="102" t="str">
        <f>VLOOKUP(TRIM(X349),X10:Y100,2,FALSE)</f>
        <v>Georg</v>
      </c>
      <c r="X349" s="89" t="str">
        <f t="shared" si="9"/>
        <v>6.5</v>
      </c>
      <c r="Y349" s="74"/>
    </row>
    <row r="350" spans="1:25" ht="37.5" customHeight="1" x14ac:dyDescent="0.2">
      <c r="A350" s="158" t="s">
        <v>170</v>
      </c>
      <c r="B350" s="122" t="s">
        <v>57</v>
      </c>
      <c r="C350" s="38" t="s">
        <v>11</v>
      </c>
      <c r="D350" s="75" t="s">
        <v>252</v>
      </c>
      <c r="E350" s="72" t="s">
        <v>802</v>
      </c>
      <c r="F350" s="39" t="s">
        <v>160</v>
      </c>
      <c r="G350" s="39" t="s">
        <v>53</v>
      </c>
      <c r="H350" s="39" t="s">
        <v>1463</v>
      </c>
      <c r="I350" s="170" t="s">
        <v>432</v>
      </c>
      <c r="J350" s="42"/>
      <c r="K350" s="191"/>
      <c r="L350" s="42"/>
      <c r="M350" s="191"/>
      <c r="N350" s="203"/>
      <c r="O350" s="180" t="s">
        <v>360</v>
      </c>
      <c r="P350" s="51"/>
      <c r="Q350" s="45" t="s">
        <v>1310</v>
      </c>
      <c r="R350" s="45" t="s">
        <v>1464</v>
      </c>
      <c r="S350" s="43" t="s">
        <v>8</v>
      </c>
      <c r="T350" s="159" t="s">
        <v>183</v>
      </c>
      <c r="U350" s="171"/>
      <c r="V350" s="171"/>
      <c r="W350" s="102" t="str">
        <f>VLOOKUP(TRIM(X350),X10:Y100,2,FALSE)</f>
        <v>Georg</v>
      </c>
      <c r="X350" s="89" t="str">
        <f t="shared" si="9"/>
        <v>6.7</v>
      </c>
      <c r="Y350" s="74"/>
    </row>
    <row r="351" spans="1:25" ht="37.5" customHeight="1" x14ac:dyDescent="0.2">
      <c r="A351" s="158" t="s">
        <v>170</v>
      </c>
      <c r="B351" s="122" t="s">
        <v>1478</v>
      </c>
      <c r="C351" s="38" t="s">
        <v>11</v>
      </c>
      <c r="D351" s="75" t="s">
        <v>252</v>
      </c>
      <c r="E351" s="72" t="s">
        <v>803</v>
      </c>
      <c r="F351" s="39" t="s">
        <v>54</v>
      </c>
      <c r="G351" s="39" t="s">
        <v>53</v>
      </c>
      <c r="H351" s="39" t="s">
        <v>1083</v>
      </c>
      <c r="I351" s="170" t="s">
        <v>432</v>
      </c>
      <c r="J351" s="42" t="s">
        <v>711</v>
      </c>
      <c r="K351" s="191">
        <v>478</v>
      </c>
      <c r="L351" s="42" t="s">
        <v>17</v>
      </c>
      <c r="M351" s="191" t="s">
        <v>401</v>
      </c>
      <c r="N351" s="203" t="s">
        <v>952</v>
      </c>
      <c r="O351" s="180" t="s">
        <v>360</v>
      </c>
      <c r="P351" s="51" t="s">
        <v>368</v>
      </c>
      <c r="Q351" s="45" t="s">
        <v>1477</v>
      </c>
      <c r="R351" s="45" t="s">
        <v>1465</v>
      </c>
      <c r="S351" s="43" t="s">
        <v>8</v>
      </c>
      <c r="T351" s="159" t="s">
        <v>183</v>
      </c>
      <c r="U351" s="171"/>
      <c r="V351" s="171"/>
      <c r="W351" s="102" t="str">
        <f>VLOOKUP(TRIM(X351),X10:Y100,2,FALSE)</f>
        <v>Georg</v>
      </c>
      <c r="X351" s="89" t="str">
        <f t="shared" si="9"/>
        <v>6.7</v>
      </c>
      <c r="Y351" s="74"/>
    </row>
    <row r="352" spans="1:25" ht="37.5" customHeight="1" x14ac:dyDescent="0.2">
      <c r="A352" s="158" t="s">
        <v>170</v>
      </c>
      <c r="B352" s="122" t="s">
        <v>1235</v>
      </c>
      <c r="C352" s="38" t="s">
        <v>11</v>
      </c>
      <c r="D352" s="75" t="s">
        <v>254</v>
      </c>
      <c r="E352" s="72" t="s">
        <v>804</v>
      </c>
      <c r="F352" s="39" t="s">
        <v>54</v>
      </c>
      <c r="G352" s="39" t="s">
        <v>53</v>
      </c>
      <c r="H352" s="39" t="s">
        <v>1084</v>
      </c>
      <c r="I352" s="170" t="s">
        <v>1475</v>
      </c>
      <c r="J352" s="51" t="s">
        <v>223</v>
      </c>
      <c r="K352" s="41">
        <v>2453</v>
      </c>
      <c r="L352" s="51" t="s">
        <v>4</v>
      </c>
      <c r="M352" s="41" t="s">
        <v>5</v>
      </c>
      <c r="N352" s="203" t="s">
        <v>473</v>
      </c>
      <c r="O352" s="180" t="s">
        <v>187</v>
      </c>
      <c r="P352" s="51" t="s">
        <v>314</v>
      </c>
      <c r="Q352" s="45" t="s">
        <v>1234</v>
      </c>
      <c r="R352" s="45" t="s">
        <v>1466</v>
      </c>
      <c r="S352" s="43" t="s">
        <v>8</v>
      </c>
      <c r="T352" s="159" t="s">
        <v>449</v>
      </c>
      <c r="U352" s="171"/>
      <c r="V352" s="171"/>
      <c r="W352" s="102" t="str">
        <f>VLOOKUP(TRIM(X352),X10:Y100,2,FALSE)</f>
        <v>Georg</v>
      </c>
      <c r="X352" s="89" t="str">
        <f t="shared" si="9"/>
        <v>16.2</v>
      </c>
      <c r="Y352" s="74"/>
    </row>
    <row r="353" spans="1:25" ht="37.5" customHeight="1" x14ac:dyDescent="0.2">
      <c r="A353" s="158" t="s">
        <v>170</v>
      </c>
      <c r="B353" s="122" t="s">
        <v>1213</v>
      </c>
      <c r="C353" s="38" t="s">
        <v>11</v>
      </c>
      <c r="D353" s="75" t="s">
        <v>655</v>
      </c>
      <c r="E353" s="72" t="s">
        <v>805</v>
      </c>
      <c r="F353" s="39" t="s">
        <v>54</v>
      </c>
      <c r="G353" s="39" t="s">
        <v>53</v>
      </c>
      <c r="H353" s="39" t="s">
        <v>1029</v>
      </c>
      <c r="I353" s="170" t="s">
        <v>1467</v>
      </c>
      <c r="J353" s="51" t="s">
        <v>1030</v>
      </c>
      <c r="K353" s="41">
        <v>56</v>
      </c>
      <c r="L353" s="51" t="s">
        <v>6</v>
      </c>
      <c r="M353" s="41" t="s">
        <v>401</v>
      </c>
      <c r="N353" s="203" t="s">
        <v>306</v>
      </c>
      <c r="O353" s="180" t="s">
        <v>212</v>
      </c>
      <c r="P353" s="51" t="s">
        <v>468</v>
      </c>
      <c r="Q353" s="45" t="s">
        <v>1212</v>
      </c>
      <c r="R353" s="45" t="s">
        <v>1468</v>
      </c>
      <c r="S353" s="43" t="s">
        <v>8</v>
      </c>
      <c r="T353" s="159" t="s">
        <v>1031</v>
      </c>
      <c r="U353" s="171"/>
      <c r="V353" s="171"/>
      <c r="W353" s="102" t="str">
        <f>VLOOKUP(TRIM(X353),X10:Y100,2,FALSE)</f>
        <v>Georg</v>
      </c>
      <c r="X353" s="89" t="str">
        <f t="shared" si="9"/>
        <v>20.4</v>
      </c>
      <c r="Y353" s="74"/>
    </row>
    <row r="354" spans="1:25" ht="37.5" customHeight="1" x14ac:dyDescent="0.2">
      <c r="A354" s="158" t="s">
        <v>170</v>
      </c>
      <c r="B354" s="122" t="s">
        <v>1480</v>
      </c>
      <c r="C354" s="38" t="s">
        <v>11</v>
      </c>
      <c r="D354" s="75" t="s">
        <v>655</v>
      </c>
      <c r="E354" s="72" t="s">
        <v>806</v>
      </c>
      <c r="F354" s="39" t="s">
        <v>21</v>
      </c>
      <c r="G354" s="39" t="s">
        <v>53</v>
      </c>
      <c r="H354" s="39" t="s">
        <v>1479</v>
      </c>
      <c r="I354" s="170" t="s">
        <v>124</v>
      </c>
      <c r="J354" s="51"/>
      <c r="K354" s="41"/>
      <c r="L354" s="51"/>
      <c r="M354" s="41"/>
      <c r="N354" s="203"/>
      <c r="O354" s="180"/>
      <c r="P354" s="51"/>
      <c r="Q354" s="45" t="s">
        <v>1480</v>
      </c>
      <c r="R354" s="45" t="s">
        <v>1469</v>
      </c>
      <c r="S354" s="43" t="s">
        <v>8</v>
      </c>
      <c r="T354" s="159" t="s">
        <v>305</v>
      </c>
      <c r="U354" s="171"/>
      <c r="V354" s="171"/>
      <c r="W354" s="102" t="str">
        <f>VLOOKUP(TRIM(X354),X10:Y100,2,FALSE)</f>
        <v>Georg</v>
      </c>
      <c r="X354" s="89" t="str">
        <f t="shared" si="9"/>
        <v>20.4</v>
      </c>
      <c r="Y354" s="74"/>
    </row>
    <row r="355" spans="1:25" ht="37.5" customHeight="1" x14ac:dyDescent="0.2">
      <c r="A355" s="158" t="s">
        <v>170</v>
      </c>
      <c r="B355" s="122" t="s">
        <v>1482</v>
      </c>
      <c r="C355" s="38" t="s">
        <v>11</v>
      </c>
      <c r="D355" s="75" t="s">
        <v>655</v>
      </c>
      <c r="E355" s="72" t="s">
        <v>807</v>
      </c>
      <c r="F355" s="39" t="s">
        <v>21</v>
      </c>
      <c r="G355" s="39" t="s">
        <v>53</v>
      </c>
      <c r="H355" s="39" t="s">
        <v>1481</v>
      </c>
      <c r="I355" s="170" t="s">
        <v>124</v>
      </c>
      <c r="J355" s="51"/>
      <c r="K355" s="41"/>
      <c r="L355" s="51"/>
      <c r="M355" s="41"/>
      <c r="N355" s="203"/>
      <c r="O355" s="180"/>
      <c r="P355" s="51"/>
      <c r="Q355" s="45" t="s">
        <v>1482</v>
      </c>
      <c r="R355" s="45" t="s">
        <v>1470</v>
      </c>
      <c r="S355" s="43" t="s">
        <v>8</v>
      </c>
      <c r="T355" s="159" t="s">
        <v>305</v>
      </c>
      <c r="U355" s="171"/>
      <c r="V355" s="171"/>
      <c r="W355" s="102" t="str">
        <f>VLOOKUP(TRIM(X355),X10:Y100,2,FALSE)</f>
        <v>Georg</v>
      </c>
      <c r="X355" s="89" t="str">
        <f t="shared" si="9"/>
        <v>20.4</v>
      </c>
      <c r="Y355" s="74"/>
    </row>
    <row r="356" spans="1:25" ht="37.5" customHeight="1" x14ac:dyDescent="0.2">
      <c r="A356" s="158" t="s">
        <v>170</v>
      </c>
      <c r="B356" s="122" t="s">
        <v>472</v>
      </c>
      <c r="C356" s="38" t="s">
        <v>11</v>
      </c>
      <c r="D356" s="75" t="s">
        <v>656</v>
      </c>
      <c r="E356" s="72" t="s">
        <v>808</v>
      </c>
      <c r="F356" s="39" t="s">
        <v>35</v>
      </c>
      <c r="G356" s="39" t="s">
        <v>25</v>
      </c>
      <c r="H356" s="39" t="s">
        <v>436</v>
      </c>
      <c r="I356" s="170" t="s">
        <v>415</v>
      </c>
      <c r="J356" s="51"/>
      <c r="K356" s="41"/>
      <c r="L356" s="51"/>
      <c r="M356" s="41"/>
      <c r="N356" s="203"/>
      <c r="O356" s="180"/>
      <c r="P356" s="51"/>
      <c r="Q356" s="45" t="s">
        <v>436</v>
      </c>
      <c r="R356" s="45" t="s">
        <v>1490</v>
      </c>
      <c r="S356" s="43" t="s">
        <v>29</v>
      </c>
      <c r="T356" s="159" t="s">
        <v>686</v>
      </c>
      <c r="U356" s="171"/>
      <c r="V356" s="171"/>
      <c r="W356" s="102" t="str">
        <f>VLOOKUP(TRIM(X356),X10:Y100,2,FALSE)</f>
        <v>Georg</v>
      </c>
      <c r="X356" s="89" t="str">
        <f t="shared" si="9"/>
        <v>20.5</v>
      </c>
      <c r="Y356" s="74"/>
    </row>
    <row r="357" spans="1:25" ht="37.5" customHeight="1" x14ac:dyDescent="0.2">
      <c r="A357" s="158" t="s">
        <v>170</v>
      </c>
      <c r="B357" s="122" t="s">
        <v>472</v>
      </c>
      <c r="C357" s="38" t="s">
        <v>11</v>
      </c>
      <c r="D357" s="75" t="s">
        <v>652</v>
      </c>
      <c r="E357" s="72" t="s">
        <v>809</v>
      </c>
      <c r="F357" s="39" t="s">
        <v>71</v>
      </c>
      <c r="G357" s="39" t="s">
        <v>116</v>
      </c>
      <c r="H357" s="39" t="s">
        <v>1331</v>
      </c>
      <c r="I357" s="170" t="s">
        <v>688</v>
      </c>
      <c r="J357" s="51"/>
      <c r="K357" s="41"/>
      <c r="L357" s="51"/>
      <c r="M357" s="41"/>
      <c r="N357" s="203"/>
      <c r="O357" s="180"/>
      <c r="P357" s="51"/>
      <c r="Q357" s="45" t="s">
        <v>1331</v>
      </c>
      <c r="R357" s="45" t="s">
        <v>1489</v>
      </c>
      <c r="S357" s="43" t="s">
        <v>29</v>
      </c>
      <c r="T357" s="159" t="s">
        <v>152</v>
      </c>
      <c r="U357" s="171"/>
      <c r="V357" s="171"/>
      <c r="W357" s="102" t="str">
        <f>VLOOKUP(TRIM(X357),X10:Y100,2,FALSE)</f>
        <v>Georg</v>
      </c>
      <c r="X357" s="89" t="str">
        <f t="shared" si="9"/>
        <v>20.1</v>
      </c>
      <c r="Y357" s="74"/>
    </row>
  </sheetData>
  <autoFilter ref="B1:W520" xr:uid="{00000000-0009-0000-0000-000003000000}"/>
  <mergeCells count="2">
    <mergeCell ref="A2:E2"/>
    <mergeCell ref="Q13:R13"/>
  </mergeCells>
  <conditionalFormatting sqref="K3 O6 O358:O65341">
    <cfRule type="cellIs" dxfId="2683" priority="2098" stopIfTrue="1" operator="equal">
      <formula>"LS In"</formula>
    </cfRule>
    <cfRule type="cellIs" dxfId="2682" priority="2099" stopIfTrue="1" operator="equal">
      <formula>"LS Out"</formula>
    </cfRule>
  </conditionalFormatting>
  <conditionalFormatting sqref="B81 B83 B85 B87 B89 B91 B93 B95 B97 B99">
    <cfRule type="cellIs" dxfId="2681" priority="2097" stopIfTrue="1" operator="equal">
      <formula>""</formula>
    </cfRule>
  </conditionalFormatting>
  <conditionalFormatting sqref="J81:N81 P81">
    <cfRule type="cellIs" dxfId="2680" priority="2096" stopIfTrue="1" operator="equal">
      <formula>""</formula>
    </cfRule>
  </conditionalFormatting>
  <conditionalFormatting sqref="C345:C348 C315:C320 C330:C332 C334:C336 C350 C355 C322:C327 C7:C313 C358:C65341">
    <cfRule type="cellIs" dxfId="2679" priority="2093" stopIfTrue="1" operator="equal">
      <formula>"Y"</formula>
    </cfRule>
    <cfRule type="cellIs" dxfId="2678" priority="2094" stopIfTrue="1" operator="equal">
      <formula>""</formula>
    </cfRule>
    <cfRule type="cellIs" dxfId="2677" priority="2095" stopIfTrue="1" operator="equal">
      <formula>"W"</formula>
    </cfRule>
  </conditionalFormatting>
  <conditionalFormatting sqref="Q1:Q8 Q13 P1 Q358:Q65341">
    <cfRule type="cellIs" dxfId="2676" priority="2091" stopIfTrue="1" operator="equal">
      <formula>""</formula>
    </cfRule>
    <cfRule type="cellIs" dxfId="2675" priority="2092" stopIfTrue="1" operator="equal">
      <formula>"-"</formula>
    </cfRule>
  </conditionalFormatting>
  <conditionalFormatting sqref="W1:W81 W102:W65341">
    <cfRule type="cellIs" dxfId="2674" priority="2088" stopIfTrue="1" operator="equal">
      <formula>"Frank"</formula>
    </cfRule>
    <cfRule type="cellIs" dxfId="2673" priority="2089" stopIfTrue="1" operator="equal">
      <formula>"Ivano"</formula>
    </cfRule>
    <cfRule type="cellIs" dxfId="2672" priority="2090" stopIfTrue="1" operator="equal">
      <formula>"Erik"</formula>
    </cfRule>
  </conditionalFormatting>
  <conditionalFormatting sqref="T4 U1:U81 U358:U65341">
    <cfRule type="cellIs" dxfId="2671" priority="2067" stopIfTrue="1" operator="equal">
      <formula>"REPLY OPEN"</formula>
    </cfRule>
    <cfRule type="cellIs" dxfId="2670" priority="2087" stopIfTrue="1" operator="equal">
      <formula>"OPEN"</formula>
    </cfRule>
  </conditionalFormatting>
  <conditionalFormatting sqref="A101:A357">
    <cfRule type="cellIs" dxfId="2669" priority="2085" stopIfTrue="1" operator="equal">
      <formula>"Withdrawn"</formula>
    </cfRule>
    <cfRule type="cellIs" dxfId="2668" priority="2086" stopIfTrue="1" operator="equal">
      <formula>"Available"</formula>
    </cfRule>
  </conditionalFormatting>
  <conditionalFormatting sqref="F1:F8 F358:F65341">
    <cfRule type="cellIs" dxfId="2667" priority="2070" stopIfTrue="1" operator="equal">
      <formula>"DRAFTCR"</formula>
    </cfRule>
    <cfRule type="cellIs" dxfId="2666" priority="2071" stopIfTrue="1" operator="equal">
      <formula>"TS OR TR COVER"</formula>
    </cfRule>
    <cfRule type="cellIs" dxfId="2665" priority="2072" stopIfTrue="1" operator="equal">
      <formula>"DRAFT TR"</formula>
    </cfRule>
    <cfRule type="cellIs" dxfId="2664" priority="2073" stopIfTrue="1" operator="equal">
      <formula>"DRAFT TS"</formula>
    </cfRule>
    <cfRule type="cellIs" dxfId="2663" priority="2074" stopIfTrue="1" operator="equal">
      <formula>"SID revised"</formula>
    </cfRule>
    <cfRule type="cellIs" dxfId="2662" priority="2075" stopIfTrue="1" operator="equal">
      <formula>"WID revised"</formula>
    </cfRule>
    <cfRule type="cellIs" dxfId="2661" priority="2076" stopIfTrue="1" operator="equal">
      <formula>"CR pack"</formula>
    </cfRule>
    <cfRule type="cellIs" dxfId="2660" priority="2077" stopIfTrue="1" operator="equal">
      <formula>"WI SUMMARY"</formula>
    </cfRule>
    <cfRule type="cellIs" dxfId="2659" priority="2078" stopIfTrue="1" operator="equal">
      <formula>"pCR"</formula>
    </cfRule>
    <cfRule type="cellIs" dxfId="2658" priority="2079" stopIfTrue="1" operator="equal">
      <formula>"P-CR"</formula>
    </cfRule>
    <cfRule type="cellIs" dxfId="2657" priority="2080" stopIfTrue="1" operator="equal">
      <formula>"LS out"</formula>
    </cfRule>
    <cfRule type="cellIs" dxfId="2656" priority="2081" stopIfTrue="1" operator="equal">
      <formula>"WID new"</formula>
    </cfRule>
    <cfRule type="cellIs" dxfId="2655" priority="2082" stopIfTrue="1" operator="equal">
      <formula>"SID new"</formula>
    </cfRule>
    <cfRule type="cellIs" dxfId="2654" priority="2083" stopIfTrue="1" operator="equal">
      <formula>"LS In"</formula>
    </cfRule>
    <cfRule type="cellIs" dxfId="2653" priority="2084" stopIfTrue="1" operator="equal">
      <formula>"CR"</formula>
    </cfRule>
  </conditionalFormatting>
  <conditionalFormatting sqref="H4:H5">
    <cfRule type="cellIs" dxfId="2652" priority="2068" stopIfTrue="1" operator="equal">
      <formula>""</formula>
    </cfRule>
    <cfRule type="cellIs" dxfId="2651" priority="2069" stopIfTrue="1" operator="equal">
      <formula>"-"</formula>
    </cfRule>
  </conditionalFormatting>
  <conditionalFormatting sqref="F9:F97">
    <cfRule type="cellIs" dxfId="2650" priority="2052" stopIfTrue="1" operator="equal">
      <formula>"DRAFTCR"</formula>
    </cfRule>
    <cfRule type="cellIs" dxfId="2649" priority="2053" stopIfTrue="1" operator="equal">
      <formula>"TS OR TR COVER"</formula>
    </cfRule>
    <cfRule type="cellIs" dxfId="2648" priority="2054" stopIfTrue="1" operator="equal">
      <formula>"DRAFT TR"</formula>
    </cfRule>
    <cfRule type="cellIs" dxfId="2647" priority="2055" stopIfTrue="1" operator="equal">
      <formula>"DRAFT TS"</formula>
    </cfRule>
    <cfRule type="cellIs" dxfId="2646" priority="2056" stopIfTrue="1" operator="equal">
      <formula>"SID revised"</formula>
    </cfRule>
    <cfRule type="cellIs" dxfId="2645" priority="2057" stopIfTrue="1" operator="equal">
      <formula>"WID revised"</formula>
    </cfRule>
    <cfRule type="cellIs" dxfId="2644" priority="2058" stopIfTrue="1" operator="equal">
      <formula>"CR pack"</formula>
    </cfRule>
    <cfRule type="cellIs" dxfId="2643" priority="2059" stopIfTrue="1" operator="equal">
      <formula>"WI SUMMARY"</formula>
    </cfRule>
    <cfRule type="cellIs" dxfId="2642" priority="2060" stopIfTrue="1" operator="equal">
      <formula>"pCR"</formula>
    </cfRule>
    <cfRule type="cellIs" dxfId="2641" priority="2061" stopIfTrue="1" operator="equal">
      <formula>"P-CR"</formula>
    </cfRule>
    <cfRule type="cellIs" dxfId="2640" priority="2062" stopIfTrue="1" operator="equal">
      <formula>"LS out"</formula>
    </cfRule>
    <cfRule type="cellIs" dxfId="2639" priority="2063" stopIfTrue="1" operator="equal">
      <formula>"WID new"</formula>
    </cfRule>
    <cfRule type="cellIs" dxfId="2638" priority="2064" stopIfTrue="1" operator="equal">
      <formula>"SID new"</formula>
    </cfRule>
    <cfRule type="cellIs" dxfId="2637" priority="2065" stopIfTrue="1" operator="equal">
      <formula>"LS In"</formula>
    </cfRule>
    <cfRule type="cellIs" dxfId="2636" priority="2066" stopIfTrue="1" operator="equal">
      <formula>"CR"</formula>
    </cfRule>
  </conditionalFormatting>
  <conditionalFormatting sqref="F98:F99">
    <cfRule type="cellIs" dxfId="2635" priority="2037" stopIfTrue="1" operator="equal">
      <formula>"DRAFTCR"</formula>
    </cfRule>
    <cfRule type="cellIs" dxfId="2634" priority="2038" stopIfTrue="1" operator="equal">
      <formula>"TS OR TR COVER"</formula>
    </cfRule>
    <cfRule type="cellIs" dxfId="2633" priority="2039" stopIfTrue="1" operator="equal">
      <formula>"DRAFT TR"</formula>
    </cfRule>
    <cfRule type="cellIs" dxfId="2632" priority="2040" stopIfTrue="1" operator="equal">
      <formula>"DRAFT TS"</formula>
    </cfRule>
    <cfRule type="cellIs" dxfId="2631" priority="2041" stopIfTrue="1" operator="equal">
      <formula>"SID revised"</formula>
    </cfRule>
    <cfRule type="cellIs" dxfId="2630" priority="2042" stopIfTrue="1" operator="equal">
      <formula>"WID revised"</formula>
    </cfRule>
    <cfRule type="cellIs" dxfId="2629" priority="2043" stopIfTrue="1" operator="equal">
      <formula>"CR pack"</formula>
    </cfRule>
    <cfRule type="cellIs" dxfId="2628" priority="2044" stopIfTrue="1" operator="equal">
      <formula>"WI SUMMARY"</formula>
    </cfRule>
    <cfRule type="cellIs" dxfId="2627" priority="2045" stopIfTrue="1" operator="equal">
      <formula>"pCR"</formula>
    </cfRule>
    <cfRule type="cellIs" dxfId="2626" priority="2046" stopIfTrue="1" operator="equal">
      <formula>"P-CR"</formula>
    </cfRule>
    <cfRule type="cellIs" dxfId="2625" priority="2047" stopIfTrue="1" operator="equal">
      <formula>"LS out"</formula>
    </cfRule>
    <cfRule type="cellIs" dxfId="2624" priority="2048" stopIfTrue="1" operator="equal">
      <formula>"WID new"</formula>
    </cfRule>
    <cfRule type="cellIs" dxfId="2623" priority="2049" stopIfTrue="1" operator="equal">
      <formula>"SID new"</formula>
    </cfRule>
    <cfRule type="cellIs" dxfId="2622" priority="2050" stopIfTrue="1" operator="equal">
      <formula>"LS In"</formula>
    </cfRule>
    <cfRule type="cellIs" dxfId="2621" priority="2051" stopIfTrue="1" operator="equal">
      <formula>"CR"</formula>
    </cfRule>
  </conditionalFormatting>
  <conditionalFormatting sqref="B101:B355">
    <cfRule type="cellIs" dxfId="2620" priority="2036" stopIfTrue="1" operator="equal">
      <formula>""</formula>
    </cfRule>
  </conditionalFormatting>
  <conditionalFormatting sqref="C294">
    <cfRule type="cellIs" dxfId="2619" priority="2033" stopIfTrue="1" operator="equal">
      <formula>"Y"</formula>
    </cfRule>
    <cfRule type="cellIs" dxfId="2618" priority="2034" stopIfTrue="1" operator="equal">
      <formula>""</formula>
    </cfRule>
    <cfRule type="cellIs" dxfId="2617" priority="2035" stopIfTrue="1" operator="equal">
      <formula>"W"</formula>
    </cfRule>
  </conditionalFormatting>
  <conditionalFormatting sqref="C295">
    <cfRule type="cellIs" dxfId="2616" priority="2030" stopIfTrue="1" operator="equal">
      <formula>"Y"</formula>
    </cfRule>
    <cfRule type="cellIs" dxfId="2615" priority="2031" stopIfTrue="1" operator="equal">
      <formula>""</formula>
    </cfRule>
    <cfRule type="cellIs" dxfId="2614" priority="2032" stopIfTrue="1" operator="equal">
      <formula>"W"</formula>
    </cfRule>
  </conditionalFormatting>
  <conditionalFormatting sqref="C296">
    <cfRule type="cellIs" dxfId="2613" priority="2027" stopIfTrue="1" operator="equal">
      <formula>"Y"</formula>
    </cfRule>
    <cfRule type="cellIs" dxfId="2612" priority="2028" stopIfTrue="1" operator="equal">
      <formula>""</formula>
    </cfRule>
    <cfRule type="cellIs" dxfId="2611" priority="2029" stopIfTrue="1" operator="equal">
      <formula>"W"</formula>
    </cfRule>
  </conditionalFormatting>
  <conditionalFormatting sqref="C309">
    <cfRule type="cellIs" dxfId="2610" priority="2024" stopIfTrue="1" operator="equal">
      <formula>"Y"</formula>
    </cfRule>
    <cfRule type="cellIs" dxfId="2609" priority="2025" stopIfTrue="1" operator="equal">
      <formula>""</formula>
    </cfRule>
    <cfRule type="cellIs" dxfId="2608" priority="2026" stopIfTrue="1" operator="equal">
      <formula>"W"</formula>
    </cfRule>
  </conditionalFormatting>
  <conditionalFormatting sqref="C310">
    <cfRule type="cellIs" dxfId="2607" priority="2021" stopIfTrue="1" operator="equal">
      <formula>"Y"</formula>
    </cfRule>
    <cfRule type="cellIs" dxfId="2606" priority="2022" stopIfTrue="1" operator="equal">
      <formula>""</formula>
    </cfRule>
    <cfRule type="cellIs" dxfId="2605" priority="2023" stopIfTrue="1" operator="equal">
      <formula>"W"</formula>
    </cfRule>
  </conditionalFormatting>
  <conditionalFormatting sqref="C314">
    <cfRule type="cellIs" dxfId="2604" priority="2018" stopIfTrue="1" operator="equal">
      <formula>"Y"</formula>
    </cfRule>
    <cfRule type="cellIs" dxfId="2603" priority="2019" stopIfTrue="1" operator="equal">
      <formula>""</formula>
    </cfRule>
    <cfRule type="cellIs" dxfId="2602" priority="2020" stopIfTrue="1" operator="equal">
      <formula>"W"</formula>
    </cfRule>
  </conditionalFormatting>
  <conditionalFormatting sqref="C317">
    <cfRule type="cellIs" dxfId="2601" priority="2015" stopIfTrue="1" operator="equal">
      <formula>"Y"</formula>
    </cfRule>
    <cfRule type="cellIs" dxfId="2600" priority="2016" stopIfTrue="1" operator="equal">
      <formula>""</formula>
    </cfRule>
    <cfRule type="cellIs" dxfId="2599" priority="2017" stopIfTrue="1" operator="equal">
      <formula>"W"</formula>
    </cfRule>
  </conditionalFormatting>
  <conditionalFormatting sqref="C318">
    <cfRule type="cellIs" dxfId="2598" priority="2012" stopIfTrue="1" operator="equal">
      <formula>"Y"</formula>
    </cfRule>
    <cfRule type="cellIs" dxfId="2597" priority="2013" stopIfTrue="1" operator="equal">
      <formula>""</formula>
    </cfRule>
    <cfRule type="cellIs" dxfId="2596" priority="2014" stopIfTrue="1" operator="equal">
      <formula>"W"</formula>
    </cfRule>
  </conditionalFormatting>
  <conditionalFormatting sqref="C319">
    <cfRule type="cellIs" dxfId="2595" priority="2009" stopIfTrue="1" operator="equal">
      <formula>"Y"</formula>
    </cfRule>
    <cfRule type="cellIs" dxfId="2594" priority="2010" stopIfTrue="1" operator="equal">
      <formula>""</formula>
    </cfRule>
    <cfRule type="cellIs" dxfId="2593" priority="2011" stopIfTrue="1" operator="equal">
      <formula>"W"</formula>
    </cfRule>
  </conditionalFormatting>
  <conditionalFormatting sqref="C320">
    <cfRule type="cellIs" dxfId="2592" priority="2006" stopIfTrue="1" operator="equal">
      <formula>"Y"</formula>
    </cfRule>
    <cfRule type="cellIs" dxfId="2591" priority="2007" stopIfTrue="1" operator="equal">
      <formula>""</formula>
    </cfRule>
    <cfRule type="cellIs" dxfId="2590" priority="2008" stopIfTrue="1" operator="equal">
      <formula>"W"</formula>
    </cfRule>
  </conditionalFormatting>
  <conditionalFormatting sqref="C321">
    <cfRule type="cellIs" dxfId="2589" priority="2003" stopIfTrue="1" operator="equal">
      <formula>"Y"</formula>
    </cfRule>
    <cfRule type="cellIs" dxfId="2588" priority="2004" stopIfTrue="1" operator="equal">
      <formula>""</formula>
    </cfRule>
    <cfRule type="cellIs" dxfId="2587" priority="2005" stopIfTrue="1" operator="equal">
      <formula>"W"</formula>
    </cfRule>
  </conditionalFormatting>
  <conditionalFormatting sqref="C322">
    <cfRule type="cellIs" dxfId="2586" priority="2000" stopIfTrue="1" operator="equal">
      <formula>"Y"</formula>
    </cfRule>
    <cfRule type="cellIs" dxfId="2585" priority="2001" stopIfTrue="1" operator="equal">
      <formula>""</formula>
    </cfRule>
    <cfRule type="cellIs" dxfId="2584" priority="2002" stopIfTrue="1" operator="equal">
      <formula>"W"</formula>
    </cfRule>
  </conditionalFormatting>
  <conditionalFormatting sqref="C323">
    <cfRule type="cellIs" dxfId="2583" priority="1997" stopIfTrue="1" operator="equal">
      <formula>"Y"</formula>
    </cfRule>
    <cfRule type="cellIs" dxfId="2582" priority="1998" stopIfTrue="1" operator="equal">
      <formula>""</formula>
    </cfRule>
    <cfRule type="cellIs" dxfId="2581" priority="1999" stopIfTrue="1" operator="equal">
      <formula>"W"</formula>
    </cfRule>
  </conditionalFormatting>
  <conditionalFormatting sqref="C324">
    <cfRule type="cellIs" dxfId="2580" priority="1994" stopIfTrue="1" operator="equal">
      <formula>"Y"</formula>
    </cfRule>
    <cfRule type="cellIs" dxfId="2579" priority="1995" stopIfTrue="1" operator="equal">
      <formula>""</formula>
    </cfRule>
    <cfRule type="cellIs" dxfId="2578" priority="1996" stopIfTrue="1" operator="equal">
      <formula>"W"</formula>
    </cfRule>
  </conditionalFormatting>
  <conditionalFormatting sqref="C325">
    <cfRule type="cellIs" dxfId="2577" priority="1991" stopIfTrue="1" operator="equal">
      <formula>"Y"</formula>
    </cfRule>
    <cfRule type="cellIs" dxfId="2576" priority="1992" stopIfTrue="1" operator="equal">
      <formula>""</formula>
    </cfRule>
    <cfRule type="cellIs" dxfId="2575" priority="1993" stopIfTrue="1" operator="equal">
      <formula>"W"</formula>
    </cfRule>
  </conditionalFormatting>
  <conditionalFormatting sqref="C326">
    <cfRule type="cellIs" dxfId="2574" priority="1988" stopIfTrue="1" operator="equal">
      <formula>"Y"</formula>
    </cfRule>
    <cfRule type="cellIs" dxfId="2573" priority="1989" stopIfTrue="1" operator="equal">
      <formula>""</formula>
    </cfRule>
    <cfRule type="cellIs" dxfId="2572" priority="1990" stopIfTrue="1" operator="equal">
      <formula>"W"</formula>
    </cfRule>
  </conditionalFormatting>
  <conditionalFormatting sqref="C327">
    <cfRule type="cellIs" dxfId="2571" priority="1985" stopIfTrue="1" operator="equal">
      <formula>"Y"</formula>
    </cfRule>
    <cfRule type="cellIs" dxfId="2570" priority="1986" stopIfTrue="1" operator="equal">
      <formula>""</formula>
    </cfRule>
    <cfRule type="cellIs" dxfId="2569" priority="1987" stopIfTrue="1" operator="equal">
      <formula>"W"</formula>
    </cfRule>
  </conditionalFormatting>
  <conditionalFormatting sqref="C330">
    <cfRule type="cellIs" dxfId="2568" priority="1982" stopIfTrue="1" operator="equal">
      <formula>"Y"</formula>
    </cfRule>
    <cfRule type="cellIs" dxfId="2567" priority="1983" stopIfTrue="1" operator="equal">
      <formula>""</formula>
    </cfRule>
    <cfRule type="cellIs" dxfId="2566" priority="1984" stopIfTrue="1" operator="equal">
      <formula>"W"</formula>
    </cfRule>
  </conditionalFormatting>
  <conditionalFormatting sqref="C332">
    <cfRule type="cellIs" dxfId="2565" priority="1979" stopIfTrue="1" operator="equal">
      <formula>"Y"</formula>
    </cfRule>
    <cfRule type="cellIs" dxfId="2564" priority="1980" stopIfTrue="1" operator="equal">
      <formula>""</formula>
    </cfRule>
    <cfRule type="cellIs" dxfId="2563" priority="1981" stopIfTrue="1" operator="equal">
      <formula>"W"</formula>
    </cfRule>
  </conditionalFormatting>
  <conditionalFormatting sqref="C333">
    <cfRule type="cellIs" dxfId="2562" priority="1976" stopIfTrue="1" operator="equal">
      <formula>"Y"</formula>
    </cfRule>
    <cfRule type="cellIs" dxfId="2561" priority="1977" stopIfTrue="1" operator="equal">
      <formula>""</formula>
    </cfRule>
    <cfRule type="cellIs" dxfId="2560" priority="1978" stopIfTrue="1" operator="equal">
      <formula>"W"</formula>
    </cfRule>
  </conditionalFormatting>
  <conditionalFormatting sqref="C334">
    <cfRule type="cellIs" dxfId="2559" priority="1973" stopIfTrue="1" operator="equal">
      <formula>"Y"</formula>
    </cfRule>
    <cfRule type="cellIs" dxfId="2558" priority="1974" stopIfTrue="1" operator="equal">
      <formula>""</formula>
    </cfRule>
    <cfRule type="cellIs" dxfId="2557" priority="1975" stopIfTrue="1" operator="equal">
      <formula>"W"</formula>
    </cfRule>
  </conditionalFormatting>
  <conditionalFormatting sqref="C335">
    <cfRule type="cellIs" dxfId="2556" priority="1970" stopIfTrue="1" operator="equal">
      <formula>"Y"</formula>
    </cfRule>
    <cfRule type="cellIs" dxfId="2555" priority="1971" stopIfTrue="1" operator="equal">
      <formula>""</formula>
    </cfRule>
    <cfRule type="cellIs" dxfId="2554" priority="1972" stopIfTrue="1" operator="equal">
      <formula>"W"</formula>
    </cfRule>
  </conditionalFormatting>
  <conditionalFormatting sqref="C340">
    <cfRule type="cellIs" dxfId="2553" priority="1967" stopIfTrue="1" operator="equal">
      <formula>"Y"</formula>
    </cfRule>
    <cfRule type="cellIs" dxfId="2552" priority="1968" stopIfTrue="1" operator="equal">
      <formula>""</formula>
    </cfRule>
    <cfRule type="cellIs" dxfId="2551" priority="1969" stopIfTrue="1" operator="equal">
      <formula>"W"</formula>
    </cfRule>
  </conditionalFormatting>
  <conditionalFormatting sqref="C341">
    <cfRule type="cellIs" dxfId="2550" priority="1964" stopIfTrue="1" operator="equal">
      <formula>"Y"</formula>
    </cfRule>
    <cfRule type="cellIs" dxfId="2549" priority="1965" stopIfTrue="1" operator="equal">
      <formula>""</formula>
    </cfRule>
    <cfRule type="cellIs" dxfId="2548" priority="1966" stopIfTrue="1" operator="equal">
      <formula>"W"</formula>
    </cfRule>
  </conditionalFormatting>
  <conditionalFormatting sqref="C302">
    <cfRule type="cellIs" dxfId="2547" priority="1961" stopIfTrue="1" operator="equal">
      <formula>"Y"</formula>
    </cfRule>
    <cfRule type="cellIs" dxfId="2546" priority="1962" stopIfTrue="1" operator="equal">
      <formula>""</formula>
    </cfRule>
    <cfRule type="cellIs" dxfId="2545" priority="1963" stopIfTrue="1" operator="equal">
      <formula>"W"</formula>
    </cfRule>
  </conditionalFormatting>
  <conditionalFormatting sqref="B302">
    <cfRule type="cellIs" dxfId="2544" priority="1960" stopIfTrue="1" operator="equal">
      <formula>""</formula>
    </cfRule>
  </conditionalFormatting>
  <conditionalFormatting sqref="C328">
    <cfRule type="cellIs" dxfId="2543" priority="1957" stopIfTrue="1" operator="equal">
      <formula>"Y"</formula>
    </cfRule>
    <cfRule type="cellIs" dxfId="2542" priority="1958" stopIfTrue="1" operator="equal">
      <formula>""</formula>
    </cfRule>
    <cfRule type="cellIs" dxfId="2541" priority="1959" stopIfTrue="1" operator="equal">
      <formula>"W"</formula>
    </cfRule>
  </conditionalFormatting>
  <conditionalFormatting sqref="B328:B330">
    <cfRule type="cellIs" dxfId="2540" priority="1956" stopIfTrue="1" operator="equal">
      <formula>""</formula>
    </cfRule>
  </conditionalFormatting>
  <conditionalFormatting sqref="C329">
    <cfRule type="cellIs" dxfId="2539" priority="1953" stopIfTrue="1" operator="equal">
      <formula>"Y"</formula>
    </cfRule>
    <cfRule type="cellIs" dxfId="2538" priority="1954" stopIfTrue="1" operator="equal">
      <formula>""</formula>
    </cfRule>
    <cfRule type="cellIs" dxfId="2537" priority="1955" stopIfTrue="1" operator="equal">
      <formula>"W"</formula>
    </cfRule>
  </conditionalFormatting>
  <conditionalFormatting sqref="B329">
    <cfRule type="cellIs" dxfId="2536" priority="1952" stopIfTrue="1" operator="equal">
      <formula>""</formula>
    </cfRule>
  </conditionalFormatting>
  <conditionalFormatting sqref="C337">
    <cfRule type="cellIs" dxfId="2535" priority="1949" stopIfTrue="1" operator="equal">
      <formula>"Y"</formula>
    </cfRule>
    <cfRule type="cellIs" dxfId="2534" priority="1950" stopIfTrue="1" operator="equal">
      <formula>""</formula>
    </cfRule>
    <cfRule type="cellIs" dxfId="2533" priority="1951" stopIfTrue="1" operator="equal">
      <formula>"W"</formula>
    </cfRule>
  </conditionalFormatting>
  <conditionalFormatting sqref="B337">
    <cfRule type="cellIs" dxfId="2532" priority="1948" stopIfTrue="1" operator="equal">
      <formula>""</formula>
    </cfRule>
  </conditionalFormatting>
  <conditionalFormatting sqref="C338">
    <cfRule type="cellIs" dxfId="2531" priority="1945" stopIfTrue="1" operator="equal">
      <formula>"Y"</formula>
    </cfRule>
    <cfRule type="cellIs" dxfId="2530" priority="1946" stopIfTrue="1" operator="equal">
      <formula>""</formula>
    </cfRule>
    <cfRule type="cellIs" dxfId="2529" priority="1947" stopIfTrue="1" operator="equal">
      <formula>"W"</formula>
    </cfRule>
  </conditionalFormatting>
  <conditionalFormatting sqref="B338">
    <cfRule type="cellIs" dxfId="2528" priority="1944" stopIfTrue="1" operator="equal">
      <formula>""</formula>
    </cfRule>
  </conditionalFormatting>
  <conditionalFormatting sqref="B339:B350">
    <cfRule type="cellIs" dxfId="2527" priority="1943" stopIfTrue="1" operator="equal">
      <formula>""</formula>
    </cfRule>
  </conditionalFormatting>
  <conditionalFormatting sqref="C339">
    <cfRule type="cellIs" dxfId="2526" priority="1940" stopIfTrue="1" operator="equal">
      <formula>"Y"</formula>
    </cfRule>
    <cfRule type="cellIs" dxfId="2525" priority="1941" stopIfTrue="1" operator="equal">
      <formula>""</formula>
    </cfRule>
    <cfRule type="cellIs" dxfId="2524" priority="1942" stopIfTrue="1" operator="equal">
      <formula>"W"</formula>
    </cfRule>
  </conditionalFormatting>
  <conditionalFormatting sqref="C342">
    <cfRule type="cellIs" dxfId="2523" priority="1937" stopIfTrue="1" operator="equal">
      <formula>"Y"</formula>
    </cfRule>
    <cfRule type="cellIs" dxfId="2522" priority="1938" stopIfTrue="1" operator="equal">
      <formula>""</formula>
    </cfRule>
    <cfRule type="cellIs" dxfId="2521" priority="1939" stopIfTrue="1" operator="equal">
      <formula>"W"</formula>
    </cfRule>
  </conditionalFormatting>
  <conditionalFormatting sqref="B342">
    <cfRule type="cellIs" dxfId="2520" priority="1936" stopIfTrue="1" operator="equal">
      <formula>""</formula>
    </cfRule>
  </conditionalFormatting>
  <conditionalFormatting sqref="B343:B346">
    <cfRule type="cellIs" dxfId="2519" priority="1935" stopIfTrue="1" operator="equal">
      <formula>""</formula>
    </cfRule>
  </conditionalFormatting>
  <conditionalFormatting sqref="C343">
    <cfRule type="cellIs" dxfId="2518" priority="1932" stopIfTrue="1" operator="equal">
      <formula>"Y"</formula>
    </cfRule>
    <cfRule type="cellIs" dxfId="2517" priority="1933" stopIfTrue="1" operator="equal">
      <formula>""</formula>
    </cfRule>
    <cfRule type="cellIs" dxfId="2516" priority="1934" stopIfTrue="1" operator="equal">
      <formula>"W"</formula>
    </cfRule>
  </conditionalFormatting>
  <conditionalFormatting sqref="C344">
    <cfRule type="cellIs" dxfId="2515" priority="1929" stopIfTrue="1" operator="equal">
      <formula>"Y"</formula>
    </cfRule>
    <cfRule type="cellIs" dxfId="2514" priority="1930" stopIfTrue="1" operator="equal">
      <formula>""</formula>
    </cfRule>
    <cfRule type="cellIs" dxfId="2513" priority="1931" stopIfTrue="1" operator="equal">
      <formula>"W"</formula>
    </cfRule>
  </conditionalFormatting>
  <conditionalFormatting sqref="B344">
    <cfRule type="cellIs" dxfId="2512" priority="1928" stopIfTrue="1" operator="equal">
      <formula>""</formula>
    </cfRule>
  </conditionalFormatting>
  <conditionalFormatting sqref="C349">
    <cfRule type="cellIs" dxfId="2511" priority="1925" stopIfTrue="1" operator="equal">
      <formula>"Y"</formula>
    </cfRule>
    <cfRule type="cellIs" dxfId="2510" priority="1926" stopIfTrue="1" operator="equal">
      <formula>""</formula>
    </cfRule>
    <cfRule type="cellIs" dxfId="2509" priority="1927" stopIfTrue="1" operator="equal">
      <formula>"W"</formula>
    </cfRule>
  </conditionalFormatting>
  <conditionalFormatting sqref="B349">
    <cfRule type="cellIs" dxfId="2508" priority="1924" stopIfTrue="1" operator="equal">
      <formula>""</formula>
    </cfRule>
  </conditionalFormatting>
  <conditionalFormatting sqref="W355:W357">
    <cfRule type="cellIs" dxfId="2507" priority="1918" stopIfTrue="1" operator="equal">
      <formula>"Frank"</formula>
    </cfRule>
    <cfRule type="cellIs" dxfId="2506" priority="1919" stopIfTrue="1" operator="equal">
      <formula>"Ivano"</formula>
    </cfRule>
    <cfRule type="cellIs" dxfId="2505" priority="1920" stopIfTrue="1" operator="equal">
      <formula>"Erik"</formula>
    </cfRule>
  </conditionalFormatting>
  <conditionalFormatting sqref="A355:A357">
    <cfRule type="cellIs" dxfId="2504" priority="1914" stopIfTrue="1" operator="equal">
      <formula>"Withdrawn"</formula>
    </cfRule>
    <cfRule type="cellIs" dxfId="2503" priority="1915" stopIfTrue="1" operator="equal">
      <formula>"Available"</formula>
    </cfRule>
  </conditionalFormatting>
  <conditionalFormatting sqref="C351">
    <cfRule type="cellIs" dxfId="2502" priority="1906" stopIfTrue="1" operator="equal">
      <formula>"Y"</formula>
    </cfRule>
    <cfRule type="cellIs" dxfId="2501" priority="1907" stopIfTrue="1" operator="equal">
      <formula>""</formula>
    </cfRule>
    <cfRule type="cellIs" dxfId="2500" priority="1908" stopIfTrue="1" operator="equal">
      <formula>"W"</formula>
    </cfRule>
  </conditionalFormatting>
  <conditionalFormatting sqref="B351">
    <cfRule type="cellIs" dxfId="2499" priority="1905" stopIfTrue="1" operator="equal">
      <formula>""</formula>
    </cfRule>
  </conditionalFormatting>
  <conditionalFormatting sqref="B352">
    <cfRule type="cellIs" dxfId="2498" priority="1904" stopIfTrue="1" operator="equal">
      <formula>""</formula>
    </cfRule>
  </conditionalFormatting>
  <conditionalFormatting sqref="C352">
    <cfRule type="cellIs" dxfId="2497" priority="1901" stopIfTrue="1" operator="equal">
      <formula>"Y"</formula>
    </cfRule>
    <cfRule type="cellIs" dxfId="2496" priority="1902" stopIfTrue="1" operator="equal">
      <formula>""</formula>
    </cfRule>
    <cfRule type="cellIs" dxfId="2495" priority="1903" stopIfTrue="1" operator="equal">
      <formula>"W"</formula>
    </cfRule>
  </conditionalFormatting>
  <conditionalFormatting sqref="C353">
    <cfRule type="cellIs" dxfId="2494" priority="1898" stopIfTrue="1" operator="equal">
      <formula>"Y"</formula>
    </cfRule>
    <cfRule type="cellIs" dxfId="2493" priority="1899" stopIfTrue="1" operator="equal">
      <formula>""</formula>
    </cfRule>
    <cfRule type="cellIs" dxfId="2492" priority="1900" stopIfTrue="1" operator="equal">
      <formula>"W"</formula>
    </cfRule>
  </conditionalFormatting>
  <conditionalFormatting sqref="B353">
    <cfRule type="cellIs" dxfId="2491" priority="1897" stopIfTrue="1" operator="equal">
      <formula>""</formula>
    </cfRule>
  </conditionalFormatting>
  <conditionalFormatting sqref="C354">
    <cfRule type="cellIs" dxfId="2490" priority="1894" stopIfTrue="1" operator="equal">
      <formula>"Y"</formula>
    </cfRule>
    <cfRule type="cellIs" dxfId="2489" priority="1895" stopIfTrue="1" operator="equal">
      <formula>""</formula>
    </cfRule>
    <cfRule type="cellIs" dxfId="2488" priority="1896" stopIfTrue="1" operator="equal">
      <formula>"W"</formula>
    </cfRule>
  </conditionalFormatting>
  <conditionalFormatting sqref="B354">
    <cfRule type="cellIs" dxfId="2487" priority="1893" stopIfTrue="1" operator="equal">
      <formula>""</formula>
    </cfRule>
  </conditionalFormatting>
  <conditionalFormatting sqref="B355">
    <cfRule type="cellIs" dxfId="2486" priority="1892" stopIfTrue="1" operator="equal">
      <formula>""</formula>
    </cfRule>
  </conditionalFormatting>
  <conditionalFormatting sqref="C355">
    <cfRule type="cellIs" dxfId="2485" priority="1889" stopIfTrue="1" operator="equal">
      <formula>"Y"</formula>
    </cfRule>
    <cfRule type="cellIs" dxfId="2484" priority="1890" stopIfTrue="1" operator="equal">
      <formula>""</formula>
    </cfRule>
    <cfRule type="cellIs" dxfId="2483" priority="1891" stopIfTrue="1" operator="equal">
      <formula>"W"</formula>
    </cfRule>
  </conditionalFormatting>
  <conditionalFormatting sqref="B356">
    <cfRule type="cellIs" dxfId="2482" priority="1888" stopIfTrue="1" operator="equal">
      <formula>""</formula>
    </cfRule>
  </conditionalFormatting>
  <conditionalFormatting sqref="C356">
    <cfRule type="cellIs" dxfId="2481" priority="1885" stopIfTrue="1" operator="equal">
      <formula>"Y"</formula>
    </cfRule>
    <cfRule type="cellIs" dxfId="2480" priority="1886" stopIfTrue="1" operator="equal">
      <formula>""</formula>
    </cfRule>
    <cfRule type="cellIs" dxfId="2479" priority="1887" stopIfTrue="1" operator="equal">
      <formula>"W"</formula>
    </cfRule>
  </conditionalFormatting>
  <conditionalFormatting sqref="C357">
    <cfRule type="cellIs" dxfId="2478" priority="1882" stopIfTrue="1" operator="equal">
      <formula>"Y"</formula>
    </cfRule>
    <cfRule type="cellIs" dxfId="2477" priority="1883" stopIfTrue="1" operator="equal">
      <formula>""</formula>
    </cfRule>
    <cfRule type="cellIs" dxfId="2476" priority="1884" stopIfTrue="1" operator="equal">
      <formula>"W"</formula>
    </cfRule>
  </conditionalFormatting>
  <conditionalFormatting sqref="B357">
    <cfRule type="cellIs" dxfId="2475" priority="1881" stopIfTrue="1" operator="equal">
      <formula>""</formula>
    </cfRule>
  </conditionalFormatting>
  <conditionalFormatting sqref="S356:S357 S245:S337 S101:S242">
    <cfRule type="cellIs" dxfId="2474" priority="1545" stopIfTrue="1" operator="notEqual">
      <formula>""</formula>
    </cfRule>
  </conditionalFormatting>
  <conditionalFormatting sqref="U101:U357">
    <cfRule type="cellIs" dxfId="2473" priority="1543" stopIfTrue="1" operator="equal">
      <formula>"REPLY OPEN"</formula>
    </cfRule>
    <cfRule type="cellIs" dxfId="2472" priority="1544" stopIfTrue="1" operator="equal">
      <formula>"OPEN"</formula>
    </cfRule>
  </conditionalFormatting>
  <conditionalFormatting sqref="P101:P103 J101:N103 J190:N240 P190:P240 P245:P326 J245:N326 J105:N188 P105:P188 P331:P335 J331:N335 P339:P357 J339:N357">
    <cfRule type="cellIs" dxfId="2471" priority="1542" stopIfTrue="1" operator="equal">
      <formula>""</formula>
    </cfRule>
  </conditionalFormatting>
  <conditionalFormatting sqref="D190:D243 D101:D188 D245:D335 D337:D357">
    <cfRule type="cellIs" dxfId="2470" priority="1540" stopIfTrue="1" operator="equal">
      <formula>""</formula>
    </cfRule>
    <cfRule type="cellIs" dxfId="2469" priority="1541" stopIfTrue="1" operator="between">
      <formula>"10.7.1"</formula>
      <formula>"10.7.5"</formula>
    </cfRule>
  </conditionalFormatting>
  <conditionalFormatting sqref="D190:D243 D101:D188 D245:D335 D337:D357">
    <cfRule type="cellIs" dxfId="2468" priority="1538" stopIfTrue="1" operator="equal">
      <formula>""</formula>
    </cfRule>
    <cfRule type="cellIs" dxfId="2467" priority="1539" stopIfTrue="1" operator="between">
      <formula>"10.7.1"</formula>
      <formula>"10.7.5"</formula>
    </cfRule>
  </conditionalFormatting>
  <conditionalFormatting sqref="F101:F103 F190:F240 F331 F134:F188 F245:F277 F333:F335 F338:F357 F279:F326">
    <cfRule type="cellIs" dxfId="2466" priority="1523" stopIfTrue="1" operator="equal">
      <formula>"DRAFTCR"</formula>
    </cfRule>
    <cfRule type="cellIs" dxfId="2465" priority="1524" stopIfTrue="1" operator="equal">
      <formula>"TS OR TR COVER"</formula>
    </cfRule>
    <cfRule type="cellIs" dxfId="2464" priority="1525" stopIfTrue="1" operator="equal">
      <formula>"DRAFT TR"</formula>
    </cfRule>
    <cfRule type="cellIs" dxfId="2463" priority="1526" stopIfTrue="1" operator="equal">
      <formula>"DRAFT TS"</formula>
    </cfRule>
    <cfRule type="cellIs" dxfId="2462" priority="1527" stopIfTrue="1" operator="equal">
      <formula>"SID revised"</formula>
    </cfRule>
    <cfRule type="cellIs" dxfId="2461" priority="1528" stopIfTrue="1" operator="equal">
      <formula>"WID revised"</formula>
    </cfRule>
    <cfRule type="cellIs" dxfId="2460" priority="1529" stopIfTrue="1" operator="equal">
      <formula>"CR pack"</formula>
    </cfRule>
    <cfRule type="cellIs" dxfId="2459" priority="1530" stopIfTrue="1" operator="equal">
      <formula>"WI SUMMARY"</formula>
    </cfRule>
    <cfRule type="cellIs" dxfId="2458" priority="1531" stopIfTrue="1" operator="equal">
      <formula>"pCR"</formula>
    </cfRule>
    <cfRule type="cellIs" dxfId="2457" priority="1532" stopIfTrue="1" operator="equal">
      <formula>"P-CR"</formula>
    </cfRule>
    <cfRule type="cellIs" dxfId="2456" priority="1533" stopIfTrue="1" operator="equal">
      <formula>"LS out"</formula>
    </cfRule>
    <cfRule type="cellIs" dxfId="2455" priority="1534" stopIfTrue="1" operator="equal">
      <formula>"WID new"</formula>
    </cfRule>
    <cfRule type="cellIs" dxfId="2454" priority="1535" stopIfTrue="1" operator="equal">
      <formula>"SID new"</formula>
    </cfRule>
    <cfRule type="cellIs" dxfId="2453" priority="1536" stopIfTrue="1" operator="equal">
      <formula>"LS In"</formula>
    </cfRule>
    <cfRule type="cellIs" dxfId="2452" priority="1537" stopIfTrue="1" operator="equal">
      <formula>"CR"</formula>
    </cfRule>
  </conditionalFormatting>
  <conditionalFormatting sqref="P101:P103 J101:N103 J190:N240 P190:P240 P245:P326 J245:N326 J105:N188 P105:P188 P331:P335 J331:N335 P339:P357 J339:N357">
    <cfRule type="cellIs" dxfId="2451" priority="1522" stopIfTrue="1" operator="equal">
      <formula>""</formula>
    </cfRule>
  </conditionalFormatting>
  <conditionalFormatting sqref="F101:F103 F190:F240 F331 F134:F188 F245:F277 F333:F335 F338:F357 F279:F326">
    <cfRule type="cellIs" dxfId="2450" priority="1513" stopIfTrue="1" operator="equal">
      <formula>"LS In"</formula>
    </cfRule>
    <cfRule type="cellIs" dxfId="2449" priority="1514" stopIfTrue="1" operator="equal">
      <formula>"LS OUT"</formula>
    </cfRule>
    <cfRule type="cellIs" dxfId="2448" priority="1515" stopIfTrue="1" operator="equal">
      <formula>"CR"</formula>
    </cfRule>
    <cfRule type="cellIs" dxfId="2447" priority="1516" stopIfTrue="1" operator="equal">
      <formula>"P-CR"</formula>
    </cfRule>
    <cfRule type="cellIs" dxfId="2446" priority="1517" stopIfTrue="1" operator="equal">
      <formula>"CR Pack"</formula>
    </cfRule>
    <cfRule type="cellIs" dxfId="2445" priority="1518" stopIfTrue="1" operator="equal">
      <formula>"WID new"</formula>
    </cfRule>
    <cfRule type="cellIs" dxfId="2444" priority="1519" stopIfTrue="1" operator="equal">
      <formula>"WID revised"</formula>
    </cfRule>
    <cfRule type="cellIs" dxfId="2443" priority="1520" stopIfTrue="1" operator="equal">
      <formula>"SID new"</formula>
    </cfRule>
    <cfRule type="cellIs" dxfId="2442" priority="1521" stopIfTrue="1" operator="equal">
      <formula>"SID revised"</formula>
    </cfRule>
  </conditionalFormatting>
  <conditionalFormatting sqref="P101:P103 J101:N103 J190:N240 P190:P240 P245:P326 J245:N326 J105:N188 P105:P188 P331:P335 J331:N335 P339:P357 J339:N357">
    <cfRule type="cellIs" dxfId="2441" priority="1512" stopIfTrue="1" operator="equal">
      <formula>""</formula>
    </cfRule>
  </conditionalFormatting>
  <conditionalFormatting sqref="F101:F103 F190:F240 F331 F134:F188 F245:F277 F333:F335 F338:F357 F279:F326">
    <cfRule type="cellIs" dxfId="2440" priority="1508" stopIfTrue="1" operator="equal">
      <formula>"LS In"</formula>
    </cfRule>
    <cfRule type="cellIs" dxfId="2439" priority="1509" stopIfTrue="1" operator="equal">
      <formula>"LS OUT"</formula>
    </cfRule>
    <cfRule type="cellIs" dxfId="2438" priority="1510" stopIfTrue="1" operator="equal">
      <formula>"CR"</formula>
    </cfRule>
    <cfRule type="cellIs" dxfId="2437" priority="1511" stopIfTrue="1" operator="equal">
      <formula>"P-CR"</formula>
    </cfRule>
  </conditionalFormatting>
  <conditionalFormatting sqref="P101:P103 J101:N103 J190:N240 P190:P240 P245:P326 J245:N326 J105:N188 P105:P188 P331:P335 J331:N335 P339:P357 J339:N357">
    <cfRule type="cellIs" dxfId="2436" priority="1507" stopIfTrue="1" operator="equal">
      <formula>""</formula>
    </cfRule>
  </conditionalFormatting>
  <conditionalFormatting sqref="P101:P103 J101:N103 J190:N240 P190:P240 P245:P326 J245:N326 J105:N188 P105:P188 P331:P335 J331:N335 P339:P357 J339:N357">
    <cfRule type="cellIs" dxfId="2435" priority="1506" stopIfTrue="1" operator="equal">
      <formula>""</formula>
    </cfRule>
  </conditionalFormatting>
  <conditionalFormatting sqref="P101:P103 J101:N103 J190:N240 P190:P240 P245:P326 J245:N326 J105:N188 P105:P188 P331:P335 J331:N335 P339:P357 J339:N357">
    <cfRule type="cellIs" dxfId="2434" priority="1505" stopIfTrue="1" operator="equal">
      <formula>""</formula>
    </cfRule>
  </conditionalFormatting>
  <conditionalFormatting sqref="P101:P103 J101:N103 J190:N240 P190:P240 P245:P326 J245:N326 J105:N188 P105:P188 P331:P335 J331:N335 P339:P357 J339:N357">
    <cfRule type="cellIs" dxfId="2433" priority="1504" stopIfTrue="1" operator="equal">
      <formula>""</formula>
    </cfRule>
  </conditionalFormatting>
  <conditionalFormatting sqref="P101:P103 J101:N103 J190:N240 P190:P240 P245:P326 J245:N326 J105:N188 P105:P188 P331:P335 J331:N335 P339:P357 J339:N357">
    <cfRule type="cellIs" dxfId="2432" priority="1503" stopIfTrue="1" operator="equal">
      <formula>""</formula>
    </cfRule>
  </conditionalFormatting>
  <conditionalFormatting sqref="P101:P103 J101:N103 J190:N240 P190:P240 P245:P326 J245:N326 J105:N188 P105:P188 P331:P335 J331:N335 P339:P357 J339:N357">
    <cfRule type="cellIs" dxfId="2431" priority="1502" stopIfTrue="1" operator="equal">
      <formula>""</formula>
    </cfRule>
  </conditionalFormatting>
  <conditionalFormatting sqref="O1:O2 O6 O190:O240 O102:O103 O245:O326 O105:O188 O331:O335 O339:O1048576">
    <cfRule type="cellIs" dxfId="2430" priority="1498" stopIfTrue="1" operator="equal">
      <formula>"Rel-14"</formula>
    </cfRule>
    <cfRule type="cellIs" dxfId="2429" priority="1499" stopIfTrue="1" operator="equal">
      <formula>"Rel-15"</formula>
    </cfRule>
    <cfRule type="cellIs" dxfId="2428" priority="1500" stopIfTrue="1" operator="equal">
      <formula>"Rel-16"</formula>
    </cfRule>
    <cfRule type="cellIs" dxfId="2427" priority="1501" stopIfTrue="1" operator="equal">
      <formula>"Rel-17"</formula>
    </cfRule>
  </conditionalFormatting>
  <conditionalFormatting sqref="Q101:Q103 Q190:Q240 Q105:Q188 Q249:Q326 Q245:Q247 Q331:Q335 Q339:Q357">
    <cfRule type="cellIs" dxfId="2426" priority="1496" stopIfTrue="1" operator="equal">
      <formula>""</formula>
    </cfRule>
    <cfRule type="cellIs" dxfId="2425" priority="1497" stopIfTrue="1" operator="equal">
      <formula>"-"</formula>
    </cfRule>
  </conditionalFormatting>
  <conditionalFormatting sqref="Q101:Q103 Q190:Q240 Q105:Q188 Q249:Q326 Q245:Q247 Q331:Q335 Q339:Q357">
    <cfRule type="cellIs" dxfId="2424" priority="1494" stopIfTrue="1" operator="equal">
      <formula>""</formula>
    </cfRule>
    <cfRule type="cellIs" dxfId="2423" priority="1495" stopIfTrue="1" operator="equal">
      <formula>"-"</formula>
    </cfRule>
  </conditionalFormatting>
  <conditionalFormatting sqref="F333:F335">
    <cfRule type="cellIs" dxfId="2422" priority="1479" stopIfTrue="1" operator="equal">
      <formula>"DRAFTCR"</formula>
    </cfRule>
    <cfRule type="cellIs" dxfId="2421" priority="1480" stopIfTrue="1" operator="equal">
      <formula>"TS OR TR COVER"</formula>
    </cfRule>
    <cfRule type="cellIs" dxfId="2420" priority="1481" stopIfTrue="1" operator="equal">
      <formula>"DRAFT TR"</formula>
    </cfRule>
    <cfRule type="cellIs" dxfId="2419" priority="1482" stopIfTrue="1" operator="equal">
      <formula>"DRAFT TS"</formula>
    </cfRule>
    <cfRule type="cellIs" dxfId="2418" priority="1483" stopIfTrue="1" operator="equal">
      <formula>"SID revised"</formula>
    </cfRule>
    <cfRule type="cellIs" dxfId="2417" priority="1484" stopIfTrue="1" operator="equal">
      <formula>"WID revised"</formula>
    </cfRule>
    <cfRule type="cellIs" dxfId="2416" priority="1485" stopIfTrue="1" operator="equal">
      <formula>"CR pack"</formula>
    </cfRule>
    <cfRule type="cellIs" dxfId="2415" priority="1486" stopIfTrue="1" operator="equal">
      <formula>"WI SUMMARY"</formula>
    </cfRule>
    <cfRule type="cellIs" dxfId="2414" priority="1487" stopIfTrue="1" operator="equal">
      <formula>"pCR"</formula>
    </cfRule>
    <cfRule type="cellIs" dxfId="2413" priority="1488" stopIfTrue="1" operator="equal">
      <formula>"P-CR"</formula>
    </cfRule>
    <cfRule type="cellIs" dxfId="2412" priority="1489" stopIfTrue="1" operator="equal">
      <formula>"LS out"</formula>
    </cfRule>
    <cfRule type="cellIs" dxfId="2411" priority="1490" stopIfTrue="1" operator="equal">
      <formula>"WID new"</formula>
    </cfRule>
    <cfRule type="cellIs" dxfId="2410" priority="1491" stopIfTrue="1" operator="equal">
      <formula>"SID new"</formula>
    </cfRule>
    <cfRule type="cellIs" dxfId="2409" priority="1492" stopIfTrue="1" operator="equal">
      <formula>"LS In"</formula>
    </cfRule>
    <cfRule type="cellIs" dxfId="2408" priority="1493" stopIfTrue="1" operator="equal">
      <formula>"CR"</formula>
    </cfRule>
  </conditionalFormatting>
  <conditionalFormatting sqref="F333:F335">
    <cfRule type="cellIs" dxfId="2407" priority="1470" stopIfTrue="1" operator="equal">
      <formula>"LS In"</formula>
    </cfRule>
    <cfRule type="cellIs" dxfId="2406" priority="1471" stopIfTrue="1" operator="equal">
      <formula>"LS OUT"</formula>
    </cfRule>
    <cfRule type="cellIs" dxfId="2405" priority="1472" stopIfTrue="1" operator="equal">
      <formula>"CR"</formula>
    </cfRule>
    <cfRule type="cellIs" dxfId="2404" priority="1473" stopIfTrue="1" operator="equal">
      <formula>"P-CR"</formula>
    </cfRule>
    <cfRule type="cellIs" dxfId="2403" priority="1474" stopIfTrue="1" operator="equal">
      <formula>"CR Pack"</formula>
    </cfRule>
    <cfRule type="cellIs" dxfId="2402" priority="1475" stopIfTrue="1" operator="equal">
      <formula>"WID new"</formula>
    </cfRule>
    <cfRule type="cellIs" dxfId="2401" priority="1476" stopIfTrue="1" operator="equal">
      <formula>"WID revised"</formula>
    </cfRule>
    <cfRule type="cellIs" dxfId="2400" priority="1477" stopIfTrue="1" operator="equal">
      <formula>"SID new"</formula>
    </cfRule>
    <cfRule type="cellIs" dxfId="2399" priority="1478" stopIfTrue="1" operator="equal">
      <formula>"SID revised"</formula>
    </cfRule>
  </conditionalFormatting>
  <conditionalFormatting sqref="F333:F335">
    <cfRule type="cellIs" dxfId="2398" priority="1466" stopIfTrue="1" operator="equal">
      <formula>"LS In"</formula>
    </cfRule>
    <cfRule type="cellIs" dxfId="2397" priority="1467" stopIfTrue="1" operator="equal">
      <formula>"LS OUT"</formula>
    </cfRule>
    <cfRule type="cellIs" dxfId="2396" priority="1468" stopIfTrue="1" operator="equal">
      <formula>"CR"</formula>
    </cfRule>
    <cfRule type="cellIs" dxfId="2395" priority="1469" stopIfTrue="1" operator="equal">
      <formula>"P-CR"</formula>
    </cfRule>
  </conditionalFormatting>
  <conditionalFormatting sqref="F349">
    <cfRule type="cellIs" dxfId="2394" priority="1451" stopIfTrue="1" operator="equal">
      <formula>"DRAFTCR"</formula>
    </cfRule>
    <cfRule type="cellIs" dxfId="2393" priority="1452" stopIfTrue="1" operator="equal">
      <formula>"TS OR TR COVER"</formula>
    </cfRule>
    <cfRule type="cellIs" dxfId="2392" priority="1453" stopIfTrue="1" operator="equal">
      <formula>"DRAFT TR"</formula>
    </cfRule>
    <cfRule type="cellIs" dxfId="2391" priority="1454" stopIfTrue="1" operator="equal">
      <formula>"DRAFT TS"</formula>
    </cfRule>
    <cfRule type="cellIs" dxfId="2390" priority="1455" stopIfTrue="1" operator="equal">
      <formula>"SID revised"</formula>
    </cfRule>
    <cfRule type="cellIs" dxfId="2389" priority="1456" stopIfTrue="1" operator="equal">
      <formula>"WID revised"</formula>
    </cfRule>
    <cfRule type="cellIs" dxfId="2388" priority="1457" stopIfTrue="1" operator="equal">
      <formula>"CR pack"</formula>
    </cfRule>
    <cfRule type="cellIs" dxfId="2387" priority="1458" stopIfTrue="1" operator="equal">
      <formula>"WI SUMMARY"</formula>
    </cfRule>
    <cfRule type="cellIs" dxfId="2386" priority="1459" stopIfTrue="1" operator="equal">
      <formula>"pCR"</formula>
    </cfRule>
    <cfRule type="cellIs" dxfId="2385" priority="1460" stopIfTrue="1" operator="equal">
      <formula>"P-CR"</formula>
    </cfRule>
    <cfRule type="cellIs" dxfId="2384" priority="1461" stopIfTrue="1" operator="equal">
      <formula>"LS out"</formula>
    </cfRule>
    <cfRule type="cellIs" dxfId="2383" priority="1462" stopIfTrue="1" operator="equal">
      <formula>"WID new"</formula>
    </cfRule>
    <cfRule type="cellIs" dxfId="2382" priority="1463" stopIfTrue="1" operator="equal">
      <formula>"SID new"</formula>
    </cfRule>
    <cfRule type="cellIs" dxfId="2381" priority="1464" stopIfTrue="1" operator="equal">
      <formula>"LS In"</formula>
    </cfRule>
    <cfRule type="cellIs" dxfId="2380" priority="1465" stopIfTrue="1" operator="equal">
      <formula>"CR"</formula>
    </cfRule>
  </conditionalFormatting>
  <conditionalFormatting sqref="F349">
    <cfRule type="cellIs" dxfId="2379" priority="1442" stopIfTrue="1" operator="equal">
      <formula>"LS In"</formula>
    </cfRule>
    <cfRule type="cellIs" dxfId="2378" priority="1443" stopIfTrue="1" operator="equal">
      <formula>"LS OUT"</formula>
    </cfRule>
    <cfRule type="cellIs" dxfId="2377" priority="1444" stopIfTrue="1" operator="equal">
      <formula>"CR"</formula>
    </cfRule>
    <cfRule type="cellIs" dxfId="2376" priority="1445" stopIfTrue="1" operator="equal">
      <formula>"P-CR"</formula>
    </cfRule>
    <cfRule type="cellIs" dxfId="2375" priority="1446" stopIfTrue="1" operator="equal">
      <formula>"CR Pack"</formula>
    </cfRule>
    <cfRule type="cellIs" dxfId="2374" priority="1447" stopIfTrue="1" operator="equal">
      <formula>"WID new"</formula>
    </cfRule>
    <cfRule type="cellIs" dxfId="2373" priority="1448" stopIfTrue="1" operator="equal">
      <formula>"WID revised"</formula>
    </cfRule>
    <cfRule type="cellIs" dxfId="2372" priority="1449" stopIfTrue="1" operator="equal">
      <formula>"SID new"</formula>
    </cfRule>
    <cfRule type="cellIs" dxfId="2371" priority="1450" stopIfTrue="1" operator="equal">
      <formula>"SID revised"</formula>
    </cfRule>
  </conditionalFormatting>
  <conditionalFormatting sqref="F349">
    <cfRule type="cellIs" dxfId="2370" priority="1438" stopIfTrue="1" operator="equal">
      <formula>"LS In"</formula>
    </cfRule>
    <cfRule type="cellIs" dxfId="2369" priority="1439" stopIfTrue="1" operator="equal">
      <formula>"LS OUT"</formula>
    </cfRule>
    <cfRule type="cellIs" dxfId="2368" priority="1440" stopIfTrue="1" operator="equal">
      <formula>"CR"</formula>
    </cfRule>
    <cfRule type="cellIs" dxfId="2367" priority="1441" stopIfTrue="1" operator="equal">
      <formula>"P-CR"</formula>
    </cfRule>
  </conditionalFormatting>
  <conditionalFormatting sqref="P351 J351:N351">
    <cfRule type="cellIs" dxfId="2366" priority="1437" stopIfTrue="1" operator="equal">
      <formula>""</formula>
    </cfRule>
  </conditionalFormatting>
  <conditionalFormatting sqref="P351 J351:N351">
    <cfRule type="cellIs" dxfId="2365" priority="1436" stopIfTrue="1" operator="equal">
      <formula>""</formula>
    </cfRule>
  </conditionalFormatting>
  <conditionalFormatting sqref="P351 J351:N351">
    <cfRule type="cellIs" dxfId="2364" priority="1435" stopIfTrue="1" operator="equal">
      <formula>""</formula>
    </cfRule>
  </conditionalFormatting>
  <conditionalFormatting sqref="P351 J351:N351">
    <cfRule type="cellIs" dxfId="2363" priority="1434" stopIfTrue="1" operator="equal">
      <formula>""</formula>
    </cfRule>
  </conditionalFormatting>
  <conditionalFormatting sqref="P351 J351:N351">
    <cfRule type="cellIs" dxfId="2362" priority="1433" stopIfTrue="1" operator="equal">
      <formula>""</formula>
    </cfRule>
  </conditionalFormatting>
  <conditionalFormatting sqref="P351 J351:N351">
    <cfRule type="cellIs" dxfId="2361" priority="1432" stopIfTrue="1" operator="equal">
      <formula>""</formula>
    </cfRule>
  </conditionalFormatting>
  <conditionalFormatting sqref="P351 J351:N351">
    <cfRule type="cellIs" dxfId="2360" priority="1431" stopIfTrue="1" operator="equal">
      <formula>""</formula>
    </cfRule>
  </conditionalFormatting>
  <conditionalFormatting sqref="P351 J351:N351">
    <cfRule type="cellIs" dxfId="2359" priority="1430" stopIfTrue="1" operator="equal">
      <formula>""</formula>
    </cfRule>
  </conditionalFormatting>
  <conditionalFormatting sqref="P351 J351:N351">
    <cfRule type="cellIs" dxfId="2358" priority="1429" stopIfTrue="1" operator="equal">
      <formula>""</formula>
    </cfRule>
  </conditionalFormatting>
  <conditionalFormatting sqref="O351">
    <cfRule type="cellIs" dxfId="2357" priority="1425" stopIfTrue="1" operator="equal">
      <formula>"Rel-14"</formula>
    </cfRule>
    <cfRule type="cellIs" dxfId="2356" priority="1426" stopIfTrue="1" operator="equal">
      <formula>"Rel-15"</formula>
    </cfRule>
    <cfRule type="cellIs" dxfId="2355" priority="1427" stopIfTrue="1" operator="equal">
      <formula>"Rel-16"</formula>
    </cfRule>
    <cfRule type="cellIs" dxfId="2354" priority="1428" stopIfTrue="1" operator="equal">
      <formula>"Rel-17"</formula>
    </cfRule>
  </conditionalFormatting>
  <conditionalFormatting sqref="Q351">
    <cfRule type="cellIs" dxfId="2353" priority="1423" stopIfTrue="1" operator="equal">
      <formula>""</formula>
    </cfRule>
    <cfRule type="cellIs" dxfId="2352" priority="1424" stopIfTrue="1" operator="equal">
      <formula>"-"</formula>
    </cfRule>
  </conditionalFormatting>
  <conditionalFormatting sqref="Q351">
    <cfRule type="cellIs" dxfId="2351" priority="1421" stopIfTrue="1" operator="equal">
      <formula>""</formula>
    </cfRule>
    <cfRule type="cellIs" dxfId="2350" priority="1422" stopIfTrue="1" operator="equal">
      <formula>"-"</formula>
    </cfRule>
  </conditionalFormatting>
  <conditionalFormatting sqref="F351">
    <cfRule type="cellIs" dxfId="2349" priority="1406" stopIfTrue="1" operator="equal">
      <formula>"DRAFTCR"</formula>
    </cfRule>
    <cfRule type="cellIs" dxfId="2348" priority="1407" stopIfTrue="1" operator="equal">
      <formula>"TS OR TR COVER"</formula>
    </cfRule>
    <cfRule type="cellIs" dxfId="2347" priority="1408" stopIfTrue="1" operator="equal">
      <formula>"DRAFT TR"</formula>
    </cfRule>
    <cfRule type="cellIs" dxfId="2346" priority="1409" stopIfTrue="1" operator="equal">
      <formula>"DRAFT TS"</formula>
    </cfRule>
    <cfRule type="cellIs" dxfId="2345" priority="1410" stopIfTrue="1" operator="equal">
      <formula>"SID revised"</formula>
    </cfRule>
    <cfRule type="cellIs" dxfId="2344" priority="1411" stopIfTrue="1" operator="equal">
      <formula>"WID revised"</formula>
    </cfRule>
    <cfRule type="cellIs" dxfId="2343" priority="1412" stopIfTrue="1" operator="equal">
      <formula>"CR pack"</formula>
    </cfRule>
    <cfRule type="cellIs" dxfId="2342" priority="1413" stopIfTrue="1" operator="equal">
      <formula>"WI SUMMARY"</formula>
    </cfRule>
    <cfRule type="cellIs" dxfId="2341" priority="1414" stopIfTrue="1" operator="equal">
      <formula>"pCR"</formula>
    </cfRule>
    <cfRule type="cellIs" dxfId="2340" priority="1415" stopIfTrue="1" operator="equal">
      <formula>"P-CR"</formula>
    </cfRule>
    <cfRule type="cellIs" dxfId="2339" priority="1416" stopIfTrue="1" operator="equal">
      <formula>"LS out"</formula>
    </cfRule>
    <cfRule type="cellIs" dxfId="2338" priority="1417" stopIfTrue="1" operator="equal">
      <formula>"WID new"</formula>
    </cfRule>
    <cfRule type="cellIs" dxfId="2337" priority="1418" stopIfTrue="1" operator="equal">
      <formula>"SID new"</formula>
    </cfRule>
    <cfRule type="cellIs" dxfId="2336" priority="1419" stopIfTrue="1" operator="equal">
      <formula>"LS In"</formula>
    </cfRule>
    <cfRule type="cellIs" dxfId="2335" priority="1420" stopIfTrue="1" operator="equal">
      <formula>"CR"</formula>
    </cfRule>
  </conditionalFormatting>
  <conditionalFormatting sqref="F351">
    <cfRule type="cellIs" dxfId="2334" priority="1397" stopIfTrue="1" operator="equal">
      <formula>"LS In"</formula>
    </cfRule>
    <cfRule type="cellIs" dxfId="2333" priority="1398" stopIfTrue="1" operator="equal">
      <formula>"LS OUT"</formula>
    </cfRule>
    <cfRule type="cellIs" dxfId="2332" priority="1399" stopIfTrue="1" operator="equal">
      <formula>"CR"</formula>
    </cfRule>
    <cfRule type="cellIs" dxfId="2331" priority="1400" stopIfTrue="1" operator="equal">
      <formula>"P-CR"</formula>
    </cfRule>
    <cfRule type="cellIs" dxfId="2330" priority="1401" stopIfTrue="1" operator="equal">
      <formula>"CR Pack"</formula>
    </cfRule>
    <cfRule type="cellIs" dxfId="2329" priority="1402" stopIfTrue="1" operator="equal">
      <formula>"WID new"</formula>
    </cfRule>
    <cfRule type="cellIs" dxfId="2328" priority="1403" stopIfTrue="1" operator="equal">
      <formula>"WID revised"</formula>
    </cfRule>
    <cfRule type="cellIs" dxfId="2327" priority="1404" stopIfTrue="1" operator="equal">
      <formula>"SID new"</formula>
    </cfRule>
    <cfRule type="cellIs" dxfId="2326" priority="1405" stopIfTrue="1" operator="equal">
      <formula>"SID revised"</formula>
    </cfRule>
  </conditionalFormatting>
  <conditionalFormatting sqref="F351">
    <cfRule type="cellIs" dxfId="2325" priority="1393" stopIfTrue="1" operator="equal">
      <formula>"LS In"</formula>
    </cfRule>
    <cfRule type="cellIs" dxfId="2324" priority="1394" stopIfTrue="1" operator="equal">
      <formula>"LS OUT"</formula>
    </cfRule>
    <cfRule type="cellIs" dxfId="2323" priority="1395" stopIfTrue="1" operator="equal">
      <formula>"CR"</formula>
    </cfRule>
    <cfRule type="cellIs" dxfId="2322" priority="1396" stopIfTrue="1" operator="equal">
      <formula>"P-CR"</formula>
    </cfRule>
  </conditionalFormatting>
  <conditionalFormatting sqref="V1:V81 V101:V1048576">
    <cfRule type="cellIs" dxfId="2321" priority="1388" operator="equal">
      <formula>"Block6"</formula>
    </cfRule>
    <cfRule type="cellIs" dxfId="2320" priority="1389" operator="equal">
      <formula>"Block4"</formula>
    </cfRule>
    <cfRule type="cellIs" dxfId="2319" priority="1390" operator="equal">
      <formula>"Block3"</formula>
    </cfRule>
    <cfRule type="cellIs" dxfId="2318" priority="1391" operator="equal">
      <formula>"Block2"</formula>
    </cfRule>
    <cfRule type="cellIs" dxfId="2317" priority="1392" operator="equal">
      <formula>"Block1"</formula>
    </cfRule>
    <cfRule type="cellIs" dxfId="2316" priority="1546" stopIfTrue="1" operator="equal">
      <formula>"B-A"</formula>
    </cfRule>
  </conditionalFormatting>
  <conditionalFormatting sqref="B101:C101 B102">
    <cfRule type="cellIs" dxfId="2315" priority="1362" stopIfTrue="1" operator="equal">
      <formula>""</formula>
    </cfRule>
  </conditionalFormatting>
  <conditionalFormatting sqref="J101:N101 P101">
    <cfRule type="cellIs" dxfId="2314" priority="1361" stopIfTrue="1" operator="equal">
      <formula>""</formula>
    </cfRule>
  </conditionalFormatting>
  <conditionalFormatting sqref="D101:D102">
    <cfRule type="cellIs" dxfId="2313" priority="1359" stopIfTrue="1" operator="equal">
      <formula>""</formula>
    </cfRule>
    <cfRule type="cellIs" dxfId="2312" priority="1360" stopIfTrue="1" operator="between">
      <formula>"10.7.1"</formula>
      <formula>"10.7.5"</formula>
    </cfRule>
  </conditionalFormatting>
  <conditionalFormatting sqref="Q101">
    <cfRule type="cellIs" dxfId="2311" priority="1357" stopIfTrue="1" operator="equal">
      <formula>""</formula>
    </cfRule>
    <cfRule type="cellIs" dxfId="2310" priority="1358" stopIfTrue="1" operator="equal">
      <formula>"-"</formula>
    </cfRule>
  </conditionalFormatting>
  <conditionalFormatting sqref="T101 S101:S104">
    <cfRule type="cellIs" dxfId="2309" priority="1356" stopIfTrue="1" operator="notEqual">
      <formula>""</formula>
    </cfRule>
  </conditionalFormatting>
  <conditionalFormatting sqref="U101">
    <cfRule type="cellIs" dxfId="2308" priority="1339" stopIfTrue="1" operator="equal">
      <formula>"REPLY OPEN"</formula>
    </cfRule>
    <cfRule type="cellIs" dxfId="2307" priority="1355" stopIfTrue="1" operator="equal">
      <formula>"OPEN"</formula>
    </cfRule>
  </conditionalFormatting>
  <conditionalFormatting sqref="F101">
    <cfRule type="cellIs" dxfId="2306" priority="1340" stopIfTrue="1" operator="equal">
      <formula>"DRAFTCR"</formula>
    </cfRule>
    <cfRule type="cellIs" dxfId="2305" priority="1341" stopIfTrue="1" operator="equal">
      <formula>"TS OR TR COVER"</formula>
    </cfRule>
    <cfRule type="cellIs" dxfId="2304" priority="1342" stopIfTrue="1" operator="equal">
      <formula>"DRAFT TR"</formula>
    </cfRule>
    <cfRule type="cellIs" dxfId="2303" priority="1343" stopIfTrue="1" operator="equal">
      <formula>"DRAFT TS"</formula>
    </cfRule>
    <cfRule type="cellIs" dxfId="2302" priority="1344" stopIfTrue="1" operator="equal">
      <formula>"SID revised"</formula>
    </cfRule>
    <cfRule type="cellIs" dxfId="2301" priority="1345" stopIfTrue="1" operator="equal">
      <formula>"WID revised"</formula>
    </cfRule>
    <cfRule type="cellIs" dxfId="2300" priority="1346" stopIfTrue="1" operator="equal">
      <formula>"CR pack"</formula>
    </cfRule>
    <cfRule type="cellIs" dxfId="2299" priority="1347" stopIfTrue="1" operator="equal">
      <formula>"WI SUMMARY"</formula>
    </cfRule>
    <cfRule type="cellIs" dxfId="2298" priority="1348" stopIfTrue="1" operator="equal">
      <formula>"pCR"</formula>
    </cfRule>
    <cfRule type="cellIs" dxfId="2297" priority="1349" stopIfTrue="1" operator="equal">
      <formula>"P-CR"</formula>
    </cfRule>
    <cfRule type="cellIs" dxfId="2296" priority="1350" stopIfTrue="1" operator="equal">
      <formula>"LS out"</formula>
    </cfRule>
    <cfRule type="cellIs" dxfId="2295" priority="1351" stopIfTrue="1" operator="equal">
      <formula>"WID new"</formula>
    </cfRule>
    <cfRule type="cellIs" dxfId="2294" priority="1352" stopIfTrue="1" operator="equal">
      <formula>"SID new"</formula>
    </cfRule>
    <cfRule type="cellIs" dxfId="2293" priority="1353" stopIfTrue="1" operator="equal">
      <formula>"LS In"</formula>
    </cfRule>
    <cfRule type="cellIs" dxfId="2292" priority="1354" stopIfTrue="1" operator="equal">
      <formula>"CR"</formula>
    </cfRule>
  </conditionalFormatting>
  <conditionalFormatting sqref="C103">
    <cfRule type="cellIs" dxfId="2291" priority="1336" stopIfTrue="1" operator="equal">
      <formula>"Y"</formula>
    </cfRule>
    <cfRule type="cellIs" dxfId="2290" priority="1337" stopIfTrue="1" operator="equal">
      <formula>""</formula>
    </cfRule>
    <cfRule type="cellIs" dxfId="2289" priority="1338" stopIfTrue="1" operator="equal">
      <formula>"W"</formula>
    </cfRule>
  </conditionalFormatting>
  <conditionalFormatting sqref="W103">
    <cfRule type="cellIs" dxfId="2288" priority="1333" stopIfTrue="1" operator="equal">
      <formula>"Frank"</formula>
    </cfRule>
    <cfRule type="cellIs" dxfId="2287" priority="1334" stopIfTrue="1" operator="equal">
      <formula>"Ivano"</formula>
    </cfRule>
    <cfRule type="cellIs" dxfId="2286" priority="1335" stopIfTrue="1" operator="equal">
      <formula>"Erik"</formula>
    </cfRule>
  </conditionalFormatting>
  <conditionalFormatting sqref="A103">
    <cfRule type="cellIs" dxfId="2285" priority="1331" stopIfTrue="1" operator="equal">
      <formula>"Withdrawn"</formula>
    </cfRule>
    <cfRule type="cellIs" dxfId="2284" priority="1332" stopIfTrue="1" operator="equal">
      <formula>"Available"</formula>
    </cfRule>
  </conditionalFormatting>
  <conditionalFormatting sqref="C313">
    <cfRule type="cellIs" dxfId="2283" priority="1328" stopIfTrue="1" operator="equal">
      <formula>"Y"</formula>
    </cfRule>
    <cfRule type="cellIs" dxfId="2282" priority="1329" stopIfTrue="1" operator="equal">
      <formula>""</formula>
    </cfRule>
    <cfRule type="cellIs" dxfId="2281" priority="1330" stopIfTrue="1" operator="equal">
      <formula>"W"</formula>
    </cfRule>
  </conditionalFormatting>
  <conditionalFormatting sqref="C314">
    <cfRule type="cellIs" dxfId="2280" priority="1325" stopIfTrue="1" operator="equal">
      <formula>"Y"</formula>
    </cfRule>
    <cfRule type="cellIs" dxfId="2279" priority="1326" stopIfTrue="1" operator="equal">
      <formula>""</formula>
    </cfRule>
    <cfRule type="cellIs" dxfId="2278" priority="1327" stopIfTrue="1" operator="equal">
      <formula>"W"</formula>
    </cfRule>
  </conditionalFormatting>
  <conditionalFormatting sqref="C315">
    <cfRule type="cellIs" dxfId="2277" priority="1322" stopIfTrue="1" operator="equal">
      <formula>"Y"</formula>
    </cfRule>
    <cfRule type="cellIs" dxfId="2276" priority="1323" stopIfTrue="1" operator="equal">
      <formula>""</formula>
    </cfRule>
    <cfRule type="cellIs" dxfId="2275" priority="1324" stopIfTrue="1" operator="equal">
      <formula>"W"</formula>
    </cfRule>
  </conditionalFormatting>
  <conditionalFormatting sqref="C328">
    <cfRule type="cellIs" dxfId="2274" priority="1319" stopIfTrue="1" operator="equal">
      <formula>"Y"</formula>
    </cfRule>
    <cfRule type="cellIs" dxfId="2273" priority="1320" stopIfTrue="1" operator="equal">
      <formula>""</formula>
    </cfRule>
    <cfRule type="cellIs" dxfId="2272" priority="1321" stopIfTrue="1" operator="equal">
      <formula>"W"</formula>
    </cfRule>
  </conditionalFormatting>
  <conditionalFormatting sqref="C329">
    <cfRule type="cellIs" dxfId="2271" priority="1316" stopIfTrue="1" operator="equal">
      <formula>"Y"</formula>
    </cfRule>
    <cfRule type="cellIs" dxfId="2270" priority="1317" stopIfTrue="1" operator="equal">
      <formula>""</formula>
    </cfRule>
    <cfRule type="cellIs" dxfId="2269" priority="1318" stopIfTrue="1" operator="equal">
      <formula>"W"</formula>
    </cfRule>
  </conditionalFormatting>
  <conditionalFormatting sqref="C333">
    <cfRule type="cellIs" dxfId="2268" priority="1313" stopIfTrue="1" operator="equal">
      <formula>"Y"</formula>
    </cfRule>
    <cfRule type="cellIs" dxfId="2267" priority="1314" stopIfTrue="1" operator="equal">
      <formula>""</formula>
    </cfRule>
    <cfRule type="cellIs" dxfId="2266" priority="1315" stopIfTrue="1" operator="equal">
      <formula>"W"</formula>
    </cfRule>
  </conditionalFormatting>
  <conditionalFormatting sqref="C336">
    <cfRule type="cellIs" dxfId="2265" priority="1310" stopIfTrue="1" operator="equal">
      <formula>"Y"</formula>
    </cfRule>
    <cfRule type="cellIs" dxfId="2264" priority="1311" stopIfTrue="1" operator="equal">
      <formula>""</formula>
    </cfRule>
    <cfRule type="cellIs" dxfId="2263" priority="1312" stopIfTrue="1" operator="equal">
      <formula>"W"</formula>
    </cfRule>
  </conditionalFormatting>
  <conditionalFormatting sqref="C337">
    <cfRule type="cellIs" dxfId="2262" priority="1307" stopIfTrue="1" operator="equal">
      <formula>"Y"</formula>
    </cfRule>
    <cfRule type="cellIs" dxfId="2261" priority="1308" stopIfTrue="1" operator="equal">
      <formula>""</formula>
    </cfRule>
    <cfRule type="cellIs" dxfId="2260" priority="1309" stopIfTrue="1" operator="equal">
      <formula>"W"</formula>
    </cfRule>
  </conditionalFormatting>
  <conditionalFormatting sqref="C338">
    <cfRule type="cellIs" dxfId="2259" priority="1304" stopIfTrue="1" operator="equal">
      <formula>"Y"</formula>
    </cfRule>
    <cfRule type="cellIs" dxfId="2258" priority="1305" stopIfTrue="1" operator="equal">
      <formula>""</formula>
    </cfRule>
    <cfRule type="cellIs" dxfId="2257" priority="1306" stopIfTrue="1" operator="equal">
      <formula>"W"</formula>
    </cfRule>
  </conditionalFormatting>
  <conditionalFormatting sqref="C339">
    <cfRule type="cellIs" dxfId="2256" priority="1301" stopIfTrue="1" operator="equal">
      <formula>"Y"</formula>
    </cfRule>
    <cfRule type="cellIs" dxfId="2255" priority="1302" stopIfTrue="1" operator="equal">
      <formula>""</formula>
    </cfRule>
    <cfRule type="cellIs" dxfId="2254" priority="1303" stopIfTrue="1" operator="equal">
      <formula>"W"</formula>
    </cfRule>
  </conditionalFormatting>
  <conditionalFormatting sqref="C340">
    <cfRule type="cellIs" dxfId="2253" priority="1298" stopIfTrue="1" operator="equal">
      <formula>"Y"</formula>
    </cfRule>
    <cfRule type="cellIs" dxfId="2252" priority="1299" stopIfTrue="1" operator="equal">
      <formula>""</formula>
    </cfRule>
    <cfRule type="cellIs" dxfId="2251" priority="1300" stopIfTrue="1" operator="equal">
      <formula>"W"</formula>
    </cfRule>
  </conditionalFormatting>
  <conditionalFormatting sqref="C341">
    <cfRule type="cellIs" dxfId="2250" priority="1295" stopIfTrue="1" operator="equal">
      <formula>"Y"</formula>
    </cfRule>
    <cfRule type="cellIs" dxfId="2249" priority="1296" stopIfTrue="1" operator="equal">
      <formula>""</formula>
    </cfRule>
    <cfRule type="cellIs" dxfId="2248" priority="1297" stopIfTrue="1" operator="equal">
      <formula>"W"</formula>
    </cfRule>
  </conditionalFormatting>
  <conditionalFormatting sqref="C342">
    <cfRule type="cellIs" dxfId="2247" priority="1292" stopIfTrue="1" operator="equal">
      <formula>"Y"</formula>
    </cfRule>
    <cfRule type="cellIs" dxfId="2246" priority="1293" stopIfTrue="1" operator="equal">
      <formula>""</formula>
    </cfRule>
    <cfRule type="cellIs" dxfId="2245" priority="1294" stopIfTrue="1" operator="equal">
      <formula>"W"</formula>
    </cfRule>
  </conditionalFormatting>
  <conditionalFormatting sqref="C343">
    <cfRule type="cellIs" dxfId="2244" priority="1289" stopIfTrue="1" operator="equal">
      <formula>"Y"</formula>
    </cfRule>
    <cfRule type="cellIs" dxfId="2243" priority="1290" stopIfTrue="1" operator="equal">
      <formula>""</formula>
    </cfRule>
    <cfRule type="cellIs" dxfId="2242" priority="1291" stopIfTrue="1" operator="equal">
      <formula>"W"</formula>
    </cfRule>
  </conditionalFormatting>
  <conditionalFormatting sqref="C344">
    <cfRule type="cellIs" dxfId="2241" priority="1286" stopIfTrue="1" operator="equal">
      <formula>"Y"</formula>
    </cfRule>
    <cfRule type="cellIs" dxfId="2240" priority="1287" stopIfTrue="1" operator="equal">
      <formula>""</formula>
    </cfRule>
    <cfRule type="cellIs" dxfId="2239" priority="1288" stopIfTrue="1" operator="equal">
      <formula>"W"</formula>
    </cfRule>
  </conditionalFormatting>
  <conditionalFormatting sqref="C345">
    <cfRule type="cellIs" dxfId="2238" priority="1283" stopIfTrue="1" operator="equal">
      <formula>"Y"</formula>
    </cfRule>
    <cfRule type="cellIs" dxfId="2237" priority="1284" stopIfTrue="1" operator="equal">
      <formula>""</formula>
    </cfRule>
    <cfRule type="cellIs" dxfId="2236" priority="1285" stopIfTrue="1" operator="equal">
      <formula>"W"</formula>
    </cfRule>
  </conditionalFormatting>
  <conditionalFormatting sqref="C346">
    <cfRule type="cellIs" dxfId="2235" priority="1280" stopIfTrue="1" operator="equal">
      <formula>"Y"</formula>
    </cfRule>
    <cfRule type="cellIs" dxfId="2234" priority="1281" stopIfTrue="1" operator="equal">
      <formula>""</formula>
    </cfRule>
    <cfRule type="cellIs" dxfId="2233" priority="1282" stopIfTrue="1" operator="equal">
      <formula>"W"</formula>
    </cfRule>
  </conditionalFormatting>
  <conditionalFormatting sqref="C349">
    <cfRule type="cellIs" dxfId="2232" priority="1277" stopIfTrue="1" operator="equal">
      <formula>"Y"</formula>
    </cfRule>
    <cfRule type="cellIs" dxfId="2231" priority="1278" stopIfTrue="1" operator="equal">
      <formula>""</formula>
    </cfRule>
    <cfRule type="cellIs" dxfId="2230" priority="1279" stopIfTrue="1" operator="equal">
      <formula>"W"</formula>
    </cfRule>
  </conditionalFormatting>
  <conditionalFormatting sqref="C351">
    <cfRule type="cellIs" dxfId="2229" priority="1274" stopIfTrue="1" operator="equal">
      <formula>"Y"</formula>
    </cfRule>
    <cfRule type="cellIs" dxfId="2228" priority="1275" stopIfTrue="1" operator="equal">
      <formula>""</formula>
    </cfRule>
    <cfRule type="cellIs" dxfId="2227" priority="1276" stopIfTrue="1" operator="equal">
      <formula>"W"</formula>
    </cfRule>
  </conditionalFormatting>
  <conditionalFormatting sqref="C352">
    <cfRule type="cellIs" dxfId="2226" priority="1271" stopIfTrue="1" operator="equal">
      <formula>"Y"</formula>
    </cfRule>
    <cfRule type="cellIs" dxfId="2225" priority="1272" stopIfTrue="1" operator="equal">
      <formula>""</formula>
    </cfRule>
    <cfRule type="cellIs" dxfId="2224" priority="1273" stopIfTrue="1" operator="equal">
      <formula>"W"</formula>
    </cfRule>
  </conditionalFormatting>
  <conditionalFormatting sqref="C353">
    <cfRule type="cellIs" dxfId="2223" priority="1268" stopIfTrue="1" operator="equal">
      <formula>"Y"</formula>
    </cfRule>
    <cfRule type="cellIs" dxfId="2222" priority="1269" stopIfTrue="1" operator="equal">
      <formula>""</formula>
    </cfRule>
    <cfRule type="cellIs" dxfId="2221" priority="1270" stopIfTrue="1" operator="equal">
      <formula>"W"</formula>
    </cfRule>
  </conditionalFormatting>
  <conditionalFormatting sqref="C354">
    <cfRule type="cellIs" dxfId="2220" priority="1265" stopIfTrue="1" operator="equal">
      <formula>"Y"</formula>
    </cfRule>
    <cfRule type="cellIs" dxfId="2219" priority="1266" stopIfTrue="1" operator="equal">
      <formula>""</formula>
    </cfRule>
    <cfRule type="cellIs" dxfId="2218" priority="1267" stopIfTrue="1" operator="equal">
      <formula>"W"</formula>
    </cfRule>
  </conditionalFormatting>
  <conditionalFormatting sqref="C321">
    <cfRule type="cellIs" dxfId="2217" priority="1256" stopIfTrue="1" operator="equal">
      <formula>"Y"</formula>
    </cfRule>
    <cfRule type="cellIs" dxfId="2216" priority="1257" stopIfTrue="1" operator="equal">
      <formula>""</formula>
    </cfRule>
    <cfRule type="cellIs" dxfId="2215" priority="1258" stopIfTrue="1" operator="equal">
      <formula>"W"</formula>
    </cfRule>
  </conditionalFormatting>
  <conditionalFormatting sqref="B321">
    <cfRule type="cellIs" dxfId="2214" priority="1255" stopIfTrue="1" operator="equal">
      <formula>""</formula>
    </cfRule>
  </conditionalFormatting>
  <conditionalFormatting sqref="C347">
    <cfRule type="cellIs" dxfId="2213" priority="1252" stopIfTrue="1" operator="equal">
      <formula>"Y"</formula>
    </cfRule>
    <cfRule type="cellIs" dxfId="2212" priority="1253" stopIfTrue="1" operator="equal">
      <formula>""</formula>
    </cfRule>
    <cfRule type="cellIs" dxfId="2211" priority="1254" stopIfTrue="1" operator="equal">
      <formula>"W"</formula>
    </cfRule>
  </conditionalFormatting>
  <conditionalFormatting sqref="B347">
    <cfRule type="cellIs" dxfId="2210" priority="1251" stopIfTrue="1" operator="equal">
      <formula>""</formula>
    </cfRule>
  </conditionalFormatting>
  <conditionalFormatting sqref="C348">
    <cfRule type="cellIs" dxfId="2209" priority="1248" stopIfTrue="1" operator="equal">
      <formula>"Y"</formula>
    </cfRule>
    <cfRule type="cellIs" dxfId="2208" priority="1249" stopIfTrue="1" operator="equal">
      <formula>""</formula>
    </cfRule>
    <cfRule type="cellIs" dxfId="2207" priority="1250" stopIfTrue="1" operator="equal">
      <formula>"W"</formula>
    </cfRule>
  </conditionalFormatting>
  <conditionalFormatting sqref="B348">
    <cfRule type="cellIs" dxfId="2206" priority="1247" stopIfTrue="1" operator="equal">
      <formula>""</formula>
    </cfRule>
  </conditionalFormatting>
  <conditionalFormatting sqref="C356">
    <cfRule type="cellIs" dxfId="2205" priority="1244" stopIfTrue="1" operator="equal">
      <formula>"Y"</formula>
    </cfRule>
    <cfRule type="cellIs" dxfId="2204" priority="1245" stopIfTrue="1" operator="equal">
      <formula>""</formula>
    </cfRule>
    <cfRule type="cellIs" dxfId="2203" priority="1246" stopIfTrue="1" operator="equal">
      <formula>"W"</formula>
    </cfRule>
  </conditionalFormatting>
  <conditionalFormatting sqref="B356">
    <cfRule type="cellIs" dxfId="2202" priority="1243" stopIfTrue="1" operator="equal">
      <formula>""</formula>
    </cfRule>
  </conditionalFormatting>
  <conditionalFormatting sqref="C357">
    <cfRule type="cellIs" dxfId="2201" priority="1240" stopIfTrue="1" operator="equal">
      <formula>"Y"</formula>
    </cfRule>
    <cfRule type="cellIs" dxfId="2200" priority="1241" stopIfTrue="1" operator="equal">
      <formula>""</formula>
    </cfRule>
    <cfRule type="cellIs" dxfId="2199" priority="1242" stopIfTrue="1" operator="equal">
      <formula>"W"</formula>
    </cfRule>
  </conditionalFormatting>
  <conditionalFormatting sqref="B357">
    <cfRule type="cellIs" dxfId="2198" priority="1239" stopIfTrue="1" operator="equal">
      <formula>""</formula>
    </cfRule>
  </conditionalFormatting>
  <conditionalFormatting sqref="J102:N102 P102">
    <cfRule type="cellIs" dxfId="2197" priority="847" stopIfTrue="1" operator="equal">
      <formula>""</formula>
    </cfRule>
  </conditionalFormatting>
  <conditionalFormatting sqref="Q102">
    <cfRule type="cellIs" dxfId="2196" priority="845" stopIfTrue="1" operator="equal">
      <formula>""</formula>
    </cfRule>
    <cfRule type="cellIs" dxfId="2195" priority="846" stopIfTrue="1" operator="equal">
      <formula>"-"</formula>
    </cfRule>
  </conditionalFormatting>
  <conditionalFormatting sqref="F102">
    <cfRule type="cellIs" dxfId="2194" priority="830" stopIfTrue="1" operator="equal">
      <formula>"DRAFTCR"</formula>
    </cfRule>
    <cfRule type="cellIs" dxfId="2193" priority="831" stopIfTrue="1" operator="equal">
      <formula>"TS OR TR COVER"</formula>
    </cfRule>
    <cfRule type="cellIs" dxfId="2192" priority="832" stopIfTrue="1" operator="equal">
      <formula>"DRAFT TR"</formula>
    </cfRule>
    <cfRule type="cellIs" dxfId="2191" priority="833" stopIfTrue="1" operator="equal">
      <formula>"DRAFT TS"</formula>
    </cfRule>
    <cfRule type="cellIs" dxfId="2190" priority="834" stopIfTrue="1" operator="equal">
      <formula>"SID revised"</formula>
    </cfRule>
    <cfRule type="cellIs" dxfId="2189" priority="835" stopIfTrue="1" operator="equal">
      <formula>"WID revised"</formula>
    </cfRule>
    <cfRule type="cellIs" dxfId="2188" priority="836" stopIfTrue="1" operator="equal">
      <formula>"CR pack"</formula>
    </cfRule>
    <cfRule type="cellIs" dxfId="2187" priority="837" stopIfTrue="1" operator="equal">
      <formula>"WI SUMMARY"</formula>
    </cfRule>
    <cfRule type="cellIs" dxfId="2186" priority="838" stopIfTrue="1" operator="equal">
      <formula>"pCR"</formula>
    </cfRule>
    <cfRule type="cellIs" dxfId="2185" priority="839" stopIfTrue="1" operator="equal">
      <formula>"P-CR"</formula>
    </cfRule>
    <cfRule type="cellIs" dxfId="2184" priority="840" stopIfTrue="1" operator="equal">
      <formula>"LS out"</formula>
    </cfRule>
    <cfRule type="cellIs" dxfId="2183" priority="841" stopIfTrue="1" operator="equal">
      <formula>"WID new"</formula>
    </cfRule>
    <cfRule type="cellIs" dxfId="2182" priority="842" stopIfTrue="1" operator="equal">
      <formula>"SID new"</formula>
    </cfRule>
    <cfRule type="cellIs" dxfId="2181" priority="843" stopIfTrue="1" operator="equal">
      <formula>"LS In"</formula>
    </cfRule>
    <cfRule type="cellIs" dxfId="2180" priority="844" stopIfTrue="1" operator="equal">
      <formula>"CR"</formula>
    </cfRule>
  </conditionalFormatting>
  <conditionalFormatting sqref="O102">
    <cfRule type="cellIs" dxfId="2179" priority="826" stopIfTrue="1" operator="equal">
      <formula>"Rel-14"</formula>
    </cfRule>
    <cfRule type="cellIs" dxfId="2178" priority="827" stopIfTrue="1" operator="equal">
      <formula>"Rel-15"</formula>
    </cfRule>
    <cfRule type="cellIs" dxfId="2177" priority="828" stopIfTrue="1" operator="equal">
      <formula>"Rel-16"</formula>
    </cfRule>
    <cfRule type="cellIs" dxfId="2176" priority="829" stopIfTrue="1" operator="equal">
      <formula>"Rel-17"</formula>
    </cfRule>
  </conditionalFormatting>
  <conditionalFormatting sqref="F352:F354">
    <cfRule type="cellIs" dxfId="2175" priority="811" stopIfTrue="1" operator="equal">
      <formula>"DRAFTCR"</formula>
    </cfRule>
    <cfRule type="cellIs" dxfId="2174" priority="812" stopIfTrue="1" operator="equal">
      <formula>"TS OR TR COVER"</formula>
    </cfRule>
    <cfRule type="cellIs" dxfId="2173" priority="813" stopIfTrue="1" operator="equal">
      <formula>"DRAFT TR"</formula>
    </cfRule>
    <cfRule type="cellIs" dxfId="2172" priority="814" stopIfTrue="1" operator="equal">
      <formula>"DRAFT TS"</formula>
    </cfRule>
    <cfRule type="cellIs" dxfId="2171" priority="815" stopIfTrue="1" operator="equal">
      <formula>"SID revised"</formula>
    </cfRule>
    <cfRule type="cellIs" dxfId="2170" priority="816" stopIfTrue="1" operator="equal">
      <formula>"WID revised"</formula>
    </cfRule>
    <cfRule type="cellIs" dxfId="2169" priority="817" stopIfTrue="1" operator="equal">
      <formula>"CR pack"</formula>
    </cfRule>
    <cfRule type="cellIs" dxfId="2168" priority="818" stopIfTrue="1" operator="equal">
      <formula>"WI SUMMARY"</formula>
    </cfRule>
    <cfRule type="cellIs" dxfId="2167" priority="819" stopIfTrue="1" operator="equal">
      <formula>"pCR"</formula>
    </cfRule>
    <cfRule type="cellIs" dxfId="2166" priority="820" stopIfTrue="1" operator="equal">
      <formula>"P-CR"</formula>
    </cfRule>
    <cfRule type="cellIs" dxfId="2165" priority="821" stopIfTrue="1" operator="equal">
      <formula>"LS out"</formula>
    </cfRule>
    <cfRule type="cellIs" dxfId="2164" priority="822" stopIfTrue="1" operator="equal">
      <formula>"WID new"</formula>
    </cfRule>
    <cfRule type="cellIs" dxfId="2163" priority="823" stopIfTrue="1" operator="equal">
      <formula>"SID new"</formula>
    </cfRule>
    <cfRule type="cellIs" dxfId="2162" priority="824" stopIfTrue="1" operator="equal">
      <formula>"LS In"</formula>
    </cfRule>
    <cfRule type="cellIs" dxfId="2161" priority="825" stopIfTrue="1" operator="equal">
      <formula>"CR"</formula>
    </cfRule>
  </conditionalFormatting>
  <conditionalFormatting sqref="F352:F354">
    <cfRule type="cellIs" dxfId="2160" priority="802" stopIfTrue="1" operator="equal">
      <formula>"LS In"</formula>
    </cfRule>
    <cfRule type="cellIs" dxfId="2159" priority="803" stopIfTrue="1" operator="equal">
      <formula>"LS OUT"</formula>
    </cfRule>
    <cfRule type="cellIs" dxfId="2158" priority="804" stopIfTrue="1" operator="equal">
      <formula>"CR"</formula>
    </cfRule>
    <cfRule type="cellIs" dxfId="2157" priority="805" stopIfTrue="1" operator="equal">
      <formula>"P-CR"</formula>
    </cfRule>
    <cfRule type="cellIs" dxfId="2156" priority="806" stopIfTrue="1" operator="equal">
      <formula>"CR Pack"</formula>
    </cfRule>
    <cfRule type="cellIs" dxfId="2155" priority="807" stopIfTrue="1" operator="equal">
      <formula>"WID new"</formula>
    </cfRule>
    <cfRule type="cellIs" dxfId="2154" priority="808" stopIfTrue="1" operator="equal">
      <formula>"WID revised"</formula>
    </cfRule>
    <cfRule type="cellIs" dxfId="2153" priority="809" stopIfTrue="1" operator="equal">
      <formula>"SID new"</formula>
    </cfRule>
    <cfRule type="cellIs" dxfId="2152" priority="810" stopIfTrue="1" operator="equal">
      <formula>"SID revised"</formula>
    </cfRule>
  </conditionalFormatting>
  <conditionalFormatting sqref="F352:F354">
    <cfRule type="cellIs" dxfId="2151" priority="798" stopIfTrue="1" operator="equal">
      <formula>"LS In"</formula>
    </cfRule>
    <cfRule type="cellIs" dxfId="2150" priority="799" stopIfTrue="1" operator="equal">
      <formula>"LS OUT"</formula>
    </cfRule>
    <cfRule type="cellIs" dxfId="2149" priority="800" stopIfTrue="1" operator="equal">
      <formula>"CR"</formula>
    </cfRule>
    <cfRule type="cellIs" dxfId="2148" priority="801" stopIfTrue="1" operator="equal">
      <formula>"P-CR"</formula>
    </cfRule>
  </conditionalFormatting>
  <conditionalFormatting sqref="W82:W101">
    <cfRule type="cellIs" dxfId="2147" priority="697" stopIfTrue="1" operator="equal">
      <formula>"Frank"</formula>
    </cfRule>
    <cfRule type="cellIs" dxfId="2146" priority="698" stopIfTrue="1" operator="equal">
      <formula>"Ivano"</formula>
    </cfRule>
    <cfRule type="cellIs" dxfId="2145" priority="699" stopIfTrue="1" operator="equal">
      <formula>"Erik"</formula>
    </cfRule>
  </conditionalFormatting>
  <conditionalFormatting sqref="U82">
    <cfRule type="cellIs" dxfId="2144" priority="695" stopIfTrue="1" operator="equal">
      <formula>"REPLY OPEN"</formula>
    </cfRule>
    <cfRule type="cellIs" dxfId="2143" priority="696" stopIfTrue="1" operator="equal">
      <formula>"OPEN"</formula>
    </cfRule>
  </conditionalFormatting>
  <conditionalFormatting sqref="V82">
    <cfRule type="cellIs" dxfId="2142" priority="689" operator="equal">
      <formula>"Block6"</formula>
    </cfRule>
    <cfRule type="cellIs" dxfId="2141" priority="690" operator="equal">
      <formula>"Block4"</formula>
    </cfRule>
    <cfRule type="cellIs" dxfId="2140" priority="691" operator="equal">
      <formula>"Block3"</formula>
    </cfRule>
    <cfRule type="cellIs" dxfId="2139" priority="692" operator="equal">
      <formula>"Block2"</formula>
    </cfRule>
    <cfRule type="cellIs" dxfId="2138" priority="693" operator="equal">
      <formula>"Block1"</formula>
    </cfRule>
    <cfRule type="cellIs" dxfId="2137" priority="694" stopIfTrue="1" operator="equal">
      <formula>"B-A"</formula>
    </cfRule>
  </conditionalFormatting>
  <conditionalFormatting sqref="U83:U100">
    <cfRule type="cellIs" dxfId="2136" priority="687" stopIfTrue="1" operator="equal">
      <formula>"REPLY OPEN"</formula>
    </cfRule>
    <cfRule type="cellIs" dxfId="2135" priority="688" stopIfTrue="1" operator="equal">
      <formula>"OPEN"</formula>
    </cfRule>
  </conditionalFormatting>
  <conditionalFormatting sqref="V83:V100">
    <cfRule type="cellIs" dxfId="2134" priority="681" operator="equal">
      <formula>"Block6"</formula>
    </cfRule>
    <cfRule type="cellIs" dxfId="2133" priority="682" operator="equal">
      <formula>"Block4"</formula>
    </cfRule>
    <cfRule type="cellIs" dxfId="2132" priority="683" operator="equal">
      <formula>"Block3"</formula>
    </cfRule>
    <cfRule type="cellIs" dxfId="2131" priority="684" operator="equal">
      <formula>"Block2"</formula>
    </cfRule>
    <cfRule type="cellIs" dxfId="2130" priority="685" operator="equal">
      <formula>"Block1"</formula>
    </cfRule>
    <cfRule type="cellIs" dxfId="2129" priority="686" stopIfTrue="1" operator="equal">
      <formula>"B-A"</formula>
    </cfRule>
  </conditionalFormatting>
  <conditionalFormatting sqref="D100">
    <cfRule type="cellIs" dxfId="2128" priority="679" stopIfTrue="1" operator="equal">
      <formula>""</formula>
    </cfRule>
    <cfRule type="cellIs" dxfId="2127" priority="680" stopIfTrue="1" operator="between">
      <formula>"10.7.1"</formula>
      <formula>"10.7.5"</formula>
    </cfRule>
  </conditionalFormatting>
  <conditionalFormatting sqref="F100">
    <cfRule type="cellIs" dxfId="2126" priority="664" stopIfTrue="1" operator="equal">
      <formula>"DRAFTCR"</formula>
    </cfRule>
    <cfRule type="cellIs" dxfId="2125" priority="665" stopIfTrue="1" operator="equal">
      <formula>"TS OR TR COVER"</formula>
    </cfRule>
    <cfRule type="cellIs" dxfId="2124" priority="666" stopIfTrue="1" operator="equal">
      <formula>"DRAFT TR"</formula>
    </cfRule>
    <cfRule type="cellIs" dxfId="2123" priority="667" stopIfTrue="1" operator="equal">
      <formula>"DRAFT TS"</formula>
    </cfRule>
    <cfRule type="cellIs" dxfId="2122" priority="668" stopIfTrue="1" operator="equal">
      <formula>"SID revised"</formula>
    </cfRule>
    <cfRule type="cellIs" dxfId="2121" priority="669" stopIfTrue="1" operator="equal">
      <formula>"WID revised"</formula>
    </cfRule>
    <cfRule type="cellIs" dxfId="2120" priority="670" stopIfTrue="1" operator="equal">
      <formula>"CR pack"</formula>
    </cfRule>
    <cfRule type="cellIs" dxfId="2119" priority="671" stopIfTrue="1" operator="equal">
      <formula>"WI SUMMARY"</formula>
    </cfRule>
    <cfRule type="cellIs" dxfId="2118" priority="672" stopIfTrue="1" operator="equal">
      <formula>"pCR"</formula>
    </cfRule>
    <cfRule type="cellIs" dxfId="2117" priority="673" stopIfTrue="1" operator="equal">
      <formula>"P-CR"</formula>
    </cfRule>
    <cfRule type="cellIs" dxfId="2116" priority="674" stopIfTrue="1" operator="equal">
      <formula>"LS out"</formula>
    </cfRule>
    <cfRule type="cellIs" dxfId="2115" priority="675" stopIfTrue="1" operator="equal">
      <formula>"WID new"</formula>
    </cfRule>
    <cfRule type="cellIs" dxfId="2114" priority="676" stopIfTrue="1" operator="equal">
      <formula>"SID new"</formula>
    </cfRule>
    <cfRule type="cellIs" dxfId="2113" priority="677" stopIfTrue="1" operator="equal">
      <formula>"LS In"</formula>
    </cfRule>
    <cfRule type="cellIs" dxfId="2112" priority="678" stopIfTrue="1" operator="equal">
      <formula>"CR"</formula>
    </cfRule>
  </conditionalFormatting>
  <conditionalFormatting sqref="F90 F92 F94 F96">
    <cfRule type="cellIs" dxfId="2111" priority="649" stopIfTrue="1" operator="equal">
      <formula>"DRAFTCR"</formula>
    </cfRule>
    <cfRule type="cellIs" dxfId="2110" priority="650" stopIfTrue="1" operator="equal">
      <formula>"TS OR TR COVER"</formula>
    </cfRule>
    <cfRule type="cellIs" dxfId="2109" priority="651" stopIfTrue="1" operator="equal">
      <formula>"DRAFT TR"</formula>
    </cfRule>
    <cfRule type="cellIs" dxfId="2108" priority="652" stopIfTrue="1" operator="equal">
      <formula>"DRAFT TS"</formula>
    </cfRule>
    <cfRule type="cellIs" dxfId="2107" priority="653" stopIfTrue="1" operator="equal">
      <formula>"SID revised"</formula>
    </cfRule>
    <cfRule type="cellIs" dxfId="2106" priority="654" stopIfTrue="1" operator="equal">
      <formula>"WID revised"</formula>
    </cfRule>
    <cfRule type="cellIs" dxfId="2105" priority="655" stopIfTrue="1" operator="equal">
      <formula>"CR pack"</formula>
    </cfRule>
    <cfRule type="cellIs" dxfId="2104" priority="656" stopIfTrue="1" operator="equal">
      <formula>"WI SUMMARY"</formula>
    </cfRule>
    <cfRule type="cellIs" dxfId="2103" priority="657" stopIfTrue="1" operator="equal">
      <formula>"pCR"</formula>
    </cfRule>
    <cfRule type="cellIs" dxfId="2102" priority="658" stopIfTrue="1" operator="equal">
      <formula>"P-CR"</formula>
    </cfRule>
    <cfRule type="cellIs" dxfId="2101" priority="659" stopIfTrue="1" operator="equal">
      <formula>"LS out"</formula>
    </cfRule>
    <cfRule type="cellIs" dxfId="2100" priority="660" stopIfTrue="1" operator="equal">
      <formula>"WID new"</formula>
    </cfRule>
    <cfRule type="cellIs" dxfId="2099" priority="661" stopIfTrue="1" operator="equal">
      <formula>"SID new"</formula>
    </cfRule>
    <cfRule type="cellIs" dxfId="2098" priority="662" stopIfTrue="1" operator="equal">
      <formula>"LS In"</formula>
    </cfRule>
    <cfRule type="cellIs" dxfId="2097" priority="663" stopIfTrue="1" operator="equal">
      <formula>"CR"</formula>
    </cfRule>
  </conditionalFormatting>
  <conditionalFormatting sqref="O1:O2 O6 O190:O240 O102:O103 O245:O326 O105:O188 O331:O335 O339:O1048576">
    <cfRule type="cellIs" dxfId="2096" priority="648" stopIfTrue="1" operator="equal">
      <formula>"Rel-18"</formula>
    </cfRule>
  </conditionalFormatting>
  <conditionalFormatting sqref="P189 J189:N189">
    <cfRule type="cellIs" dxfId="2095" priority="647" stopIfTrue="1" operator="equal">
      <formula>""</formula>
    </cfRule>
  </conditionalFormatting>
  <conditionalFormatting sqref="D189">
    <cfRule type="cellIs" dxfId="2094" priority="645" stopIfTrue="1" operator="equal">
      <formula>""</formula>
    </cfRule>
    <cfRule type="cellIs" dxfId="2093" priority="646" stopIfTrue="1" operator="between">
      <formula>"10.7.1"</formula>
      <formula>"10.7.5"</formula>
    </cfRule>
  </conditionalFormatting>
  <conditionalFormatting sqref="D189">
    <cfRule type="cellIs" dxfId="2092" priority="643" stopIfTrue="1" operator="equal">
      <formula>""</formula>
    </cfRule>
    <cfRule type="cellIs" dxfId="2091" priority="644" stopIfTrue="1" operator="between">
      <formula>"10.7.1"</formula>
      <formula>"10.7.5"</formula>
    </cfRule>
  </conditionalFormatting>
  <conditionalFormatting sqref="F189">
    <cfRule type="cellIs" dxfId="2090" priority="628" stopIfTrue="1" operator="equal">
      <formula>"DRAFTCR"</formula>
    </cfRule>
    <cfRule type="cellIs" dxfId="2089" priority="629" stopIfTrue="1" operator="equal">
      <formula>"TS OR TR COVER"</formula>
    </cfRule>
    <cfRule type="cellIs" dxfId="2088" priority="630" stopIfTrue="1" operator="equal">
      <formula>"DRAFT TR"</formula>
    </cfRule>
    <cfRule type="cellIs" dxfId="2087" priority="631" stopIfTrue="1" operator="equal">
      <formula>"DRAFT TS"</formula>
    </cfRule>
    <cfRule type="cellIs" dxfId="2086" priority="632" stopIfTrue="1" operator="equal">
      <formula>"SID revised"</formula>
    </cfRule>
    <cfRule type="cellIs" dxfId="2085" priority="633" stopIfTrue="1" operator="equal">
      <formula>"WID revised"</formula>
    </cfRule>
    <cfRule type="cellIs" dxfId="2084" priority="634" stopIfTrue="1" operator="equal">
      <formula>"CR pack"</formula>
    </cfRule>
    <cfRule type="cellIs" dxfId="2083" priority="635" stopIfTrue="1" operator="equal">
      <formula>"WI SUMMARY"</formula>
    </cfRule>
    <cfRule type="cellIs" dxfId="2082" priority="636" stopIfTrue="1" operator="equal">
      <formula>"pCR"</formula>
    </cfRule>
    <cfRule type="cellIs" dxfId="2081" priority="637" stopIfTrue="1" operator="equal">
      <formula>"P-CR"</formula>
    </cfRule>
    <cfRule type="cellIs" dxfId="2080" priority="638" stopIfTrue="1" operator="equal">
      <formula>"LS out"</formula>
    </cfRule>
    <cfRule type="cellIs" dxfId="2079" priority="639" stopIfTrue="1" operator="equal">
      <formula>"WID new"</formula>
    </cfRule>
    <cfRule type="cellIs" dxfId="2078" priority="640" stopIfTrue="1" operator="equal">
      <formula>"SID new"</formula>
    </cfRule>
    <cfRule type="cellIs" dxfId="2077" priority="641" stopIfTrue="1" operator="equal">
      <formula>"LS In"</formula>
    </cfRule>
    <cfRule type="cellIs" dxfId="2076" priority="642" stopIfTrue="1" operator="equal">
      <formula>"CR"</formula>
    </cfRule>
  </conditionalFormatting>
  <conditionalFormatting sqref="P189 J189:N189">
    <cfRule type="cellIs" dxfId="2075" priority="627" stopIfTrue="1" operator="equal">
      <formula>""</formula>
    </cfRule>
  </conditionalFormatting>
  <conditionalFormatting sqref="F189">
    <cfRule type="cellIs" dxfId="2074" priority="618" stopIfTrue="1" operator="equal">
      <formula>"LS In"</formula>
    </cfRule>
    <cfRule type="cellIs" dxfId="2073" priority="619" stopIfTrue="1" operator="equal">
      <formula>"LS OUT"</formula>
    </cfRule>
    <cfRule type="cellIs" dxfId="2072" priority="620" stopIfTrue="1" operator="equal">
      <formula>"CR"</formula>
    </cfRule>
    <cfRule type="cellIs" dxfId="2071" priority="621" stopIfTrue="1" operator="equal">
      <formula>"P-CR"</formula>
    </cfRule>
    <cfRule type="cellIs" dxfId="2070" priority="622" stopIfTrue="1" operator="equal">
      <formula>"CR Pack"</formula>
    </cfRule>
    <cfRule type="cellIs" dxfId="2069" priority="623" stopIfTrue="1" operator="equal">
      <formula>"WID new"</formula>
    </cfRule>
    <cfRule type="cellIs" dxfId="2068" priority="624" stopIfTrue="1" operator="equal">
      <formula>"WID revised"</formula>
    </cfRule>
    <cfRule type="cellIs" dxfId="2067" priority="625" stopIfTrue="1" operator="equal">
      <formula>"SID new"</formula>
    </cfRule>
    <cfRule type="cellIs" dxfId="2066" priority="626" stopIfTrue="1" operator="equal">
      <formula>"SID revised"</formula>
    </cfRule>
  </conditionalFormatting>
  <conditionalFormatting sqref="P189 J189:N189">
    <cfRule type="cellIs" dxfId="2065" priority="617" stopIfTrue="1" operator="equal">
      <formula>""</formula>
    </cfRule>
  </conditionalFormatting>
  <conditionalFormatting sqref="F189">
    <cfRule type="cellIs" dxfId="2064" priority="613" stopIfTrue="1" operator="equal">
      <formula>"LS In"</formula>
    </cfRule>
    <cfRule type="cellIs" dxfId="2063" priority="614" stopIfTrue="1" operator="equal">
      <formula>"LS OUT"</formula>
    </cfRule>
    <cfRule type="cellIs" dxfId="2062" priority="615" stopIfTrue="1" operator="equal">
      <formula>"CR"</formula>
    </cfRule>
    <cfRule type="cellIs" dxfId="2061" priority="616" stopIfTrue="1" operator="equal">
      <formula>"P-CR"</formula>
    </cfRule>
  </conditionalFormatting>
  <conditionalFormatting sqref="P189 J189:N189">
    <cfRule type="cellIs" dxfId="2060" priority="612" stopIfTrue="1" operator="equal">
      <formula>""</formula>
    </cfRule>
  </conditionalFormatting>
  <conditionalFormatting sqref="P189 J189:N189">
    <cfRule type="cellIs" dxfId="2059" priority="611" stopIfTrue="1" operator="equal">
      <formula>""</formula>
    </cfRule>
  </conditionalFormatting>
  <conditionalFormatting sqref="P189 J189:N189">
    <cfRule type="cellIs" dxfId="2058" priority="610" stopIfTrue="1" operator="equal">
      <formula>""</formula>
    </cfRule>
  </conditionalFormatting>
  <conditionalFormatting sqref="P189 J189:N189">
    <cfRule type="cellIs" dxfId="2057" priority="609" stopIfTrue="1" operator="equal">
      <formula>""</formula>
    </cfRule>
  </conditionalFormatting>
  <conditionalFormatting sqref="P189 J189:N189">
    <cfRule type="cellIs" dxfId="2056" priority="608" stopIfTrue="1" operator="equal">
      <formula>""</formula>
    </cfRule>
  </conditionalFormatting>
  <conditionalFormatting sqref="P189 J189:N189">
    <cfRule type="cellIs" dxfId="2055" priority="607" stopIfTrue="1" operator="equal">
      <formula>""</formula>
    </cfRule>
  </conditionalFormatting>
  <conditionalFormatting sqref="O189">
    <cfRule type="cellIs" dxfId="2054" priority="603" stopIfTrue="1" operator="equal">
      <formula>"Rel-14"</formula>
    </cfRule>
    <cfRule type="cellIs" dxfId="2053" priority="604" stopIfTrue="1" operator="equal">
      <formula>"Rel-15"</formula>
    </cfRule>
    <cfRule type="cellIs" dxfId="2052" priority="605" stopIfTrue="1" operator="equal">
      <formula>"Rel-16"</formula>
    </cfRule>
    <cfRule type="cellIs" dxfId="2051" priority="606" stopIfTrue="1" operator="equal">
      <formula>"Rel-17"</formula>
    </cfRule>
  </conditionalFormatting>
  <conditionalFormatting sqref="Q189">
    <cfRule type="cellIs" dxfId="2050" priority="601" stopIfTrue="1" operator="equal">
      <formula>""</formula>
    </cfRule>
    <cfRule type="cellIs" dxfId="2049" priority="602" stopIfTrue="1" operator="equal">
      <formula>"-"</formula>
    </cfRule>
  </conditionalFormatting>
  <conditionalFormatting sqref="Q189">
    <cfRule type="cellIs" dxfId="2048" priority="599" stopIfTrue="1" operator="equal">
      <formula>""</formula>
    </cfRule>
    <cfRule type="cellIs" dxfId="2047" priority="600" stopIfTrue="1" operator="equal">
      <formula>"-"</formula>
    </cfRule>
  </conditionalFormatting>
  <conditionalFormatting sqref="O189">
    <cfRule type="cellIs" dxfId="2046" priority="598" stopIfTrue="1" operator="equal">
      <formula>"Rel-18"</formula>
    </cfRule>
  </conditionalFormatting>
  <conditionalFormatting sqref="F278">
    <cfRule type="cellIs" dxfId="2045" priority="490" stopIfTrue="1" operator="equal">
      <formula>"DRAFTCR"</formula>
    </cfRule>
    <cfRule type="cellIs" dxfId="2044" priority="491" stopIfTrue="1" operator="equal">
      <formula>"TS OR TR COVER"</formula>
    </cfRule>
    <cfRule type="cellIs" dxfId="2043" priority="492" stopIfTrue="1" operator="equal">
      <formula>"DRAFT TR"</formula>
    </cfRule>
    <cfRule type="cellIs" dxfId="2042" priority="493" stopIfTrue="1" operator="equal">
      <formula>"DRAFT TS"</formula>
    </cfRule>
    <cfRule type="cellIs" dxfId="2041" priority="494" stopIfTrue="1" operator="equal">
      <formula>"SID revised"</formula>
    </cfRule>
    <cfRule type="cellIs" dxfId="2040" priority="495" stopIfTrue="1" operator="equal">
      <formula>"WID revised"</formula>
    </cfRule>
    <cfRule type="cellIs" dxfId="2039" priority="496" stopIfTrue="1" operator="equal">
      <formula>"CR pack"</formula>
    </cfRule>
    <cfRule type="cellIs" dxfId="2038" priority="497" stopIfTrue="1" operator="equal">
      <formula>"WI SUMMARY"</formula>
    </cfRule>
    <cfRule type="cellIs" dxfId="2037" priority="498" stopIfTrue="1" operator="equal">
      <formula>"pCR"</formula>
    </cfRule>
    <cfRule type="cellIs" dxfId="2036" priority="499" stopIfTrue="1" operator="equal">
      <formula>"P-CR"</formula>
    </cfRule>
    <cfRule type="cellIs" dxfId="2035" priority="500" stopIfTrue="1" operator="equal">
      <formula>"LS out"</formula>
    </cfRule>
    <cfRule type="cellIs" dxfId="2034" priority="501" stopIfTrue="1" operator="equal">
      <formula>"WID new"</formula>
    </cfRule>
    <cfRule type="cellIs" dxfId="2033" priority="502" stopIfTrue="1" operator="equal">
      <formula>"SID new"</formula>
    </cfRule>
    <cfRule type="cellIs" dxfId="2032" priority="503" stopIfTrue="1" operator="equal">
      <formula>"LS In"</formula>
    </cfRule>
    <cfRule type="cellIs" dxfId="2031" priority="504" stopIfTrue="1" operator="equal">
      <formula>"CR"</formula>
    </cfRule>
  </conditionalFormatting>
  <conditionalFormatting sqref="F278">
    <cfRule type="cellIs" dxfId="2030" priority="481" stopIfTrue="1" operator="equal">
      <formula>"LS In"</formula>
    </cfRule>
    <cfRule type="cellIs" dxfId="2029" priority="482" stopIfTrue="1" operator="equal">
      <formula>"LS OUT"</formula>
    </cfRule>
    <cfRule type="cellIs" dxfId="2028" priority="483" stopIfTrue="1" operator="equal">
      <formula>"CR"</formula>
    </cfRule>
    <cfRule type="cellIs" dxfId="2027" priority="484" stopIfTrue="1" operator="equal">
      <formula>"P-CR"</formula>
    </cfRule>
    <cfRule type="cellIs" dxfId="2026" priority="485" stopIfTrue="1" operator="equal">
      <formula>"CR Pack"</formula>
    </cfRule>
    <cfRule type="cellIs" dxfId="2025" priority="486" stopIfTrue="1" operator="equal">
      <formula>"WID new"</formula>
    </cfRule>
    <cfRule type="cellIs" dxfId="2024" priority="487" stopIfTrue="1" operator="equal">
      <formula>"WID revised"</formula>
    </cfRule>
    <cfRule type="cellIs" dxfId="2023" priority="488" stopIfTrue="1" operator="equal">
      <formula>"SID new"</formula>
    </cfRule>
    <cfRule type="cellIs" dxfId="2022" priority="489" stopIfTrue="1" operator="equal">
      <formula>"SID revised"</formula>
    </cfRule>
  </conditionalFormatting>
  <conditionalFormatting sqref="F278">
    <cfRule type="cellIs" dxfId="2021" priority="477" stopIfTrue="1" operator="equal">
      <formula>"LS In"</formula>
    </cfRule>
    <cfRule type="cellIs" dxfId="2020" priority="478" stopIfTrue="1" operator="equal">
      <formula>"LS OUT"</formula>
    </cfRule>
    <cfRule type="cellIs" dxfId="2019" priority="479" stopIfTrue="1" operator="equal">
      <formula>"CR"</formula>
    </cfRule>
    <cfRule type="cellIs" dxfId="2018" priority="480" stopIfTrue="1" operator="equal">
      <formula>"P-CR"</formula>
    </cfRule>
  </conditionalFormatting>
  <conditionalFormatting sqref="P328:P330 J328:N330">
    <cfRule type="cellIs" dxfId="2017" priority="476" stopIfTrue="1" operator="equal">
      <formula>""</formula>
    </cfRule>
  </conditionalFormatting>
  <conditionalFormatting sqref="F329:F330">
    <cfRule type="cellIs" dxfId="2016" priority="461" stopIfTrue="1" operator="equal">
      <formula>"DRAFTCR"</formula>
    </cfRule>
    <cfRule type="cellIs" dxfId="2015" priority="462" stopIfTrue="1" operator="equal">
      <formula>"TS OR TR COVER"</formula>
    </cfRule>
    <cfRule type="cellIs" dxfId="2014" priority="463" stopIfTrue="1" operator="equal">
      <formula>"DRAFT TR"</formula>
    </cfRule>
    <cfRule type="cellIs" dxfId="2013" priority="464" stopIfTrue="1" operator="equal">
      <formula>"DRAFT TS"</formula>
    </cfRule>
    <cfRule type="cellIs" dxfId="2012" priority="465" stopIfTrue="1" operator="equal">
      <formula>"SID revised"</formula>
    </cfRule>
    <cfRule type="cellIs" dxfId="2011" priority="466" stopIfTrue="1" operator="equal">
      <formula>"WID revised"</formula>
    </cfRule>
    <cfRule type="cellIs" dxfId="2010" priority="467" stopIfTrue="1" operator="equal">
      <formula>"CR pack"</formula>
    </cfRule>
    <cfRule type="cellIs" dxfId="2009" priority="468" stopIfTrue="1" operator="equal">
      <formula>"WI SUMMARY"</formula>
    </cfRule>
    <cfRule type="cellIs" dxfId="2008" priority="469" stopIfTrue="1" operator="equal">
      <formula>"pCR"</formula>
    </cfRule>
    <cfRule type="cellIs" dxfId="2007" priority="470" stopIfTrue="1" operator="equal">
      <formula>"P-CR"</formula>
    </cfRule>
    <cfRule type="cellIs" dxfId="2006" priority="471" stopIfTrue="1" operator="equal">
      <formula>"LS out"</formula>
    </cfRule>
    <cfRule type="cellIs" dxfId="2005" priority="472" stopIfTrue="1" operator="equal">
      <formula>"WID new"</formula>
    </cfRule>
    <cfRule type="cellIs" dxfId="2004" priority="473" stopIfTrue="1" operator="equal">
      <formula>"SID new"</formula>
    </cfRule>
    <cfRule type="cellIs" dxfId="2003" priority="474" stopIfTrue="1" operator="equal">
      <formula>"LS In"</formula>
    </cfRule>
    <cfRule type="cellIs" dxfId="2002" priority="475" stopIfTrue="1" operator="equal">
      <formula>"CR"</formula>
    </cfRule>
  </conditionalFormatting>
  <conditionalFormatting sqref="P328:P330 J328:N330">
    <cfRule type="cellIs" dxfId="2001" priority="460" stopIfTrue="1" operator="equal">
      <formula>""</formula>
    </cfRule>
  </conditionalFormatting>
  <conditionalFormatting sqref="F329:F330">
    <cfRule type="cellIs" dxfId="2000" priority="451" stopIfTrue="1" operator="equal">
      <formula>"LS In"</formula>
    </cfRule>
    <cfRule type="cellIs" dxfId="1999" priority="452" stopIfTrue="1" operator="equal">
      <formula>"LS OUT"</formula>
    </cfRule>
    <cfRule type="cellIs" dxfId="1998" priority="453" stopIfTrue="1" operator="equal">
      <formula>"CR"</formula>
    </cfRule>
    <cfRule type="cellIs" dxfId="1997" priority="454" stopIfTrue="1" operator="equal">
      <formula>"P-CR"</formula>
    </cfRule>
    <cfRule type="cellIs" dxfId="1996" priority="455" stopIfTrue="1" operator="equal">
      <formula>"CR Pack"</formula>
    </cfRule>
    <cfRule type="cellIs" dxfId="1995" priority="456" stopIfTrue="1" operator="equal">
      <formula>"WID new"</formula>
    </cfRule>
    <cfRule type="cellIs" dxfId="1994" priority="457" stopIfTrue="1" operator="equal">
      <formula>"WID revised"</formula>
    </cfRule>
    <cfRule type="cellIs" dxfId="1993" priority="458" stopIfTrue="1" operator="equal">
      <formula>"SID new"</formula>
    </cfRule>
    <cfRule type="cellIs" dxfId="1992" priority="459" stopIfTrue="1" operator="equal">
      <formula>"SID revised"</formula>
    </cfRule>
  </conditionalFormatting>
  <conditionalFormatting sqref="P328:P330 J328:N330">
    <cfRule type="cellIs" dxfId="1991" priority="450" stopIfTrue="1" operator="equal">
      <formula>""</formula>
    </cfRule>
  </conditionalFormatting>
  <conditionalFormatting sqref="F329:F330">
    <cfRule type="cellIs" dxfId="1990" priority="446" stopIfTrue="1" operator="equal">
      <formula>"LS In"</formula>
    </cfRule>
    <cfRule type="cellIs" dxfId="1989" priority="447" stopIfTrue="1" operator="equal">
      <formula>"LS OUT"</formula>
    </cfRule>
    <cfRule type="cellIs" dxfId="1988" priority="448" stopIfTrue="1" operator="equal">
      <formula>"CR"</formula>
    </cfRule>
    <cfRule type="cellIs" dxfId="1987" priority="449" stopIfTrue="1" operator="equal">
      <formula>"P-CR"</formula>
    </cfRule>
  </conditionalFormatting>
  <conditionalFormatting sqref="P328:P330 J328:N330">
    <cfRule type="cellIs" dxfId="1986" priority="445" stopIfTrue="1" operator="equal">
      <formula>""</formula>
    </cfRule>
  </conditionalFormatting>
  <conditionalFormatting sqref="P328:P330 J328:N330">
    <cfRule type="cellIs" dxfId="1985" priority="444" stopIfTrue="1" operator="equal">
      <formula>""</formula>
    </cfRule>
  </conditionalFormatting>
  <conditionalFormatting sqref="P328:P330 J328:N330">
    <cfRule type="cellIs" dxfId="1984" priority="443" stopIfTrue="1" operator="equal">
      <formula>""</formula>
    </cfRule>
  </conditionalFormatting>
  <conditionalFormatting sqref="P328:P330 J328:N330">
    <cfRule type="cellIs" dxfId="1983" priority="442" stopIfTrue="1" operator="equal">
      <formula>""</formula>
    </cfRule>
  </conditionalFormatting>
  <conditionalFormatting sqref="P328:P330 J328:N330">
    <cfRule type="cellIs" dxfId="1982" priority="441" stopIfTrue="1" operator="equal">
      <formula>""</formula>
    </cfRule>
  </conditionalFormatting>
  <conditionalFormatting sqref="P328:P330 J328:N330">
    <cfRule type="cellIs" dxfId="1981" priority="440" stopIfTrue="1" operator="equal">
      <formula>""</formula>
    </cfRule>
  </conditionalFormatting>
  <conditionalFormatting sqref="O329:O330">
    <cfRule type="cellIs" dxfId="1980" priority="436" stopIfTrue="1" operator="equal">
      <formula>"Rel-14"</formula>
    </cfRule>
    <cfRule type="cellIs" dxfId="1979" priority="437" stopIfTrue="1" operator="equal">
      <formula>"Rel-15"</formula>
    </cfRule>
    <cfRule type="cellIs" dxfId="1978" priority="438" stopIfTrue="1" operator="equal">
      <formula>"Rel-16"</formula>
    </cfRule>
    <cfRule type="cellIs" dxfId="1977" priority="439" stopIfTrue="1" operator="equal">
      <formula>"Rel-17"</formula>
    </cfRule>
  </conditionalFormatting>
  <conditionalFormatting sqref="Q328:Q330">
    <cfRule type="cellIs" dxfId="1976" priority="434" stopIfTrue="1" operator="equal">
      <formula>""</formula>
    </cfRule>
    <cfRule type="cellIs" dxfId="1975" priority="435" stopIfTrue="1" operator="equal">
      <formula>"-"</formula>
    </cfRule>
  </conditionalFormatting>
  <conditionalFormatting sqref="Q328:Q330">
    <cfRule type="cellIs" dxfId="1974" priority="432" stopIfTrue="1" operator="equal">
      <formula>""</formula>
    </cfRule>
    <cfRule type="cellIs" dxfId="1973" priority="433" stopIfTrue="1" operator="equal">
      <formula>"-"</formula>
    </cfRule>
  </conditionalFormatting>
  <conditionalFormatting sqref="O329:O330">
    <cfRule type="cellIs" dxfId="1972" priority="431" stopIfTrue="1" operator="equal">
      <formula>"Rel-18"</formula>
    </cfRule>
  </conditionalFormatting>
  <conditionalFormatting sqref="F332">
    <cfRule type="cellIs" dxfId="1971" priority="416" stopIfTrue="1" operator="equal">
      <formula>"DRAFTCR"</formula>
    </cfRule>
    <cfRule type="cellIs" dxfId="1970" priority="417" stopIfTrue="1" operator="equal">
      <formula>"TS OR TR COVER"</formula>
    </cfRule>
    <cfRule type="cellIs" dxfId="1969" priority="418" stopIfTrue="1" operator="equal">
      <formula>"DRAFT TR"</formula>
    </cfRule>
    <cfRule type="cellIs" dxfId="1968" priority="419" stopIfTrue="1" operator="equal">
      <formula>"DRAFT TS"</formula>
    </cfRule>
    <cfRule type="cellIs" dxfId="1967" priority="420" stopIfTrue="1" operator="equal">
      <formula>"SID revised"</formula>
    </cfRule>
    <cfRule type="cellIs" dxfId="1966" priority="421" stopIfTrue="1" operator="equal">
      <formula>"WID revised"</formula>
    </cfRule>
    <cfRule type="cellIs" dxfId="1965" priority="422" stopIfTrue="1" operator="equal">
      <formula>"CR pack"</formula>
    </cfRule>
    <cfRule type="cellIs" dxfId="1964" priority="423" stopIfTrue="1" operator="equal">
      <formula>"WI SUMMARY"</formula>
    </cfRule>
    <cfRule type="cellIs" dxfId="1963" priority="424" stopIfTrue="1" operator="equal">
      <formula>"pCR"</formula>
    </cfRule>
    <cfRule type="cellIs" dxfId="1962" priority="425" stopIfTrue="1" operator="equal">
      <formula>"P-CR"</formula>
    </cfRule>
    <cfRule type="cellIs" dxfId="1961" priority="426" stopIfTrue="1" operator="equal">
      <formula>"LS out"</formula>
    </cfRule>
    <cfRule type="cellIs" dxfId="1960" priority="427" stopIfTrue="1" operator="equal">
      <formula>"WID new"</formula>
    </cfRule>
    <cfRule type="cellIs" dxfId="1959" priority="428" stopIfTrue="1" operator="equal">
      <formula>"SID new"</formula>
    </cfRule>
    <cfRule type="cellIs" dxfId="1958" priority="429" stopIfTrue="1" operator="equal">
      <formula>"LS In"</formula>
    </cfRule>
    <cfRule type="cellIs" dxfId="1957" priority="430" stopIfTrue="1" operator="equal">
      <formula>"CR"</formula>
    </cfRule>
  </conditionalFormatting>
  <conditionalFormatting sqref="F332">
    <cfRule type="cellIs" dxfId="1956" priority="407" stopIfTrue="1" operator="equal">
      <formula>"LS In"</formula>
    </cfRule>
    <cfRule type="cellIs" dxfId="1955" priority="408" stopIfTrue="1" operator="equal">
      <formula>"LS OUT"</formula>
    </cfRule>
    <cfRule type="cellIs" dxfId="1954" priority="409" stopIfTrue="1" operator="equal">
      <formula>"CR"</formula>
    </cfRule>
    <cfRule type="cellIs" dxfId="1953" priority="410" stopIfTrue="1" operator="equal">
      <formula>"P-CR"</formula>
    </cfRule>
    <cfRule type="cellIs" dxfId="1952" priority="411" stopIfTrue="1" operator="equal">
      <formula>"CR Pack"</formula>
    </cfRule>
    <cfRule type="cellIs" dxfId="1951" priority="412" stopIfTrue="1" operator="equal">
      <formula>"WID new"</formula>
    </cfRule>
    <cfRule type="cellIs" dxfId="1950" priority="413" stopIfTrue="1" operator="equal">
      <formula>"WID revised"</formula>
    </cfRule>
    <cfRule type="cellIs" dxfId="1949" priority="414" stopIfTrue="1" operator="equal">
      <formula>"SID new"</formula>
    </cfRule>
    <cfRule type="cellIs" dxfId="1948" priority="415" stopIfTrue="1" operator="equal">
      <formula>"SID revised"</formula>
    </cfRule>
  </conditionalFormatting>
  <conditionalFormatting sqref="F332">
    <cfRule type="cellIs" dxfId="1947" priority="403" stopIfTrue="1" operator="equal">
      <formula>"LS In"</formula>
    </cfRule>
    <cfRule type="cellIs" dxfId="1946" priority="404" stopIfTrue="1" operator="equal">
      <formula>"LS OUT"</formula>
    </cfRule>
    <cfRule type="cellIs" dxfId="1945" priority="405" stopIfTrue="1" operator="equal">
      <formula>"CR"</formula>
    </cfRule>
    <cfRule type="cellIs" dxfId="1944" priority="406" stopIfTrue="1" operator="equal">
      <formula>"P-CR"</formula>
    </cfRule>
  </conditionalFormatting>
  <conditionalFormatting sqref="O3">
    <cfRule type="cellIs" dxfId="1943" priority="401" stopIfTrue="1" operator="equal">
      <formula>"LS In"</formula>
    </cfRule>
    <cfRule type="cellIs" dxfId="1942" priority="402" stopIfTrue="1" operator="equal">
      <formula>"LS Out"</formula>
    </cfRule>
  </conditionalFormatting>
  <conditionalFormatting sqref="O7">
    <cfRule type="cellIs" dxfId="1941" priority="399" stopIfTrue="1" operator="equal">
      <formula>""</formula>
    </cfRule>
    <cfRule type="cellIs" dxfId="1940" priority="400" stopIfTrue="1" operator="equal">
      <formula>"-"</formula>
    </cfRule>
  </conditionalFormatting>
  <conditionalFormatting sqref="O101">
    <cfRule type="cellIs" dxfId="1939" priority="397" stopIfTrue="1" operator="equal">
      <formula>""</formula>
    </cfRule>
    <cfRule type="cellIs" dxfId="1938" priority="398" stopIfTrue="1" operator="equal">
      <formula>"-"</formula>
    </cfRule>
  </conditionalFormatting>
  <conditionalFormatting sqref="O101">
    <cfRule type="cellIs" dxfId="1937" priority="395" stopIfTrue="1" operator="equal">
      <formula>""</formula>
    </cfRule>
    <cfRule type="cellIs" dxfId="1936" priority="396" stopIfTrue="1" operator="equal">
      <formula>"-"</formula>
    </cfRule>
  </conditionalFormatting>
  <conditionalFormatting sqref="O101">
    <cfRule type="cellIs" dxfId="1935" priority="393" stopIfTrue="1" operator="equal">
      <formula>""</formula>
    </cfRule>
    <cfRule type="cellIs" dxfId="1934" priority="394" stopIfTrue="1" operator="equal">
      <formula>"-"</formula>
    </cfRule>
  </conditionalFormatting>
  <conditionalFormatting sqref="O81">
    <cfRule type="cellIs" dxfId="1933" priority="392" stopIfTrue="1" operator="equal">
      <formula>""</formula>
    </cfRule>
  </conditionalFormatting>
  <conditionalFormatting sqref="P104 J104:N104">
    <cfRule type="cellIs" dxfId="1932" priority="391" stopIfTrue="1" operator="equal">
      <formula>""</formula>
    </cfRule>
  </conditionalFormatting>
  <conditionalFormatting sqref="F104:F133">
    <cfRule type="cellIs" dxfId="1931" priority="376" stopIfTrue="1" operator="equal">
      <formula>"DRAFTCR"</formula>
    </cfRule>
    <cfRule type="cellIs" dxfId="1930" priority="377" stopIfTrue="1" operator="equal">
      <formula>"TS OR TR COVER"</formula>
    </cfRule>
    <cfRule type="cellIs" dxfId="1929" priority="378" stopIfTrue="1" operator="equal">
      <formula>"DRAFT TR"</formula>
    </cfRule>
    <cfRule type="cellIs" dxfId="1928" priority="379" stopIfTrue="1" operator="equal">
      <formula>"DRAFT TS"</formula>
    </cfRule>
    <cfRule type="cellIs" dxfId="1927" priority="380" stopIfTrue="1" operator="equal">
      <formula>"SID revised"</formula>
    </cfRule>
    <cfRule type="cellIs" dxfId="1926" priority="381" stopIfTrue="1" operator="equal">
      <formula>"WID revised"</formula>
    </cfRule>
    <cfRule type="cellIs" dxfId="1925" priority="382" stopIfTrue="1" operator="equal">
      <formula>"CR pack"</formula>
    </cfRule>
    <cfRule type="cellIs" dxfId="1924" priority="383" stopIfTrue="1" operator="equal">
      <formula>"WI SUMMARY"</formula>
    </cfRule>
    <cfRule type="cellIs" dxfId="1923" priority="384" stopIfTrue="1" operator="equal">
      <formula>"pCR"</formula>
    </cfRule>
    <cfRule type="cellIs" dxfId="1922" priority="385" stopIfTrue="1" operator="equal">
      <formula>"P-CR"</formula>
    </cfRule>
    <cfRule type="cellIs" dxfId="1921" priority="386" stopIfTrue="1" operator="equal">
      <formula>"LS out"</formula>
    </cfRule>
    <cfRule type="cellIs" dxfId="1920" priority="387" stopIfTrue="1" operator="equal">
      <formula>"WID new"</formula>
    </cfRule>
    <cfRule type="cellIs" dxfId="1919" priority="388" stopIfTrue="1" operator="equal">
      <formula>"SID new"</formula>
    </cfRule>
    <cfRule type="cellIs" dxfId="1918" priority="389" stopIfTrue="1" operator="equal">
      <formula>"LS In"</formula>
    </cfRule>
    <cfRule type="cellIs" dxfId="1917" priority="390" stopIfTrue="1" operator="equal">
      <formula>"CR"</formula>
    </cfRule>
  </conditionalFormatting>
  <conditionalFormatting sqref="P104 J104:N104">
    <cfRule type="cellIs" dxfId="1916" priority="375" stopIfTrue="1" operator="equal">
      <formula>""</formula>
    </cfRule>
  </conditionalFormatting>
  <conditionalFormatting sqref="F104:F133">
    <cfRule type="cellIs" dxfId="1915" priority="366" stopIfTrue="1" operator="equal">
      <formula>"LS In"</formula>
    </cfRule>
    <cfRule type="cellIs" dxfId="1914" priority="367" stopIfTrue="1" operator="equal">
      <formula>"LS OUT"</formula>
    </cfRule>
    <cfRule type="cellIs" dxfId="1913" priority="368" stopIfTrue="1" operator="equal">
      <formula>"CR"</formula>
    </cfRule>
    <cfRule type="cellIs" dxfId="1912" priority="369" stopIfTrue="1" operator="equal">
      <formula>"P-CR"</formula>
    </cfRule>
    <cfRule type="cellIs" dxfId="1911" priority="370" stopIfTrue="1" operator="equal">
      <formula>"CR Pack"</formula>
    </cfRule>
    <cfRule type="cellIs" dxfId="1910" priority="371" stopIfTrue="1" operator="equal">
      <formula>"WID new"</formula>
    </cfRule>
    <cfRule type="cellIs" dxfId="1909" priority="372" stopIfTrue="1" operator="equal">
      <formula>"WID revised"</formula>
    </cfRule>
    <cfRule type="cellIs" dxfId="1908" priority="373" stopIfTrue="1" operator="equal">
      <formula>"SID new"</formula>
    </cfRule>
    <cfRule type="cellIs" dxfId="1907" priority="374" stopIfTrue="1" operator="equal">
      <formula>"SID revised"</formula>
    </cfRule>
  </conditionalFormatting>
  <conditionalFormatting sqref="P104 J104:N104">
    <cfRule type="cellIs" dxfId="1906" priority="365" stopIfTrue="1" operator="equal">
      <formula>""</formula>
    </cfRule>
  </conditionalFormatting>
  <conditionalFormatting sqref="F104:F133">
    <cfRule type="cellIs" dxfId="1905" priority="361" stopIfTrue="1" operator="equal">
      <formula>"LS In"</formula>
    </cfRule>
    <cfRule type="cellIs" dxfId="1904" priority="362" stopIfTrue="1" operator="equal">
      <formula>"LS OUT"</formula>
    </cfRule>
    <cfRule type="cellIs" dxfId="1903" priority="363" stopIfTrue="1" operator="equal">
      <formula>"CR"</formula>
    </cfRule>
    <cfRule type="cellIs" dxfId="1902" priority="364" stopIfTrue="1" operator="equal">
      <formula>"P-CR"</formula>
    </cfRule>
  </conditionalFormatting>
  <conditionalFormatting sqref="P104 J104:N104">
    <cfRule type="cellIs" dxfId="1901" priority="360" stopIfTrue="1" operator="equal">
      <formula>""</formula>
    </cfRule>
  </conditionalFormatting>
  <conditionalFormatting sqref="P104 J104:N104">
    <cfRule type="cellIs" dxfId="1900" priority="359" stopIfTrue="1" operator="equal">
      <formula>""</formula>
    </cfRule>
  </conditionalFormatting>
  <conditionalFormatting sqref="P104 J104:N104">
    <cfRule type="cellIs" dxfId="1899" priority="358" stopIfTrue="1" operator="equal">
      <formula>""</formula>
    </cfRule>
  </conditionalFormatting>
  <conditionalFormatting sqref="P104 J104:N104">
    <cfRule type="cellIs" dxfId="1898" priority="357" stopIfTrue="1" operator="equal">
      <formula>""</formula>
    </cfRule>
  </conditionalFormatting>
  <conditionalFormatting sqref="P104 J104:N104">
    <cfRule type="cellIs" dxfId="1897" priority="356" stopIfTrue="1" operator="equal">
      <formula>""</formula>
    </cfRule>
  </conditionalFormatting>
  <conditionalFormatting sqref="P104 J104:N104">
    <cfRule type="cellIs" dxfId="1896" priority="355" stopIfTrue="1" operator="equal">
      <formula>""</formula>
    </cfRule>
  </conditionalFormatting>
  <conditionalFormatting sqref="O104">
    <cfRule type="cellIs" dxfId="1895" priority="351" stopIfTrue="1" operator="equal">
      <formula>"Rel-14"</formula>
    </cfRule>
    <cfRule type="cellIs" dxfId="1894" priority="352" stopIfTrue="1" operator="equal">
      <formula>"Rel-15"</formula>
    </cfRule>
    <cfRule type="cellIs" dxfId="1893" priority="353" stopIfTrue="1" operator="equal">
      <formula>"Rel-16"</formula>
    </cfRule>
    <cfRule type="cellIs" dxfId="1892" priority="354" stopIfTrue="1" operator="equal">
      <formula>"Rel-17"</formula>
    </cfRule>
  </conditionalFormatting>
  <conditionalFormatting sqref="Q104">
    <cfRule type="cellIs" dxfId="1891" priority="349" stopIfTrue="1" operator="equal">
      <formula>""</formula>
    </cfRule>
    <cfRule type="cellIs" dxfId="1890" priority="350" stopIfTrue="1" operator="equal">
      <formula>"-"</formula>
    </cfRule>
  </conditionalFormatting>
  <conditionalFormatting sqref="Q104">
    <cfRule type="cellIs" dxfId="1889" priority="347" stopIfTrue="1" operator="equal">
      <formula>""</formula>
    </cfRule>
    <cfRule type="cellIs" dxfId="1888" priority="348" stopIfTrue="1" operator="equal">
      <formula>"-"</formula>
    </cfRule>
  </conditionalFormatting>
  <conditionalFormatting sqref="O104">
    <cfRule type="cellIs" dxfId="1887" priority="346" stopIfTrue="1" operator="equal">
      <formula>"Rel-18"</formula>
    </cfRule>
  </conditionalFormatting>
  <conditionalFormatting sqref="S243">
    <cfRule type="cellIs" dxfId="1886" priority="345" stopIfTrue="1" operator="notEqual">
      <formula>""</formula>
    </cfRule>
  </conditionalFormatting>
  <conditionalFormatting sqref="J241:N243 P241:P243">
    <cfRule type="cellIs" dxfId="1885" priority="344" stopIfTrue="1" operator="equal">
      <formula>""</formula>
    </cfRule>
  </conditionalFormatting>
  <conditionalFormatting sqref="F241:F243">
    <cfRule type="cellIs" dxfId="1884" priority="329" stopIfTrue="1" operator="equal">
      <formula>"DRAFTCR"</formula>
    </cfRule>
    <cfRule type="cellIs" dxfId="1883" priority="330" stopIfTrue="1" operator="equal">
      <formula>"TS OR TR COVER"</formula>
    </cfRule>
    <cfRule type="cellIs" dxfId="1882" priority="331" stopIfTrue="1" operator="equal">
      <formula>"DRAFT TR"</formula>
    </cfRule>
    <cfRule type="cellIs" dxfId="1881" priority="332" stopIfTrue="1" operator="equal">
      <formula>"DRAFT TS"</formula>
    </cfRule>
    <cfRule type="cellIs" dxfId="1880" priority="333" stopIfTrue="1" operator="equal">
      <formula>"SID revised"</formula>
    </cfRule>
    <cfRule type="cellIs" dxfId="1879" priority="334" stopIfTrue="1" operator="equal">
      <formula>"WID revised"</formula>
    </cfRule>
    <cfRule type="cellIs" dxfId="1878" priority="335" stopIfTrue="1" operator="equal">
      <formula>"CR pack"</formula>
    </cfRule>
    <cfRule type="cellIs" dxfId="1877" priority="336" stopIfTrue="1" operator="equal">
      <formula>"WI SUMMARY"</formula>
    </cfRule>
    <cfRule type="cellIs" dxfId="1876" priority="337" stopIfTrue="1" operator="equal">
      <formula>"pCR"</formula>
    </cfRule>
    <cfRule type="cellIs" dxfId="1875" priority="338" stopIfTrue="1" operator="equal">
      <formula>"P-CR"</formula>
    </cfRule>
    <cfRule type="cellIs" dxfId="1874" priority="339" stopIfTrue="1" operator="equal">
      <formula>"LS out"</formula>
    </cfRule>
    <cfRule type="cellIs" dxfId="1873" priority="340" stopIfTrue="1" operator="equal">
      <formula>"WID new"</formula>
    </cfRule>
    <cfRule type="cellIs" dxfId="1872" priority="341" stopIfTrue="1" operator="equal">
      <formula>"SID new"</formula>
    </cfRule>
    <cfRule type="cellIs" dxfId="1871" priority="342" stopIfTrue="1" operator="equal">
      <formula>"LS In"</formula>
    </cfRule>
    <cfRule type="cellIs" dxfId="1870" priority="343" stopIfTrue="1" operator="equal">
      <formula>"CR"</formula>
    </cfRule>
  </conditionalFormatting>
  <conditionalFormatting sqref="J241:N243 P241:P243">
    <cfRule type="cellIs" dxfId="1869" priority="328" stopIfTrue="1" operator="equal">
      <formula>""</formula>
    </cfRule>
  </conditionalFormatting>
  <conditionalFormatting sqref="F241:F243">
    <cfRule type="cellIs" dxfId="1868" priority="319" stopIfTrue="1" operator="equal">
      <formula>"LS In"</formula>
    </cfRule>
    <cfRule type="cellIs" dxfId="1867" priority="320" stopIfTrue="1" operator="equal">
      <formula>"LS OUT"</formula>
    </cfRule>
    <cfRule type="cellIs" dxfId="1866" priority="321" stopIfTrue="1" operator="equal">
      <formula>"CR"</formula>
    </cfRule>
    <cfRule type="cellIs" dxfId="1865" priority="322" stopIfTrue="1" operator="equal">
      <formula>"P-CR"</formula>
    </cfRule>
    <cfRule type="cellIs" dxfId="1864" priority="323" stopIfTrue="1" operator="equal">
      <formula>"CR Pack"</formula>
    </cfRule>
    <cfRule type="cellIs" dxfId="1863" priority="324" stopIfTrue="1" operator="equal">
      <formula>"WID new"</formula>
    </cfRule>
    <cfRule type="cellIs" dxfId="1862" priority="325" stopIfTrue="1" operator="equal">
      <formula>"WID revised"</formula>
    </cfRule>
    <cfRule type="cellIs" dxfId="1861" priority="326" stopIfTrue="1" operator="equal">
      <formula>"SID new"</formula>
    </cfRule>
    <cfRule type="cellIs" dxfId="1860" priority="327" stopIfTrue="1" operator="equal">
      <formula>"SID revised"</formula>
    </cfRule>
  </conditionalFormatting>
  <conditionalFormatting sqref="J241:N243 P241:P243">
    <cfRule type="cellIs" dxfId="1859" priority="318" stopIfTrue="1" operator="equal">
      <formula>""</formula>
    </cfRule>
  </conditionalFormatting>
  <conditionalFormatting sqref="F241:F243">
    <cfRule type="cellIs" dxfId="1858" priority="314" stopIfTrue="1" operator="equal">
      <formula>"LS In"</formula>
    </cfRule>
    <cfRule type="cellIs" dxfId="1857" priority="315" stopIfTrue="1" operator="equal">
      <formula>"LS OUT"</formula>
    </cfRule>
    <cfRule type="cellIs" dxfId="1856" priority="316" stopIfTrue="1" operator="equal">
      <formula>"CR"</formula>
    </cfRule>
    <cfRule type="cellIs" dxfId="1855" priority="317" stopIfTrue="1" operator="equal">
      <formula>"P-CR"</formula>
    </cfRule>
  </conditionalFormatting>
  <conditionalFormatting sqref="J241:N243 P241:P243">
    <cfRule type="cellIs" dxfId="1854" priority="313" stopIfTrue="1" operator="equal">
      <formula>""</formula>
    </cfRule>
  </conditionalFormatting>
  <conditionalFormatting sqref="J241:N243 P241:P243">
    <cfRule type="cellIs" dxfId="1853" priority="312" stopIfTrue="1" operator="equal">
      <formula>""</formula>
    </cfRule>
  </conditionalFormatting>
  <conditionalFormatting sqref="J241:N243 P241:P243">
    <cfRule type="cellIs" dxfId="1852" priority="311" stopIfTrue="1" operator="equal">
      <formula>""</formula>
    </cfRule>
  </conditionalFormatting>
  <conditionalFormatting sqref="J241:N243 P241:P243">
    <cfRule type="cellIs" dxfId="1851" priority="310" stopIfTrue="1" operator="equal">
      <formula>""</formula>
    </cfRule>
  </conditionalFormatting>
  <conditionalFormatting sqref="J241:N243 P241:P243">
    <cfRule type="cellIs" dxfId="1850" priority="309" stopIfTrue="1" operator="equal">
      <formula>""</formula>
    </cfRule>
  </conditionalFormatting>
  <conditionalFormatting sqref="J241:N243 P241:P243">
    <cfRule type="cellIs" dxfId="1849" priority="308" stopIfTrue="1" operator="equal">
      <formula>""</formula>
    </cfRule>
  </conditionalFormatting>
  <conditionalFormatting sqref="O241:O243">
    <cfRule type="cellIs" dxfId="1848" priority="304" stopIfTrue="1" operator="equal">
      <formula>"Rel-14"</formula>
    </cfRule>
    <cfRule type="cellIs" dxfId="1847" priority="305" stopIfTrue="1" operator="equal">
      <formula>"Rel-15"</formula>
    </cfRule>
    <cfRule type="cellIs" dxfId="1846" priority="306" stopIfTrue="1" operator="equal">
      <formula>"Rel-16"</formula>
    </cfRule>
    <cfRule type="cellIs" dxfId="1845" priority="307" stopIfTrue="1" operator="equal">
      <formula>"Rel-17"</formula>
    </cfRule>
  </conditionalFormatting>
  <conditionalFormatting sqref="Q241:Q243 Q248">
    <cfRule type="cellIs" dxfId="1844" priority="302" stopIfTrue="1" operator="equal">
      <formula>""</formula>
    </cfRule>
    <cfRule type="cellIs" dxfId="1843" priority="303" stopIfTrue="1" operator="equal">
      <formula>"-"</formula>
    </cfRule>
  </conditionalFormatting>
  <conditionalFormatting sqref="Q241:Q243 Q248">
    <cfRule type="cellIs" dxfId="1842" priority="300" stopIfTrue="1" operator="equal">
      <formula>""</formula>
    </cfRule>
    <cfRule type="cellIs" dxfId="1841" priority="301" stopIfTrue="1" operator="equal">
      <formula>"-"</formula>
    </cfRule>
  </conditionalFormatting>
  <conditionalFormatting sqref="O241:O243">
    <cfRule type="cellIs" dxfId="1840" priority="299" stopIfTrue="1" operator="equal">
      <formula>"Rel-18"</formula>
    </cfRule>
  </conditionalFormatting>
  <conditionalFormatting sqref="D244">
    <cfRule type="cellIs" dxfId="1839" priority="297" stopIfTrue="1" operator="equal">
      <formula>""</formula>
    </cfRule>
    <cfRule type="cellIs" dxfId="1838" priority="298" stopIfTrue="1" operator="between">
      <formula>"10.7.1"</formula>
      <formula>"10.7.5"</formula>
    </cfRule>
  </conditionalFormatting>
  <conditionalFormatting sqref="D244">
    <cfRule type="cellIs" dxfId="1837" priority="295" stopIfTrue="1" operator="equal">
      <formula>""</formula>
    </cfRule>
    <cfRule type="cellIs" dxfId="1836" priority="296" stopIfTrue="1" operator="between">
      <formula>"10.7.1"</formula>
      <formula>"10.7.5"</formula>
    </cfRule>
  </conditionalFormatting>
  <conditionalFormatting sqref="S244">
    <cfRule type="cellIs" dxfId="1835" priority="294" stopIfTrue="1" operator="notEqual">
      <formula>""</formula>
    </cfRule>
  </conditionalFormatting>
  <conditionalFormatting sqref="J244:N244 P244">
    <cfRule type="cellIs" dxfId="1834" priority="293" stopIfTrue="1" operator="equal">
      <formula>""</formula>
    </cfRule>
  </conditionalFormatting>
  <conditionalFormatting sqref="F244">
    <cfRule type="cellIs" dxfId="1833" priority="278" stopIfTrue="1" operator="equal">
      <formula>"DRAFTCR"</formula>
    </cfRule>
    <cfRule type="cellIs" dxfId="1832" priority="279" stopIfTrue="1" operator="equal">
      <formula>"TS OR TR COVER"</formula>
    </cfRule>
    <cfRule type="cellIs" dxfId="1831" priority="280" stopIfTrue="1" operator="equal">
      <formula>"DRAFT TR"</formula>
    </cfRule>
    <cfRule type="cellIs" dxfId="1830" priority="281" stopIfTrue="1" operator="equal">
      <formula>"DRAFT TS"</formula>
    </cfRule>
    <cfRule type="cellIs" dxfId="1829" priority="282" stopIfTrue="1" operator="equal">
      <formula>"SID revised"</formula>
    </cfRule>
    <cfRule type="cellIs" dxfId="1828" priority="283" stopIfTrue="1" operator="equal">
      <formula>"WID revised"</formula>
    </cfRule>
    <cfRule type="cellIs" dxfId="1827" priority="284" stopIfTrue="1" operator="equal">
      <formula>"CR pack"</formula>
    </cfRule>
    <cfRule type="cellIs" dxfId="1826" priority="285" stopIfTrue="1" operator="equal">
      <formula>"WI SUMMARY"</formula>
    </cfRule>
    <cfRule type="cellIs" dxfId="1825" priority="286" stopIfTrue="1" operator="equal">
      <formula>"pCR"</formula>
    </cfRule>
    <cfRule type="cellIs" dxfId="1824" priority="287" stopIfTrue="1" operator="equal">
      <formula>"P-CR"</formula>
    </cfRule>
    <cfRule type="cellIs" dxfId="1823" priority="288" stopIfTrue="1" operator="equal">
      <formula>"LS out"</formula>
    </cfRule>
    <cfRule type="cellIs" dxfId="1822" priority="289" stopIfTrue="1" operator="equal">
      <formula>"WID new"</formula>
    </cfRule>
    <cfRule type="cellIs" dxfId="1821" priority="290" stopIfTrue="1" operator="equal">
      <formula>"SID new"</formula>
    </cfRule>
    <cfRule type="cellIs" dxfId="1820" priority="291" stopIfTrue="1" operator="equal">
      <formula>"LS In"</formula>
    </cfRule>
    <cfRule type="cellIs" dxfId="1819" priority="292" stopIfTrue="1" operator="equal">
      <formula>"CR"</formula>
    </cfRule>
  </conditionalFormatting>
  <conditionalFormatting sqref="J244:N244 P244">
    <cfRule type="cellIs" dxfId="1818" priority="277" stopIfTrue="1" operator="equal">
      <formula>""</formula>
    </cfRule>
  </conditionalFormatting>
  <conditionalFormatting sqref="F244">
    <cfRule type="cellIs" dxfId="1817" priority="268" stopIfTrue="1" operator="equal">
      <formula>"LS In"</formula>
    </cfRule>
    <cfRule type="cellIs" dxfId="1816" priority="269" stopIfTrue="1" operator="equal">
      <formula>"LS OUT"</formula>
    </cfRule>
    <cfRule type="cellIs" dxfId="1815" priority="270" stopIfTrue="1" operator="equal">
      <formula>"CR"</formula>
    </cfRule>
    <cfRule type="cellIs" dxfId="1814" priority="271" stopIfTrue="1" operator="equal">
      <formula>"P-CR"</formula>
    </cfRule>
    <cfRule type="cellIs" dxfId="1813" priority="272" stopIfTrue="1" operator="equal">
      <formula>"CR Pack"</formula>
    </cfRule>
    <cfRule type="cellIs" dxfId="1812" priority="273" stopIfTrue="1" operator="equal">
      <formula>"WID new"</formula>
    </cfRule>
    <cfRule type="cellIs" dxfId="1811" priority="274" stopIfTrue="1" operator="equal">
      <formula>"WID revised"</formula>
    </cfRule>
    <cfRule type="cellIs" dxfId="1810" priority="275" stopIfTrue="1" operator="equal">
      <formula>"SID new"</formula>
    </cfRule>
    <cfRule type="cellIs" dxfId="1809" priority="276" stopIfTrue="1" operator="equal">
      <formula>"SID revised"</formula>
    </cfRule>
  </conditionalFormatting>
  <conditionalFormatting sqref="J244:N244 P244">
    <cfRule type="cellIs" dxfId="1808" priority="267" stopIfTrue="1" operator="equal">
      <formula>""</formula>
    </cfRule>
  </conditionalFormatting>
  <conditionalFormatting sqref="F244">
    <cfRule type="cellIs" dxfId="1807" priority="263" stopIfTrue="1" operator="equal">
      <formula>"LS In"</formula>
    </cfRule>
    <cfRule type="cellIs" dxfId="1806" priority="264" stopIfTrue="1" operator="equal">
      <formula>"LS OUT"</formula>
    </cfRule>
    <cfRule type="cellIs" dxfId="1805" priority="265" stopIfTrue="1" operator="equal">
      <formula>"CR"</formula>
    </cfRule>
    <cfRule type="cellIs" dxfId="1804" priority="266" stopIfTrue="1" operator="equal">
      <formula>"P-CR"</formula>
    </cfRule>
  </conditionalFormatting>
  <conditionalFormatting sqref="J244:N244 P244">
    <cfRule type="cellIs" dxfId="1803" priority="262" stopIfTrue="1" operator="equal">
      <formula>""</formula>
    </cfRule>
  </conditionalFormatting>
  <conditionalFormatting sqref="J244:N244 P244">
    <cfRule type="cellIs" dxfId="1802" priority="261" stopIfTrue="1" operator="equal">
      <formula>""</formula>
    </cfRule>
  </conditionalFormatting>
  <conditionalFormatting sqref="J244:N244 P244">
    <cfRule type="cellIs" dxfId="1801" priority="260" stopIfTrue="1" operator="equal">
      <formula>""</formula>
    </cfRule>
  </conditionalFormatting>
  <conditionalFormatting sqref="J244:N244 P244">
    <cfRule type="cellIs" dxfId="1800" priority="259" stopIfTrue="1" operator="equal">
      <formula>""</formula>
    </cfRule>
  </conditionalFormatting>
  <conditionalFormatting sqref="J244:N244 P244">
    <cfRule type="cellIs" dxfId="1799" priority="258" stopIfTrue="1" operator="equal">
      <formula>""</formula>
    </cfRule>
  </conditionalFormatting>
  <conditionalFormatting sqref="J244:N244 P244">
    <cfRule type="cellIs" dxfId="1798" priority="257" stopIfTrue="1" operator="equal">
      <formula>""</formula>
    </cfRule>
  </conditionalFormatting>
  <conditionalFormatting sqref="O244">
    <cfRule type="cellIs" dxfId="1797" priority="253" stopIfTrue="1" operator="equal">
      <formula>"Rel-14"</formula>
    </cfRule>
    <cfRule type="cellIs" dxfId="1796" priority="254" stopIfTrue="1" operator="equal">
      <formula>"Rel-15"</formula>
    </cfRule>
    <cfRule type="cellIs" dxfId="1795" priority="255" stopIfTrue="1" operator="equal">
      <formula>"Rel-16"</formula>
    </cfRule>
    <cfRule type="cellIs" dxfId="1794" priority="256" stopIfTrue="1" operator="equal">
      <formula>"Rel-17"</formula>
    </cfRule>
  </conditionalFormatting>
  <conditionalFormatting sqref="Q244">
    <cfRule type="cellIs" dxfId="1793" priority="251" stopIfTrue="1" operator="equal">
      <formula>""</formula>
    </cfRule>
    <cfRule type="cellIs" dxfId="1792" priority="252" stopIfTrue="1" operator="equal">
      <formula>"-"</formula>
    </cfRule>
  </conditionalFormatting>
  <conditionalFormatting sqref="Q244">
    <cfRule type="cellIs" dxfId="1791" priority="249" stopIfTrue="1" operator="equal">
      <formula>""</formula>
    </cfRule>
    <cfRule type="cellIs" dxfId="1790" priority="250" stopIfTrue="1" operator="equal">
      <formula>"-"</formula>
    </cfRule>
  </conditionalFormatting>
  <conditionalFormatting sqref="O244">
    <cfRule type="cellIs" dxfId="1789" priority="248" stopIfTrue="1" operator="equal">
      <formula>"Rel-18"</formula>
    </cfRule>
  </conditionalFormatting>
  <conditionalFormatting sqref="J327:N327 P327">
    <cfRule type="cellIs" dxfId="1788" priority="247" stopIfTrue="1" operator="equal">
      <formula>""</formula>
    </cfRule>
  </conditionalFormatting>
  <conditionalFormatting sqref="F327">
    <cfRule type="cellIs" dxfId="1787" priority="232" stopIfTrue="1" operator="equal">
      <formula>"DRAFTCR"</formula>
    </cfRule>
    <cfRule type="cellIs" dxfId="1786" priority="233" stopIfTrue="1" operator="equal">
      <formula>"TS OR TR COVER"</formula>
    </cfRule>
    <cfRule type="cellIs" dxfId="1785" priority="234" stopIfTrue="1" operator="equal">
      <formula>"DRAFT TR"</formula>
    </cfRule>
    <cfRule type="cellIs" dxfId="1784" priority="235" stopIfTrue="1" operator="equal">
      <formula>"DRAFT TS"</formula>
    </cfRule>
    <cfRule type="cellIs" dxfId="1783" priority="236" stopIfTrue="1" operator="equal">
      <formula>"SID revised"</formula>
    </cfRule>
    <cfRule type="cellIs" dxfId="1782" priority="237" stopIfTrue="1" operator="equal">
      <formula>"WID revised"</formula>
    </cfRule>
    <cfRule type="cellIs" dxfId="1781" priority="238" stopIfTrue="1" operator="equal">
      <formula>"CR pack"</formula>
    </cfRule>
    <cfRule type="cellIs" dxfId="1780" priority="239" stopIfTrue="1" operator="equal">
      <formula>"WI SUMMARY"</formula>
    </cfRule>
    <cfRule type="cellIs" dxfId="1779" priority="240" stopIfTrue="1" operator="equal">
      <formula>"pCR"</formula>
    </cfRule>
    <cfRule type="cellIs" dxfId="1778" priority="241" stopIfTrue="1" operator="equal">
      <formula>"P-CR"</formula>
    </cfRule>
    <cfRule type="cellIs" dxfId="1777" priority="242" stopIfTrue="1" operator="equal">
      <formula>"LS out"</formula>
    </cfRule>
    <cfRule type="cellIs" dxfId="1776" priority="243" stopIfTrue="1" operator="equal">
      <formula>"WID new"</formula>
    </cfRule>
    <cfRule type="cellIs" dxfId="1775" priority="244" stopIfTrue="1" operator="equal">
      <formula>"SID new"</formula>
    </cfRule>
    <cfRule type="cellIs" dxfId="1774" priority="245" stopIfTrue="1" operator="equal">
      <formula>"LS In"</formula>
    </cfRule>
    <cfRule type="cellIs" dxfId="1773" priority="246" stopIfTrue="1" operator="equal">
      <formula>"CR"</formula>
    </cfRule>
  </conditionalFormatting>
  <conditionalFormatting sqref="J327:N327 P327">
    <cfRule type="cellIs" dxfId="1772" priority="231" stopIfTrue="1" operator="equal">
      <formula>""</formula>
    </cfRule>
  </conditionalFormatting>
  <conditionalFormatting sqref="F327">
    <cfRule type="cellIs" dxfId="1771" priority="222" stopIfTrue="1" operator="equal">
      <formula>"LS In"</formula>
    </cfRule>
    <cfRule type="cellIs" dxfId="1770" priority="223" stopIfTrue="1" operator="equal">
      <formula>"LS OUT"</formula>
    </cfRule>
    <cfRule type="cellIs" dxfId="1769" priority="224" stopIfTrue="1" operator="equal">
      <formula>"CR"</formula>
    </cfRule>
    <cfRule type="cellIs" dxfId="1768" priority="225" stopIfTrue="1" operator="equal">
      <formula>"P-CR"</formula>
    </cfRule>
    <cfRule type="cellIs" dxfId="1767" priority="226" stopIfTrue="1" operator="equal">
      <formula>"CR Pack"</formula>
    </cfRule>
    <cfRule type="cellIs" dxfId="1766" priority="227" stopIfTrue="1" operator="equal">
      <formula>"WID new"</formula>
    </cfRule>
    <cfRule type="cellIs" dxfId="1765" priority="228" stopIfTrue="1" operator="equal">
      <formula>"WID revised"</formula>
    </cfRule>
    <cfRule type="cellIs" dxfId="1764" priority="229" stopIfTrue="1" operator="equal">
      <formula>"SID new"</formula>
    </cfRule>
    <cfRule type="cellIs" dxfId="1763" priority="230" stopIfTrue="1" operator="equal">
      <formula>"SID revised"</formula>
    </cfRule>
  </conditionalFormatting>
  <conditionalFormatting sqref="J327:N327 P327">
    <cfRule type="cellIs" dxfId="1762" priority="221" stopIfTrue="1" operator="equal">
      <formula>""</formula>
    </cfRule>
  </conditionalFormatting>
  <conditionalFormatting sqref="F327">
    <cfRule type="cellIs" dxfId="1761" priority="217" stopIfTrue="1" operator="equal">
      <formula>"LS In"</formula>
    </cfRule>
    <cfRule type="cellIs" dxfId="1760" priority="218" stopIfTrue="1" operator="equal">
      <formula>"LS OUT"</formula>
    </cfRule>
    <cfRule type="cellIs" dxfId="1759" priority="219" stopIfTrue="1" operator="equal">
      <formula>"CR"</formula>
    </cfRule>
    <cfRule type="cellIs" dxfId="1758" priority="220" stopIfTrue="1" operator="equal">
      <formula>"P-CR"</formula>
    </cfRule>
  </conditionalFormatting>
  <conditionalFormatting sqref="J327:N327 P327">
    <cfRule type="cellIs" dxfId="1757" priority="216" stopIfTrue="1" operator="equal">
      <formula>""</formula>
    </cfRule>
  </conditionalFormatting>
  <conditionalFormatting sqref="J327:N327 P327">
    <cfRule type="cellIs" dxfId="1756" priority="215" stopIfTrue="1" operator="equal">
      <formula>""</formula>
    </cfRule>
  </conditionalFormatting>
  <conditionalFormatting sqref="J327:N327 P327">
    <cfRule type="cellIs" dxfId="1755" priority="214" stopIfTrue="1" operator="equal">
      <formula>""</formula>
    </cfRule>
  </conditionalFormatting>
  <conditionalFormatting sqref="J327:N327 P327">
    <cfRule type="cellIs" dxfId="1754" priority="213" stopIfTrue="1" operator="equal">
      <formula>""</formula>
    </cfRule>
  </conditionalFormatting>
  <conditionalFormatting sqref="J327:N327 P327">
    <cfRule type="cellIs" dxfId="1753" priority="212" stopIfTrue="1" operator="equal">
      <formula>""</formula>
    </cfRule>
  </conditionalFormatting>
  <conditionalFormatting sqref="J327:N327 P327">
    <cfRule type="cellIs" dxfId="1752" priority="211" stopIfTrue="1" operator="equal">
      <formula>""</formula>
    </cfRule>
  </conditionalFormatting>
  <conditionalFormatting sqref="O327">
    <cfRule type="cellIs" dxfId="1751" priority="207" stopIfTrue="1" operator="equal">
      <formula>"Rel-14"</formula>
    </cfRule>
    <cfRule type="cellIs" dxfId="1750" priority="208" stopIfTrue="1" operator="equal">
      <formula>"Rel-15"</formula>
    </cfRule>
    <cfRule type="cellIs" dxfId="1749" priority="209" stopIfTrue="1" operator="equal">
      <formula>"Rel-16"</formula>
    </cfRule>
    <cfRule type="cellIs" dxfId="1748" priority="210" stopIfTrue="1" operator="equal">
      <formula>"Rel-17"</formula>
    </cfRule>
  </conditionalFormatting>
  <conditionalFormatting sqref="Q327">
    <cfRule type="cellIs" dxfId="1747" priority="205" stopIfTrue="1" operator="equal">
      <formula>""</formula>
    </cfRule>
    <cfRule type="cellIs" dxfId="1746" priority="206" stopIfTrue="1" operator="equal">
      <formula>"-"</formula>
    </cfRule>
  </conditionalFormatting>
  <conditionalFormatting sqref="Q327">
    <cfRule type="cellIs" dxfId="1745" priority="203" stopIfTrue="1" operator="equal">
      <formula>""</formula>
    </cfRule>
    <cfRule type="cellIs" dxfId="1744" priority="204" stopIfTrue="1" operator="equal">
      <formula>"-"</formula>
    </cfRule>
  </conditionalFormatting>
  <conditionalFormatting sqref="O327">
    <cfRule type="cellIs" dxfId="1743" priority="202" stopIfTrue="1" operator="equal">
      <formula>"Rel-18"</formula>
    </cfRule>
  </conditionalFormatting>
  <conditionalFormatting sqref="F328">
    <cfRule type="cellIs" dxfId="1742" priority="187" stopIfTrue="1" operator="equal">
      <formula>"DRAFTCR"</formula>
    </cfRule>
    <cfRule type="cellIs" dxfId="1741" priority="188" stopIfTrue="1" operator="equal">
      <formula>"TS OR TR COVER"</formula>
    </cfRule>
    <cfRule type="cellIs" dxfId="1740" priority="189" stopIfTrue="1" operator="equal">
      <formula>"DRAFT TR"</formula>
    </cfRule>
    <cfRule type="cellIs" dxfId="1739" priority="190" stopIfTrue="1" operator="equal">
      <formula>"DRAFT TS"</formula>
    </cfRule>
    <cfRule type="cellIs" dxfId="1738" priority="191" stopIfTrue="1" operator="equal">
      <formula>"SID revised"</formula>
    </cfRule>
    <cfRule type="cellIs" dxfId="1737" priority="192" stopIfTrue="1" operator="equal">
      <formula>"WID revised"</formula>
    </cfRule>
    <cfRule type="cellIs" dxfId="1736" priority="193" stopIfTrue="1" operator="equal">
      <formula>"CR pack"</formula>
    </cfRule>
    <cfRule type="cellIs" dxfId="1735" priority="194" stopIfTrue="1" operator="equal">
      <formula>"WI SUMMARY"</formula>
    </cfRule>
    <cfRule type="cellIs" dxfId="1734" priority="195" stopIfTrue="1" operator="equal">
      <formula>"pCR"</formula>
    </cfRule>
    <cfRule type="cellIs" dxfId="1733" priority="196" stopIfTrue="1" operator="equal">
      <formula>"P-CR"</formula>
    </cfRule>
    <cfRule type="cellIs" dxfId="1732" priority="197" stopIfTrue="1" operator="equal">
      <formula>"LS out"</formula>
    </cfRule>
    <cfRule type="cellIs" dxfId="1731" priority="198" stopIfTrue="1" operator="equal">
      <formula>"WID new"</formula>
    </cfRule>
    <cfRule type="cellIs" dxfId="1730" priority="199" stopIfTrue="1" operator="equal">
      <formula>"SID new"</formula>
    </cfRule>
    <cfRule type="cellIs" dxfId="1729" priority="200" stopIfTrue="1" operator="equal">
      <formula>"LS In"</formula>
    </cfRule>
    <cfRule type="cellIs" dxfId="1728" priority="201" stopIfTrue="1" operator="equal">
      <formula>"CR"</formula>
    </cfRule>
  </conditionalFormatting>
  <conditionalFormatting sqref="F328">
    <cfRule type="cellIs" dxfId="1727" priority="178" stopIfTrue="1" operator="equal">
      <formula>"LS In"</formula>
    </cfRule>
    <cfRule type="cellIs" dxfId="1726" priority="179" stopIfTrue="1" operator="equal">
      <formula>"LS OUT"</formula>
    </cfRule>
    <cfRule type="cellIs" dxfId="1725" priority="180" stopIfTrue="1" operator="equal">
      <formula>"CR"</formula>
    </cfRule>
    <cfRule type="cellIs" dxfId="1724" priority="181" stopIfTrue="1" operator="equal">
      <formula>"P-CR"</formula>
    </cfRule>
    <cfRule type="cellIs" dxfId="1723" priority="182" stopIfTrue="1" operator="equal">
      <formula>"CR Pack"</formula>
    </cfRule>
    <cfRule type="cellIs" dxfId="1722" priority="183" stopIfTrue="1" operator="equal">
      <formula>"WID new"</formula>
    </cfRule>
    <cfRule type="cellIs" dxfId="1721" priority="184" stopIfTrue="1" operator="equal">
      <formula>"WID revised"</formula>
    </cfRule>
    <cfRule type="cellIs" dxfId="1720" priority="185" stopIfTrue="1" operator="equal">
      <formula>"SID new"</formula>
    </cfRule>
    <cfRule type="cellIs" dxfId="1719" priority="186" stopIfTrue="1" operator="equal">
      <formula>"SID revised"</formula>
    </cfRule>
  </conditionalFormatting>
  <conditionalFormatting sqref="F328">
    <cfRule type="cellIs" dxfId="1718" priority="174" stopIfTrue="1" operator="equal">
      <formula>"LS In"</formula>
    </cfRule>
    <cfRule type="cellIs" dxfId="1717" priority="175" stopIfTrue="1" operator="equal">
      <formula>"LS OUT"</formula>
    </cfRule>
    <cfRule type="cellIs" dxfId="1716" priority="176" stopIfTrue="1" operator="equal">
      <formula>"CR"</formula>
    </cfRule>
    <cfRule type="cellIs" dxfId="1715" priority="177" stopIfTrue="1" operator="equal">
      <formula>"P-CR"</formula>
    </cfRule>
  </conditionalFormatting>
  <conditionalFormatting sqref="O328">
    <cfRule type="cellIs" dxfId="1714" priority="170" stopIfTrue="1" operator="equal">
      <formula>"Rel-14"</formula>
    </cfRule>
    <cfRule type="cellIs" dxfId="1713" priority="171" stopIfTrue="1" operator="equal">
      <formula>"Rel-15"</formula>
    </cfRule>
    <cfRule type="cellIs" dxfId="1712" priority="172" stopIfTrue="1" operator="equal">
      <formula>"Rel-16"</formula>
    </cfRule>
    <cfRule type="cellIs" dxfId="1711" priority="173" stopIfTrue="1" operator="equal">
      <formula>"Rel-17"</formula>
    </cfRule>
  </conditionalFormatting>
  <conditionalFormatting sqref="O328">
    <cfRule type="cellIs" dxfId="1710" priority="169" stopIfTrue="1" operator="equal">
      <formula>"Rel-18"</formula>
    </cfRule>
  </conditionalFormatting>
  <conditionalFormatting sqref="P336 J336:N336">
    <cfRule type="cellIs" dxfId="1709" priority="168" stopIfTrue="1" operator="equal">
      <formula>""</formula>
    </cfRule>
  </conditionalFormatting>
  <conditionalFormatting sqref="D336">
    <cfRule type="cellIs" dxfId="1708" priority="166" stopIfTrue="1" operator="equal">
      <formula>""</formula>
    </cfRule>
    <cfRule type="cellIs" dxfId="1707" priority="167" stopIfTrue="1" operator="between">
      <formula>"10.7.1"</formula>
      <formula>"10.7.5"</formula>
    </cfRule>
  </conditionalFormatting>
  <conditionalFormatting sqref="D336">
    <cfRule type="cellIs" dxfId="1706" priority="164" stopIfTrue="1" operator="equal">
      <formula>""</formula>
    </cfRule>
    <cfRule type="cellIs" dxfId="1705" priority="165" stopIfTrue="1" operator="between">
      <formula>"10.7.1"</formula>
      <formula>"10.7.5"</formula>
    </cfRule>
  </conditionalFormatting>
  <conditionalFormatting sqref="F336">
    <cfRule type="cellIs" dxfId="1704" priority="149" stopIfTrue="1" operator="equal">
      <formula>"DRAFTCR"</formula>
    </cfRule>
    <cfRule type="cellIs" dxfId="1703" priority="150" stopIfTrue="1" operator="equal">
      <formula>"TS OR TR COVER"</formula>
    </cfRule>
    <cfRule type="cellIs" dxfId="1702" priority="151" stopIfTrue="1" operator="equal">
      <formula>"DRAFT TR"</formula>
    </cfRule>
    <cfRule type="cellIs" dxfId="1701" priority="152" stopIfTrue="1" operator="equal">
      <formula>"DRAFT TS"</formula>
    </cfRule>
    <cfRule type="cellIs" dxfId="1700" priority="153" stopIfTrue="1" operator="equal">
      <formula>"SID revised"</formula>
    </cfRule>
    <cfRule type="cellIs" dxfId="1699" priority="154" stopIfTrue="1" operator="equal">
      <formula>"WID revised"</formula>
    </cfRule>
    <cfRule type="cellIs" dxfId="1698" priority="155" stopIfTrue="1" operator="equal">
      <formula>"CR pack"</formula>
    </cfRule>
    <cfRule type="cellIs" dxfId="1697" priority="156" stopIfTrue="1" operator="equal">
      <formula>"WI SUMMARY"</formula>
    </cfRule>
    <cfRule type="cellIs" dxfId="1696" priority="157" stopIfTrue="1" operator="equal">
      <formula>"pCR"</formula>
    </cfRule>
    <cfRule type="cellIs" dxfId="1695" priority="158" stopIfTrue="1" operator="equal">
      <formula>"P-CR"</formula>
    </cfRule>
    <cfRule type="cellIs" dxfId="1694" priority="159" stopIfTrue="1" operator="equal">
      <formula>"LS out"</formula>
    </cfRule>
    <cfRule type="cellIs" dxfId="1693" priority="160" stopIfTrue="1" operator="equal">
      <formula>"WID new"</formula>
    </cfRule>
    <cfRule type="cellIs" dxfId="1692" priority="161" stopIfTrue="1" operator="equal">
      <formula>"SID new"</formula>
    </cfRule>
    <cfRule type="cellIs" dxfId="1691" priority="162" stopIfTrue="1" operator="equal">
      <formula>"LS In"</formula>
    </cfRule>
    <cfRule type="cellIs" dxfId="1690" priority="163" stopIfTrue="1" operator="equal">
      <formula>"CR"</formula>
    </cfRule>
  </conditionalFormatting>
  <conditionalFormatting sqref="P336 J336:N336">
    <cfRule type="cellIs" dxfId="1689" priority="148" stopIfTrue="1" operator="equal">
      <formula>""</formula>
    </cfRule>
  </conditionalFormatting>
  <conditionalFormatting sqref="F336">
    <cfRule type="cellIs" dxfId="1688" priority="139" stopIfTrue="1" operator="equal">
      <formula>"LS In"</formula>
    </cfRule>
    <cfRule type="cellIs" dxfId="1687" priority="140" stopIfTrue="1" operator="equal">
      <formula>"LS OUT"</formula>
    </cfRule>
    <cfRule type="cellIs" dxfId="1686" priority="141" stopIfTrue="1" operator="equal">
      <formula>"CR"</formula>
    </cfRule>
    <cfRule type="cellIs" dxfId="1685" priority="142" stopIfTrue="1" operator="equal">
      <formula>"P-CR"</formula>
    </cfRule>
    <cfRule type="cellIs" dxfId="1684" priority="143" stopIfTrue="1" operator="equal">
      <formula>"CR Pack"</formula>
    </cfRule>
    <cfRule type="cellIs" dxfId="1683" priority="144" stopIfTrue="1" operator="equal">
      <formula>"WID new"</formula>
    </cfRule>
    <cfRule type="cellIs" dxfId="1682" priority="145" stopIfTrue="1" operator="equal">
      <formula>"WID revised"</formula>
    </cfRule>
    <cfRule type="cellIs" dxfId="1681" priority="146" stopIfTrue="1" operator="equal">
      <formula>"SID new"</formula>
    </cfRule>
    <cfRule type="cellIs" dxfId="1680" priority="147" stopIfTrue="1" operator="equal">
      <formula>"SID revised"</formula>
    </cfRule>
  </conditionalFormatting>
  <conditionalFormatting sqref="P336 J336:N336">
    <cfRule type="cellIs" dxfId="1679" priority="138" stopIfTrue="1" operator="equal">
      <formula>""</formula>
    </cfRule>
  </conditionalFormatting>
  <conditionalFormatting sqref="F336">
    <cfRule type="cellIs" dxfId="1678" priority="134" stopIfTrue="1" operator="equal">
      <formula>"LS In"</formula>
    </cfRule>
    <cfRule type="cellIs" dxfId="1677" priority="135" stopIfTrue="1" operator="equal">
      <formula>"LS OUT"</formula>
    </cfRule>
    <cfRule type="cellIs" dxfId="1676" priority="136" stopIfTrue="1" operator="equal">
      <formula>"CR"</formula>
    </cfRule>
    <cfRule type="cellIs" dxfId="1675" priority="137" stopIfTrue="1" operator="equal">
      <formula>"P-CR"</formula>
    </cfRule>
  </conditionalFormatting>
  <conditionalFormatting sqref="P336 J336:N336">
    <cfRule type="cellIs" dxfId="1674" priority="133" stopIfTrue="1" operator="equal">
      <formula>""</formula>
    </cfRule>
  </conditionalFormatting>
  <conditionalFormatting sqref="P336 J336:N336">
    <cfRule type="cellIs" dxfId="1673" priority="132" stopIfTrue="1" operator="equal">
      <formula>""</formula>
    </cfRule>
  </conditionalFormatting>
  <conditionalFormatting sqref="P336 J336:N336">
    <cfRule type="cellIs" dxfId="1672" priority="131" stopIfTrue="1" operator="equal">
      <formula>""</formula>
    </cfRule>
  </conditionalFormatting>
  <conditionalFormatting sqref="P336 J336:N336">
    <cfRule type="cellIs" dxfId="1671" priority="130" stopIfTrue="1" operator="equal">
      <formula>""</formula>
    </cfRule>
  </conditionalFormatting>
  <conditionalFormatting sqref="P336 J336:N336">
    <cfRule type="cellIs" dxfId="1670" priority="129" stopIfTrue="1" operator="equal">
      <formula>""</formula>
    </cfRule>
  </conditionalFormatting>
  <conditionalFormatting sqref="P336 J336:N336">
    <cfRule type="cellIs" dxfId="1669" priority="128" stopIfTrue="1" operator="equal">
      <formula>""</formula>
    </cfRule>
  </conditionalFormatting>
  <conditionalFormatting sqref="O336">
    <cfRule type="cellIs" dxfId="1668" priority="124" stopIfTrue="1" operator="equal">
      <formula>"Rel-14"</formula>
    </cfRule>
    <cfRule type="cellIs" dxfId="1667" priority="125" stopIfTrue="1" operator="equal">
      <formula>"Rel-15"</formula>
    </cfRule>
    <cfRule type="cellIs" dxfId="1666" priority="126" stopIfTrue="1" operator="equal">
      <formula>"Rel-16"</formula>
    </cfRule>
    <cfRule type="cellIs" dxfId="1665" priority="127" stopIfTrue="1" operator="equal">
      <formula>"Rel-17"</formula>
    </cfRule>
  </conditionalFormatting>
  <conditionalFormatting sqref="Q336">
    <cfRule type="cellIs" dxfId="1664" priority="122" stopIfTrue="1" operator="equal">
      <formula>""</formula>
    </cfRule>
    <cfRule type="cellIs" dxfId="1663" priority="123" stopIfTrue="1" operator="equal">
      <formula>"-"</formula>
    </cfRule>
  </conditionalFormatting>
  <conditionalFormatting sqref="Q336">
    <cfRule type="cellIs" dxfId="1662" priority="120" stopIfTrue="1" operator="equal">
      <formula>""</formula>
    </cfRule>
    <cfRule type="cellIs" dxfId="1661" priority="121" stopIfTrue="1" operator="equal">
      <formula>"-"</formula>
    </cfRule>
  </conditionalFormatting>
  <conditionalFormatting sqref="F336">
    <cfRule type="cellIs" dxfId="1660" priority="105" stopIfTrue="1" operator="equal">
      <formula>"DRAFTCR"</formula>
    </cfRule>
    <cfRule type="cellIs" dxfId="1659" priority="106" stopIfTrue="1" operator="equal">
      <formula>"TS OR TR COVER"</formula>
    </cfRule>
    <cfRule type="cellIs" dxfId="1658" priority="107" stopIfTrue="1" operator="equal">
      <formula>"DRAFT TR"</formula>
    </cfRule>
    <cfRule type="cellIs" dxfId="1657" priority="108" stopIfTrue="1" operator="equal">
      <formula>"DRAFT TS"</formula>
    </cfRule>
    <cfRule type="cellIs" dxfId="1656" priority="109" stopIfTrue="1" operator="equal">
      <formula>"SID revised"</formula>
    </cfRule>
    <cfRule type="cellIs" dxfId="1655" priority="110" stopIfTrue="1" operator="equal">
      <formula>"WID revised"</formula>
    </cfRule>
    <cfRule type="cellIs" dxfId="1654" priority="111" stopIfTrue="1" operator="equal">
      <formula>"CR pack"</formula>
    </cfRule>
    <cfRule type="cellIs" dxfId="1653" priority="112" stopIfTrue="1" operator="equal">
      <formula>"WI SUMMARY"</formula>
    </cfRule>
    <cfRule type="cellIs" dxfId="1652" priority="113" stopIfTrue="1" operator="equal">
      <formula>"pCR"</formula>
    </cfRule>
    <cfRule type="cellIs" dxfId="1651" priority="114" stopIfTrue="1" operator="equal">
      <formula>"P-CR"</formula>
    </cfRule>
    <cfRule type="cellIs" dxfId="1650" priority="115" stopIfTrue="1" operator="equal">
      <formula>"LS out"</formula>
    </cfRule>
    <cfRule type="cellIs" dxfId="1649" priority="116" stopIfTrue="1" operator="equal">
      <formula>"WID new"</formula>
    </cfRule>
    <cfRule type="cellIs" dxfId="1648" priority="117" stopIfTrue="1" operator="equal">
      <formula>"SID new"</formula>
    </cfRule>
    <cfRule type="cellIs" dxfId="1647" priority="118" stopIfTrue="1" operator="equal">
      <formula>"LS In"</formula>
    </cfRule>
    <cfRule type="cellIs" dxfId="1646" priority="119" stopIfTrue="1" operator="equal">
      <formula>"CR"</formula>
    </cfRule>
  </conditionalFormatting>
  <conditionalFormatting sqref="F336">
    <cfRule type="cellIs" dxfId="1645" priority="96" stopIfTrue="1" operator="equal">
      <formula>"LS In"</formula>
    </cfRule>
    <cfRule type="cellIs" dxfId="1644" priority="97" stopIfTrue="1" operator="equal">
      <formula>"LS OUT"</formula>
    </cfRule>
    <cfRule type="cellIs" dxfId="1643" priority="98" stopIfTrue="1" operator="equal">
      <formula>"CR"</formula>
    </cfRule>
    <cfRule type="cellIs" dxfId="1642" priority="99" stopIfTrue="1" operator="equal">
      <formula>"P-CR"</formula>
    </cfRule>
    <cfRule type="cellIs" dxfId="1641" priority="100" stopIfTrue="1" operator="equal">
      <formula>"CR Pack"</formula>
    </cfRule>
    <cfRule type="cellIs" dxfId="1640" priority="101" stopIfTrue="1" operator="equal">
      <formula>"WID new"</formula>
    </cfRule>
    <cfRule type="cellIs" dxfId="1639" priority="102" stopIfTrue="1" operator="equal">
      <formula>"WID revised"</formula>
    </cfRule>
    <cfRule type="cellIs" dxfId="1638" priority="103" stopIfTrue="1" operator="equal">
      <formula>"SID new"</formula>
    </cfRule>
    <cfRule type="cellIs" dxfId="1637" priority="104" stopIfTrue="1" operator="equal">
      <formula>"SID revised"</formula>
    </cfRule>
  </conditionalFormatting>
  <conditionalFormatting sqref="F336">
    <cfRule type="cellIs" dxfId="1636" priority="92" stopIfTrue="1" operator="equal">
      <formula>"LS In"</formula>
    </cfRule>
    <cfRule type="cellIs" dxfId="1635" priority="93" stopIfTrue="1" operator="equal">
      <formula>"LS OUT"</formula>
    </cfRule>
    <cfRule type="cellIs" dxfId="1634" priority="94" stopIfTrue="1" operator="equal">
      <formula>"CR"</formula>
    </cfRule>
    <cfRule type="cellIs" dxfId="1633" priority="95" stopIfTrue="1" operator="equal">
      <formula>"P-CR"</formula>
    </cfRule>
  </conditionalFormatting>
  <conditionalFormatting sqref="O336">
    <cfRule type="cellIs" dxfId="1632" priority="91" stopIfTrue="1" operator="equal">
      <formula>"Rel-18"</formula>
    </cfRule>
  </conditionalFormatting>
  <conditionalFormatting sqref="S338:S355">
    <cfRule type="cellIs" dxfId="1631" priority="90" stopIfTrue="1" operator="notEqual">
      <formula>""</formula>
    </cfRule>
  </conditionalFormatting>
  <conditionalFormatting sqref="P338 J338:N338">
    <cfRule type="cellIs" dxfId="1630" priority="89" stopIfTrue="1" operator="equal">
      <formula>""</formula>
    </cfRule>
  </conditionalFormatting>
  <conditionalFormatting sqref="P338 J338:N338">
    <cfRule type="cellIs" dxfId="1629" priority="88" stopIfTrue="1" operator="equal">
      <formula>""</formula>
    </cfRule>
  </conditionalFormatting>
  <conditionalFormatting sqref="P338 J338:N338">
    <cfRule type="cellIs" dxfId="1628" priority="87" stopIfTrue="1" operator="equal">
      <formula>""</formula>
    </cfRule>
  </conditionalFormatting>
  <conditionalFormatting sqref="P338 J338:N338">
    <cfRule type="cellIs" dxfId="1627" priority="86" stopIfTrue="1" operator="equal">
      <formula>""</formula>
    </cfRule>
  </conditionalFormatting>
  <conditionalFormatting sqref="P338 J338:N338">
    <cfRule type="cellIs" dxfId="1626" priority="85" stopIfTrue="1" operator="equal">
      <formula>""</formula>
    </cfRule>
  </conditionalFormatting>
  <conditionalFormatting sqref="P338 J338:N338">
    <cfRule type="cellIs" dxfId="1625" priority="84" stopIfTrue="1" operator="equal">
      <formula>""</formula>
    </cfRule>
  </conditionalFormatting>
  <conditionalFormatting sqref="P338 J338:N338">
    <cfRule type="cellIs" dxfId="1624" priority="83" stopIfTrue="1" operator="equal">
      <formula>""</formula>
    </cfRule>
  </conditionalFormatting>
  <conditionalFormatting sqref="P338 J338:N338">
    <cfRule type="cellIs" dxfId="1623" priority="82" stopIfTrue="1" operator="equal">
      <formula>""</formula>
    </cfRule>
  </conditionalFormatting>
  <conditionalFormatting sqref="P338 J338:N338">
    <cfRule type="cellIs" dxfId="1622" priority="81" stopIfTrue="1" operator="equal">
      <formula>""</formula>
    </cfRule>
  </conditionalFormatting>
  <conditionalFormatting sqref="O338">
    <cfRule type="cellIs" dxfId="1621" priority="77" stopIfTrue="1" operator="equal">
      <formula>"Rel-14"</formula>
    </cfRule>
    <cfRule type="cellIs" dxfId="1620" priority="78" stopIfTrue="1" operator="equal">
      <formula>"Rel-15"</formula>
    </cfRule>
    <cfRule type="cellIs" dxfId="1619" priority="79" stopIfTrue="1" operator="equal">
      <formula>"Rel-16"</formula>
    </cfRule>
    <cfRule type="cellIs" dxfId="1618" priority="80" stopIfTrue="1" operator="equal">
      <formula>"Rel-17"</formula>
    </cfRule>
  </conditionalFormatting>
  <conditionalFormatting sqref="Q338">
    <cfRule type="cellIs" dxfId="1617" priority="75" stopIfTrue="1" operator="equal">
      <formula>""</formula>
    </cfRule>
    <cfRule type="cellIs" dxfId="1616" priority="76" stopIfTrue="1" operator="equal">
      <formula>"-"</formula>
    </cfRule>
  </conditionalFormatting>
  <conditionalFormatting sqref="Q338">
    <cfRule type="cellIs" dxfId="1615" priority="73" stopIfTrue="1" operator="equal">
      <formula>""</formula>
    </cfRule>
    <cfRule type="cellIs" dxfId="1614" priority="74" stopIfTrue="1" operator="equal">
      <formula>"-"</formula>
    </cfRule>
  </conditionalFormatting>
  <conditionalFormatting sqref="O338">
    <cfRule type="cellIs" dxfId="1613" priority="72" stopIfTrue="1" operator="equal">
      <formula>"Rel-18"</formula>
    </cfRule>
  </conditionalFormatting>
  <conditionalFormatting sqref="P337 J337:N337">
    <cfRule type="cellIs" dxfId="1612" priority="71" stopIfTrue="1" operator="equal">
      <formula>""</formula>
    </cfRule>
  </conditionalFormatting>
  <conditionalFormatting sqref="F337">
    <cfRule type="cellIs" dxfId="1611" priority="56" stopIfTrue="1" operator="equal">
      <formula>"DRAFTCR"</formula>
    </cfRule>
    <cfRule type="cellIs" dxfId="1610" priority="57" stopIfTrue="1" operator="equal">
      <formula>"TS OR TR COVER"</formula>
    </cfRule>
    <cfRule type="cellIs" dxfId="1609" priority="58" stopIfTrue="1" operator="equal">
      <formula>"DRAFT TR"</formula>
    </cfRule>
    <cfRule type="cellIs" dxfId="1608" priority="59" stopIfTrue="1" operator="equal">
      <formula>"DRAFT TS"</formula>
    </cfRule>
    <cfRule type="cellIs" dxfId="1607" priority="60" stopIfTrue="1" operator="equal">
      <formula>"SID revised"</formula>
    </cfRule>
    <cfRule type="cellIs" dxfId="1606" priority="61" stopIfTrue="1" operator="equal">
      <formula>"WID revised"</formula>
    </cfRule>
    <cfRule type="cellIs" dxfId="1605" priority="62" stopIfTrue="1" operator="equal">
      <formula>"CR pack"</formula>
    </cfRule>
    <cfRule type="cellIs" dxfId="1604" priority="63" stopIfTrue="1" operator="equal">
      <formula>"WI SUMMARY"</formula>
    </cfRule>
    <cfRule type="cellIs" dxfId="1603" priority="64" stopIfTrue="1" operator="equal">
      <formula>"pCR"</formula>
    </cfRule>
    <cfRule type="cellIs" dxfId="1602" priority="65" stopIfTrue="1" operator="equal">
      <formula>"P-CR"</formula>
    </cfRule>
    <cfRule type="cellIs" dxfId="1601" priority="66" stopIfTrue="1" operator="equal">
      <formula>"LS out"</formula>
    </cfRule>
    <cfRule type="cellIs" dxfId="1600" priority="67" stopIfTrue="1" operator="equal">
      <formula>"WID new"</formula>
    </cfRule>
    <cfRule type="cellIs" dxfId="1599" priority="68" stopIfTrue="1" operator="equal">
      <formula>"SID new"</formula>
    </cfRule>
    <cfRule type="cellIs" dxfId="1598" priority="69" stopIfTrue="1" operator="equal">
      <formula>"LS In"</formula>
    </cfRule>
    <cfRule type="cellIs" dxfId="1597" priority="70" stopIfTrue="1" operator="equal">
      <formula>"CR"</formula>
    </cfRule>
  </conditionalFormatting>
  <conditionalFormatting sqref="P337 J337:N337">
    <cfRule type="cellIs" dxfId="1596" priority="55" stopIfTrue="1" operator="equal">
      <formula>""</formula>
    </cfRule>
  </conditionalFormatting>
  <conditionalFormatting sqref="F337">
    <cfRule type="cellIs" dxfId="1595" priority="46" stopIfTrue="1" operator="equal">
      <formula>"LS In"</formula>
    </cfRule>
    <cfRule type="cellIs" dxfId="1594" priority="47" stopIfTrue="1" operator="equal">
      <formula>"LS OUT"</formula>
    </cfRule>
    <cfRule type="cellIs" dxfId="1593" priority="48" stopIfTrue="1" operator="equal">
      <formula>"CR"</formula>
    </cfRule>
    <cfRule type="cellIs" dxfId="1592" priority="49" stopIfTrue="1" operator="equal">
      <formula>"P-CR"</formula>
    </cfRule>
    <cfRule type="cellIs" dxfId="1591" priority="50" stopIfTrue="1" operator="equal">
      <formula>"CR Pack"</formula>
    </cfRule>
    <cfRule type="cellIs" dxfId="1590" priority="51" stopIfTrue="1" operator="equal">
      <formula>"WID new"</formula>
    </cfRule>
    <cfRule type="cellIs" dxfId="1589" priority="52" stopIfTrue="1" operator="equal">
      <formula>"WID revised"</formula>
    </cfRule>
    <cfRule type="cellIs" dxfId="1588" priority="53" stopIfTrue="1" operator="equal">
      <formula>"SID new"</formula>
    </cfRule>
    <cfRule type="cellIs" dxfId="1587" priority="54" stopIfTrue="1" operator="equal">
      <formula>"SID revised"</formula>
    </cfRule>
  </conditionalFormatting>
  <conditionalFormatting sqref="P337 J337:N337">
    <cfRule type="cellIs" dxfId="1586" priority="45" stopIfTrue="1" operator="equal">
      <formula>""</formula>
    </cfRule>
  </conditionalFormatting>
  <conditionalFormatting sqref="F337">
    <cfRule type="cellIs" dxfId="1585" priority="41" stopIfTrue="1" operator="equal">
      <formula>"LS In"</formula>
    </cfRule>
    <cfRule type="cellIs" dxfId="1584" priority="42" stopIfTrue="1" operator="equal">
      <formula>"LS OUT"</formula>
    </cfRule>
    <cfRule type="cellIs" dxfId="1583" priority="43" stopIfTrue="1" operator="equal">
      <formula>"CR"</formula>
    </cfRule>
    <cfRule type="cellIs" dxfId="1582" priority="44" stopIfTrue="1" operator="equal">
      <formula>"P-CR"</formula>
    </cfRule>
  </conditionalFormatting>
  <conditionalFormatting sqref="P337 J337:N337">
    <cfRule type="cellIs" dxfId="1581" priority="40" stopIfTrue="1" operator="equal">
      <formula>""</formula>
    </cfRule>
  </conditionalFormatting>
  <conditionalFormatting sqref="P337 J337:N337">
    <cfRule type="cellIs" dxfId="1580" priority="39" stopIfTrue="1" operator="equal">
      <formula>""</formula>
    </cfRule>
  </conditionalFormatting>
  <conditionalFormatting sqref="P337 J337:N337">
    <cfRule type="cellIs" dxfId="1579" priority="38" stopIfTrue="1" operator="equal">
      <formula>""</formula>
    </cfRule>
  </conditionalFormatting>
  <conditionalFormatting sqref="P337 J337:N337">
    <cfRule type="cellIs" dxfId="1578" priority="37" stopIfTrue="1" operator="equal">
      <formula>""</formula>
    </cfRule>
  </conditionalFormatting>
  <conditionalFormatting sqref="P337 J337:N337">
    <cfRule type="cellIs" dxfId="1577" priority="36" stopIfTrue="1" operator="equal">
      <formula>""</formula>
    </cfRule>
  </conditionalFormatting>
  <conditionalFormatting sqref="P337 J337:N337">
    <cfRule type="cellIs" dxfId="1576" priority="35" stopIfTrue="1" operator="equal">
      <formula>""</formula>
    </cfRule>
  </conditionalFormatting>
  <conditionalFormatting sqref="O337">
    <cfRule type="cellIs" dxfId="1575" priority="31" stopIfTrue="1" operator="equal">
      <formula>"Rel-14"</formula>
    </cfRule>
    <cfRule type="cellIs" dxfId="1574" priority="32" stopIfTrue="1" operator="equal">
      <formula>"Rel-15"</formula>
    </cfRule>
    <cfRule type="cellIs" dxfId="1573" priority="33" stopIfTrue="1" operator="equal">
      <formula>"Rel-16"</formula>
    </cfRule>
    <cfRule type="cellIs" dxfId="1572" priority="34" stopIfTrue="1" operator="equal">
      <formula>"Rel-17"</formula>
    </cfRule>
  </conditionalFormatting>
  <conditionalFormatting sqref="Q337">
    <cfRule type="cellIs" dxfId="1571" priority="29" stopIfTrue="1" operator="equal">
      <formula>""</formula>
    </cfRule>
    <cfRule type="cellIs" dxfId="1570" priority="30" stopIfTrue="1" operator="equal">
      <formula>"-"</formula>
    </cfRule>
  </conditionalFormatting>
  <conditionalFormatting sqref="Q337">
    <cfRule type="cellIs" dxfId="1569" priority="27" stopIfTrue="1" operator="equal">
      <formula>""</formula>
    </cfRule>
    <cfRule type="cellIs" dxfId="1568" priority="28" stopIfTrue="1" operator="equal">
      <formula>"-"</formula>
    </cfRule>
  </conditionalFormatting>
  <conditionalFormatting sqref="J337:N337 P337">
    <cfRule type="cellIs" dxfId="1567" priority="26" stopIfTrue="1" operator="equal">
      <formula>""</formula>
    </cfRule>
  </conditionalFormatting>
  <conditionalFormatting sqref="J337:N337 P337">
    <cfRule type="cellIs" dxfId="1566" priority="25" stopIfTrue="1" operator="equal">
      <formula>""</formula>
    </cfRule>
  </conditionalFormatting>
  <conditionalFormatting sqref="F337">
    <cfRule type="cellIs" dxfId="1565" priority="10" stopIfTrue="1" operator="equal">
      <formula>"DRAFTCR"</formula>
    </cfRule>
    <cfRule type="cellIs" dxfId="1564" priority="11" stopIfTrue="1" operator="equal">
      <formula>"TS OR TR COVER"</formula>
    </cfRule>
    <cfRule type="cellIs" dxfId="1563" priority="12" stopIfTrue="1" operator="equal">
      <formula>"DRAFT TR"</formula>
    </cfRule>
    <cfRule type="cellIs" dxfId="1562" priority="13" stopIfTrue="1" operator="equal">
      <formula>"DRAFT TS"</formula>
    </cfRule>
    <cfRule type="cellIs" dxfId="1561" priority="14" stopIfTrue="1" operator="equal">
      <formula>"SID revised"</formula>
    </cfRule>
    <cfRule type="cellIs" dxfId="1560" priority="15" stopIfTrue="1" operator="equal">
      <formula>"WID revised"</formula>
    </cfRule>
    <cfRule type="cellIs" dxfId="1559" priority="16" stopIfTrue="1" operator="equal">
      <formula>"CR pack"</formula>
    </cfRule>
    <cfRule type="cellIs" dxfId="1558" priority="17" stopIfTrue="1" operator="equal">
      <formula>"WI SUMMARY"</formula>
    </cfRule>
    <cfRule type="cellIs" dxfId="1557" priority="18" stopIfTrue="1" operator="equal">
      <formula>"pCR"</formula>
    </cfRule>
    <cfRule type="cellIs" dxfId="1556" priority="19" stopIfTrue="1" operator="equal">
      <formula>"P-CR"</formula>
    </cfRule>
    <cfRule type="cellIs" dxfId="1555" priority="20" stopIfTrue="1" operator="equal">
      <formula>"LS out"</formula>
    </cfRule>
    <cfRule type="cellIs" dxfId="1554" priority="21" stopIfTrue="1" operator="equal">
      <formula>"WID new"</formula>
    </cfRule>
    <cfRule type="cellIs" dxfId="1553" priority="22" stopIfTrue="1" operator="equal">
      <formula>"SID new"</formula>
    </cfRule>
    <cfRule type="cellIs" dxfId="1552" priority="23" stopIfTrue="1" operator="equal">
      <formula>"LS In"</formula>
    </cfRule>
    <cfRule type="cellIs" dxfId="1551" priority="24" stopIfTrue="1" operator="equal">
      <formula>"CR"</formula>
    </cfRule>
  </conditionalFormatting>
  <conditionalFormatting sqref="O337">
    <cfRule type="cellIs" dxfId="1550" priority="6" stopIfTrue="1" operator="equal">
      <formula>"Rel-14"</formula>
    </cfRule>
    <cfRule type="cellIs" dxfId="1549" priority="7" stopIfTrue="1" operator="equal">
      <formula>"Rel-15"</formula>
    </cfRule>
    <cfRule type="cellIs" dxfId="1548" priority="8" stopIfTrue="1" operator="equal">
      <formula>"Rel-16"</formula>
    </cfRule>
    <cfRule type="cellIs" dxfId="1547" priority="9" stopIfTrue="1" operator="equal">
      <formula>"Rel-17"</formula>
    </cfRule>
  </conditionalFormatting>
  <conditionalFormatting sqref="Q337">
    <cfRule type="cellIs" dxfId="1546" priority="4" stopIfTrue="1" operator="equal">
      <formula>""</formula>
    </cfRule>
    <cfRule type="cellIs" dxfId="1545" priority="5" stopIfTrue="1" operator="equal">
      <formula>"-"</formula>
    </cfRule>
  </conditionalFormatting>
  <conditionalFormatting sqref="Q337">
    <cfRule type="cellIs" dxfId="1544" priority="2" stopIfTrue="1" operator="equal">
      <formula>""</formula>
    </cfRule>
    <cfRule type="cellIs" dxfId="1543" priority="3" stopIfTrue="1" operator="equal">
      <formula>"-"</formula>
    </cfRule>
  </conditionalFormatting>
  <conditionalFormatting sqref="O337">
    <cfRule type="cellIs" dxfId="1542" priority="1" stopIfTrue="1"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1"/>
  <sheetViews>
    <sheetView tabSelected="1" zoomScale="80" zoomScaleNormal="80" workbookViewId="0">
      <pane ySplit="7" topLeftCell="A368" activePane="bottomLeft" state="frozenSplit"/>
      <selection pane="bottomLeft" activeCell="D375" sqref="D375"/>
    </sheetView>
  </sheetViews>
  <sheetFormatPr defaultRowHeight="12.75" x14ac:dyDescent="0.2"/>
  <cols>
    <col min="1" max="1" width="12.140625" style="5" customWidth="1"/>
    <col min="2" max="2" width="13.140625" style="21" customWidth="1"/>
    <col min="3" max="3" width="4.42578125" style="22" customWidth="1"/>
    <col min="4" max="4" width="8.85546875" style="21" customWidth="1"/>
    <col min="5" max="5" width="13.85546875" style="23" customWidth="1"/>
    <col min="6" max="6" width="12.140625" style="215" customWidth="1"/>
    <col min="7" max="7" width="12" style="6" customWidth="1"/>
    <col min="8" max="8" width="32.5703125" style="21" customWidth="1"/>
    <col min="9" max="9" width="16.85546875" style="21" customWidth="1"/>
    <col min="10" max="10" width="7.7109375" style="23" customWidth="1"/>
    <col min="11" max="11" width="6" style="6" customWidth="1"/>
    <col min="12" max="12" width="6.28515625" style="6" customWidth="1"/>
    <col min="13" max="13" width="3.85546875" style="6" customWidth="1"/>
    <col min="14" max="14" width="6.28515625" style="7" customWidth="1"/>
    <col min="15" max="15" width="7.7109375" style="198" customWidth="1"/>
    <col min="16" max="16" width="16.42578125" style="6" customWidth="1"/>
    <col min="17" max="17" width="27.140625" style="6" customWidth="1"/>
    <col min="18" max="18" width="50.28515625" style="5" customWidth="1"/>
    <col min="19" max="19" width="19.28515625" style="5" customWidth="1"/>
    <col min="20" max="20" width="11.28515625" style="99" customWidth="1"/>
    <col min="21" max="22" width="8.140625" style="5" customWidth="1"/>
    <col min="23" max="23" width="11.140625" style="5" customWidth="1"/>
    <col min="24" max="24" width="9.5703125" style="89"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4" t="s">
        <v>12</v>
      </c>
      <c r="F1" s="216"/>
      <c r="P1" s="54" t="s">
        <v>157</v>
      </c>
      <c r="Q1" s="54" t="s">
        <v>4408</v>
      </c>
      <c r="R1" s="54" t="s">
        <v>4409</v>
      </c>
      <c r="S1" s="54" t="s">
        <v>4407</v>
      </c>
      <c r="HR1" s="36"/>
    </row>
    <row r="2" spans="1:226" ht="19.5" customHeight="1" thickBot="1" x14ac:dyDescent="0.25">
      <c r="A2" s="237" t="s">
        <v>210</v>
      </c>
      <c r="B2" s="237"/>
      <c r="C2" s="237"/>
      <c r="D2" s="237"/>
      <c r="E2" s="219"/>
      <c r="F2" s="216"/>
      <c r="G2" s="145"/>
      <c r="H2" s="146" t="str">
        <f>"List of Temporary Documents - TSG SA meeting " &amp; A9</f>
        <v>List of Temporary Documents - TSG SA meeting SP-91E</v>
      </c>
      <c r="I2" s="147"/>
      <c r="J2" s="148"/>
      <c r="K2" s="149"/>
      <c r="L2" s="144"/>
      <c r="Q2" s="81" t="s">
        <v>63</v>
      </c>
      <c r="R2" s="54" t="s">
        <v>829</v>
      </c>
    </row>
    <row r="3" spans="1:226" s="12" customFormat="1" ht="39.75" customHeight="1" thickTop="1" x14ac:dyDescent="0.2">
      <c r="A3" s="8" t="str">
        <f ca="1">"First Doc: Meeting " &amp; INDIRECT("A"&amp;$A$4)</f>
        <v>First Doc: Meeting Available</v>
      </c>
      <c r="B3" s="9" t="s">
        <v>10</v>
      </c>
      <c r="C3" s="10" t="s">
        <v>14</v>
      </c>
      <c r="D3" s="85" t="s">
        <v>172</v>
      </c>
      <c r="E3" s="1" t="s">
        <v>173</v>
      </c>
      <c r="F3" s="1" t="s">
        <v>174</v>
      </c>
      <c r="G3" s="1" t="s">
        <v>207</v>
      </c>
      <c r="H3" s="1" t="s">
        <v>208</v>
      </c>
      <c r="I3" s="153" t="s">
        <v>22</v>
      </c>
      <c r="J3" s="154" t="s">
        <v>21</v>
      </c>
      <c r="K3" s="155" t="s">
        <v>34</v>
      </c>
      <c r="L3" s="26" t="s">
        <v>52</v>
      </c>
      <c r="M3" s="27"/>
      <c r="N3" s="156" t="s">
        <v>54</v>
      </c>
      <c r="O3" s="155" t="s">
        <v>32</v>
      </c>
      <c r="P3" s="28" t="s">
        <v>55</v>
      </c>
      <c r="Q3" s="79" t="s">
        <v>63</v>
      </c>
      <c r="R3" s="73" t="str">
        <f ca="1">"SUBMISSION DEADLINES " &amp; INDIRECT("A"&amp;$A$4)</f>
        <v>SUBMISSION DEADLINES Available</v>
      </c>
      <c r="S3" s="11" t="s">
        <v>9</v>
      </c>
      <c r="T3" s="100"/>
      <c r="X3" s="90"/>
    </row>
    <row r="4" spans="1:226" ht="21" customHeight="1" x14ac:dyDescent="0.2">
      <c r="A4" s="25">
        <v>103</v>
      </c>
      <c r="B4" s="9" t="s">
        <v>59</v>
      </c>
      <c r="C4" s="151" t="s">
        <v>15</v>
      </c>
      <c r="D4" s="152">
        <f ca="1">COUNTA(INDIRECT("H"&amp;$A$4):H1806)</f>
        <v>272</v>
      </c>
      <c r="E4" s="70">
        <f ca="1">COUNTIF(INDIRECT("A"&amp;$A$4):INDIRECT("A"&amp;$A$6),"Available")</f>
        <v>269</v>
      </c>
      <c r="F4" s="218">
        <f ca="1">COUNTIF(INDIRECT("C"&amp;$A$4):INDIRECT("C"&amp;SUM(A4,D4)-1),"")</f>
        <v>0</v>
      </c>
      <c r="G4" s="30">
        <f ca="1">COUNTA(INDIRECT("S"&amp;$A$4):INDIRECT("S"&amp;$A$6))</f>
        <v>263</v>
      </c>
      <c r="H4" s="173" t="str">
        <f ca="1">"WID NEW: "&amp; COUNTIF(INDIRECT("F"&amp;$A$4):INDIRECT("F"&amp;$A$6),"WID NEW") &amp;" / SID NEW: " &amp; COUNTIF(INDIRECT("F"&amp;$A$4):INDIRECT("F"&amp;$A$6),"SID NEW")</f>
        <v>WID NEW: 14 / SID NEW: 11</v>
      </c>
      <c r="I4" s="31">
        <f ca="1">COUNTIF(INDIRECT("F"&amp;$A$4):INDIRECT("F"&amp;$A$6),"LS IN")</f>
        <v>28</v>
      </c>
      <c r="J4" s="53">
        <f ca="1">COUNTIF(INDIRECT("F"&amp;$A$4):INDIRECT("F"&amp;$A$6),"LS OUT")</f>
        <v>2</v>
      </c>
      <c r="K4" s="34">
        <f ca="1">COUNTIF(INDIRECT("F"&amp;$A$4):INDIRECT("F"&amp;$A$6),"P-CR")</f>
        <v>0</v>
      </c>
      <c r="L4" s="32">
        <f ca="1">COUNTIF(INDIRECT("C"&amp;$A$4):INDIRECT("C"&amp;$A$6),"W")</f>
        <v>9</v>
      </c>
      <c r="M4" s="29"/>
      <c r="N4" s="30">
        <f ca="1">COUNTIF(INDIRECT("F"&amp;$A$4):INDIRECT("F"&amp;$A$6),"CR")</f>
        <v>15</v>
      </c>
      <c r="O4" s="192">
        <f ca="1">COUNTIF(INDIRECT("F"&amp;$A$4):INDIRECT("F"&amp;$A$6),"[CR]")</f>
        <v>0</v>
      </c>
      <c r="P4" s="35">
        <f ca="1">D4-G4-L4</f>
        <v>0</v>
      </c>
      <c r="Q4" s="65" t="str">
        <f ca="1">"Next Doc: SP-" &amp; SUM(A5+D4)</f>
        <v>Next Doc: SP-210273</v>
      </c>
      <c r="R4" s="176" t="s">
        <v>813</v>
      </c>
      <c r="S4" s="4">
        <f ca="1">COUNTIF(INDIRECT("S"&amp;$A$4):INDIRECT("S"&amp;$A$6),"FOR E-MAIL APPROVAL")</f>
        <v>0</v>
      </c>
      <c r="T4" s="5"/>
    </row>
    <row r="5" spans="1:226" ht="17.25" customHeight="1" thickBot="1" x14ac:dyDescent="0.25">
      <c r="A5" s="25" t="str">
        <f ca="1">RIGHT(INDIRECT("E"&amp;$A$4),6)</f>
        <v>210001</v>
      </c>
      <c r="B5" s="9" t="s">
        <v>58</v>
      </c>
      <c r="C5" s="15" t="s">
        <v>31</v>
      </c>
      <c r="D5" s="86">
        <f ca="1">SUM(E9:E60)+D6-L4</f>
        <v>152</v>
      </c>
      <c r="E5" s="46">
        <f ca="1">COUNTIF(INDIRECT("C"&amp;$A$4):C3507,"Y")</f>
        <v>263</v>
      </c>
      <c r="F5" s="217"/>
      <c r="G5" s="16"/>
      <c r="H5" s="174" t="str">
        <f ca="1">"WID REV: "&amp; COUNTIF(INDIRECT("F"&amp;$A$4):INDIRECT("F"&amp;$A$6),"WID revised") &amp;" / SID REV: " &amp; COUNTIF(INDIRECT("F"&amp;$A$4):INDIRECT("F"&amp;$A$6),"SID Revised")</f>
        <v>WID REV: 15 / SID REV: 4</v>
      </c>
      <c r="I5" s="17"/>
      <c r="J5" s="17"/>
      <c r="K5" s="18"/>
      <c r="L5" s="18"/>
      <c r="M5" s="19"/>
      <c r="N5" s="19"/>
      <c r="O5" s="18"/>
      <c r="P5" s="20"/>
      <c r="Q5" s="33" t="s">
        <v>63</v>
      </c>
      <c r="R5" s="176" t="s">
        <v>814</v>
      </c>
      <c r="S5" s="44" t="str">
        <f ca="1">"Not handled: "&amp;COUNTIF(INDIRECT("S"&amp;$A$4):INDIRECT("S"&amp;$A$6),"Not handled")</f>
        <v>Not handled: 0</v>
      </c>
      <c r="T5" s="101"/>
    </row>
    <row r="6" spans="1:226" ht="27" customHeight="1" thickTop="1" thickBot="1" x14ac:dyDescent="0.25">
      <c r="A6" s="172">
        <f ca="1">SUM(A4,D4)</f>
        <v>375</v>
      </c>
      <c r="B6" s="9" t="s">
        <v>60</v>
      </c>
      <c r="C6" s="21" t="s">
        <v>46</v>
      </c>
      <c r="D6" s="87">
        <f ca="1">COUNTIF(INDIRECT("D"&amp;$A$4):D3201,"*,*")</f>
        <v>0</v>
      </c>
      <c r="F6" s="217"/>
      <c r="G6" s="58"/>
      <c r="H6" s="175"/>
      <c r="I6" s="56"/>
      <c r="J6" s="22"/>
      <c r="K6" s="56"/>
      <c r="L6" s="57"/>
      <c r="M6" s="57"/>
      <c r="N6" s="57"/>
      <c r="P6" s="22"/>
      <c r="Q6" s="81" t="s">
        <v>63</v>
      </c>
      <c r="R6" s="74" t="s">
        <v>63</v>
      </c>
      <c r="T6" s="179" t="str">
        <f ca="1">"Reply LS: " &amp; COUNTIF(INDIRECT("U"&amp;$A$4):INDIRECT("U"&amp;$A$6),"REPLY OPEN")</f>
        <v>Reply LS: 0</v>
      </c>
      <c r="U6" s="84" t="s">
        <v>112</v>
      </c>
      <c r="V6" s="83" t="s">
        <v>154</v>
      </c>
      <c r="W6" s="88" t="s">
        <v>64</v>
      </c>
    </row>
    <row r="7" spans="1:226" s="24" customFormat="1" ht="23.25" thickBot="1" x14ac:dyDescent="0.25">
      <c r="A7" s="196" t="s">
        <v>461</v>
      </c>
      <c r="B7" s="197" t="s">
        <v>460</v>
      </c>
      <c r="C7" s="196" t="s">
        <v>38</v>
      </c>
      <c r="D7" s="196" t="s">
        <v>39</v>
      </c>
      <c r="E7" s="196" t="s">
        <v>40</v>
      </c>
      <c r="F7" s="196" t="s">
        <v>41</v>
      </c>
      <c r="G7" s="196" t="s">
        <v>18</v>
      </c>
      <c r="H7" s="196" t="s">
        <v>67</v>
      </c>
      <c r="I7" s="196" t="s">
        <v>43</v>
      </c>
      <c r="J7" s="196" t="s">
        <v>44</v>
      </c>
      <c r="K7" s="196" t="s">
        <v>45</v>
      </c>
      <c r="L7" s="196" t="s">
        <v>46</v>
      </c>
      <c r="M7" s="196" t="s">
        <v>47</v>
      </c>
      <c r="N7" s="199" t="s">
        <v>48</v>
      </c>
      <c r="O7" s="208" t="s">
        <v>49</v>
      </c>
      <c r="P7" s="204" t="s">
        <v>50</v>
      </c>
      <c r="Q7" s="196" t="s">
        <v>20</v>
      </c>
      <c r="R7" s="197" t="s">
        <v>36</v>
      </c>
      <c r="S7" s="197" t="s">
        <v>56</v>
      </c>
      <c r="T7" s="197" t="s">
        <v>113</v>
      </c>
      <c r="U7" s="24">
        <f ca="1">COUNTA(INDIRECT("U"&amp;$A$4):INDIRECT("U"&amp;$A$6))</f>
        <v>0</v>
      </c>
      <c r="V7" s="24">
        <f ca="1">COUNTA(INDIRECT("V"&amp;$A$4):INDIRECT("V"&amp;$A$6))</f>
        <v>141</v>
      </c>
      <c r="X7" s="91"/>
    </row>
    <row r="8" spans="1:226" s="24" customFormat="1" ht="34.5" customHeight="1" x14ac:dyDescent="0.2">
      <c r="A8" s="52" t="s">
        <v>63</v>
      </c>
      <c r="B8" s="47" t="s">
        <v>57</v>
      </c>
      <c r="C8" s="3" t="s">
        <v>13</v>
      </c>
      <c r="D8" s="107" t="s">
        <v>12</v>
      </c>
      <c r="E8" s="48" t="s">
        <v>30</v>
      </c>
      <c r="F8" s="48" t="s">
        <v>64</v>
      </c>
      <c r="G8" s="37" t="s">
        <v>37</v>
      </c>
      <c r="H8" s="110" t="s">
        <v>65</v>
      </c>
      <c r="I8" s="49" t="s">
        <v>37</v>
      </c>
      <c r="J8" s="55" t="s">
        <v>57</v>
      </c>
      <c r="K8" s="50" t="s">
        <v>57</v>
      </c>
      <c r="L8" s="50" t="s">
        <v>57</v>
      </c>
      <c r="M8" s="50" t="s">
        <v>57</v>
      </c>
      <c r="N8" s="200" t="s">
        <v>57</v>
      </c>
      <c r="O8" s="50" t="s">
        <v>57</v>
      </c>
      <c r="P8" s="205" t="s">
        <v>57</v>
      </c>
      <c r="Q8" s="76" t="s">
        <v>168</v>
      </c>
      <c r="R8" s="77" t="s">
        <v>815</v>
      </c>
      <c r="S8" s="2" t="s">
        <v>57</v>
      </c>
      <c r="T8" s="98"/>
      <c r="X8" s="91"/>
    </row>
    <row r="9" spans="1:226" s="24" customFormat="1" ht="15.75" x14ac:dyDescent="0.2">
      <c r="A9" s="104" t="s">
        <v>1923</v>
      </c>
      <c r="B9" s="105" t="s">
        <v>124</v>
      </c>
      <c r="C9" s="106" t="s">
        <v>13</v>
      </c>
      <c r="D9" s="123" t="s">
        <v>57</v>
      </c>
      <c r="E9" s="108">
        <f ca="1">COUNTIF(INDIRECT("D"&amp;$A$4):D2201,INDIRECT("D"&amp;ROW()))</f>
        <v>0</v>
      </c>
      <c r="F9" s="217"/>
      <c r="G9" s="118" t="s">
        <v>37</v>
      </c>
      <c r="H9" s="119" t="s">
        <v>431</v>
      </c>
      <c r="I9" s="187"/>
      <c r="J9" s="111" t="s">
        <v>57</v>
      </c>
      <c r="K9" s="112" t="s">
        <v>57</v>
      </c>
      <c r="L9" s="112" t="s">
        <v>57</v>
      </c>
      <c r="M9" s="112" t="s">
        <v>57</v>
      </c>
      <c r="N9" s="201" t="s">
        <v>57</v>
      </c>
      <c r="O9" s="112" t="s">
        <v>57</v>
      </c>
      <c r="P9" s="210" t="s">
        <v>57</v>
      </c>
      <c r="Q9" s="113"/>
      <c r="R9" s="103" t="s">
        <v>57</v>
      </c>
      <c r="S9" s="114" t="s">
        <v>57</v>
      </c>
      <c r="T9" s="98"/>
      <c r="X9" s="89" t="str">
        <f>IF(ISNONTEXT(D9),"" &amp; D9 &amp;"",T(D9))</f>
        <v>-</v>
      </c>
      <c r="Y9" s="92">
        <f>F9</f>
        <v>0</v>
      </c>
    </row>
    <row r="10" spans="1:226" s="24" customFormat="1" ht="141" customHeight="1" x14ac:dyDescent="0.2">
      <c r="A10" s="115" t="str">
        <f>A9</f>
        <v>SP-91E</v>
      </c>
      <c r="B10" s="105" t="s">
        <v>124</v>
      </c>
      <c r="C10" s="106" t="s">
        <v>13</v>
      </c>
      <c r="D10" s="123" t="s">
        <v>6</v>
      </c>
      <c r="E10" s="108">
        <f ca="1">COUNTIF(INDIRECT("D"&amp;$A$4):D2201,INDIRECT("D"&amp;ROW()))</f>
        <v>0</v>
      </c>
      <c r="F10" s="217" t="s">
        <v>224</v>
      </c>
      <c r="G10" s="118" t="s">
        <v>37</v>
      </c>
      <c r="H10" s="119" t="s">
        <v>394</v>
      </c>
      <c r="I10" s="187" t="s">
        <v>1938</v>
      </c>
      <c r="J10" s="111" t="s">
        <v>57</v>
      </c>
      <c r="K10" s="112" t="s">
        <v>57</v>
      </c>
      <c r="L10" s="112" t="s">
        <v>57</v>
      </c>
      <c r="M10" s="112" t="s">
        <v>57</v>
      </c>
      <c r="N10" s="201" t="s">
        <v>57</v>
      </c>
      <c r="O10" s="112" t="s">
        <v>57</v>
      </c>
      <c r="P10" s="211"/>
      <c r="Q10" s="113"/>
      <c r="R10" s="103" t="s">
        <v>57</v>
      </c>
      <c r="S10" s="121" t="s">
        <v>57</v>
      </c>
      <c r="T10" s="98"/>
      <c r="X10" s="89"/>
      <c r="Y10" s="92"/>
    </row>
    <row r="11" spans="1:226" s="24" customFormat="1" ht="15.75" x14ac:dyDescent="0.2">
      <c r="A11" s="115" t="str">
        <f t="shared" ref="A11:A74" si="0">A10</f>
        <v>SP-91E</v>
      </c>
      <c r="B11" s="105" t="s">
        <v>124</v>
      </c>
      <c r="C11" s="106" t="s">
        <v>13</v>
      </c>
      <c r="D11" s="123" t="s">
        <v>225</v>
      </c>
      <c r="E11" s="108">
        <f ca="1">COUNTIF(INDIRECT("D"&amp;$A$4):D2201,INDIRECT("D"&amp;ROW()))</f>
        <v>0</v>
      </c>
      <c r="F11" s="217" t="s">
        <v>224</v>
      </c>
      <c r="G11" s="118" t="s">
        <v>37</v>
      </c>
      <c r="H11" s="119" t="s">
        <v>265</v>
      </c>
      <c r="I11" s="187"/>
      <c r="J11" s="111" t="s">
        <v>57</v>
      </c>
      <c r="K11" s="112" t="s">
        <v>57</v>
      </c>
      <c r="L11" s="112" t="s">
        <v>57</v>
      </c>
      <c r="M11" s="112" t="s">
        <v>57</v>
      </c>
      <c r="N11" s="201" t="s">
        <v>57</v>
      </c>
      <c r="O11" s="112" t="s">
        <v>57</v>
      </c>
      <c r="P11" s="211"/>
      <c r="Q11" s="113"/>
      <c r="R11" s="103" t="s">
        <v>57</v>
      </c>
      <c r="S11" s="121" t="s">
        <v>57</v>
      </c>
      <c r="T11" s="98"/>
      <c r="X11" s="89" t="str">
        <f t="shared" ref="X11:X74" si="1">IF(ISNONTEXT(D11),"" &amp; D11 &amp;"",T(D11))</f>
        <v>1.1</v>
      </c>
      <c r="Y11" s="92" t="str">
        <f t="shared" ref="Y11:Y42" si="2">F11</f>
        <v>Georg</v>
      </c>
    </row>
    <row r="12" spans="1:226" s="24" customFormat="1" ht="39" customHeight="1" x14ac:dyDescent="0.2">
      <c r="A12" s="115" t="str">
        <f t="shared" si="0"/>
        <v>SP-91E</v>
      </c>
      <c r="B12" s="105" t="s">
        <v>124</v>
      </c>
      <c r="C12" s="106" t="s">
        <v>13</v>
      </c>
      <c r="D12" s="123" t="s">
        <v>226</v>
      </c>
      <c r="E12" s="108">
        <f ca="1">COUNTIF(INDIRECT("D"&amp;$A$4):D2201,INDIRECT("D"&amp;ROW()))</f>
        <v>0</v>
      </c>
      <c r="F12" s="217" t="s">
        <v>224</v>
      </c>
      <c r="G12" s="118" t="s">
        <v>37</v>
      </c>
      <c r="H12" s="119" t="s">
        <v>266</v>
      </c>
      <c r="I12" s="187"/>
      <c r="J12" s="111" t="s">
        <v>57</v>
      </c>
      <c r="K12" s="112" t="s">
        <v>57</v>
      </c>
      <c r="L12" s="112" t="s">
        <v>57</v>
      </c>
      <c r="M12" s="112" t="s">
        <v>57</v>
      </c>
      <c r="N12" s="201" t="s">
        <v>57</v>
      </c>
      <c r="O12" s="112" t="s">
        <v>57</v>
      </c>
      <c r="P12" s="211"/>
      <c r="Q12" s="113"/>
      <c r="R12" s="103" t="s">
        <v>57</v>
      </c>
      <c r="S12" s="121" t="s">
        <v>57</v>
      </c>
      <c r="T12" s="98"/>
      <c r="X12" s="89" t="str">
        <f t="shared" si="1"/>
        <v>1.2</v>
      </c>
      <c r="Y12" s="92" t="str">
        <f t="shared" si="2"/>
        <v>Georg</v>
      </c>
    </row>
    <row r="13" spans="1:226" s="24" customFormat="1" ht="239.25" customHeight="1" x14ac:dyDescent="0.2">
      <c r="A13" s="115" t="str">
        <f t="shared" si="0"/>
        <v>SP-91E</v>
      </c>
      <c r="B13" s="105" t="s">
        <v>124</v>
      </c>
      <c r="C13" s="106" t="s">
        <v>13</v>
      </c>
      <c r="D13" s="123" t="s">
        <v>227</v>
      </c>
      <c r="E13" s="108">
        <f ca="1">COUNTIF(INDIRECT("D"&amp;$A$4):D2201,INDIRECT("D"&amp;ROW()))</f>
        <v>0</v>
      </c>
      <c r="F13" s="217" t="s">
        <v>224</v>
      </c>
      <c r="G13" s="118" t="s">
        <v>37</v>
      </c>
      <c r="H13" s="119" t="s">
        <v>267</v>
      </c>
      <c r="I13" s="187"/>
      <c r="J13" s="111" t="s">
        <v>57</v>
      </c>
      <c r="K13" s="112" t="s">
        <v>57</v>
      </c>
      <c r="L13" s="112" t="s">
        <v>57</v>
      </c>
      <c r="M13" s="112" t="s">
        <v>57</v>
      </c>
      <c r="N13" s="201" t="s">
        <v>57</v>
      </c>
      <c r="O13" s="112" t="s">
        <v>57</v>
      </c>
      <c r="P13" s="211"/>
      <c r="Q13" s="235" t="s">
        <v>115</v>
      </c>
      <c r="R13" s="236"/>
      <c r="S13" s="121" t="s">
        <v>57</v>
      </c>
      <c r="T13" s="98"/>
      <c r="X13" s="89" t="str">
        <f t="shared" si="1"/>
        <v>1.3</v>
      </c>
      <c r="Y13" s="92" t="str">
        <f t="shared" si="2"/>
        <v>Georg</v>
      </c>
    </row>
    <row r="14" spans="1:226" s="24" customFormat="1" ht="66.75" customHeight="1" x14ac:dyDescent="0.2">
      <c r="A14" s="115" t="str">
        <f t="shared" si="0"/>
        <v>SP-91E</v>
      </c>
      <c r="B14" s="105" t="s">
        <v>124</v>
      </c>
      <c r="C14" s="106" t="s">
        <v>13</v>
      </c>
      <c r="D14" s="123" t="s">
        <v>228</v>
      </c>
      <c r="E14" s="108">
        <f ca="1">COUNTIF(INDIRECT("D"&amp;$A$4):D2201,INDIRECT("D"&amp;ROW()))</f>
        <v>2</v>
      </c>
      <c r="F14" s="217" t="s">
        <v>224</v>
      </c>
      <c r="G14" s="118" t="s">
        <v>37</v>
      </c>
      <c r="H14" s="119" t="s">
        <v>134</v>
      </c>
      <c r="I14" s="187" t="s">
        <v>448</v>
      </c>
      <c r="J14" s="111" t="s">
        <v>57</v>
      </c>
      <c r="K14" s="112" t="s">
        <v>57</v>
      </c>
      <c r="L14" s="112" t="s">
        <v>57</v>
      </c>
      <c r="M14" s="112" t="s">
        <v>57</v>
      </c>
      <c r="N14" s="201" t="s">
        <v>57</v>
      </c>
      <c r="O14" s="112" t="s">
        <v>57</v>
      </c>
      <c r="P14" s="211"/>
      <c r="Q14" s="103"/>
      <c r="R14" s="103" t="s">
        <v>57</v>
      </c>
      <c r="S14" s="121"/>
      <c r="T14" s="98"/>
      <c r="X14" s="89" t="str">
        <f t="shared" si="1"/>
        <v>1.4</v>
      </c>
      <c r="Y14" s="92" t="str">
        <f t="shared" si="2"/>
        <v>Georg</v>
      </c>
    </row>
    <row r="15" spans="1:226" s="24" customFormat="1" ht="31.5" x14ac:dyDescent="0.2">
      <c r="A15" s="115" t="str">
        <f t="shared" si="0"/>
        <v>SP-91E</v>
      </c>
      <c r="B15" s="105" t="s">
        <v>124</v>
      </c>
      <c r="C15" s="106" t="s">
        <v>13</v>
      </c>
      <c r="D15" s="123" t="s">
        <v>229</v>
      </c>
      <c r="E15" s="108">
        <f ca="1">COUNTIF(INDIRECT("D"&amp;$A$4):D2201,INDIRECT("D"&amp;ROW()))</f>
        <v>1</v>
      </c>
      <c r="F15" s="217" t="s">
        <v>224</v>
      </c>
      <c r="G15" s="118" t="s">
        <v>37</v>
      </c>
      <c r="H15" s="119" t="s">
        <v>439</v>
      </c>
      <c r="I15" s="187"/>
      <c r="J15" s="111" t="s">
        <v>57</v>
      </c>
      <c r="K15" s="112" t="s">
        <v>57</v>
      </c>
      <c r="L15" s="112" t="s">
        <v>57</v>
      </c>
      <c r="M15" s="112" t="s">
        <v>57</v>
      </c>
      <c r="N15" s="201" t="s">
        <v>57</v>
      </c>
      <c r="O15" s="112" t="s">
        <v>57</v>
      </c>
      <c r="P15" s="211"/>
      <c r="Q15" s="103"/>
      <c r="R15" s="103" t="s">
        <v>57</v>
      </c>
      <c r="S15" s="121"/>
      <c r="T15" s="98"/>
      <c r="X15" s="89" t="str">
        <f t="shared" si="1"/>
        <v>1.5</v>
      </c>
      <c r="Y15" s="92" t="str">
        <f t="shared" si="2"/>
        <v>Georg</v>
      </c>
    </row>
    <row r="16" spans="1:226" s="24" customFormat="1" ht="47.25" x14ac:dyDescent="0.2">
      <c r="A16" s="115" t="str">
        <f t="shared" si="0"/>
        <v>SP-91E</v>
      </c>
      <c r="B16" s="105" t="s">
        <v>124</v>
      </c>
      <c r="C16" s="106" t="s">
        <v>13</v>
      </c>
      <c r="D16" s="123" t="s">
        <v>230</v>
      </c>
      <c r="E16" s="108">
        <f ca="1">COUNTIF(INDIRECT("D"&amp;$A$4):D2201,INDIRECT("D"&amp;ROW()))</f>
        <v>0</v>
      </c>
      <c r="F16" s="217" t="s">
        <v>224</v>
      </c>
      <c r="G16" s="118" t="s">
        <v>37</v>
      </c>
      <c r="H16" s="119" t="s">
        <v>268</v>
      </c>
      <c r="I16" s="187"/>
      <c r="J16" s="111" t="s">
        <v>57</v>
      </c>
      <c r="K16" s="112" t="s">
        <v>57</v>
      </c>
      <c r="L16" s="112" t="s">
        <v>57</v>
      </c>
      <c r="M16" s="112" t="s">
        <v>57</v>
      </c>
      <c r="N16" s="201" t="s">
        <v>57</v>
      </c>
      <c r="O16" s="112" t="s">
        <v>57</v>
      </c>
      <c r="P16" s="211"/>
      <c r="Q16" s="103"/>
      <c r="R16" s="103" t="s">
        <v>57</v>
      </c>
      <c r="S16" s="121"/>
      <c r="T16" s="98"/>
      <c r="X16" s="89" t="str">
        <f t="shared" si="1"/>
        <v>1.6</v>
      </c>
      <c r="Y16" s="92" t="str">
        <f t="shared" si="2"/>
        <v>Georg</v>
      </c>
    </row>
    <row r="17" spans="1:25" s="24" customFormat="1" ht="15.75" x14ac:dyDescent="0.2">
      <c r="A17" s="115" t="str">
        <f t="shared" si="0"/>
        <v>SP-91E</v>
      </c>
      <c r="B17" s="105" t="s">
        <v>124</v>
      </c>
      <c r="C17" s="106" t="s">
        <v>13</v>
      </c>
      <c r="D17" s="123" t="s">
        <v>4</v>
      </c>
      <c r="E17" s="108">
        <f ca="1">COUNTIF(INDIRECT("D"&amp;$A$4):D2201,INDIRECT("D"&amp;ROW()))</f>
        <v>0</v>
      </c>
      <c r="F17" s="217" t="s">
        <v>224</v>
      </c>
      <c r="G17" s="118" t="s">
        <v>37</v>
      </c>
      <c r="H17" s="119" t="s">
        <v>269</v>
      </c>
      <c r="I17" s="187"/>
      <c r="J17" s="111" t="s">
        <v>57</v>
      </c>
      <c r="K17" s="112" t="s">
        <v>57</v>
      </c>
      <c r="L17" s="112" t="s">
        <v>57</v>
      </c>
      <c r="M17" s="112" t="s">
        <v>57</v>
      </c>
      <c r="N17" s="201" t="s">
        <v>57</v>
      </c>
      <c r="O17" s="112" t="s">
        <v>57</v>
      </c>
      <c r="P17" s="211"/>
      <c r="Q17" s="103"/>
      <c r="R17" s="103" t="s">
        <v>57</v>
      </c>
      <c r="S17" s="121"/>
      <c r="T17" s="98"/>
      <c r="X17" s="89" t="str">
        <f t="shared" si="1"/>
        <v>2</v>
      </c>
      <c r="Y17" s="92" t="str">
        <f t="shared" si="2"/>
        <v>Georg</v>
      </c>
    </row>
    <row r="18" spans="1:25" s="24" customFormat="1" ht="31.5" x14ac:dyDescent="0.2">
      <c r="A18" s="115" t="str">
        <f t="shared" si="0"/>
        <v>SP-91E</v>
      </c>
      <c r="B18" s="105" t="s">
        <v>124</v>
      </c>
      <c r="C18" s="106" t="s">
        <v>13</v>
      </c>
      <c r="D18" s="123" t="s">
        <v>231</v>
      </c>
      <c r="E18" s="108">
        <f ca="1">COUNTIF(INDIRECT("D"&amp;$A$4):D2201,INDIRECT("D"&amp;ROW()))</f>
        <v>16</v>
      </c>
      <c r="F18" s="217" t="s">
        <v>224</v>
      </c>
      <c r="G18" s="118" t="s">
        <v>37</v>
      </c>
      <c r="H18" s="119" t="s">
        <v>395</v>
      </c>
      <c r="I18" s="187"/>
      <c r="J18" s="111" t="s">
        <v>57</v>
      </c>
      <c r="K18" s="112" t="s">
        <v>57</v>
      </c>
      <c r="L18" s="112" t="s">
        <v>57</v>
      </c>
      <c r="M18" s="112" t="s">
        <v>57</v>
      </c>
      <c r="N18" s="201" t="s">
        <v>57</v>
      </c>
      <c r="O18" s="112" t="s">
        <v>57</v>
      </c>
      <c r="P18" s="211" t="s">
        <v>700</v>
      </c>
      <c r="Q18" s="103"/>
      <c r="R18" s="103" t="s">
        <v>57</v>
      </c>
      <c r="S18" s="121"/>
      <c r="T18" s="98"/>
      <c r="X18" s="89" t="str">
        <f t="shared" si="1"/>
        <v>2.1</v>
      </c>
      <c r="Y18" s="92" t="str">
        <f t="shared" si="2"/>
        <v>Georg</v>
      </c>
    </row>
    <row r="19" spans="1:25" s="24" customFormat="1" ht="31.5" x14ac:dyDescent="0.2">
      <c r="A19" s="115" t="str">
        <f t="shared" si="0"/>
        <v>SP-91E</v>
      </c>
      <c r="B19" s="105" t="s">
        <v>124</v>
      </c>
      <c r="C19" s="106" t="s">
        <v>13</v>
      </c>
      <c r="D19" s="123" t="s">
        <v>232</v>
      </c>
      <c r="E19" s="108">
        <f ca="1">COUNTIF(INDIRECT("D"&amp;$A$4):D2201,INDIRECT("D"&amp;ROW()))</f>
        <v>16</v>
      </c>
      <c r="F19" s="217" t="s">
        <v>224</v>
      </c>
      <c r="G19" s="118" t="s">
        <v>37</v>
      </c>
      <c r="H19" s="119" t="s">
        <v>645</v>
      </c>
      <c r="I19" s="187"/>
      <c r="J19" s="111" t="s">
        <v>57</v>
      </c>
      <c r="K19" s="112" t="s">
        <v>57</v>
      </c>
      <c r="L19" s="112" t="s">
        <v>57</v>
      </c>
      <c r="M19" s="112" t="s">
        <v>57</v>
      </c>
      <c r="N19" s="201" t="s">
        <v>57</v>
      </c>
      <c r="O19" s="112" t="s">
        <v>57</v>
      </c>
      <c r="P19" s="211" t="s">
        <v>707</v>
      </c>
      <c r="Q19" s="103"/>
      <c r="R19" s="103" t="s">
        <v>57</v>
      </c>
      <c r="S19" s="121"/>
      <c r="T19" s="98"/>
      <c r="X19" s="89" t="str">
        <f t="shared" si="1"/>
        <v>2.2</v>
      </c>
      <c r="Y19" s="92" t="str">
        <f t="shared" si="2"/>
        <v>Georg</v>
      </c>
    </row>
    <row r="20" spans="1:25" s="24" customFormat="1" ht="31.5" x14ac:dyDescent="0.2">
      <c r="A20" s="115" t="str">
        <f t="shared" si="0"/>
        <v>SP-91E</v>
      </c>
      <c r="B20" s="105" t="s">
        <v>124</v>
      </c>
      <c r="C20" s="106" t="s">
        <v>13</v>
      </c>
      <c r="D20" s="123" t="s">
        <v>17</v>
      </c>
      <c r="E20" s="108">
        <f ca="1">COUNTIF(INDIRECT("D"&amp;$A$4):D2201,INDIRECT("D"&amp;ROW()))</f>
        <v>0</v>
      </c>
      <c r="F20" s="217" t="s">
        <v>224</v>
      </c>
      <c r="G20" s="118" t="s">
        <v>37</v>
      </c>
      <c r="H20" s="119" t="s">
        <v>1927</v>
      </c>
      <c r="I20" s="188"/>
      <c r="J20" s="111" t="s">
        <v>57</v>
      </c>
      <c r="K20" s="112" t="s">
        <v>57</v>
      </c>
      <c r="L20" s="112" t="s">
        <v>57</v>
      </c>
      <c r="M20" s="112" t="s">
        <v>57</v>
      </c>
      <c r="N20" s="201" t="s">
        <v>57</v>
      </c>
      <c r="O20" s="112" t="s">
        <v>57</v>
      </c>
      <c r="P20" s="211"/>
      <c r="Q20" s="103"/>
      <c r="R20" s="103" t="s">
        <v>57</v>
      </c>
      <c r="S20" s="121"/>
      <c r="T20" s="98"/>
      <c r="X20" s="89" t="str">
        <f t="shared" si="1"/>
        <v>3</v>
      </c>
      <c r="Y20" s="92" t="str">
        <f t="shared" si="2"/>
        <v>Georg</v>
      </c>
    </row>
    <row r="21" spans="1:25" s="24" customFormat="1" ht="15.75" x14ac:dyDescent="0.2">
      <c r="A21" s="115" t="str">
        <f t="shared" si="0"/>
        <v>SP-91E</v>
      </c>
      <c r="B21" s="105" t="s">
        <v>124</v>
      </c>
      <c r="C21" s="106" t="s">
        <v>13</v>
      </c>
      <c r="D21" s="123" t="s">
        <v>233</v>
      </c>
      <c r="E21" s="108">
        <f ca="1">COUNTIF(INDIRECT("D"&amp;$A$4):D2201,INDIRECT("D"&amp;ROW()))</f>
        <v>1</v>
      </c>
      <c r="F21" s="217" t="s">
        <v>224</v>
      </c>
      <c r="G21" s="118" t="s">
        <v>37</v>
      </c>
      <c r="H21" s="119" t="s">
        <v>1928</v>
      </c>
      <c r="I21" s="188"/>
      <c r="J21" s="111" t="s">
        <v>57</v>
      </c>
      <c r="K21" s="112" t="s">
        <v>57</v>
      </c>
      <c r="L21" s="112" t="s">
        <v>57</v>
      </c>
      <c r="M21" s="112" t="s">
        <v>57</v>
      </c>
      <c r="N21" s="201" t="s">
        <v>57</v>
      </c>
      <c r="O21" s="112" t="s">
        <v>57</v>
      </c>
      <c r="P21" s="211"/>
      <c r="Q21" s="103"/>
      <c r="R21" s="103" t="s">
        <v>57</v>
      </c>
      <c r="S21" s="121"/>
      <c r="T21" s="98"/>
      <c r="X21" s="89" t="str">
        <f t="shared" si="1"/>
        <v>3.1</v>
      </c>
      <c r="Y21" s="92" t="str">
        <f t="shared" si="2"/>
        <v>Georg</v>
      </c>
    </row>
    <row r="22" spans="1:25" s="24" customFormat="1" ht="47.25" x14ac:dyDescent="0.2">
      <c r="A22" s="115" t="str">
        <f t="shared" si="0"/>
        <v>SP-91E</v>
      </c>
      <c r="B22" s="105" t="s">
        <v>124</v>
      </c>
      <c r="C22" s="106" t="s">
        <v>13</v>
      </c>
      <c r="D22" s="123" t="s">
        <v>234</v>
      </c>
      <c r="E22" s="108">
        <f ca="1">COUNTIF(INDIRECT("D"&amp;$A$4):D2201,INDIRECT("D"&amp;ROW()))</f>
        <v>0</v>
      </c>
      <c r="F22" s="217" t="s">
        <v>224</v>
      </c>
      <c r="G22" s="118" t="s">
        <v>37</v>
      </c>
      <c r="H22" s="119" t="s">
        <v>440</v>
      </c>
      <c r="I22" s="188"/>
      <c r="J22" s="111" t="s">
        <v>57</v>
      </c>
      <c r="K22" s="112" t="s">
        <v>57</v>
      </c>
      <c r="L22" s="112" t="s">
        <v>57</v>
      </c>
      <c r="M22" s="112" t="s">
        <v>57</v>
      </c>
      <c r="N22" s="201" t="s">
        <v>57</v>
      </c>
      <c r="O22" s="112" t="s">
        <v>57</v>
      </c>
      <c r="P22" s="211"/>
      <c r="Q22" s="103"/>
      <c r="R22" s="103" t="s">
        <v>57</v>
      </c>
      <c r="S22" s="121"/>
      <c r="T22" s="98"/>
      <c r="X22" s="89" t="str">
        <f t="shared" si="1"/>
        <v>3.2</v>
      </c>
      <c r="Y22" s="92" t="str">
        <f t="shared" si="2"/>
        <v>Georg</v>
      </c>
    </row>
    <row r="23" spans="1:25" s="24" customFormat="1" ht="47.25" x14ac:dyDescent="0.2">
      <c r="A23" s="115" t="str">
        <f t="shared" si="0"/>
        <v>SP-91E</v>
      </c>
      <c r="B23" s="105" t="s">
        <v>124</v>
      </c>
      <c r="C23" s="106" t="s">
        <v>13</v>
      </c>
      <c r="D23" s="123" t="s">
        <v>235</v>
      </c>
      <c r="E23" s="108">
        <f ca="1">COUNTIF(INDIRECT("D"&amp;$A$4):D2201,INDIRECT("D"&amp;ROW()))</f>
        <v>0</v>
      </c>
      <c r="F23" s="217" t="s">
        <v>224</v>
      </c>
      <c r="G23" s="118" t="s">
        <v>37</v>
      </c>
      <c r="H23" s="119" t="s">
        <v>820</v>
      </c>
      <c r="I23" s="188"/>
      <c r="J23" s="111" t="s">
        <v>57</v>
      </c>
      <c r="K23" s="112" t="s">
        <v>57</v>
      </c>
      <c r="L23" s="112" t="s">
        <v>57</v>
      </c>
      <c r="M23" s="112" t="s">
        <v>57</v>
      </c>
      <c r="N23" s="201" t="s">
        <v>57</v>
      </c>
      <c r="O23" s="112" t="s">
        <v>57</v>
      </c>
      <c r="P23" s="211"/>
      <c r="Q23" s="103"/>
      <c r="R23" s="103" t="s">
        <v>57</v>
      </c>
      <c r="S23" s="121"/>
      <c r="T23" s="98"/>
      <c r="X23" s="89" t="str">
        <f t="shared" si="1"/>
        <v>3.3</v>
      </c>
      <c r="Y23" s="92" t="str">
        <f t="shared" si="2"/>
        <v>Georg</v>
      </c>
    </row>
    <row r="24" spans="1:25" s="24" customFormat="1" ht="31.5" x14ac:dyDescent="0.2">
      <c r="A24" s="115" t="str">
        <f t="shared" si="0"/>
        <v>SP-91E</v>
      </c>
      <c r="B24" s="105" t="s">
        <v>124</v>
      </c>
      <c r="C24" s="106" t="s">
        <v>13</v>
      </c>
      <c r="D24" s="123" t="s">
        <v>236</v>
      </c>
      <c r="E24" s="108">
        <f ca="1">COUNTIF(INDIRECT("D"&amp;$A$4):D2201,INDIRECT("D"&amp;ROW()))</f>
        <v>0</v>
      </c>
      <c r="F24" s="217" t="s">
        <v>224</v>
      </c>
      <c r="G24" s="118" t="s">
        <v>37</v>
      </c>
      <c r="H24" s="119" t="s">
        <v>271</v>
      </c>
      <c r="I24" s="187"/>
      <c r="J24" s="111" t="s">
        <v>57</v>
      </c>
      <c r="K24" s="112" t="s">
        <v>57</v>
      </c>
      <c r="L24" s="112" t="s">
        <v>57</v>
      </c>
      <c r="M24" s="112" t="s">
        <v>57</v>
      </c>
      <c r="N24" s="201" t="s">
        <v>57</v>
      </c>
      <c r="O24" s="112" t="s">
        <v>57</v>
      </c>
      <c r="P24" s="211"/>
      <c r="Q24" s="103"/>
      <c r="R24" s="103" t="s">
        <v>57</v>
      </c>
      <c r="S24" s="121"/>
      <c r="T24" s="98"/>
      <c r="X24" s="89" t="str">
        <f t="shared" si="1"/>
        <v>3.4</v>
      </c>
      <c r="Y24" s="92" t="str">
        <f t="shared" si="2"/>
        <v>Georg</v>
      </c>
    </row>
    <row r="25" spans="1:25" s="24" customFormat="1" ht="31.5" x14ac:dyDescent="0.2">
      <c r="A25" s="115" t="str">
        <f t="shared" si="0"/>
        <v>SP-91E</v>
      </c>
      <c r="B25" s="105" t="s">
        <v>124</v>
      </c>
      <c r="C25" s="106" t="s">
        <v>13</v>
      </c>
      <c r="D25" s="123" t="s">
        <v>237</v>
      </c>
      <c r="E25" s="108">
        <f ca="1">COUNTIF(INDIRECT("D"&amp;$A$4):D2201,INDIRECT("D"&amp;ROW()))</f>
        <v>0</v>
      </c>
      <c r="F25" s="217" t="s">
        <v>224</v>
      </c>
      <c r="G25" s="118" t="s">
        <v>37</v>
      </c>
      <c r="H25" s="119" t="s">
        <v>272</v>
      </c>
      <c r="I25" s="187"/>
      <c r="J25" s="111" t="s">
        <v>57</v>
      </c>
      <c r="K25" s="112" t="s">
        <v>57</v>
      </c>
      <c r="L25" s="112" t="s">
        <v>57</v>
      </c>
      <c r="M25" s="112" t="s">
        <v>57</v>
      </c>
      <c r="N25" s="201" t="s">
        <v>57</v>
      </c>
      <c r="O25" s="112" t="s">
        <v>57</v>
      </c>
      <c r="P25" s="211"/>
      <c r="Q25" s="103"/>
      <c r="R25" s="103" t="s">
        <v>57</v>
      </c>
      <c r="S25" s="121"/>
      <c r="T25" s="98"/>
      <c r="X25" s="89" t="str">
        <f t="shared" si="1"/>
        <v>3.5</v>
      </c>
      <c r="Y25" s="92" t="str">
        <f t="shared" si="2"/>
        <v>Georg</v>
      </c>
    </row>
    <row r="26" spans="1:25" s="24" customFormat="1" ht="31.5" x14ac:dyDescent="0.2">
      <c r="A26" s="115" t="str">
        <f t="shared" si="0"/>
        <v>SP-91E</v>
      </c>
      <c r="B26" s="105" t="s">
        <v>124</v>
      </c>
      <c r="C26" s="106" t="s">
        <v>13</v>
      </c>
      <c r="D26" s="123" t="s">
        <v>238</v>
      </c>
      <c r="E26" s="108">
        <f ca="1">COUNTIF(INDIRECT("D"&amp;$A$4):D2201,INDIRECT("D"&amp;ROW()))</f>
        <v>9</v>
      </c>
      <c r="F26" s="217" t="s">
        <v>224</v>
      </c>
      <c r="G26" s="118" t="s">
        <v>37</v>
      </c>
      <c r="H26" s="119" t="s">
        <v>273</v>
      </c>
      <c r="I26" s="187"/>
      <c r="J26" s="111" t="s">
        <v>57</v>
      </c>
      <c r="K26" s="112" t="s">
        <v>57</v>
      </c>
      <c r="L26" s="112" t="s">
        <v>57</v>
      </c>
      <c r="M26" s="112" t="s">
        <v>57</v>
      </c>
      <c r="N26" s="201" t="s">
        <v>57</v>
      </c>
      <c r="O26" s="112" t="s">
        <v>57</v>
      </c>
      <c r="P26" s="211"/>
      <c r="Q26" s="103"/>
      <c r="R26" s="103" t="s">
        <v>57</v>
      </c>
      <c r="S26" s="121"/>
      <c r="T26" s="98"/>
      <c r="X26" s="89" t="str">
        <f t="shared" si="1"/>
        <v>3.6</v>
      </c>
      <c r="Y26" s="92" t="str">
        <f t="shared" si="2"/>
        <v>Georg</v>
      </c>
    </row>
    <row r="27" spans="1:25" s="24" customFormat="1" ht="31.5" x14ac:dyDescent="0.2">
      <c r="A27" s="115" t="str">
        <f t="shared" si="0"/>
        <v>SP-91E</v>
      </c>
      <c r="B27" s="105" t="s">
        <v>124</v>
      </c>
      <c r="C27" s="106" t="s">
        <v>13</v>
      </c>
      <c r="D27" s="123" t="s">
        <v>1924</v>
      </c>
      <c r="E27" s="108">
        <f ca="1">COUNTIF(INDIRECT("D"&amp;$A$4):D2201,INDIRECT("D"&amp;ROW()))</f>
        <v>0</v>
      </c>
      <c r="F27" s="217" t="s">
        <v>224</v>
      </c>
      <c r="G27" s="118" t="s">
        <v>37</v>
      </c>
      <c r="H27" s="119" t="s">
        <v>274</v>
      </c>
      <c r="I27" s="187"/>
      <c r="J27" s="111" t="s">
        <v>57</v>
      </c>
      <c r="K27" s="112" t="s">
        <v>57</v>
      </c>
      <c r="L27" s="112" t="s">
        <v>57</v>
      </c>
      <c r="M27" s="112" t="s">
        <v>57</v>
      </c>
      <c r="N27" s="201" t="s">
        <v>57</v>
      </c>
      <c r="O27" s="112" t="s">
        <v>57</v>
      </c>
      <c r="P27" s="211"/>
      <c r="Q27" s="103"/>
      <c r="R27" s="103" t="s">
        <v>57</v>
      </c>
      <c r="S27" s="121"/>
      <c r="T27" s="98"/>
      <c r="X27" s="89" t="str">
        <f t="shared" si="1"/>
        <v>3.7</v>
      </c>
      <c r="Y27" s="92" t="str">
        <f t="shared" si="2"/>
        <v>Georg</v>
      </c>
    </row>
    <row r="28" spans="1:25" s="24" customFormat="1" ht="63" customHeight="1" x14ac:dyDescent="0.2">
      <c r="A28" s="115" t="str">
        <f t="shared" si="0"/>
        <v>SP-91E</v>
      </c>
      <c r="B28" s="105" t="s">
        <v>124</v>
      </c>
      <c r="C28" s="106" t="s">
        <v>13</v>
      </c>
      <c r="D28" s="123" t="s">
        <v>26</v>
      </c>
      <c r="E28" s="108">
        <f ca="1">COUNTIF(INDIRECT("D"&amp;$A$4):D2201,INDIRECT("D"&amp;ROW()))</f>
        <v>0</v>
      </c>
      <c r="F28" s="217" t="s">
        <v>224</v>
      </c>
      <c r="G28" s="118" t="s">
        <v>37</v>
      </c>
      <c r="H28" s="119" t="s">
        <v>275</v>
      </c>
      <c r="I28" s="187" t="s">
        <v>659</v>
      </c>
      <c r="J28" s="111" t="s">
        <v>57</v>
      </c>
      <c r="K28" s="112" t="s">
        <v>57</v>
      </c>
      <c r="L28" s="112" t="s">
        <v>57</v>
      </c>
      <c r="M28" s="112" t="s">
        <v>57</v>
      </c>
      <c r="N28" s="201" t="s">
        <v>57</v>
      </c>
      <c r="O28" s="112" t="s">
        <v>57</v>
      </c>
      <c r="P28" s="211"/>
      <c r="Q28" s="103"/>
      <c r="R28" s="103" t="s">
        <v>57</v>
      </c>
      <c r="S28" s="121"/>
      <c r="T28" s="98"/>
      <c r="X28" s="89" t="str">
        <f t="shared" si="1"/>
        <v>4</v>
      </c>
      <c r="Y28" s="92" t="str">
        <f t="shared" si="2"/>
        <v>Georg</v>
      </c>
    </row>
    <row r="29" spans="1:25" s="24" customFormat="1" ht="15.75" x14ac:dyDescent="0.2">
      <c r="A29" s="115" t="str">
        <f t="shared" si="0"/>
        <v>SP-91E</v>
      </c>
      <c r="B29" s="105" t="s">
        <v>124</v>
      </c>
      <c r="C29" s="106" t="s">
        <v>13</v>
      </c>
      <c r="D29" s="123" t="s">
        <v>120</v>
      </c>
      <c r="E29" s="108">
        <f ca="1">COUNTIF(INDIRECT("D"&amp;$A$4):D2201,INDIRECT("D"&amp;ROW()))</f>
        <v>3</v>
      </c>
      <c r="F29" s="217" t="s">
        <v>224</v>
      </c>
      <c r="G29" s="118" t="s">
        <v>37</v>
      </c>
      <c r="H29" s="119" t="s">
        <v>276</v>
      </c>
      <c r="I29" s="187"/>
      <c r="J29" s="111" t="s">
        <v>57</v>
      </c>
      <c r="K29" s="112" t="s">
        <v>57</v>
      </c>
      <c r="L29" s="112" t="s">
        <v>57</v>
      </c>
      <c r="M29" s="112" t="s">
        <v>57</v>
      </c>
      <c r="N29" s="201" t="s">
        <v>57</v>
      </c>
      <c r="O29" s="112" t="s">
        <v>57</v>
      </c>
      <c r="P29" s="211" t="s">
        <v>701</v>
      </c>
      <c r="Q29" s="103"/>
      <c r="R29" s="103" t="s">
        <v>57</v>
      </c>
      <c r="S29" s="121"/>
      <c r="T29" s="98"/>
      <c r="X29" s="89" t="str">
        <f t="shared" si="1"/>
        <v>4.1</v>
      </c>
      <c r="Y29" s="92" t="str">
        <f t="shared" si="2"/>
        <v>Georg</v>
      </c>
    </row>
    <row r="30" spans="1:25" s="24" customFormat="1" ht="15.75" x14ac:dyDescent="0.2">
      <c r="A30" s="115" t="str">
        <f t="shared" si="0"/>
        <v>SP-91E</v>
      </c>
      <c r="B30" s="105" t="s">
        <v>124</v>
      </c>
      <c r="C30" s="106" t="s">
        <v>13</v>
      </c>
      <c r="D30" s="123" t="s">
        <v>119</v>
      </c>
      <c r="E30" s="108">
        <f ca="1">COUNTIF(INDIRECT("D"&amp;$A$4):D2201,INDIRECT("D"&amp;ROW()))</f>
        <v>4</v>
      </c>
      <c r="F30" s="217" t="s">
        <v>224</v>
      </c>
      <c r="G30" s="118" t="s">
        <v>37</v>
      </c>
      <c r="H30" s="119" t="s">
        <v>277</v>
      </c>
      <c r="I30" s="187"/>
      <c r="J30" s="111" t="s">
        <v>57</v>
      </c>
      <c r="K30" s="112" t="s">
        <v>57</v>
      </c>
      <c r="L30" s="112" t="s">
        <v>57</v>
      </c>
      <c r="M30" s="112" t="s">
        <v>57</v>
      </c>
      <c r="N30" s="201" t="s">
        <v>57</v>
      </c>
      <c r="O30" s="112" t="s">
        <v>57</v>
      </c>
      <c r="P30" s="211" t="s">
        <v>701</v>
      </c>
      <c r="Q30" s="103"/>
      <c r="R30" s="103" t="s">
        <v>57</v>
      </c>
      <c r="S30" s="121"/>
      <c r="T30" s="98"/>
      <c r="X30" s="89" t="str">
        <f t="shared" si="1"/>
        <v>4.2</v>
      </c>
      <c r="Y30" s="92" t="str">
        <f t="shared" si="2"/>
        <v>Georg</v>
      </c>
    </row>
    <row r="31" spans="1:25" s="24" customFormat="1" ht="15.75" x14ac:dyDescent="0.2">
      <c r="A31" s="115" t="str">
        <f t="shared" si="0"/>
        <v>SP-91E</v>
      </c>
      <c r="B31" s="105" t="s">
        <v>124</v>
      </c>
      <c r="C31" s="106" t="s">
        <v>13</v>
      </c>
      <c r="D31" s="123" t="s">
        <v>239</v>
      </c>
      <c r="E31" s="108">
        <f ca="1">COUNTIF(INDIRECT("D"&amp;$A$4):D2201,INDIRECT("D"&amp;ROW()))</f>
        <v>2</v>
      </c>
      <c r="F31" s="217" t="s">
        <v>224</v>
      </c>
      <c r="G31" s="118" t="s">
        <v>37</v>
      </c>
      <c r="H31" s="119" t="s">
        <v>278</v>
      </c>
      <c r="I31" s="187"/>
      <c r="J31" s="111" t="s">
        <v>57</v>
      </c>
      <c r="K31" s="112" t="s">
        <v>57</v>
      </c>
      <c r="L31" s="112" t="s">
        <v>57</v>
      </c>
      <c r="M31" s="112" t="s">
        <v>57</v>
      </c>
      <c r="N31" s="201" t="s">
        <v>57</v>
      </c>
      <c r="O31" s="112" t="s">
        <v>57</v>
      </c>
      <c r="P31" s="211" t="s">
        <v>701</v>
      </c>
      <c r="Q31" s="103"/>
      <c r="R31" s="103" t="s">
        <v>57</v>
      </c>
      <c r="S31" s="121"/>
      <c r="T31" s="98"/>
      <c r="X31" s="89" t="str">
        <f t="shared" si="1"/>
        <v>4.3</v>
      </c>
      <c r="Y31" s="92" t="str">
        <f t="shared" si="2"/>
        <v>Georg</v>
      </c>
    </row>
    <row r="32" spans="1:25" s="24" customFormat="1" ht="15.75" x14ac:dyDescent="0.2">
      <c r="A32" s="115" t="str">
        <f t="shared" si="0"/>
        <v>SP-91E</v>
      </c>
      <c r="B32" s="105" t="s">
        <v>124</v>
      </c>
      <c r="C32" s="106" t="s">
        <v>13</v>
      </c>
      <c r="D32" s="123" t="s">
        <v>240</v>
      </c>
      <c r="E32" s="108">
        <f ca="1">COUNTIF(INDIRECT("D"&amp;$A$4):D2201,INDIRECT("D"&amp;ROW()))</f>
        <v>2</v>
      </c>
      <c r="F32" s="217" t="s">
        <v>224</v>
      </c>
      <c r="G32" s="118" t="s">
        <v>37</v>
      </c>
      <c r="H32" s="119" t="s">
        <v>279</v>
      </c>
      <c r="I32" s="187"/>
      <c r="J32" s="111" t="s">
        <v>57</v>
      </c>
      <c r="K32" s="112" t="s">
        <v>57</v>
      </c>
      <c r="L32" s="112" t="s">
        <v>57</v>
      </c>
      <c r="M32" s="112" t="s">
        <v>57</v>
      </c>
      <c r="N32" s="201" t="s">
        <v>57</v>
      </c>
      <c r="O32" s="112" t="s">
        <v>57</v>
      </c>
      <c r="P32" s="211" t="s">
        <v>701</v>
      </c>
      <c r="Q32" s="103"/>
      <c r="R32" s="103" t="s">
        <v>57</v>
      </c>
      <c r="S32" s="121"/>
      <c r="T32" s="98"/>
      <c r="X32" s="89" t="str">
        <f t="shared" si="1"/>
        <v>4.4</v>
      </c>
      <c r="Y32" s="92" t="str">
        <f t="shared" si="2"/>
        <v>Georg</v>
      </c>
    </row>
    <row r="33" spans="1:25" s="24" customFormat="1" ht="15.75" x14ac:dyDescent="0.2">
      <c r="A33" s="115" t="str">
        <f t="shared" si="0"/>
        <v>SP-91E</v>
      </c>
      <c r="B33" s="105" t="s">
        <v>124</v>
      </c>
      <c r="C33" s="106" t="s">
        <v>13</v>
      </c>
      <c r="D33" s="123" t="s">
        <v>241</v>
      </c>
      <c r="E33" s="108">
        <f ca="1">COUNTIF(INDIRECT("D"&amp;$A$4):D2201,INDIRECT("D"&amp;ROW()))</f>
        <v>2</v>
      </c>
      <c r="F33" s="217" t="s">
        <v>224</v>
      </c>
      <c r="G33" s="118" t="s">
        <v>37</v>
      </c>
      <c r="H33" s="119" t="s">
        <v>280</v>
      </c>
      <c r="I33" s="187"/>
      <c r="J33" s="111" t="s">
        <v>57</v>
      </c>
      <c r="K33" s="112" t="s">
        <v>57</v>
      </c>
      <c r="L33" s="112" t="s">
        <v>57</v>
      </c>
      <c r="M33" s="112" t="s">
        <v>57</v>
      </c>
      <c r="N33" s="201" t="s">
        <v>57</v>
      </c>
      <c r="O33" s="112" t="s">
        <v>57</v>
      </c>
      <c r="P33" s="211" t="s">
        <v>701</v>
      </c>
      <c r="Q33" s="103"/>
      <c r="R33" s="103" t="s">
        <v>57</v>
      </c>
      <c r="S33" s="121"/>
      <c r="T33" s="98"/>
      <c r="X33" s="89" t="str">
        <f t="shared" si="1"/>
        <v>4.5</v>
      </c>
      <c r="Y33" s="92" t="str">
        <f t="shared" si="2"/>
        <v>Georg</v>
      </c>
    </row>
    <row r="34" spans="1:25" s="24" customFormat="1" ht="15.75" x14ac:dyDescent="0.2">
      <c r="A34" s="115" t="str">
        <f t="shared" si="0"/>
        <v>SP-91E</v>
      </c>
      <c r="B34" s="105" t="s">
        <v>124</v>
      </c>
      <c r="C34" s="106" t="s">
        <v>13</v>
      </c>
      <c r="D34" s="123" t="s">
        <v>242</v>
      </c>
      <c r="E34" s="108">
        <f ca="1">COUNTIF(INDIRECT("D"&amp;$A$4):D2201,INDIRECT("D"&amp;ROW()))</f>
        <v>4</v>
      </c>
      <c r="F34" s="217" t="s">
        <v>224</v>
      </c>
      <c r="G34" s="118" t="s">
        <v>37</v>
      </c>
      <c r="H34" s="119" t="s">
        <v>281</v>
      </c>
      <c r="I34" s="187"/>
      <c r="J34" s="111" t="s">
        <v>57</v>
      </c>
      <c r="K34" s="112" t="s">
        <v>57</v>
      </c>
      <c r="L34" s="112" t="s">
        <v>57</v>
      </c>
      <c r="M34" s="112" t="s">
        <v>57</v>
      </c>
      <c r="N34" s="201" t="s">
        <v>57</v>
      </c>
      <c r="O34" s="112" t="s">
        <v>57</v>
      </c>
      <c r="P34" s="211" t="s">
        <v>701</v>
      </c>
      <c r="Q34" s="103"/>
      <c r="R34" s="103" t="s">
        <v>57</v>
      </c>
      <c r="S34" s="121"/>
      <c r="T34" s="98"/>
      <c r="X34" s="89" t="str">
        <f t="shared" si="1"/>
        <v>4.6</v>
      </c>
      <c r="Y34" s="92" t="str">
        <f t="shared" si="2"/>
        <v>Georg</v>
      </c>
    </row>
    <row r="35" spans="1:25" s="24" customFormat="1" ht="48.75" customHeight="1" x14ac:dyDescent="0.2">
      <c r="A35" s="115" t="str">
        <f t="shared" si="0"/>
        <v>SP-91E</v>
      </c>
      <c r="B35" s="105" t="s">
        <v>124</v>
      </c>
      <c r="C35" s="106" t="s">
        <v>13</v>
      </c>
      <c r="D35" s="123" t="s">
        <v>243</v>
      </c>
      <c r="E35" s="108">
        <f ca="1">COUNTIF(INDIRECT("D"&amp;$A$4):D2201,INDIRECT("D"&amp;ROW()))</f>
        <v>1</v>
      </c>
      <c r="F35" s="217" t="s">
        <v>224</v>
      </c>
      <c r="G35" s="118" t="s">
        <v>37</v>
      </c>
      <c r="H35" s="119" t="s">
        <v>323</v>
      </c>
      <c r="I35" s="187" t="s">
        <v>1944</v>
      </c>
      <c r="J35" s="111" t="s">
        <v>57</v>
      </c>
      <c r="K35" s="112" t="s">
        <v>57</v>
      </c>
      <c r="L35" s="112" t="s">
        <v>57</v>
      </c>
      <c r="M35" s="112" t="s">
        <v>57</v>
      </c>
      <c r="N35" s="201" t="s">
        <v>57</v>
      </c>
      <c r="O35" s="112" t="s">
        <v>57</v>
      </c>
      <c r="P35" s="211"/>
      <c r="Q35" s="103"/>
      <c r="R35" s="103" t="s">
        <v>57</v>
      </c>
      <c r="S35" s="121"/>
      <c r="T35" s="98"/>
      <c r="X35" s="89" t="str">
        <f t="shared" si="1"/>
        <v>4.7</v>
      </c>
      <c r="Y35" s="92" t="str">
        <f t="shared" si="2"/>
        <v>Georg</v>
      </c>
    </row>
    <row r="36" spans="1:25" s="24" customFormat="1" ht="48.75" customHeight="1" x14ac:dyDescent="0.2">
      <c r="A36" s="115" t="str">
        <f t="shared" si="0"/>
        <v>SP-91E</v>
      </c>
      <c r="B36" s="105" t="s">
        <v>124</v>
      </c>
      <c r="C36" s="106" t="s">
        <v>13</v>
      </c>
      <c r="D36" s="123" t="s">
        <v>244</v>
      </c>
      <c r="E36" s="108">
        <f ca="1">COUNTIF(INDIRECT("D"&amp;$A$4):D2201,INDIRECT("D"&amp;ROW()))</f>
        <v>3</v>
      </c>
      <c r="F36" s="217" t="s">
        <v>224</v>
      </c>
      <c r="G36" s="118" t="s">
        <v>37</v>
      </c>
      <c r="H36" s="119" t="s">
        <v>282</v>
      </c>
      <c r="I36" s="187" t="s">
        <v>1944</v>
      </c>
      <c r="J36" s="111" t="s">
        <v>57</v>
      </c>
      <c r="K36" s="112" t="s">
        <v>57</v>
      </c>
      <c r="L36" s="112" t="s">
        <v>57</v>
      </c>
      <c r="M36" s="112" t="s">
        <v>57</v>
      </c>
      <c r="N36" s="201" t="s">
        <v>57</v>
      </c>
      <c r="O36" s="112" t="s">
        <v>57</v>
      </c>
      <c r="P36" s="211"/>
      <c r="Q36" s="103"/>
      <c r="R36" s="103" t="s">
        <v>57</v>
      </c>
      <c r="S36" s="121"/>
      <c r="T36" s="98"/>
      <c r="X36" s="89" t="str">
        <f t="shared" si="1"/>
        <v>4.8</v>
      </c>
      <c r="Y36" s="92" t="str">
        <f t="shared" si="2"/>
        <v>Georg</v>
      </c>
    </row>
    <row r="37" spans="1:25" s="24" customFormat="1" ht="48.75" customHeight="1" x14ac:dyDescent="0.2">
      <c r="A37" s="115" t="str">
        <f t="shared" si="0"/>
        <v>SP-91E</v>
      </c>
      <c r="B37" s="105" t="s">
        <v>124</v>
      </c>
      <c r="C37" s="106" t="s">
        <v>13</v>
      </c>
      <c r="D37" s="123" t="s">
        <v>245</v>
      </c>
      <c r="E37" s="108">
        <f ca="1">COUNTIF(INDIRECT("D"&amp;$A$4):D2201,INDIRECT("D"&amp;ROW()))</f>
        <v>0</v>
      </c>
      <c r="F37" s="217" t="s">
        <v>224</v>
      </c>
      <c r="G37" s="118" t="s">
        <v>37</v>
      </c>
      <c r="H37" s="119" t="s">
        <v>324</v>
      </c>
      <c r="I37" s="187" t="s">
        <v>1939</v>
      </c>
      <c r="J37" s="111" t="s">
        <v>57</v>
      </c>
      <c r="K37" s="112" t="s">
        <v>57</v>
      </c>
      <c r="L37" s="112" t="s">
        <v>57</v>
      </c>
      <c r="M37" s="112" t="s">
        <v>57</v>
      </c>
      <c r="N37" s="201" t="s">
        <v>57</v>
      </c>
      <c r="O37" s="112" t="s">
        <v>57</v>
      </c>
      <c r="P37" s="211"/>
      <c r="Q37" s="103"/>
      <c r="R37" s="103" t="s">
        <v>57</v>
      </c>
      <c r="S37" s="121"/>
      <c r="T37" s="98"/>
      <c r="X37" s="89" t="str">
        <f t="shared" si="1"/>
        <v>4.9</v>
      </c>
      <c r="Y37" s="92" t="str">
        <f t="shared" si="2"/>
        <v>Georg</v>
      </c>
    </row>
    <row r="38" spans="1:25" s="24" customFormat="1" ht="15.75" x14ac:dyDescent="0.2">
      <c r="A38" s="115" t="str">
        <f t="shared" si="0"/>
        <v>SP-91E</v>
      </c>
      <c r="B38" s="105" t="s">
        <v>124</v>
      </c>
      <c r="C38" s="106" t="s">
        <v>13</v>
      </c>
      <c r="D38" s="123" t="s">
        <v>319</v>
      </c>
      <c r="E38" s="108">
        <f ca="1">COUNTIF(INDIRECT("D"&amp;$A$4):D2201,INDIRECT("D"&amp;ROW()))</f>
        <v>3</v>
      </c>
      <c r="F38" s="217" t="s">
        <v>224</v>
      </c>
      <c r="G38" s="118" t="s">
        <v>37</v>
      </c>
      <c r="H38" s="119" t="s">
        <v>283</v>
      </c>
      <c r="I38" s="187"/>
      <c r="J38" s="111" t="s">
        <v>57</v>
      </c>
      <c r="K38" s="112" t="s">
        <v>57</v>
      </c>
      <c r="L38" s="112" t="s">
        <v>57</v>
      </c>
      <c r="M38" s="112" t="s">
        <v>57</v>
      </c>
      <c r="N38" s="201" t="s">
        <v>57</v>
      </c>
      <c r="O38" s="112" t="s">
        <v>57</v>
      </c>
      <c r="P38" s="211"/>
      <c r="Q38" s="103"/>
      <c r="R38" s="103" t="s">
        <v>57</v>
      </c>
      <c r="S38" s="121"/>
      <c r="T38" s="98"/>
      <c r="X38" s="89" t="str">
        <f t="shared" si="1"/>
        <v>4.10</v>
      </c>
      <c r="Y38" s="92" t="str">
        <f t="shared" si="2"/>
        <v>Georg</v>
      </c>
    </row>
    <row r="39" spans="1:25" s="24" customFormat="1" ht="15.75" x14ac:dyDescent="0.2">
      <c r="A39" s="115" t="str">
        <f t="shared" si="0"/>
        <v>SP-91E</v>
      </c>
      <c r="B39" s="105" t="s">
        <v>124</v>
      </c>
      <c r="C39" s="106" t="s">
        <v>13</v>
      </c>
      <c r="D39" s="123" t="s">
        <v>2</v>
      </c>
      <c r="E39" s="108">
        <f ca="1">COUNTIF(INDIRECT("D"&amp;$A$4):D2201,INDIRECT("D"&amp;ROW()))</f>
        <v>0</v>
      </c>
      <c r="F39" s="217" t="s">
        <v>224</v>
      </c>
      <c r="G39" s="118" t="s">
        <v>37</v>
      </c>
      <c r="H39" s="119" t="s">
        <v>284</v>
      </c>
      <c r="I39" s="187"/>
      <c r="J39" s="111" t="s">
        <v>57</v>
      </c>
      <c r="K39" s="112" t="s">
        <v>57</v>
      </c>
      <c r="L39" s="112" t="s">
        <v>57</v>
      </c>
      <c r="M39" s="112" t="s">
        <v>57</v>
      </c>
      <c r="N39" s="201" t="s">
        <v>57</v>
      </c>
      <c r="O39" s="112" t="s">
        <v>57</v>
      </c>
      <c r="P39" s="211"/>
      <c r="Q39" s="103"/>
      <c r="R39" s="103" t="s">
        <v>57</v>
      </c>
      <c r="S39" s="121"/>
      <c r="T39" s="98"/>
      <c r="X39" s="89" t="str">
        <f t="shared" si="1"/>
        <v>5</v>
      </c>
      <c r="Y39" s="92" t="str">
        <f t="shared" si="2"/>
        <v>Georg</v>
      </c>
    </row>
    <row r="40" spans="1:25" s="24" customFormat="1" ht="31.5" x14ac:dyDescent="0.2">
      <c r="A40" s="115" t="str">
        <f t="shared" si="0"/>
        <v>SP-91E</v>
      </c>
      <c r="B40" s="105" t="s">
        <v>124</v>
      </c>
      <c r="C40" s="106" t="s">
        <v>13</v>
      </c>
      <c r="D40" s="123" t="s">
        <v>0</v>
      </c>
      <c r="E40" s="108">
        <f ca="1">COUNTIF(INDIRECT("D"&amp;$A$4):D2201,INDIRECT("D"&amp;ROW()))</f>
        <v>0</v>
      </c>
      <c r="F40" s="217" t="s">
        <v>224</v>
      </c>
      <c r="G40" s="118" t="s">
        <v>37</v>
      </c>
      <c r="H40" s="119" t="s">
        <v>285</v>
      </c>
      <c r="I40" s="187"/>
      <c r="J40" s="111" t="s">
        <v>57</v>
      </c>
      <c r="K40" s="112" t="s">
        <v>57</v>
      </c>
      <c r="L40" s="112" t="s">
        <v>57</v>
      </c>
      <c r="M40" s="112" t="s">
        <v>57</v>
      </c>
      <c r="N40" s="201" t="s">
        <v>57</v>
      </c>
      <c r="O40" s="112" t="s">
        <v>57</v>
      </c>
      <c r="P40" s="211"/>
      <c r="Q40" s="103"/>
      <c r="R40" s="103" t="s">
        <v>57</v>
      </c>
      <c r="S40" s="121"/>
      <c r="T40" s="98"/>
      <c r="X40" s="89" t="str">
        <f t="shared" si="1"/>
        <v>5.1</v>
      </c>
      <c r="Y40" s="92" t="str">
        <f t="shared" si="2"/>
        <v>Georg</v>
      </c>
    </row>
    <row r="41" spans="1:25" s="24" customFormat="1" ht="31.5" x14ac:dyDescent="0.2">
      <c r="A41" s="115" t="str">
        <f t="shared" si="0"/>
        <v>SP-91E</v>
      </c>
      <c r="B41" s="105" t="s">
        <v>124</v>
      </c>
      <c r="C41" s="106" t="s">
        <v>13</v>
      </c>
      <c r="D41" s="123" t="s">
        <v>199</v>
      </c>
      <c r="E41" s="108">
        <f ca="1">COUNTIF(INDIRECT("D"&amp;$A$4):D2201,INDIRECT("D"&amp;ROW()))</f>
        <v>0</v>
      </c>
      <c r="F41" s="217" t="s">
        <v>224</v>
      </c>
      <c r="G41" s="118" t="s">
        <v>37</v>
      </c>
      <c r="H41" s="119" t="s">
        <v>1929</v>
      </c>
      <c r="I41" s="187"/>
      <c r="J41" s="111" t="s">
        <v>57</v>
      </c>
      <c r="K41" s="112" t="s">
        <v>57</v>
      </c>
      <c r="L41" s="112" t="s">
        <v>57</v>
      </c>
      <c r="M41" s="112" t="s">
        <v>57</v>
      </c>
      <c r="N41" s="201" t="s">
        <v>57</v>
      </c>
      <c r="O41" s="112" t="s">
        <v>57</v>
      </c>
      <c r="P41" s="211"/>
      <c r="Q41" s="103"/>
      <c r="R41" s="103" t="s">
        <v>57</v>
      </c>
      <c r="S41" s="121"/>
      <c r="T41" s="98"/>
      <c r="X41" s="89" t="str">
        <f t="shared" si="1"/>
        <v>5.2</v>
      </c>
      <c r="Y41" s="92" t="str">
        <f t="shared" si="2"/>
        <v>Georg</v>
      </c>
    </row>
    <row r="42" spans="1:25" s="24" customFormat="1" ht="31.5" x14ac:dyDescent="0.2">
      <c r="A42" s="115" t="str">
        <f t="shared" si="0"/>
        <v>SP-91E</v>
      </c>
      <c r="B42" s="105" t="s">
        <v>124</v>
      </c>
      <c r="C42" s="106" t="s">
        <v>13</v>
      </c>
      <c r="D42" s="123" t="s">
        <v>209</v>
      </c>
      <c r="E42" s="108">
        <f ca="1">COUNTIF(INDIRECT("D"&amp;$A$4):D2201,INDIRECT("D"&amp;ROW()))</f>
        <v>0</v>
      </c>
      <c r="F42" s="217" t="s">
        <v>224</v>
      </c>
      <c r="G42" s="118" t="s">
        <v>37</v>
      </c>
      <c r="H42" s="119" t="s">
        <v>1930</v>
      </c>
      <c r="I42" s="187"/>
      <c r="J42" s="111" t="s">
        <v>57</v>
      </c>
      <c r="K42" s="112" t="s">
        <v>57</v>
      </c>
      <c r="L42" s="112" t="s">
        <v>57</v>
      </c>
      <c r="M42" s="112" t="s">
        <v>57</v>
      </c>
      <c r="N42" s="201" t="s">
        <v>57</v>
      </c>
      <c r="O42" s="112" t="s">
        <v>57</v>
      </c>
      <c r="P42" s="211"/>
      <c r="Q42" s="103"/>
      <c r="R42" s="103" t="s">
        <v>57</v>
      </c>
      <c r="S42" s="121"/>
      <c r="T42" s="98"/>
      <c r="X42" s="89" t="str">
        <f t="shared" si="1"/>
        <v>5.3</v>
      </c>
      <c r="Y42" s="92" t="str">
        <f t="shared" si="2"/>
        <v>Georg</v>
      </c>
    </row>
    <row r="43" spans="1:25" s="24" customFormat="1" ht="31.5" x14ac:dyDescent="0.2">
      <c r="A43" s="115" t="str">
        <f t="shared" si="0"/>
        <v>SP-91E</v>
      </c>
      <c r="B43" s="105" t="s">
        <v>124</v>
      </c>
      <c r="C43" s="106" t="s">
        <v>13</v>
      </c>
      <c r="D43" s="123" t="s">
        <v>215</v>
      </c>
      <c r="E43" s="108">
        <f ca="1">COUNTIF(INDIRECT("D"&amp;$A$4):D2201,INDIRECT("D"&amp;ROW()))</f>
        <v>0</v>
      </c>
      <c r="F43" s="217" t="s">
        <v>224</v>
      </c>
      <c r="G43" s="118" t="s">
        <v>37</v>
      </c>
      <c r="H43" s="119" t="s">
        <v>1931</v>
      </c>
      <c r="I43" s="187"/>
      <c r="J43" s="111" t="s">
        <v>57</v>
      </c>
      <c r="K43" s="112" t="s">
        <v>57</v>
      </c>
      <c r="L43" s="112" t="s">
        <v>57</v>
      </c>
      <c r="M43" s="112" t="s">
        <v>57</v>
      </c>
      <c r="N43" s="201" t="s">
        <v>57</v>
      </c>
      <c r="O43" s="112" t="s">
        <v>57</v>
      </c>
      <c r="P43" s="211"/>
      <c r="Q43" s="103"/>
      <c r="R43" s="103" t="s">
        <v>57</v>
      </c>
      <c r="S43" s="121"/>
      <c r="T43" s="98"/>
      <c r="X43" s="89" t="str">
        <f t="shared" si="1"/>
        <v>5.4</v>
      </c>
      <c r="Y43" s="92" t="str">
        <f t="shared" ref="Y43:Y74" si="3">F43</f>
        <v>Georg</v>
      </c>
    </row>
    <row r="44" spans="1:25" s="24" customFormat="1" ht="47.25" x14ac:dyDescent="0.2">
      <c r="A44" s="115" t="str">
        <f t="shared" si="0"/>
        <v>SP-91E</v>
      </c>
      <c r="B44" s="105" t="s">
        <v>124</v>
      </c>
      <c r="C44" s="106" t="s">
        <v>13</v>
      </c>
      <c r="D44" s="123" t="s">
        <v>66</v>
      </c>
      <c r="E44" s="108">
        <f ca="1">COUNTIF(INDIRECT("D"&amp;$A$4):D2201,INDIRECT("D"&amp;ROW()))</f>
        <v>0</v>
      </c>
      <c r="F44" s="217" t="s">
        <v>224</v>
      </c>
      <c r="G44" s="118" t="s">
        <v>37</v>
      </c>
      <c r="H44" s="119" t="s">
        <v>287</v>
      </c>
      <c r="I44" s="187"/>
      <c r="J44" s="111" t="s">
        <v>57</v>
      </c>
      <c r="K44" s="112" t="s">
        <v>57</v>
      </c>
      <c r="L44" s="112" t="s">
        <v>57</v>
      </c>
      <c r="M44" s="112" t="s">
        <v>57</v>
      </c>
      <c r="N44" s="201" t="s">
        <v>57</v>
      </c>
      <c r="O44" s="112" t="s">
        <v>57</v>
      </c>
      <c r="P44" s="211"/>
      <c r="Q44" s="103"/>
      <c r="R44" s="103" t="s">
        <v>57</v>
      </c>
      <c r="S44" s="121"/>
      <c r="T44" s="98"/>
      <c r="X44" s="89" t="str">
        <f t="shared" si="1"/>
        <v>6</v>
      </c>
      <c r="Y44" s="92" t="str">
        <f t="shared" si="3"/>
        <v>Georg</v>
      </c>
    </row>
    <row r="45" spans="1:25" s="24" customFormat="1" ht="47.25" x14ac:dyDescent="0.2">
      <c r="A45" s="115" t="str">
        <f t="shared" si="0"/>
        <v>SP-91E</v>
      </c>
      <c r="B45" s="105" t="s">
        <v>124</v>
      </c>
      <c r="C45" s="106" t="s">
        <v>13</v>
      </c>
      <c r="D45" s="123" t="s">
        <v>246</v>
      </c>
      <c r="E45" s="108">
        <f ca="1">COUNTIF(INDIRECT("D"&amp;$A$4):D2201,INDIRECT("D"&amp;ROW()))</f>
        <v>16</v>
      </c>
      <c r="F45" s="217" t="s">
        <v>224</v>
      </c>
      <c r="G45" s="118" t="s">
        <v>37</v>
      </c>
      <c r="H45" s="119" t="s">
        <v>325</v>
      </c>
      <c r="I45" s="187"/>
      <c r="J45" s="111" t="s">
        <v>57</v>
      </c>
      <c r="K45" s="112" t="s">
        <v>57</v>
      </c>
      <c r="L45" s="112" t="s">
        <v>57</v>
      </c>
      <c r="M45" s="112" t="s">
        <v>57</v>
      </c>
      <c r="N45" s="201" t="s">
        <v>57</v>
      </c>
      <c r="O45" s="112" t="s">
        <v>57</v>
      </c>
      <c r="P45" s="211" t="s">
        <v>702</v>
      </c>
      <c r="Q45" s="103"/>
      <c r="R45" s="103" t="s">
        <v>57</v>
      </c>
      <c r="S45" s="121"/>
      <c r="T45" s="98"/>
      <c r="X45" s="89" t="str">
        <f t="shared" si="1"/>
        <v>6.1</v>
      </c>
      <c r="Y45" s="92" t="str">
        <f t="shared" si="3"/>
        <v>Georg</v>
      </c>
    </row>
    <row r="46" spans="1:25" s="24" customFormat="1" ht="63" x14ac:dyDescent="0.2">
      <c r="A46" s="115" t="str">
        <f t="shared" si="0"/>
        <v>SP-91E</v>
      </c>
      <c r="B46" s="105" t="s">
        <v>124</v>
      </c>
      <c r="C46" s="106" t="s">
        <v>13</v>
      </c>
      <c r="D46" s="123" t="s">
        <v>247</v>
      </c>
      <c r="E46" s="108">
        <f ca="1">COUNTIF(INDIRECT("D"&amp;$A$4):D2201,INDIRECT("D"&amp;ROW()))</f>
        <v>0</v>
      </c>
      <c r="F46" s="217" t="s">
        <v>224</v>
      </c>
      <c r="G46" s="118" t="s">
        <v>37</v>
      </c>
      <c r="H46" s="119" t="s">
        <v>326</v>
      </c>
      <c r="I46" s="187"/>
      <c r="J46" s="111" t="s">
        <v>57</v>
      </c>
      <c r="K46" s="112" t="s">
        <v>57</v>
      </c>
      <c r="L46" s="112" t="s">
        <v>57</v>
      </c>
      <c r="M46" s="112" t="s">
        <v>57</v>
      </c>
      <c r="N46" s="201" t="s">
        <v>57</v>
      </c>
      <c r="O46" s="112" t="s">
        <v>57</v>
      </c>
      <c r="P46" s="211" t="s">
        <v>702</v>
      </c>
      <c r="Q46" s="103"/>
      <c r="R46" s="103" t="s">
        <v>57</v>
      </c>
      <c r="S46" s="121"/>
      <c r="T46" s="98"/>
      <c r="X46" s="89" t="str">
        <f t="shared" si="1"/>
        <v>6.2</v>
      </c>
      <c r="Y46" s="92" t="str">
        <f t="shared" si="3"/>
        <v>Georg</v>
      </c>
    </row>
    <row r="47" spans="1:25" s="24" customFormat="1" ht="31.5" x14ac:dyDescent="0.2">
      <c r="A47" s="115" t="str">
        <f t="shared" si="0"/>
        <v>SP-91E</v>
      </c>
      <c r="B47" s="105" t="s">
        <v>124</v>
      </c>
      <c r="C47" s="106" t="s">
        <v>13</v>
      </c>
      <c r="D47" s="123" t="s">
        <v>248</v>
      </c>
      <c r="E47" s="108">
        <f ca="1">COUNTIF(INDIRECT("D"&amp;$A$4):D2201,INDIRECT("D"&amp;ROW()))</f>
        <v>12</v>
      </c>
      <c r="F47" s="217" t="s">
        <v>224</v>
      </c>
      <c r="G47" s="118" t="s">
        <v>37</v>
      </c>
      <c r="H47" s="119" t="s">
        <v>288</v>
      </c>
      <c r="I47" s="187"/>
      <c r="J47" s="111" t="s">
        <v>57</v>
      </c>
      <c r="K47" s="112" t="s">
        <v>57</v>
      </c>
      <c r="L47" s="112" t="s">
        <v>57</v>
      </c>
      <c r="M47" s="112" t="s">
        <v>57</v>
      </c>
      <c r="N47" s="201" t="s">
        <v>57</v>
      </c>
      <c r="O47" s="112" t="s">
        <v>57</v>
      </c>
      <c r="P47" s="211" t="s">
        <v>702</v>
      </c>
      <c r="Q47" s="103"/>
      <c r="R47" s="103" t="s">
        <v>57</v>
      </c>
      <c r="S47" s="121"/>
      <c r="T47" s="98"/>
      <c r="X47" s="89" t="str">
        <f t="shared" si="1"/>
        <v>6.3</v>
      </c>
      <c r="Y47" s="92" t="str">
        <f t="shared" si="3"/>
        <v>Georg</v>
      </c>
    </row>
    <row r="48" spans="1:25" s="24" customFormat="1" ht="31.5" x14ac:dyDescent="0.2">
      <c r="A48" s="115" t="str">
        <f t="shared" si="0"/>
        <v>SP-91E</v>
      </c>
      <c r="B48" s="105" t="s">
        <v>124</v>
      </c>
      <c r="C48" s="106" t="s">
        <v>13</v>
      </c>
      <c r="D48" s="123" t="s">
        <v>249</v>
      </c>
      <c r="E48" s="108">
        <f ca="1">COUNTIF(INDIRECT("D"&amp;$A$4):D2201,INDIRECT("D"&amp;ROW()))</f>
        <v>11</v>
      </c>
      <c r="F48" s="217" t="s">
        <v>224</v>
      </c>
      <c r="G48" s="118" t="s">
        <v>37</v>
      </c>
      <c r="H48" s="119" t="s">
        <v>289</v>
      </c>
      <c r="I48" s="187"/>
      <c r="J48" s="111" t="s">
        <v>57</v>
      </c>
      <c r="K48" s="112" t="s">
        <v>57</v>
      </c>
      <c r="L48" s="112" t="s">
        <v>57</v>
      </c>
      <c r="M48" s="112" t="s">
        <v>57</v>
      </c>
      <c r="N48" s="201" t="s">
        <v>57</v>
      </c>
      <c r="O48" s="112" t="s">
        <v>57</v>
      </c>
      <c r="P48" s="211" t="s">
        <v>702</v>
      </c>
      <c r="Q48" s="103"/>
      <c r="R48" s="103" t="s">
        <v>57</v>
      </c>
      <c r="S48" s="121"/>
      <c r="T48" s="98"/>
      <c r="X48" s="89" t="str">
        <f t="shared" si="1"/>
        <v>6.4</v>
      </c>
      <c r="Y48" s="92" t="str">
        <f t="shared" si="3"/>
        <v>Georg</v>
      </c>
    </row>
    <row r="49" spans="1:25" s="24" customFormat="1" ht="47.25" x14ac:dyDescent="0.2">
      <c r="A49" s="115" t="str">
        <f t="shared" si="0"/>
        <v>SP-91E</v>
      </c>
      <c r="B49" s="105" t="s">
        <v>124</v>
      </c>
      <c r="C49" s="106" t="s">
        <v>13</v>
      </c>
      <c r="D49" s="123" t="s">
        <v>250</v>
      </c>
      <c r="E49" s="108">
        <f ca="1">COUNTIF(INDIRECT("D"&amp;$A$4):D2201,INDIRECT("D"&amp;ROW()))</f>
        <v>19</v>
      </c>
      <c r="F49" s="217" t="s">
        <v>224</v>
      </c>
      <c r="G49" s="118" t="s">
        <v>37</v>
      </c>
      <c r="H49" s="119" t="s">
        <v>290</v>
      </c>
      <c r="I49" s="187"/>
      <c r="J49" s="111" t="s">
        <v>57</v>
      </c>
      <c r="K49" s="112" t="s">
        <v>57</v>
      </c>
      <c r="L49" s="112" t="s">
        <v>57</v>
      </c>
      <c r="M49" s="112" t="s">
        <v>57</v>
      </c>
      <c r="N49" s="201" t="s">
        <v>57</v>
      </c>
      <c r="O49" s="112" t="s">
        <v>57</v>
      </c>
      <c r="P49" s="211" t="s">
        <v>702</v>
      </c>
      <c r="Q49" s="103"/>
      <c r="R49" s="103" t="s">
        <v>57</v>
      </c>
      <c r="S49" s="121"/>
      <c r="T49" s="98"/>
      <c r="X49" s="89" t="str">
        <f t="shared" si="1"/>
        <v>6.5</v>
      </c>
      <c r="Y49" s="92" t="str">
        <f t="shared" si="3"/>
        <v>Georg</v>
      </c>
    </row>
    <row r="50" spans="1:25" s="24" customFormat="1" ht="31.5" x14ac:dyDescent="0.2">
      <c r="A50" s="115" t="str">
        <f t="shared" si="0"/>
        <v>SP-91E</v>
      </c>
      <c r="B50" s="105" t="s">
        <v>124</v>
      </c>
      <c r="C50" s="106" t="s">
        <v>13</v>
      </c>
      <c r="D50" s="123" t="s">
        <v>251</v>
      </c>
      <c r="E50" s="108">
        <f ca="1">COUNTIF(INDIRECT("D"&amp;$A$4):D2201,INDIRECT("D"&amp;ROW()))</f>
        <v>0</v>
      </c>
      <c r="F50" s="217" t="s">
        <v>224</v>
      </c>
      <c r="G50" s="118" t="s">
        <v>37</v>
      </c>
      <c r="H50" s="119" t="s">
        <v>327</v>
      </c>
      <c r="I50" s="187"/>
      <c r="J50" s="111" t="s">
        <v>57</v>
      </c>
      <c r="K50" s="112" t="s">
        <v>57</v>
      </c>
      <c r="L50" s="112" t="s">
        <v>57</v>
      </c>
      <c r="M50" s="112" t="s">
        <v>57</v>
      </c>
      <c r="N50" s="201" t="s">
        <v>57</v>
      </c>
      <c r="O50" s="112" t="s">
        <v>57</v>
      </c>
      <c r="P50" s="211" t="s">
        <v>702</v>
      </c>
      <c r="Q50" s="103"/>
      <c r="R50" s="103" t="s">
        <v>57</v>
      </c>
      <c r="S50" s="121"/>
      <c r="T50" s="98"/>
      <c r="X50" s="89" t="str">
        <f t="shared" si="1"/>
        <v>6.6</v>
      </c>
      <c r="Y50" s="92" t="str">
        <f t="shared" si="3"/>
        <v>Georg</v>
      </c>
    </row>
    <row r="51" spans="1:25" s="24" customFormat="1" ht="31.5" x14ac:dyDescent="0.2">
      <c r="A51" s="115" t="str">
        <f t="shared" si="0"/>
        <v>SP-91E</v>
      </c>
      <c r="B51" s="105" t="s">
        <v>124</v>
      </c>
      <c r="C51" s="106" t="s">
        <v>13</v>
      </c>
      <c r="D51" s="123" t="s">
        <v>252</v>
      </c>
      <c r="E51" s="108">
        <f ca="1">COUNTIF(INDIRECT("D"&amp;$A$4):D2201,INDIRECT("D"&amp;ROW()))</f>
        <v>5</v>
      </c>
      <c r="F51" s="217" t="s">
        <v>224</v>
      </c>
      <c r="G51" s="118" t="s">
        <v>37</v>
      </c>
      <c r="H51" s="119" t="s">
        <v>328</v>
      </c>
      <c r="I51" s="187"/>
      <c r="J51" s="111" t="s">
        <v>57</v>
      </c>
      <c r="K51" s="112" t="s">
        <v>57</v>
      </c>
      <c r="L51" s="112" t="s">
        <v>57</v>
      </c>
      <c r="M51" s="112" t="s">
        <v>57</v>
      </c>
      <c r="N51" s="201" t="s">
        <v>57</v>
      </c>
      <c r="O51" s="112" t="s">
        <v>57</v>
      </c>
      <c r="P51" s="211" t="s">
        <v>702</v>
      </c>
      <c r="Q51" s="103"/>
      <c r="R51" s="103" t="s">
        <v>57</v>
      </c>
      <c r="S51" s="121"/>
      <c r="T51" s="98"/>
      <c r="X51" s="89" t="str">
        <f t="shared" si="1"/>
        <v>6.7</v>
      </c>
      <c r="Y51" s="92" t="str">
        <f t="shared" si="3"/>
        <v>Georg</v>
      </c>
    </row>
    <row r="52" spans="1:25" s="24" customFormat="1" ht="47.25" x14ac:dyDescent="0.2">
      <c r="A52" s="115" t="str">
        <f t="shared" si="0"/>
        <v>SP-91E</v>
      </c>
      <c r="B52" s="105" t="s">
        <v>124</v>
      </c>
      <c r="C52" s="106" t="s">
        <v>13</v>
      </c>
      <c r="D52" s="123" t="s">
        <v>320</v>
      </c>
      <c r="E52" s="108">
        <f ca="1">COUNTIF(INDIRECT("D"&amp;$A$4):D2201,INDIRECT("D"&amp;ROW()))</f>
        <v>2</v>
      </c>
      <c r="F52" s="217" t="s">
        <v>224</v>
      </c>
      <c r="G52" s="118" t="s">
        <v>37</v>
      </c>
      <c r="H52" s="119" t="s">
        <v>329</v>
      </c>
      <c r="I52" s="187"/>
      <c r="J52" s="111" t="s">
        <v>57</v>
      </c>
      <c r="K52" s="112" t="s">
        <v>57</v>
      </c>
      <c r="L52" s="112" t="s">
        <v>57</v>
      </c>
      <c r="M52" s="112" t="s">
        <v>57</v>
      </c>
      <c r="N52" s="201" t="s">
        <v>57</v>
      </c>
      <c r="O52" s="112" t="s">
        <v>57</v>
      </c>
      <c r="P52" s="211" t="s">
        <v>702</v>
      </c>
      <c r="Q52" s="103"/>
      <c r="R52" s="103" t="s">
        <v>57</v>
      </c>
      <c r="S52" s="121"/>
      <c r="T52" s="98"/>
      <c r="X52" s="89" t="str">
        <f t="shared" si="1"/>
        <v>6.8</v>
      </c>
      <c r="Y52" s="92" t="str">
        <f t="shared" si="3"/>
        <v>Georg</v>
      </c>
    </row>
    <row r="53" spans="1:25" s="24" customFormat="1" ht="31.5" x14ac:dyDescent="0.2">
      <c r="A53" s="115" t="str">
        <f t="shared" si="0"/>
        <v>SP-91E</v>
      </c>
      <c r="B53" s="105" t="s">
        <v>124</v>
      </c>
      <c r="C53" s="106" t="s">
        <v>13</v>
      </c>
      <c r="D53" s="123" t="s">
        <v>321</v>
      </c>
      <c r="E53" s="108">
        <f ca="1">COUNTIF(INDIRECT("D"&amp;$A$4):D2201,INDIRECT("D"&amp;ROW()))</f>
        <v>11</v>
      </c>
      <c r="F53" s="217" t="s">
        <v>224</v>
      </c>
      <c r="G53" s="118" t="s">
        <v>37</v>
      </c>
      <c r="H53" s="119" t="s">
        <v>291</v>
      </c>
      <c r="I53" s="187"/>
      <c r="J53" s="111" t="s">
        <v>57</v>
      </c>
      <c r="K53" s="112" t="s">
        <v>57</v>
      </c>
      <c r="L53" s="112" t="s">
        <v>57</v>
      </c>
      <c r="M53" s="112" t="s">
        <v>57</v>
      </c>
      <c r="N53" s="201" t="s">
        <v>57</v>
      </c>
      <c r="O53" s="112" t="s">
        <v>57</v>
      </c>
      <c r="P53" s="211" t="s">
        <v>702</v>
      </c>
      <c r="Q53" s="103"/>
      <c r="R53" s="103" t="s">
        <v>57</v>
      </c>
      <c r="S53" s="121"/>
      <c r="T53" s="98"/>
      <c r="X53" s="89" t="str">
        <f t="shared" si="1"/>
        <v>6.9</v>
      </c>
      <c r="Y53" s="92" t="str">
        <f t="shared" si="3"/>
        <v>Georg</v>
      </c>
    </row>
    <row r="54" spans="1:25" s="24" customFormat="1" ht="47.25" x14ac:dyDescent="0.2">
      <c r="A54" s="115" t="str">
        <f t="shared" si="0"/>
        <v>SP-91E</v>
      </c>
      <c r="B54" s="105" t="s">
        <v>124</v>
      </c>
      <c r="C54" s="106" t="s">
        <v>13</v>
      </c>
      <c r="D54" s="123" t="s">
        <v>322</v>
      </c>
      <c r="E54" s="108">
        <f ca="1">COUNTIF(INDIRECT("D"&amp;$A$4):D2201,INDIRECT("D"&amp;ROW()))</f>
        <v>16</v>
      </c>
      <c r="F54" s="217" t="s">
        <v>224</v>
      </c>
      <c r="G54" s="118" t="s">
        <v>37</v>
      </c>
      <c r="H54" s="119" t="s">
        <v>292</v>
      </c>
      <c r="I54" s="187"/>
      <c r="J54" s="111" t="s">
        <v>57</v>
      </c>
      <c r="K54" s="112" t="s">
        <v>57</v>
      </c>
      <c r="L54" s="112" t="s">
        <v>57</v>
      </c>
      <c r="M54" s="112" t="s">
        <v>57</v>
      </c>
      <c r="N54" s="201" t="s">
        <v>57</v>
      </c>
      <c r="O54" s="112" t="s">
        <v>57</v>
      </c>
      <c r="P54" s="211" t="s">
        <v>702</v>
      </c>
      <c r="Q54" s="103"/>
      <c r="R54" s="103" t="s">
        <v>57</v>
      </c>
      <c r="S54" s="121"/>
      <c r="T54" s="98"/>
      <c r="X54" s="89" t="str">
        <f t="shared" si="1"/>
        <v>6.10</v>
      </c>
      <c r="Y54" s="92" t="str">
        <f t="shared" si="3"/>
        <v>Georg</v>
      </c>
    </row>
    <row r="55" spans="1:25" s="24" customFormat="1" ht="15.75" x14ac:dyDescent="0.2">
      <c r="A55" s="115" t="str">
        <f t="shared" si="0"/>
        <v>SP-91E</v>
      </c>
      <c r="B55" s="105" t="s">
        <v>124</v>
      </c>
      <c r="C55" s="106" t="s">
        <v>13</v>
      </c>
      <c r="D55" s="123" t="s">
        <v>68</v>
      </c>
      <c r="E55" s="108">
        <f ca="1">COUNTIF(INDIRECT("D"&amp;$A$4):D2201,INDIRECT("D"&amp;ROW()))</f>
        <v>0</v>
      </c>
      <c r="F55" s="217" t="s">
        <v>224</v>
      </c>
      <c r="G55" s="118" t="s">
        <v>37</v>
      </c>
      <c r="H55" s="119" t="s">
        <v>1932</v>
      </c>
      <c r="I55" s="187"/>
      <c r="J55" s="111" t="s">
        <v>57</v>
      </c>
      <c r="K55" s="112" t="s">
        <v>57</v>
      </c>
      <c r="L55" s="112" t="s">
        <v>57</v>
      </c>
      <c r="M55" s="112" t="s">
        <v>57</v>
      </c>
      <c r="N55" s="201" t="s">
        <v>57</v>
      </c>
      <c r="O55" s="112" t="s">
        <v>57</v>
      </c>
      <c r="P55" s="211"/>
      <c r="Q55" s="103"/>
      <c r="R55" s="103" t="s">
        <v>57</v>
      </c>
      <c r="S55" s="121" t="s">
        <v>57</v>
      </c>
      <c r="T55" s="98"/>
      <c r="X55" s="89" t="str">
        <f t="shared" si="1"/>
        <v>7</v>
      </c>
      <c r="Y55" s="92" t="str">
        <f t="shared" si="3"/>
        <v>Georg</v>
      </c>
    </row>
    <row r="56" spans="1:25" s="24" customFormat="1" ht="31.5" x14ac:dyDescent="0.2">
      <c r="A56" s="115" t="str">
        <f t="shared" si="0"/>
        <v>SP-91E</v>
      </c>
      <c r="B56" s="105" t="s">
        <v>124</v>
      </c>
      <c r="C56" s="106" t="s">
        <v>13</v>
      </c>
      <c r="D56" s="123" t="s">
        <v>121</v>
      </c>
      <c r="E56" s="108">
        <f ca="1">COUNTIF(INDIRECT("D"&amp;$A$4):D2201,INDIRECT("D"&amp;ROW()))</f>
        <v>0</v>
      </c>
      <c r="F56" s="217" t="s">
        <v>224</v>
      </c>
      <c r="G56" s="118" t="s">
        <v>37</v>
      </c>
      <c r="H56" s="119" t="s">
        <v>294</v>
      </c>
      <c r="I56" s="187"/>
      <c r="J56" s="111" t="s">
        <v>57</v>
      </c>
      <c r="K56" s="112" t="s">
        <v>57</v>
      </c>
      <c r="L56" s="112" t="s">
        <v>57</v>
      </c>
      <c r="M56" s="112" t="s">
        <v>57</v>
      </c>
      <c r="N56" s="201" t="s">
        <v>57</v>
      </c>
      <c r="O56" s="112" t="s">
        <v>57</v>
      </c>
      <c r="P56" s="211"/>
      <c r="Q56" s="103"/>
      <c r="R56" s="103" t="s">
        <v>57</v>
      </c>
      <c r="S56" s="121" t="s">
        <v>57</v>
      </c>
      <c r="T56" s="98"/>
      <c r="X56" s="89" t="str">
        <f t="shared" si="1"/>
        <v>7.1</v>
      </c>
      <c r="Y56" s="92" t="str">
        <f t="shared" si="3"/>
        <v>Georg</v>
      </c>
    </row>
    <row r="57" spans="1:25" s="24" customFormat="1" ht="47.25" x14ac:dyDescent="0.2">
      <c r="A57" s="115" t="str">
        <f t="shared" si="0"/>
        <v>SP-91E</v>
      </c>
      <c r="B57" s="105" t="s">
        <v>124</v>
      </c>
      <c r="C57" s="106" t="s">
        <v>13</v>
      </c>
      <c r="D57" s="123" t="s">
        <v>62</v>
      </c>
      <c r="E57" s="108">
        <f ca="1">COUNTIF(INDIRECT("D"&amp;$A$4):D2201,INDIRECT("D"&amp;ROW()))</f>
        <v>0</v>
      </c>
      <c r="F57" s="217" t="s">
        <v>224</v>
      </c>
      <c r="G57" s="118" t="s">
        <v>37</v>
      </c>
      <c r="H57" s="119" t="s">
        <v>444</v>
      </c>
      <c r="I57" s="187"/>
      <c r="J57" s="111" t="s">
        <v>57</v>
      </c>
      <c r="K57" s="112" t="s">
        <v>57</v>
      </c>
      <c r="L57" s="112" t="s">
        <v>57</v>
      </c>
      <c r="M57" s="112" t="s">
        <v>57</v>
      </c>
      <c r="N57" s="201" t="s">
        <v>57</v>
      </c>
      <c r="O57" s="112" t="s">
        <v>57</v>
      </c>
      <c r="P57" s="211"/>
      <c r="Q57" s="103"/>
      <c r="R57" s="103" t="s">
        <v>57</v>
      </c>
      <c r="S57" s="121" t="s">
        <v>57</v>
      </c>
      <c r="T57" s="98"/>
      <c r="X57" s="89" t="str">
        <f t="shared" si="1"/>
        <v>7.2</v>
      </c>
      <c r="Y57" s="92" t="str">
        <f t="shared" si="3"/>
        <v>Georg</v>
      </c>
    </row>
    <row r="58" spans="1:25" s="24" customFormat="1" ht="47.25" x14ac:dyDescent="0.2">
      <c r="A58" s="115" t="str">
        <f t="shared" si="0"/>
        <v>SP-91E</v>
      </c>
      <c r="B58" s="105" t="s">
        <v>124</v>
      </c>
      <c r="C58" s="106" t="s">
        <v>13</v>
      </c>
      <c r="D58" s="123" t="s">
        <v>1</v>
      </c>
      <c r="E58" s="108">
        <f ca="1">COUNTIF(INDIRECT("D"&amp;$A$4):D2201,INDIRECT("D"&amp;ROW()))</f>
        <v>0</v>
      </c>
      <c r="F58" s="217" t="s">
        <v>224</v>
      </c>
      <c r="G58" s="118" t="s">
        <v>37</v>
      </c>
      <c r="H58" s="119" t="s">
        <v>396</v>
      </c>
      <c r="I58" s="187"/>
      <c r="J58" s="111" t="s">
        <v>57</v>
      </c>
      <c r="K58" s="112" t="s">
        <v>57</v>
      </c>
      <c r="L58" s="112" t="s">
        <v>57</v>
      </c>
      <c r="M58" s="112" t="s">
        <v>57</v>
      </c>
      <c r="N58" s="201" t="s">
        <v>57</v>
      </c>
      <c r="O58" s="112" t="s">
        <v>57</v>
      </c>
      <c r="P58" s="211"/>
      <c r="Q58" s="103"/>
      <c r="R58" s="103" t="s">
        <v>57</v>
      </c>
      <c r="S58" s="121" t="s">
        <v>57</v>
      </c>
      <c r="T58" s="98"/>
      <c r="X58" s="89" t="str">
        <f t="shared" si="1"/>
        <v>7.3</v>
      </c>
      <c r="Y58" s="92" t="str">
        <f t="shared" si="3"/>
        <v>Georg</v>
      </c>
    </row>
    <row r="59" spans="1:25" s="24" customFormat="1" ht="47.25" x14ac:dyDescent="0.2">
      <c r="A59" s="115" t="str">
        <f t="shared" si="0"/>
        <v>SP-91E</v>
      </c>
      <c r="B59" s="105" t="s">
        <v>124</v>
      </c>
      <c r="C59" s="106" t="s">
        <v>13</v>
      </c>
      <c r="D59" s="123" t="s">
        <v>140</v>
      </c>
      <c r="E59" s="108">
        <f ca="1">COUNTIF(INDIRECT("D"&amp;$A$4):D2201,INDIRECT("D"&amp;ROW()))</f>
        <v>0</v>
      </c>
      <c r="F59" s="217" t="s">
        <v>224</v>
      </c>
      <c r="G59" s="118" t="s">
        <v>37</v>
      </c>
      <c r="H59" s="119" t="s">
        <v>445</v>
      </c>
      <c r="I59" s="187"/>
      <c r="J59" s="111" t="s">
        <v>57</v>
      </c>
      <c r="K59" s="112" t="s">
        <v>57</v>
      </c>
      <c r="L59" s="112" t="s">
        <v>57</v>
      </c>
      <c r="M59" s="112" t="s">
        <v>57</v>
      </c>
      <c r="N59" s="201" t="s">
        <v>57</v>
      </c>
      <c r="O59" s="112" t="s">
        <v>57</v>
      </c>
      <c r="P59" s="211"/>
      <c r="Q59" s="103"/>
      <c r="R59" s="103" t="s">
        <v>57</v>
      </c>
      <c r="S59" s="121" t="s">
        <v>57</v>
      </c>
      <c r="T59" s="98"/>
      <c r="X59" s="89" t="str">
        <f t="shared" si="1"/>
        <v>7.4</v>
      </c>
      <c r="Y59" s="92" t="str">
        <f t="shared" si="3"/>
        <v>Georg</v>
      </c>
    </row>
    <row r="60" spans="1:25" s="24" customFormat="1" ht="15.75" x14ac:dyDescent="0.2">
      <c r="A60" s="115" t="str">
        <f t="shared" si="0"/>
        <v>SP-91E</v>
      </c>
      <c r="B60" s="105" t="s">
        <v>124</v>
      </c>
      <c r="C60" s="106" t="s">
        <v>13</v>
      </c>
      <c r="D60" s="123" t="s">
        <v>122</v>
      </c>
      <c r="E60" s="108">
        <f ca="1">COUNTIF(INDIRECT("D"&amp;$A$4):D2201,INDIRECT("D"&amp;ROW()))</f>
        <v>0</v>
      </c>
      <c r="F60" s="217" t="s">
        <v>224</v>
      </c>
      <c r="G60" s="118" t="s">
        <v>37</v>
      </c>
      <c r="H60" s="119" t="s">
        <v>330</v>
      </c>
      <c r="I60" s="187"/>
      <c r="J60" s="111" t="s">
        <v>57</v>
      </c>
      <c r="K60" s="112" t="s">
        <v>57</v>
      </c>
      <c r="L60" s="112" t="s">
        <v>57</v>
      </c>
      <c r="M60" s="112" t="s">
        <v>57</v>
      </c>
      <c r="N60" s="201" t="s">
        <v>57</v>
      </c>
      <c r="O60" s="112" t="s">
        <v>57</v>
      </c>
      <c r="P60" s="211"/>
      <c r="Q60" s="103"/>
      <c r="R60" s="103" t="s">
        <v>57</v>
      </c>
      <c r="S60" s="121" t="s">
        <v>57</v>
      </c>
      <c r="T60" s="98"/>
      <c r="X60" s="89" t="str">
        <f t="shared" si="1"/>
        <v>8</v>
      </c>
      <c r="Y60" s="92" t="str">
        <f t="shared" si="3"/>
        <v>Georg</v>
      </c>
    </row>
    <row r="61" spans="1:25" s="24" customFormat="1" ht="15.75" x14ac:dyDescent="0.2">
      <c r="A61" s="115" t="str">
        <f t="shared" si="0"/>
        <v>SP-91E</v>
      </c>
      <c r="B61" s="105" t="s">
        <v>124</v>
      </c>
      <c r="C61" s="106" t="s">
        <v>13</v>
      </c>
      <c r="D61" s="123" t="s">
        <v>27</v>
      </c>
      <c r="E61" s="108">
        <f ca="1">COUNTIF(INDIRECT("D"&amp;$A$4):D2201,INDIRECT("D"&amp;ROW()))</f>
        <v>0</v>
      </c>
      <c r="F61" s="217" t="s">
        <v>224</v>
      </c>
      <c r="G61" s="118" t="s">
        <v>37</v>
      </c>
      <c r="H61" s="119" t="s">
        <v>331</v>
      </c>
      <c r="I61" s="187"/>
      <c r="J61" s="111" t="s">
        <v>57</v>
      </c>
      <c r="K61" s="112" t="s">
        <v>57</v>
      </c>
      <c r="L61" s="112" t="s">
        <v>57</v>
      </c>
      <c r="M61" s="112" t="s">
        <v>57</v>
      </c>
      <c r="N61" s="201" t="s">
        <v>57</v>
      </c>
      <c r="O61" s="112" t="s">
        <v>57</v>
      </c>
      <c r="P61" s="211"/>
      <c r="Q61" s="103"/>
      <c r="R61" s="103" t="s">
        <v>57</v>
      </c>
      <c r="S61" s="121" t="s">
        <v>57</v>
      </c>
      <c r="T61" s="98"/>
      <c r="X61" s="89" t="str">
        <f t="shared" si="1"/>
        <v>9</v>
      </c>
      <c r="Y61" s="92" t="str">
        <f t="shared" si="3"/>
        <v>Georg</v>
      </c>
    </row>
    <row r="62" spans="1:25" s="24" customFormat="1" ht="15.75" x14ac:dyDescent="0.2">
      <c r="A62" s="115" t="str">
        <f t="shared" si="0"/>
        <v>SP-91E</v>
      </c>
      <c r="B62" s="105" t="s">
        <v>124</v>
      </c>
      <c r="C62" s="106" t="s">
        <v>13</v>
      </c>
      <c r="D62" s="123" t="s">
        <v>141</v>
      </c>
      <c r="E62" s="108">
        <f ca="1">COUNTIF(INDIRECT("D"&amp;$A$4):D2201,INDIRECT("D"&amp;ROW()))</f>
        <v>0</v>
      </c>
      <c r="F62" s="217" t="s">
        <v>224</v>
      </c>
      <c r="G62" s="118" t="s">
        <v>37</v>
      </c>
      <c r="H62" s="119" t="s">
        <v>332</v>
      </c>
      <c r="I62" s="187"/>
      <c r="J62" s="111" t="s">
        <v>57</v>
      </c>
      <c r="K62" s="112" t="s">
        <v>57</v>
      </c>
      <c r="L62" s="112" t="s">
        <v>57</v>
      </c>
      <c r="M62" s="112" t="s">
        <v>57</v>
      </c>
      <c r="N62" s="201" t="s">
        <v>57</v>
      </c>
      <c r="O62" s="112" t="s">
        <v>57</v>
      </c>
      <c r="P62" s="211"/>
      <c r="Q62" s="103"/>
      <c r="R62" s="103" t="s">
        <v>57</v>
      </c>
      <c r="S62" s="121" t="s">
        <v>57</v>
      </c>
      <c r="T62" s="98"/>
      <c r="X62" s="89" t="str">
        <f t="shared" si="1"/>
        <v>10</v>
      </c>
      <c r="Y62" s="92" t="str">
        <f t="shared" si="3"/>
        <v>Georg</v>
      </c>
    </row>
    <row r="63" spans="1:25" s="24" customFormat="1" ht="15.75" x14ac:dyDescent="0.2">
      <c r="A63" s="115" t="str">
        <f t="shared" si="0"/>
        <v>SP-91E</v>
      </c>
      <c r="B63" s="105" t="s">
        <v>124</v>
      </c>
      <c r="C63" s="106" t="s">
        <v>13</v>
      </c>
      <c r="D63" s="123" t="s">
        <v>126</v>
      </c>
      <c r="E63" s="108">
        <f ca="1">COUNTIF(INDIRECT("D"&amp;$A$4):D2201,INDIRECT("D"&amp;ROW()))</f>
        <v>1</v>
      </c>
      <c r="F63" s="217" t="s">
        <v>224</v>
      </c>
      <c r="G63" s="118" t="s">
        <v>37</v>
      </c>
      <c r="H63" s="119" t="s">
        <v>333</v>
      </c>
      <c r="I63" s="187"/>
      <c r="J63" s="111" t="s">
        <v>57</v>
      </c>
      <c r="K63" s="112" t="s">
        <v>57</v>
      </c>
      <c r="L63" s="112" t="s">
        <v>57</v>
      </c>
      <c r="M63" s="112" t="s">
        <v>57</v>
      </c>
      <c r="N63" s="201" t="s">
        <v>57</v>
      </c>
      <c r="O63" s="112" t="s">
        <v>57</v>
      </c>
      <c r="P63" s="211"/>
      <c r="Q63" s="103"/>
      <c r="R63" s="103" t="s">
        <v>57</v>
      </c>
      <c r="S63" s="121" t="s">
        <v>57</v>
      </c>
      <c r="T63" s="98"/>
      <c r="X63" s="89" t="str">
        <f t="shared" si="1"/>
        <v>11</v>
      </c>
      <c r="Y63" s="92" t="str">
        <f t="shared" si="3"/>
        <v>Georg</v>
      </c>
    </row>
    <row r="64" spans="1:25" s="24" customFormat="1" ht="15.75" x14ac:dyDescent="0.2">
      <c r="A64" s="115" t="str">
        <f t="shared" si="0"/>
        <v>SP-91E</v>
      </c>
      <c r="B64" s="105" t="s">
        <v>124</v>
      </c>
      <c r="C64" s="106" t="s">
        <v>13</v>
      </c>
      <c r="D64" s="123" t="s">
        <v>142</v>
      </c>
      <c r="E64" s="108">
        <f ca="1">COUNTIF(INDIRECT("D"&amp;$A$4):D2201,INDIRECT("D"&amp;ROW()))</f>
        <v>5</v>
      </c>
      <c r="F64" s="217" t="s">
        <v>224</v>
      </c>
      <c r="G64" s="118" t="s">
        <v>37</v>
      </c>
      <c r="H64" s="119" t="s">
        <v>334</v>
      </c>
      <c r="I64" s="187"/>
      <c r="J64" s="111" t="s">
        <v>57</v>
      </c>
      <c r="K64" s="112" t="s">
        <v>57</v>
      </c>
      <c r="L64" s="112" t="s">
        <v>57</v>
      </c>
      <c r="M64" s="112" t="s">
        <v>57</v>
      </c>
      <c r="N64" s="201" t="s">
        <v>57</v>
      </c>
      <c r="O64" s="112" t="s">
        <v>57</v>
      </c>
      <c r="P64" s="211"/>
      <c r="Q64" s="103"/>
      <c r="R64" s="103" t="s">
        <v>57</v>
      </c>
      <c r="S64" s="121" t="s">
        <v>57</v>
      </c>
      <c r="T64" s="98"/>
      <c r="X64" s="89" t="str">
        <f t="shared" si="1"/>
        <v>12</v>
      </c>
      <c r="Y64" s="92" t="str">
        <f t="shared" si="3"/>
        <v>Georg</v>
      </c>
    </row>
    <row r="65" spans="1:25" s="24" customFormat="1" ht="15.75" x14ac:dyDescent="0.2">
      <c r="A65" s="115" t="str">
        <f t="shared" si="0"/>
        <v>SP-91E</v>
      </c>
      <c r="B65" s="105" t="s">
        <v>124</v>
      </c>
      <c r="C65" s="106" t="s">
        <v>13</v>
      </c>
      <c r="D65" s="123" t="s">
        <v>143</v>
      </c>
      <c r="E65" s="108">
        <f ca="1">COUNTIF(INDIRECT("D"&amp;$A$4):D2201,INDIRECT("D"&amp;ROW()))</f>
        <v>0</v>
      </c>
      <c r="F65" s="217" t="s">
        <v>224</v>
      </c>
      <c r="G65" s="118" t="s">
        <v>37</v>
      </c>
      <c r="H65" s="119" t="s">
        <v>335</v>
      </c>
      <c r="I65" s="187"/>
      <c r="J65" s="111" t="s">
        <v>57</v>
      </c>
      <c r="K65" s="112" t="s">
        <v>57</v>
      </c>
      <c r="L65" s="112" t="s">
        <v>57</v>
      </c>
      <c r="M65" s="112" t="s">
        <v>57</v>
      </c>
      <c r="N65" s="201" t="s">
        <v>57</v>
      </c>
      <c r="O65" s="112" t="s">
        <v>57</v>
      </c>
      <c r="P65" s="211"/>
      <c r="Q65" s="103"/>
      <c r="R65" s="103" t="s">
        <v>57</v>
      </c>
      <c r="S65" s="121" t="s">
        <v>57</v>
      </c>
      <c r="T65" s="98"/>
      <c r="X65" s="89" t="str">
        <f t="shared" si="1"/>
        <v>13</v>
      </c>
      <c r="Y65" s="92" t="str">
        <f t="shared" si="3"/>
        <v>Georg</v>
      </c>
    </row>
    <row r="66" spans="1:25" s="24" customFormat="1" ht="15.75" x14ac:dyDescent="0.2">
      <c r="A66" s="115" t="str">
        <f t="shared" si="0"/>
        <v>SP-91E</v>
      </c>
      <c r="B66" s="105" t="s">
        <v>124</v>
      </c>
      <c r="C66" s="106" t="s">
        <v>13</v>
      </c>
      <c r="D66" s="123" t="s">
        <v>144</v>
      </c>
      <c r="E66" s="108">
        <f ca="1">COUNTIF(INDIRECT("D"&amp;$A$4):D2201,INDIRECT("D"&amp;ROW()))</f>
        <v>1</v>
      </c>
      <c r="F66" s="217" t="s">
        <v>224</v>
      </c>
      <c r="G66" s="118" t="s">
        <v>37</v>
      </c>
      <c r="H66" s="119" t="s">
        <v>216</v>
      </c>
      <c r="I66" s="187"/>
      <c r="J66" s="111" t="s">
        <v>57</v>
      </c>
      <c r="K66" s="112" t="s">
        <v>57</v>
      </c>
      <c r="L66" s="112" t="s">
        <v>57</v>
      </c>
      <c r="M66" s="112" t="s">
        <v>57</v>
      </c>
      <c r="N66" s="201" t="s">
        <v>57</v>
      </c>
      <c r="O66" s="112" t="s">
        <v>57</v>
      </c>
      <c r="P66" s="211"/>
      <c r="Q66" s="103"/>
      <c r="R66" s="103" t="s">
        <v>57</v>
      </c>
      <c r="S66" s="121" t="s">
        <v>57</v>
      </c>
      <c r="T66" s="98"/>
      <c r="X66" s="89" t="str">
        <f t="shared" si="1"/>
        <v>14</v>
      </c>
      <c r="Y66" s="92" t="str">
        <f t="shared" si="3"/>
        <v>Georg</v>
      </c>
    </row>
    <row r="67" spans="1:25" s="24" customFormat="1" ht="15.75" x14ac:dyDescent="0.2">
      <c r="A67" s="115" t="str">
        <f t="shared" si="0"/>
        <v>SP-91E</v>
      </c>
      <c r="B67" s="105" t="s">
        <v>124</v>
      </c>
      <c r="C67" s="106" t="s">
        <v>13</v>
      </c>
      <c r="D67" s="123" t="s">
        <v>127</v>
      </c>
      <c r="E67" s="108">
        <f ca="1">COUNTIF(INDIRECT("D"&amp;$A$4):D2201,INDIRECT("D"&amp;ROW()))</f>
        <v>4</v>
      </c>
      <c r="F67" s="217" t="s">
        <v>224</v>
      </c>
      <c r="G67" s="118" t="s">
        <v>37</v>
      </c>
      <c r="H67" s="119" t="s">
        <v>336</v>
      </c>
      <c r="I67" s="187"/>
      <c r="J67" s="111" t="s">
        <v>57</v>
      </c>
      <c r="K67" s="112" t="s">
        <v>57</v>
      </c>
      <c r="L67" s="112" t="s">
        <v>57</v>
      </c>
      <c r="M67" s="112" t="s">
        <v>57</v>
      </c>
      <c r="N67" s="201" t="s">
        <v>57</v>
      </c>
      <c r="O67" s="112" t="s">
        <v>57</v>
      </c>
      <c r="P67" s="211"/>
      <c r="Q67" s="103"/>
      <c r="R67" s="103" t="s">
        <v>57</v>
      </c>
      <c r="S67" s="121" t="s">
        <v>57</v>
      </c>
      <c r="T67" s="98"/>
      <c r="X67" s="89" t="str">
        <f t="shared" si="1"/>
        <v>15</v>
      </c>
      <c r="Y67" s="92" t="str">
        <f t="shared" si="3"/>
        <v>Georg</v>
      </c>
    </row>
    <row r="68" spans="1:25" s="24" customFormat="1" ht="15.75" x14ac:dyDescent="0.2">
      <c r="A68" s="115" t="str">
        <f t="shared" si="0"/>
        <v>SP-91E</v>
      </c>
      <c r="B68" s="105" t="s">
        <v>124</v>
      </c>
      <c r="C68" s="106" t="s">
        <v>13</v>
      </c>
      <c r="D68" s="123" t="s">
        <v>128</v>
      </c>
      <c r="E68" s="108">
        <f ca="1">COUNTIF(INDIRECT("D"&amp;$A$4):D2201,INDIRECT("D"&amp;ROW()))</f>
        <v>0</v>
      </c>
      <c r="F68" s="217" t="s">
        <v>224</v>
      </c>
      <c r="G68" s="118" t="s">
        <v>37</v>
      </c>
      <c r="H68" s="119" t="s">
        <v>337</v>
      </c>
      <c r="I68" s="187"/>
      <c r="J68" s="111" t="s">
        <v>57</v>
      </c>
      <c r="K68" s="112" t="s">
        <v>57</v>
      </c>
      <c r="L68" s="112" t="s">
        <v>57</v>
      </c>
      <c r="M68" s="112" t="s">
        <v>57</v>
      </c>
      <c r="N68" s="201" t="s">
        <v>57</v>
      </c>
      <c r="O68" s="112" t="s">
        <v>57</v>
      </c>
      <c r="P68" s="211" t="s">
        <v>703</v>
      </c>
      <c r="Q68" s="103"/>
      <c r="R68" s="103" t="s">
        <v>57</v>
      </c>
      <c r="S68" s="121" t="s">
        <v>57</v>
      </c>
      <c r="T68" s="98"/>
      <c r="X68" s="89" t="str">
        <f t="shared" si="1"/>
        <v>16</v>
      </c>
      <c r="Y68" s="92" t="str">
        <f t="shared" si="3"/>
        <v>Georg</v>
      </c>
    </row>
    <row r="69" spans="1:25" s="24" customFormat="1" ht="15.75" x14ac:dyDescent="0.2">
      <c r="A69" s="115" t="str">
        <f t="shared" si="0"/>
        <v>SP-91E</v>
      </c>
      <c r="B69" s="105" t="s">
        <v>124</v>
      </c>
      <c r="C69" s="106" t="s">
        <v>13</v>
      </c>
      <c r="D69" s="123" t="s">
        <v>253</v>
      </c>
      <c r="E69" s="108">
        <f ca="1">COUNTIF(INDIRECT("D"&amp;$A$4):D2201,INDIRECT("D"&amp;ROW()))</f>
        <v>2</v>
      </c>
      <c r="F69" s="217" t="s">
        <v>224</v>
      </c>
      <c r="G69" s="118" t="s">
        <v>37</v>
      </c>
      <c r="H69" s="119" t="s">
        <v>340</v>
      </c>
      <c r="I69" s="187"/>
      <c r="J69" s="111" t="s">
        <v>57</v>
      </c>
      <c r="K69" s="112" t="s">
        <v>57</v>
      </c>
      <c r="L69" s="112" t="s">
        <v>57</v>
      </c>
      <c r="M69" s="112" t="s">
        <v>57</v>
      </c>
      <c r="N69" s="201" t="s">
        <v>57</v>
      </c>
      <c r="O69" s="112" t="s">
        <v>57</v>
      </c>
      <c r="P69" s="211" t="s">
        <v>703</v>
      </c>
      <c r="Q69" s="103"/>
      <c r="R69" s="103" t="s">
        <v>57</v>
      </c>
      <c r="S69" s="121" t="s">
        <v>57</v>
      </c>
      <c r="T69" s="98"/>
      <c r="X69" s="89" t="str">
        <f t="shared" si="1"/>
        <v>16.1</v>
      </c>
      <c r="Y69" s="92" t="str">
        <f t="shared" si="3"/>
        <v>Georg</v>
      </c>
    </row>
    <row r="70" spans="1:25" s="24" customFormat="1" ht="15.75" x14ac:dyDescent="0.2">
      <c r="A70" s="115" t="str">
        <f t="shared" si="0"/>
        <v>SP-91E</v>
      </c>
      <c r="B70" s="105" t="s">
        <v>124</v>
      </c>
      <c r="C70" s="106" t="s">
        <v>13</v>
      </c>
      <c r="D70" s="123" t="s">
        <v>254</v>
      </c>
      <c r="E70" s="108">
        <f ca="1">COUNTIF(INDIRECT("D"&amp;$A$4):D2201,INDIRECT("D"&amp;ROW()))</f>
        <v>13</v>
      </c>
      <c r="F70" s="217" t="s">
        <v>224</v>
      </c>
      <c r="G70" s="118" t="s">
        <v>37</v>
      </c>
      <c r="H70" s="119" t="s">
        <v>341</v>
      </c>
      <c r="I70" s="187"/>
      <c r="J70" s="111" t="s">
        <v>57</v>
      </c>
      <c r="K70" s="112" t="s">
        <v>57</v>
      </c>
      <c r="L70" s="112" t="s">
        <v>57</v>
      </c>
      <c r="M70" s="112" t="s">
        <v>57</v>
      </c>
      <c r="N70" s="201" t="s">
        <v>57</v>
      </c>
      <c r="O70" s="112" t="s">
        <v>57</v>
      </c>
      <c r="P70" s="211" t="s">
        <v>703</v>
      </c>
      <c r="Q70" s="103"/>
      <c r="R70" s="103" t="s">
        <v>57</v>
      </c>
      <c r="S70" s="121" t="s">
        <v>57</v>
      </c>
      <c r="T70" s="98"/>
      <c r="X70" s="89" t="str">
        <f t="shared" si="1"/>
        <v>16.2</v>
      </c>
      <c r="Y70" s="92" t="str">
        <f t="shared" si="3"/>
        <v>Georg</v>
      </c>
    </row>
    <row r="71" spans="1:25" s="24" customFormat="1" ht="31.5" x14ac:dyDescent="0.2">
      <c r="A71" s="115" t="str">
        <f t="shared" si="0"/>
        <v>SP-91E</v>
      </c>
      <c r="B71" s="105" t="s">
        <v>124</v>
      </c>
      <c r="C71" s="106" t="s">
        <v>13</v>
      </c>
      <c r="D71" s="123" t="s">
        <v>255</v>
      </c>
      <c r="E71" s="108">
        <f ca="1">COUNTIF(INDIRECT("D"&amp;$A$4):D2201,INDIRECT("D"&amp;ROW()))</f>
        <v>8</v>
      </c>
      <c r="F71" s="217" t="s">
        <v>224</v>
      </c>
      <c r="G71" s="118" t="s">
        <v>37</v>
      </c>
      <c r="H71" s="119" t="s">
        <v>1933</v>
      </c>
      <c r="I71" s="187"/>
      <c r="J71" s="111" t="s">
        <v>57</v>
      </c>
      <c r="K71" s="112" t="s">
        <v>57</v>
      </c>
      <c r="L71" s="112" t="s">
        <v>57</v>
      </c>
      <c r="M71" s="112" t="s">
        <v>57</v>
      </c>
      <c r="N71" s="201" t="s">
        <v>57</v>
      </c>
      <c r="O71" s="112" t="s">
        <v>57</v>
      </c>
      <c r="P71" s="211" t="s">
        <v>703</v>
      </c>
      <c r="Q71" s="103"/>
      <c r="R71" s="103" t="s">
        <v>57</v>
      </c>
      <c r="S71" s="121" t="s">
        <v>57</v>
      </c>
      <c r="T71" s="98"/>
      <c r="X71" s="89" t="str">
        <f t="shared" si="1"/>
        <v>16.3</v>
      </c>
      <c r="Y71" s="92" t="str">
        <f t="shared" si="3"/>
        <v>Georg</v>
      </c>
    </row>
    <row r="72" spans="1:25" s="24" customFormat="1" ht="15.75" x14ac:dyDescent="0.2">
      <c r="A72" s="115" t="str">
        <f t="shared" si="0"/>
        <v>SP-91E</v>
      </c>
      <c r="B72" s="105" t="s">
        <v>124</v>
      </c>
      <c r="C72" s="106" t="s">
        <v>13</v>
      </c>
      <c r="D72" s="123" t="s">
        <v>256</v>
      </c>
      <c r="E72" s="108">
        <f ca="1">COUNTIF(INDIRECT("D"&amp;$A$4):D2201,INDIRECT("D"&amp;ROW()))</f>
        <v>7</v>
      </c>
      <c r="F72" s="217" t="s">
        <v>224</v>
      </c>
      <c r="G72" s="118" t="s">
        <v>37</v>
      </c>
      <c r="H72" s="119" t="s">
        <v>343</v>
      </c>
      <c r="I72" s="187"/>
      <c r="J72" s="111" t="s">
        <v>57</v>
      </c>
      <c r="K72" s="112" t="s">
        <v>57</v>
      </c>
      <c r="L72" s="112" t="s">
        <v>57</v>
      </c>
      <c r="M72" s="112" t="s">
        <v>57</v>
      </c>
      <c r="N72" s="201" t="s">
        <v>57</v>
      </c>
      <c r="O72" s="112" t="s">
        <v>57</v>
      </c>
      <c r="P72" s="211" t="s">
        <v>703</v>
      </c>
      <c r="Q72" s="103"/>
      <c r="R72" s="103" t="s">
        <v>57</v>
      </c>
      <c r="S72" s="121" t="s">
        <v>57</v>
      </c>
      <c r="T72" s="98"/>
      <c r="X72" s="89" t="str">
        <f t="shared" si="1"/>
        <v>16.4</v>
      </c>
      <c r="Y72" s="92" t="str">
        <f t="shared" si="3"/>
        <v>Georg</v>
      </c>
    </row>
    <row r="73" spans="1:25" s="24" customFormat="1" ht="15.75" x14ac:dyDescent="0.2">
      <c r="A73" s="115" t="str">
        <f t="shared" si="0"/>
        <v>SP-91E</v>
      </c>
      <c r="B73" s="105" t="s">
        <v>124</v>
      </c>
      <c r="C73" s="106" t="s">
        <v>13</v>
      </c>
      <c r="D73" s="123" t="s">
        <v>257</v>
      </c>
      <c r="E73" s="108">
        <f ca="1">COUNTIF(INDIRECT("D"&amp;$A$4):D2201,INDIRECT("D"&amp;ROW()))</f>
        <v>13</v>
      </c>
      <c r="F73" s="217" t="s">
        <v>224</v>
      </c>
      <c r="G73" s="118" t="s">
        <v>37</v>
      </c>
      <c r="H73" s="119" t="s">
        <v>344</v>
      </c>
      <c r="I73" s="187"/>
      <c r="J73" s="111" t="s">
        <v>57</v>
      </c>
      <c r="K73" s="112" t="s">
        <v>57</v>
      </c>
      <c r="L73" s="112" t="s">
        <v>57</v>
      </c>
      <c r="M73" s="112" t="s">
        <v>57</v>
      </c>
      <c r="N73" s="201" t="s">
        <v>57</v>
      </c>
      <c r="O73" s="112" t="s">
        <v>57</v>
      </c>
      <c r="P73" s="211" t="s">
        <v>703</v>
      </c>
      <c r="Q73" s="103"/>
      <c r="R73" s="103" t="s">
        <v>57</v>
      </c>
      <c r="S73" s="121" t="s">
        <v>57</v>
      </c>
      <c r="T73" s="98"/>
      <c r="X73" s="89" t="str">
        <f t="shared" si="1"/>
        <v>16.5</v>
      </c>
      <c r="Y73" s="92" t="str">
        <f t="shared" si="3"/>
        <v>Georg</v>
      </c>
    </row>
    <row r="74" spans="1:25" s="24" customFormat="1" ht="15.75" x14ac:dyDescent="0.2">
      <c r="A74" s="115" t="str">
        <f t="shared" si="0"/>
        <v>SP-91E</v>
      </c>
      <c r="B74" s="105" t="s">
        <v>124</v>
      </c>
      <c r="C74" s="106" t="s">
        <v>13</v>
      </c>
      <c r="D74" s="123" t="s">
        <v>258</v>
      </c>
      <c r="E74" s="108">
        <f ca="1">COUNTIF(INDIRECT("D"&amp;$A$4):D2201,INDIRECT("D"&amp;ROW()))</f>
        <v>0</v>
      </c>
      <c r="F74" s="217" t="s">
        <v>224</v>
      </c>
      <c r="G74" s="118" t="s">
        <v>37</v>
      </c>
      <c r="H74" s="119" t="s">
        <v>345</v>
      </c>
      <c r="I74" s="187"/>
      <c r="J74" s="111" t="s">
        <v>57</v>
      </c>
      <c r="K74" s="112" t="s">
        <v>57</v>
      </c>
      <c r="L74" s="112" t="s">
        <v>57</v>
      </c>
      <c r="M74" s="112" t="s">
        <v>57</v>
      </c>
      <c r="N74" s="201" t="s">
        <v>57</v>
      </c>
      <c r="O74" s="112" t="s">
        <v>57</v>
      </c>
      <c r="P74" s="211" t="s">
        <v>703</v>
      </c>
      <c r="Q74" s="103"/>
      <c r="R74" s="103" t="s">
        <v>57</v>
      </c>
      <c r="S74" s="121" t="s">
        <v>57</v>
      </c>
      <c r="T74" s="98"/>
      <c r="X74" s="89" t="str">
        <f t="shared" si="1"/>
        <v>16.6</v>
      </c>
      <c r="Y74" s="92" t="str">
        <f t="shared" si="3"/>
        <v>Georg</v>
      </c>
    </row>
    <row r="75" spans="1:25" s="24" customFormat="1" ht="15.75" x14ac:dyDescent="0.2">
      <c r="A75" s="115" t="str">
        <f t="shared" ref="A75:A101" si="4">A74</f>
        <v>SP-91E</v>
      </c>
      <c r="B75" s="105" t="s">
        <v>124</v>
      </c>
      <c r="C75" s="106" t="s">
        <v>13</v>
      </c>
      <c r="D75" s="123" t="s">
        <v>145</v>
      </c>
      <c r="E75" s="108">
        <f ca="1">COUNTIF(INDIRECT("D"&amp;$A$4):D2201,INDIRECT("D"&amp;ROW()))</f>
        <v>0</v>
      </c>
      <c r="F75" s="217" t="s">
        <v>224</v>
      </c>
      <c r="G75" s="118" t="s">
        <v>37</v>
      </c>
      <c r="H75" s="119" t="s">
        <v>823</v>
      </c>
      <c r="I75" s="187"/>
      <c r="J75" s="111" t="s">
        <v>57</v>
      </c>
      <c r="K75" s="112" t="s">
        <v>57</v>
      </c>
      <c r="L75" s="112" t="s">
        <v>57</v>
      </c>
      <c r="M75" s="112" t="s">
        <v>57</v>
      </c>
      <c r="N75" s="201" t="s">
        <v>57</v>
      </c>
      <c r="O75" s="112" t="s">
        <v>57</v>
      </c>
      <c r="P75" s="211" t="s">
        <v>703</v>
      </c>
      <c r="Q75" s="103"/>
      <c r="R75" s="103" t="s">
        <v>57</v>
      </c>
      <c r="S75" s="121" t="s">
        <v>57</v>
      </c>
      <c r="T75" s="98"/>
      <c r="X75" s="89" t="str">
        <f t="shared" ref="X75:X139" si="5">IF(ISNONTEXT(D75),"" &amp; D75 &amp;"",T(D75))</f>
        <v>17</v>
      </c>
      <c r="Y75" s="92" t="str">
        <f t="shared" ref="Y75:Y102" si="6">F75</f>
        <v>Georg</v>
      </c>
    </row>
    <row r="76" spans="1:25" s="24" customFormat="1" ht="15.75" x14ac:dyDescent="0.2">
      <c r="A76" s="115" t="str">
        <f t="shared" si="4"/>
        <v>SP-91E</v>
      </c>
      <c r="B76" s="105" t="s">
        <v>124</v>
      </c>
      <c r="C76" s="106" t="s">
        <v>13</v>
      </c>
      <c r="D76" s="123" t="s">
        <v>259</v>
      </c>
      <c r="E76" s="108">
        <f ca="1">COUNTIF(INDIRECT("D"&amp;$A$4):D2201,INDIRECT("D"&amp;ROW()))</f>
        <v>3</v>
      </c>
      <c r="F76" s="217" t="s">
        <v>224</v>
      </c>
      <c r="G76" s="118" t="s">
        <v>37</v>
      </c>
      <c r="H76" s="119" t="s">
        <v>346</v>
      </c>
      <c r="I76" s="187"/>
      <c r="J76" s="111" t="s">
        <v>57</v>
      </c>
      <c r="K76" s="112" t="s">
        <v>57</v>
      </c>
      <c r="L76" s="112" t="s">
        <v>57</v>
      </c>
      <c r="M76" s="112" t="s">
        <v>57</v>
      </c>
      <c r="N76" s="201" t="s">
        <v>57</v>
      </c>
      <c r="O76" s="112" t="s">
        <v>57</v>
      </c>
      <c r="P76" s="211" t="s">
        <v>703</v>
      </c>
      <c r="Q76" s="103"/>
      <c r="R76" s="103" t="s">
        <v>57</v>
      </c>
      <c r="S76" s="121" t="s">
        <v>57</v>
      </c>
      <c r="T76" s="98"/>
      <c r="X76" s="89" t="str">
        <f t="shared" si="5"/>
        <v>17.1</v>
      </c>
      <c r="Y76" s="92" t="str">
        <f t="shared" si="6"/>
        <v>Georg</v>
      </c>
    </row>
    <row r="77" spans="1:25" s="24" customFormat="1" ht="15.75" x14ac:dyDescent="0.2">
      <c r="A77" s="115" t="str">
        <f t="shared" si="4"/>
        <v>SP-91E</v>
      </c>
      <c r="B77" s="105" t="s">
        <v>124</v>
      </c>
      <c r="C77" s="106" t="s">
        <v>13</v>
      </c>
      <c r="D77" s="123" t="s">
        <v>260</v>
      </c>
      <c r="E77" s="108">
        <f ca="1">COUNTIF(INDIRECT("D"&amp;$A$4):D2201,INDIRECT("D"&amp;ROW()))</f>
        <v>26</v>
      </c>
      <c r="F77" s="217" t="s">
        <v>224</v>
      </c>
      <c r="G77" s="118" t="s">
        <v>37</v>
      </c>
      <c r="H77" s="119" t="s">
        <v>347</v>
      </c>
      <c r="I77" s="187"/>
      <c r="J77" s="111" t="s">
        <v>57</v>
      </c>
      <c r="K77" s="112" t="s">
        <v>57</v>
      </c>
      <c r="L77" s="112" t="s">
        <v>57</v>
      </c>
      <c r="M77" s="112" t="s">
        <v>57</v>
      </c>
      <c r="N77" s="201" t="s">
        <v>57</v>
      </c>
      <c r="O77" s="112" t="s">
        <v>57</v>
      </c>
      <c r="P77" s="211" t="s">
        <v>703</v>
      </c>
      <c r="Q77" s="103"/>
      <c r="R77" s="103" t="s">
        <v>57</v>
      </c>
      <c r="S77" s="121" t="s">
        <v>57</v>
      </c>
      <c r="T77" s="98"/>
      <c r="X77" s="89" t="str">
        <f t="shared" si="5"/>
        <v>17.2</v>
      </c>
      <c r="Y77" s="92" t="str">
        <f t="shared" si="6"/>
        <v>Georg</v>
      </c>
    </row>
    <row r="78" spans="1:25" s="24" customFormat="1" ht="31.5" x14ac:dyDescent="0.2">
      <c r="A78" s="115" t="str">
        <f t="shared" si="4"/>
        <v>SP-91E</v>
      </c>
      <c r="B78" s="105" t="s">
        <v>124</v>
      </c>
      <c r="C78" s="106" t="s">
        <v>13</v>
      </c>
      <c r="D78" s="123" t="s">
        <v>261</v>
      </c>
      <c r="E78" s="108">
        <f ca="1">COUNTIF(INDIRECT("D"&amp;$A$4):D2201,INDIRECT("D"&amp;ROW()))</f>
        <v>4</v>
      </c>
      <c r="F78" s="217" t="s">
        <v>224</v>
      </c>
      <c r="G78" s="118" t="s">
        <v>37</v>
      </c>
      <c r="H78" s="119" t="s">
        <v>348</v>
      </c>
      <c r="I78" s="187"/>
      <c r="J78" s="111" t="s">
        <v>57</v>
      </c>
      <c r="K78" s="112" t="s">
        <v>57</v>
      </c>
      <c r="L78" s="112" t="s">
        <v>57</v>
      </c>
      <c r="M78" s="112" t="s">
        <v>57</v>
      </c>
      <c r="N78" s="201" t="s">
        <v>57</v>
      </c>
      <c r="O78" s="112" t="s">
        <v>57</v>
      </c>
      <c r="P78" s="211" t="s">
        <v>703</v>
      </c>
      <c r="Q78" s="103"/>
      <c r="R78" s="103" t="s">
        <v>57</v>
      </c>
      <c r="S78" s="121" t="s">
        <v>57</v>
      </c>
      <c r="T78" s="98"/>
      <c r="X78" s="89" t="str">
        <f t="shared" si="5"/>
        <v>17.3</v>
      </c>
      <c r="Y78" s="92" t="str">
        <f t="shared" si="6"/>
        <v>Georg</v>
      </c>
    </row>
    <row r="79" spans="1:25" s="24" customFormat="1" ht="15.75" x14ac:dyDescent="0.2">
      <c r="A79" s="115" t="str">
        <f t="shared" si="4"/>
        <v>SP-91E</v>
      </c>
      <c r="B79" s="105" t="s">
        <v>124</v>
      </c>
      <c r="C79" s="106" t="s">
        <v>13</v>
      </c>
      <c r="D79" s="123" t="s">
        <v>262</v>
      </c>
      <c r="E79" s="108">
        <f ca="1">COUNTIF(INDIRECT("D"&amp;$A$4):D2201,INDIRECT("D"&amp;ROW()))</f>
        <v>0</v>
      </c>
      <c r="F79" s="217" t="s">
        <v>224</v>
      </c>
      <c r="G79" s="118" t="s">
        <v>37</v>
      </c>
      <c r="H79" s="119" t="s">
        <v>349</v>
      </c>
      <c r="I79" s="187"/>
      <c r="J79" s="111" t="s">
        <v>57</v>
      </c>
      <c r="K79" s="112" t="s">
        <v>57</v>
      </c>
      <c r="L79" s="112" t="s">
        <v>57</v>
      </c>
      <c r="M79" s="112" t="s">
        <v>57</v>
      </c>
      <c r="N79" s="201" t="s">
        <v>57</v>
      </c>
      <c r="O79" s="112" t="s">
        <v>57</v>
      </c>
      <c r="P79" s="211" t="s">
        <v>703</v>
      </c>
      <c r="Q79" s="103"/>
      <c r="R79" s="103" t="s">
        <v>57</v>
      </c>
      <c r="S79" s="121" t="s">
        <v>57</v>
      </c>
      <c r="T79" s="98"/>
      <c r="X79" s="89" t="str">
        <f t="shared" si="5"/>
        <v>17.4</v>
      </c>
      <c r="Y79" s="92" t="str">
        <f t="shared" si="6"/>
        <v>Georg</v>
      </c>
    </row>
    <row r="80" spans="1:25" s="24" customFormat="1" ht="15.75" x14ac:dyDescent="0.2">
      <c r="A80" s="115" t="str">
        <f t="shared" si="4"/>
        <v>SP-91E</v>
      </c>
      <c r="B80" s="105" t="s">
        <v>124</v>
      </c>
      <c r="C80" s="106" t="s">
        <v>13</v>
      </c>
      <c r="D80" s="123" t="s">
        <v>263</v>
      </c>
      <c r="E80" s="108">
        <f ca="1">COUNTIF(INDIRECT("D"&amp;$A$4):D2201,INDIRECT("D"&amp;ROW()))</f>
        <v>12</v>
      </c>
      <c r="F80" s="217" t="s">
        <v>224</v>
      </c>
      <c r="G80" s="118" t="s">
        <v>37</v>
      </c>
      <c r="H80" s="119" t="s">
        <v>350</v>
      </c>
      <c r="I80" s="187"/>
      <c r="J80" s="111" t="s">
        <v>57</v>
      </c>
      <c r="K80" s="112" t="s">
        <v>57</v>
      </c>
      <c r="L80" s="112" t="s">
        <v>57</v>
      </c>
      <c r="M80" s="112" t="s">
        <v>57</v>
      </c>
      <c r="N80" s="201" t="s">
        <v>57</v>
      </c>
      <c r="O80" s="112" t="s">
        <v>57</v>
      </c>
      <c r="P80" s="211" t="s">
        <v>703</v>
      </c>
      <c r="Q80" s="103"/>
      <c r="R80" s="103" t="s">
        <v>57</v>
      </c>
      <c r="S80" s="121" t="s">
        <v>57</v>
      </c>
      <c r="T80" s="98"/>
      <c r="X80" s="89" t="str">
        <f t="shared" si="5"/>
        <v>17.5</v>
      </c>
      <c r="Y80" s="92" t="str">
        <f t="shared" si="6"/>
        <v>Georg</v>
      </c>
    </row>
    <row r="81" spans="1:25" ht="48" customHeight="1" x14ac:dyDescent="0.2">
      <c r="A81" s="115" t="str">
        <f t="shared" si="4"/>
        <v>SP-91E</v>
      </c>
      <c r="B81" s="105" t="s">
        <v>124</v>
      </c>
      <c r="C81" s="106" t="s">
        <v>13</v>
      </c>
      <c r="D81" s="123" t="s">
        <v>264</v>
      </c>
      <c r="E81" s="108">
        <f ca="1">COUNTIF(INDIRECT("D"&amp;$A$4):D2201,INDIRECT("D"&amp;ROW()))</f>
        <v>6</v>
      </c>
      <c r="F81" s="217" t="s">
        <v>224</v>
      </c>
      <c r="G81" s="118" t="s">
        <v>37</v>
      </c>
      <c r="H81" s="119" t="s">
        <v>351</v>
      </c>
      <c r="I81" s="187"/>
      <c r="J81" s="111" t="s">
        <v>57</v>
      </c>
      <c r="K81" s="112" t="s">
        <v>57</v>
      </c>
      <c r="L81" s="112" t="s">
        <v>57</v>
      </c>
      <c r="M81" s="112" t="s">
        <v>57</v>
      </c>
      <c r="N81" s="201" t="s">
        <v>57</v>
      </c>
      <c r="O81" s="112" t="s">
        <v>57</v>
      </c>
      <c r="P81" s="211" t="s">
        <v>703</v>
      </c>
      <c r="Q81" s="113"/>
      <c r="R81" s="103" t="s">
        <v>57</v>
      </c>
      <c r="S81" s="121" t="s">
        <v>57</v>
      </c>
      <c r="T81" s="98"/>
      <c r="U81" s="24"/>
      <c r="V81" s="24"/>
      <c r="W81" s="24"/>
      <c r="X81" s="89" t="str">
        <f t="shared" si="5"/>
        <v>17.6</v>
      </c>
      <c r="Y81" s="92" t="str">
        <f t="shared" si="6"/>
        <v>Georg</v>
      </c>
    </row>
    <row r="82" spans="1:25" s="24" customFormat="1" ht="15.75" x14ac:dyDescent="0.2">
      <c r="A82" s="115" t="str">
        <f t="shared" si="4"/>
        <v>SP-91E</v>
      </c>
      <c r="B82" s="105" t="s">
        <v>124</v>
      </c>
      <c r="C82" s="106" t="s">
        <v>13</v>
      </c>
      <c r="D82" s="123" t="s">
        <v>146</v>
      </c>
      <c r="E82" s="108">
        <f ca="1">COUNTIF(INDIRECT("D"&amp;$A$4):D2201,INDIRECT("D"&amp;ROW()))</f>
        <v>0</v>
      </c>
      <c r="F82" s="217" t="s">
        <v>224</v>
      </c>
      <c r="G82" s="118" t="s">
        <v>37</v>
      </c>
      <c r="H82" s="119" t="s">
        <v>666</v>
      </c>
      <c r="I82" s="187"/>
      <c r="J82" s="111" t="s">
        <v>57</v>
      </c>
      <c r="K82" s="112" t="s">
        <v>57</v>
      </c>
      <c r="L82" s="112" t="s">
        <v>57</v>
      </c>
      <c r="M82" s="112" t="s">
        <v>57</v>
      </c>
      <c r="N82" s="201" t="s">
        <v>57</v>
      </c>
      <c r="O82" s="112" t="s">
        <v>57</v>
      </c>
      <c r="P82" s="211" t="s">
        <v>703</v>
      </c>
      <c r="Q82" s="103"/>
      <c r="R82" s="103" t="s">
        <v>57</v>
      </c>
      <c r="S82" s="121" t="s">
        <v>57</v>
      </c>
      <c r="T82" s="98"/>
      <c r="X82" s="89" t="str">
        <f t="shared" si="5"/>
        <v>18</v>
      </c>
      <c r="Y82" s="92" t="str">
        <f t="shared" si="6"/>
        <v>Georg</v>
      </c>
    </row>
    <row r="83" spans="1:25" s="24" customFormat="1" ht="15.75" x14ac:dyDescent="0.2">
      <c r="A83" s="115" t="str">
        <f t="shared" si="4"/>
        <v>SP-91E</v>
      </c>
      <c r="B83" s="105" t="s">
        <v>124</v>
      </c>
      <c r="C83" s="106" t="s">
        <v>13</v>
      </c>
      <c r="D83" s="123" t="s">
        <v>646</v>
      </c>
      <c r="E83" s="108">
        <f ca="1">COUNTIF(INDIRECT("D"&amp;$A$4):D2201,INDIRECT("D"&amp;ROW()))</f>
        <v>3</v>
      </c>
      <c r="F83" s="217" t="s">
        <v>224</v>
      </c>
      <c r="G83" s="118" t="s">
        <v>37</v>
      </c>
      <c r="H83" s="119" t="s">
        <v>660</v>
      </c>
      <c r="I83" s="187"/>
      <c r="J83" s="111" t="s">
        <v>57</v>
      </c>
      <c r="K83" s="112" t="s">
        <v>57</v>
      </c>
      <c r="L83" s="112" t="s">
        <v>57</v>
      </c>
      <c r="M83" s="112" t="s">
        <v>57</v>
      </c>
      <c r="N83" s="201" t="s">
        <v>57</v>
      </c>
      <c r="O83" s="112" t="s">
        <v>57</v>
      </c>
      <c r="P83" s="211" t="s">
        <v>703</v>
      </c>
      <c r="Q83" s="103"/>
      <c r="R83" s="103" t="s">
        <v>57</v>
      </c>
      <c r="S83" s="121" t="s">
        <v>57</v>
      </c>
      <c r="T83" s="98"/>
      <c r="X83" s="89" t="str">
        <f t="shared" si="5"/>
        <v>18.1</v>
      </c>
      <c r="Y83" s="92" t="str">
        <f t="shared" si="6"/>
        <v>Georg</v>
      </c>
    </row>
    <row r="84" spans="1:25" s="24" customFormat="1" ht="15.75" x14ac:dyDescent="0.2">
      <c r="A84" s="115" t="str">
        <f t="shared" si="4"/>
        <v>SP-91E</v>
      </c>
      <c r="B84" s="105" t="s">
        <v>124</v>
      </c>
      <c r="C84" s="106" t="s">
        <v>13</v>
      </c>
      <c r="D84" s="123" t="s">
        <v>647</v>
      </c>
      <c r="E84" s="108">
        <f ca="1">COUNTIF(INDIRECT("D"&amp;$A$4):D2201,INDIRECT("D"&amp;ROW()))</f>
        <v>0</v>
      </c>
      <c r="F84" s="217" t="s">
        <v>224</v>
      </c>
      <c r="G84" s="118" t="s">
        <v>37</v>
      </c>
      <c r="H84" s="119" t="s">
        <v>661</v>
      </c>
      <c r="I84" s="187"/>
      <c r="J84" s="111" t="s">
        <v>57</v>
      </c>
      <c r="K84" s="112" t="s">
        <v>57</v>
      </c>
      <c r="L84" s="112" t="s">
        <v>57</v>
      </c>
      <c r="M84" s="112" t="s">
        <v>57</v>
      </c>
      <c r="N84" s="201" t="s">
        <v>57</v>
      </c>
      <c r="O84" s="112" t="s">
        <v>57</v>
      </c>
      <c r="P84" s="211" t="s">
        <v>703</v>
      </c>
      <c r="Q84" s="103"/>
      <c r="R84" s="103" t="s">
        <v>57</v>
      </c>
      <c r="S84" s="121" t="s">
        <v>57</v>
      </c>
      <c r="T84" s="98"/>
      <c r="X84" s="89" t="str">
        <f t="shared" si="5"/>
        <v>18.2</v>
      </c>
      <c r="Y84" s="92" t="str">
        <f t="shared" si="6"/>
        <v>Georg</v>
      </c>
    </row>
    <row r="85" spans="1:25" s="24" customFormat="1" ht="31.5" x14ac:dyDescent="0.2">
      <c r="A85" s="115" t="str">
        <f t="shared" si="4"/>
        <v>SP-91E</v>
      </c>
      <c r="B85" s="105" t="s">
        <v>124</v>
      </c>
      <c r="C85" s="106" t="s">
        <v>13</v>
      </c>
      <c r="D85" s="123" t="s">
        <v>648</v>
      </c>
      <c r="E85" s="108">
        <f ca="1">COUNTIF(INDIRECT("D"&amp;$A$4):D2201,INDIRECT("D"&amp;ROW()))</f>
        <v>0</v>
      </c>
      <c r="F85" s="217" t="s">
        <v>224</v>
      </c>
      <c r="G85" s="118" t="s">
        <v>37</v>
      </c>
      <c r="H85" s="119" t="s">
        <v>662</v>
      </c>
      <c r="I85" s="187"/>
      <c r="J85" s="111" t="s">
        <v>57</v>
      </c>
      <c r="K85" s="112" t="s">
        <v>57</v>
      </c>
      <c r="L85" s="112" t="s">
        <v>57</v>
      </c>
      <c r="M85" s="112" t="s">
        <v>57</v>
      </c>
      <c r="N85" s="201" t="s">
        <v>57</v>
      </c>
      <c r="O85" s="112" t="s">
        <v>57</v>
      </c>
      <c r="P85" s="211" t="s">
        <v>703</v>
      </c>
      <c r="Q85" s="103"/>
      <c r="R85" s="103" t="s">
        <v>57</v>
      </c>
      <c r="S85" s="121" t="s">
        <v>57</v>
      </c>
      <c r="T85" s="98"/>
      <c r="X85" s="89" t="str">
        <f t="shared" si="5"/>
        <v>18.3</v>
      </c>
      <c r="Y85" s="92" t="str">
        <f t="shared" si="6"/>
        <v>Georg</v>
      </c>
    </row>
    <row r="86" spans="1:25" s="24" customFormat="1" ht="15.75" x14ac:dyDescent="0.2">
      <c r="A86" s="115" t="str">
        <f t="shared" si="4"/>
        <v>SP-91E</v>
      </c>
      <c r="B86" s="105" t="s">
        <v>124</v>
      </c>
      <c r="C86" s="106" t="s">
        <v>13</v>
      </c>
      <c r="D86" s="123" t="s">
        <v>649</v>
      </c>
      <c r="E86" s="108">
        <f ca="1">COUNTIF(INDIRECT("D"&amp;$A$4):D2201,INDIRECT("D"&amp;ROW()))</f>
        <v>0</v>
      </c>
      <c r="F86" s="217" t="s">
        <v>224</v>
      </c>
      <c r="G86" s="118" t="s">
        <v>37</v>
      </c>
      <c r="H86" s="119" t="s">
        <v>663</v>
      </c>
      <c r="I86" s="187"/>
      <c r="J86" s="111" t="s">
        <v>57</v>
      </c>
      <c r="K86" s="112" t="s">
        <v>57</v>
      </c>
      <c r="L86" s="112" t="s">
        <v>57</v>
      </c>
      <c r="M86" s="112" t="s">
        <v>57</v>
      </c>
      <c r="N86" s="201" t="s">
        <v>57</v>
      </c>
      <c r="O86" s="112" t="s">
        <v>57</v>
      </c>
      <c r="P86" s="211" t="s">
        <v>703</v>
      </c>
      <c r="Q86" s="103"/>
      <c r="R86" s="103" t="s">
        <v>57</v>
      </c>
      <c r="S86" s="121" t="s">
        <v>57</v>
      </c>
      <c r="T86" s="98"/>
      <c r="X86" s="89" t="str">
        <f t="shared" si="5"/>
        <v>18.4</v>
      </c>
      <c r="Y86" s="92" t="str">
        <f t="shared" si="6"/>
        <v>Georg</v>
      </c>
    </row>
    <row r="87" spans="1:25" s="24" customFormat="1" ht="15.75" x14ac:dyDescent="0.2">
      <c r="A87" s="115" t="str">
        <f t="shared" si="4"/>
        <v>SP-91E</v>
      </c>
      <c r="B87" s="105" t="s">
        <v>124</v>
      </c>
      <c r="C87" s="106" t="s">
        <v>13</v>
      </c>
      <c r="D87" s="123" t="s">
        <v>650</v>
      </c>
      <c r="E87" s="108">
        <f ca="1">COUNTIF(INDIRECT("D"&amp;$A$4):D2201,INDIRECT("D"&amp;ROW()))</f>
        <v>0</v>
      </c>
      <c r="F87" s="217" t="s">
        <v>224</v>
      </c>
      <c r="G87" s="118" t="s">
        <v>37</v>
      </c>
      <c r="H87" s="119" t="s">
        <v>664</v>
      </c>
      <c r="I87" s="187"/>
      <c r="J87" s="111" t="s">
        <v>57</v>
      </c>
      <c r="K87" s="112" t="s">
        <v>57</v>
      </c>
      <c r="L87" s="112" t="s">
        <v>57</v>
      </c>
      <c r="M87" s="112" t="s">
        <v>57</v>
      </c>
      <c r="N87" s="201" t="s">
        <v>57</v>
      </c>
      <c r="O87" s="112" t="s">
        <v>57</v>
      </c>
      <c r="P87" s="211" t="s">
        <v>703</v>
      </c>
      <c r="Q87" s="103"/>
      <c r="R87" s="103" t="s">
        <v>57</v>
      </c>
      <c r="S87" s="121" t="s">
        <v>57</v>
      </c>
      <c r="T87" s="98"/>
      <c r="X87" s="89" t="str">
        <f t="shared" si="5"/>
        <v>18.5</v>
      </c>
      <c r="Y87" s="92" t="str">
        <f t="shared" si="6"/>
        <v>Georg</v>
      </c>
    </row>
    <row r="88" spans="1:25" s="24" customFormat="1" ht="45.75" customHeight="1" x14ac:dyDescent="0.2">
      <c r="A88" s="115" t="str">
        <f t="shared" si="4"/>
        <v>SP-91E</v>
      </c>
      <c r="B88" s="105" t="s">
        <v>124</v>
      </c>
      <c r="C88" s="106" t="s">
        <v>13</v>
      </c>
      <c r="D88" s="123" t="s">
        <v>651</v>
      </c>
      <c r="E88" s="108">
        <f ca="1">COUNTIF(INDIRECT("D"&amp;$A$4):D2201,INDIRECT("D"&amp;ROW()))</f>
        <v>0</v>
      </c>
      <c r="F88" s="217" t="s">
        <v>224</v>
      </c>
      <c r="G88" s="118" t="s">
        <v>37</v>
      </c>
      <c r="H88" s="119" t="s">
        <v>665</v>
      </c>
      <c r="I88" s="187"/>
      <c r="J88" s="111" t="s">
        <v>57</v>
      </c>
      <c r="K88" s="112" t="s">
        <v>57</v>
      </c>
      <c r="L88" s="112" t="s">
        <v>57</v>
      </c>
      <c r="M88" s="112" t="s">
        <v>57</v>
      </c>
      <c r="N88" s="201" t="s">
        <v>57</v>
      </c>
      <c r="O88" s="112" t="s">
        <v>57</v>
      </c>
      <c r="P88" s="211" t="s">
        <v>703</v>
      </c>
      <c r="Q88" s="103"/>
      <c r="R88" s="103" t="s">
        <v>57</v>
      </c>
      <c r="S88" s="121" t="s">
        <v>57</v>
      </c>
      <c r="T88" s="98"/>
      <c r="X88" s="89" t="str">
        <f t="shared" si="5"/>
        <v>18.6</v>
      </c>
      <c r="Y88" s="92" t="str">
        <f t="shared" si="6"/>
        <v>Georg</v>
      </c>
    </row>
    <row r="89" spans="1:25" s="24" customFormat="1" ht="15.75" x14ac:dyDescent="0.2">
      <c r="A89" s="115" t="str">
        <f t="shared" si="4"/>
        <v>SP-91E</v>
      </c>
      <c r="B89" s="105" t="s">
        <v>124</v>
      </c>
      <c r="C89" s="106" t="s">
        <v>13</v>
      </c>
      <c r="D89" s="123" t="s">
        <v>147</v>
      </c>
      <c r="E89" s="108">
        <f ca="1">COUNTIF(INDIRECT("D"&amp;$A$4):D2201,INDIRECT("D"&amp;ROW()))</f>
        <v>0</v>
      </c>
      <c r="F89" s="217" t="s">
        <v>224</v>
      </c>
      <c r="G89" s="118" t="s">
        <v>37</v>
      </c>
      <c r="H89" s="119" t="s">
        <v>824</v>
      </c>
      <c r="I89" s="187"/>
      <c r="J89" s="111" t="s">
        <v>57</v>
      </c>
      <c r="K89" s="112" t="s">
        <v>57</v>
      </c>
      <c r="L89" s="112" t="s">
        <v>57</v>
      </c>
      <c r="M89" s="112" t="s">
        <v>57</v>
      </c>
      <c r="N89" s="201" t="s">
        <v>57</v>
      </c>
      <c r="O89" s="112" t="s">
        <v>57</v>
      </c>
      <c r="P89" s="211" t="s">
        <v>703</v>
      </c>
      <c r="Q89" s="103"/>
      <c r="R89" s="103" t="s">
        <v>57</v>
      </c>
      <c r="S89" s="121" t="s">
        <v>57</v>
      </c>
      <c r="T89" s="98"/>
      <c r="X89" s="89" t="str">
        <f t="shared" si="5"/>
        <v>19</v>
      </c>
      <c r="Y89" s="92" t="str">
        <f t="shared" si="6"/>
        <v>Georg</v>
      </c>
    </row>
    <row r="90" spans="1:25" s="24" customFormat="1" ht="47.25" x14ac:dyDescent="0.2">
      <c r="A90" s="115" t="str">
        <f t="shared" si="4"/>
        <v>SP-91E</v>
      </c>
      <c r="B90" s="105" t="s">
        <v>124</v>
      </c>
      <c r="C90" s="106" t="s">
        <v>13</v>
      </c>
      <c r="D90" s="123" t="s">
        <v>148</v>
      </c>
      <c r="E90" s="108">
        <f ca="1">COUNTIF(INDIRECT("D"&amp;$A$4):D2201,INDIRECT("D"&amp;ROW()))</f>
        <v>0</v>
      </c>
      <c r="F90" s="217" t="s">
        <v>224</v>
      </c>
      <c r="G90" s="118" t="s">
        <v>37</v>
      </c>
      <c r="H90" s="119" t="s">
        <v>338</v>
      </c>
      <c r="I90" s="187"/>
      <c r="J90" s="111" t="s">
        <v>57</v>
      </c>
      <c r="K90" s="112" t="s">
        <v>57</v>
      </c>
      <c r="L90" s="112" t="s">
        <v>57</v>
      </c>
      <c r="M90" s="112" t="s">
        <v>57</v>
      </c>
      <c r="N90" s="201" t="s">
        <v>57</v>
      </c>
      <c r="O90" s="112" t="s">
        <v>57</v>
      </c>
      <c r="P90" s="211"/>
      <c r="Q90" s="103"/>
      <c r="R90" s="103" t="s">
        <v>57</v>
      </c>
      <c r="S90" s="121" t="s">
        <v>57</v>
      </c>
      <c r="T90" s="98"/>
      <c r="X90" s="89" t="str">
        <f t="shared" si="5"/>
        <v>20</v>
      </c>
      <c r="Y90" s="92" t="str">
        <f t="shared" si="6"/>
        <v>Georg</v>
      </c>
    </row>
    <row r="91" spans="1:25" s="24" customFormat="1" ht="31.5" x14ac:dyDescent="0.2">
      <c r="A91" s="115" t="str">
        <f t="shared" si="4"/>
        <v>SP-91E</v>
      </c>
      <c r="B91" s="105" t="s">
        <v>124</v>
      </c>
      <c r="C91" s="106" t="s">
        <v>13</v>
      </c>
      <c r="D91" s="123" t="s">
        <v>652</v>
      </c>
      <c r="E91" s="108">
        <f ca="1">COUNTIF(INDIRECT("D"&amp;$A$4):D2201,INDIRECT("D"&amp;ROW()))</f>
        <v>8</v>
      </c>
      <c r="F91" s="217" t="s">
        <v>224</v>
      </c>
      <c r="G91" s="118" t="s">
        <v>37</v>
      </c>
      <c r="H91" s="119" t="s">
        <v>1934</v>
      </c>
      <c r="I91" s="187"/>
      <c r="J91" s="111" t="s">
        <v>57</v>
      </c>
      <c r="K91" s="112" t="s">
        <v>57</v>
      </c>
      <c r="L91" s="112" t="s">
        <v>57</v>
      </c>
      <c r="M91" s="112" t="s">
        <v>57</v>
      </c>
      <c r="N91" s="201" t="s">
        <v>57</v>
      </c>
      <c r="O91" s="112" t="s">
        <v>57</v>
      </c>
      <c r="P91" s="211" t="s">
        <v>704</v>
      </c>
      <c r="Q91" s="103"/>
      <c r="R91" s="103" t="s">
        <v>57</v>
      </c>
      <c r="S91" s="121" t="s">
        <v>57</v>
      </c>
      <c r="T91" s="98"/>
      <c r="X91" s="89" t="str">
        <f t="shared" si="5"/>
        <v>20.1</v>
      </c>
      <c r="Y91" s="92" t="str">
        <f t="shared" si="6"/>
        <v>Georg</v>
      </c>
    </row>
    <row r="92" spans="1:25" s="24" customFormat="1" ht="31.5" x14ac:dyDescent="0.2">
      <c r="A92" s="115" t="str">
        <f t="shared" si="4"/>
        <v>SP-91E</v>
      </c>
      <c r="B92" s="105" t="s">
        <v>124</v>
      </c>
      <c r="C92" s="106" t="s">
        <v>13</v>
      </c>
      <c r="D92" s="123" t="s">
        <v>653</v>
      </c>
      <c r="E92" s="108">
        <f ca="1">COUNTIF(INDIRECT("D"&amp;$A$4):D2201,INDIRECT("D"&amp;ROW()))</f>
        <v>0</v>
      </c>
      <c r="F92" s="217" t="s">
        <v>224</v>
      </c>
      <c r="G92" s="118" t="s">
        <v>37</v>
      </c>
      <c r="H92" s="119" t="s">
        <v>1935</v>
      </c>
      <c r="I92" s="187"/>
      <c r="J92" s="111" t="s">
        <v>57</v>
      </c>
      <c r="K92" s="112" t="s">
        <v>57</v>
      </c>
      <c r="L92" s="112" t="s">
        <v>57</v>
      </c>
      <c r="M92" s="112" t="s">
        <v>57</v>
      </c>
      <c r="N92" s="201" t="s">
        <v>57</v>
      </c>
      <c r="O92" s="112" t="s">
        <v>57</v>
      </c>
      <c r="P92" s="211" t="s">
        <v>704</v>
      </c>
      <c r="Q92" s="103"/>
      <c r="R92" s="103" t="s">
        <v>57</v>
      </c>
      <c r="S92" s="121" t="s">
        <v>57</v>
      </c>
      <c r="T92" s="98"/>
      <c r="X92" s="89" t="str">
        <f t="shared" si="5"/>
        <v>20.2</v>
      </c>
      <c r="Y92" s="92" t="str">
        <f t="shared" si="6"/>
        <v>Georg</v>
      </c>
    </row>
    <row r="93" spans="1:25" s="24" customFormat="1" ht="15.75" x14ac:dyDescent="0.2">
      <c r="A93" s="115" t="str">
        <f t="shared" si="4"/>
        <v>SP-91E</v>
      </c>
      <c r="B93" s="105" t="s">
        <v>124</v>
      </c>
      <c r="C93" s="106" t="s">
        <v>13</v>
      </c>
      <c r="D93" s="123" t="s">
        <v>654</v>
      </c>
      <c r="E93" s="108">
        <f ca="1">COUNTIF(INDIRECT("D"&amp;$A$4):D2201,INDIRECT("D"&amp;ROW()))</f>
        <v>1</v>
      </c>
      <c r="F93" s="217" t="s">
        <v>224</v>
      </c>
      <c r="G93" s="118" t="s">
        <v>37</v>
      </c>
      <c r="H93" s="119" t="s">
        <v>135</v>
      </c>
      <c r="I93" s="187"/>
      <c r="J93" s="111" t="s">
        <v>57</v>
      </c>
      <c r="K93" s="112" t="s">
        <v>57</v>
      </c>
      <c r="L93" s="112" t="s">
        <v>57</v>
      </c>
      <c r="M93" s="112" t="s">
        <v>57</v>
      </c>
      <c r="N93" s="201" t="s">
        <v>57</v>
      </c>
      <c r="O93" s="112" t="s">
        <v>57</v>
      </c>
      <c r="P93" s="211" t="s">
        <v>704</v>
      </c>
      <c r="Q93" s="103"/>
      <c r="R93" s="103" t="s">
        <v>57</v>
      </c>
      <c r="S93" s="121" t="s">
        <v>57</v>
      </c>
      <c r="T93" s="98"/>
      <c r="X93" s="89" t="str">
        <f t="shared" si="5"/>
        <v>20.3</v>
      </c>
      <c r="Y93" s="92" t="str">
        <f t="shared" si="6"/>
        <v>Georg</v>
      </c>
    </row>
    <row r="94" spans="1:25" s="24" customFormat="1" ht="15.75" x14ac:dyDescent="0.2">
      <c r="A94" s="115" t="str">
        <f t="shared" si="4"/>
        <v>SP-91E</v>
      </c>
      <c r="B94" s="105" t="s">
        <v>124</v>
      </c>
      <c r="C94" s="106" t="s">
        <v>13</v>
      </c>
      <c r="D94" s="123" t="s">
        <v>655</v>
      </c>
      <c r="E94" s="108">
        <f ca="1">COUNTIF(INDIRECT("D"&amp;$A$4):D2201,INDIRECT("D"&amp;ROW()))</f>
        <v>0</v>
      </c>
      <c r="F94" s="217" t="s">
        <v>224</v>
      </c>
      <c r="G94" s="118" t="s">
        <v>37</v>
      </c>
      <c r="H94" s="119" t="s">
        <v>136</v>
      </c>
      <c r="I94" s="187"/>
      <c r="J94" s="111" t="s">
        <v>57</v>
      </c>
      <c r="K94" s="112" t="s">
        <v>57</v>
      </c>
      <c r="L94" s="112" t="s">
        <v>57</v>
      </c>
      <c r="M94" s="112" t="s">
        <v>57</v>
      </c>
      <c r="N94" s="201" t="s">
        <v>57</v>
      </c>
      <c r="O94" s="112" t="s">
        <v>57</v>
      </c>
      <c r="P94" s="211" t="s">
        <v>704</v>
      </c>
      <c r="Q94" s="103"/>
      <c r="R94" s="103" t="s">
        <v>57</v>
      </c>
      <c r="S94" s="121" t="s">
        <v>57</v>
      </c>
      <c r="T94" s="98"/>
      <c r="X94" s="89" t="str">
        <f t="shared" si="5"/>
        <v>20.4</v>
      </c>
      <c r="Y94" s="92" t="str">
        <f t="shared" si="6"/>
        <v>Georg</v>
      </c>
    </row>
    <row r="95" spans="1:25" s="24" customFormat="1" ht="31.5" x14ac:dyDescent="0.2">
      <c r="A95" s="115" t="str">
        <f t="shared" si="4"/>
        <v>SP-91E</v>
      </c>
      <c r="B95" s="105" t="s">
        <v>124</v>
      </c>
      <c r="C95" s="106" t="s">
        <v>13</v>
      </c>
      <c r="D95" s="123" t="s">
        <v>656</v>
      </c>
      <c r="E95" s="108">
        <f ca="1">COUNTIF(INDIRECT("D"&amp;$A$4):D2201,INDIRECT("D"&amp;ROW()))</f>
        <v>0</v>
      </c>
      <c r="F95" s="217" t="s">
        <v>224</v>
      </c>
      <c r="G95" s="118" t="s">
        <v>37</v>
      </c>
      <c r="H95" s="119" t="s">
        <v>1936</v>
      </c>
      <c r="I95" s="187"/>
      <c r="J95" s="111" t="s">
        <v>57</v>
      </c>
      <c r="K95" s="112" t="s">
        <v>57</v>
      </c>
      <c r="L95" s="112" t="s">
        <v>57</v>
      </c>
      <c r="M95" s="112" t="s">
        <v>57</v>
      </c>
      <c r="N95" s="201" t="s">
        <v>57</v>
      </c>
      <c r="O95" s="112" t="s">
        <v>57</v>
      </c>
      <c r="P95" s="211" t="s">
        <v>704</v>
      </c>
      <c r="Q95" s="103"/>
      <c r="R95" s="103" t="s">
        <v>57</v>
      </c>
      <c r="S95" s="121" t="s">
        <v>57</v>
      </c>
      <c r="T95" s="98"/>
      <c r="X95" s="89" t="str">
        <f t="shared" si="5"/>
        <v>20.5</v>
      </c>
      <c r="Y95" s="92" t="str">
        <f t="shared" si="6"/>
        <v>Georg</v>
      </c>
    </row>
    <row r="96" spans="1:25" s="24" customFormat="1" ht="63" x14ac:dyDescent="0.2">
      <c r="A96" s="115" t="str">
        <f t="shared" si="4"/>
        <v>SP-91E</v>
      </c>
      <c r="B96" s="105" t="s">
        <v>124</v>
      </c>
      <c r="C96" s="106" t="s">
        <v>13</v>
      </c>
      <c r="D96" s="123" t="s">
        <v>657</v>
      </c>
      <c r="E96" s="108">
        <f ca="1">COUNTIF(INDIRECT("D"&amp;$A$4):D2201,INDIRECT("D"&amp;ROW()))</f>
        <v>3</v>
      </c>
      <c r="F96" s="217" t="s">
        <v>224</v>
      </c>
      <c r="G96" s="118" t="s">
        <v>37</v>
      </c>
      <c r="H96" s="119" t="s">
        <v>1937</v>
      </c>
      <c r="I96" s="187"/>
      <c r="J96" s="111" t="s">
        <v>57</v>
      </c>
      <c r="K96" s="112" t="s">
        <v>57</v>
      </c>
      <c r="L96" s="112" t="s">
        <v>57</v>
      </c>
      <c r="M96" s="112" t="s">
        <v>57</v>
      </c>
      <c r="N96" s="201" t="s">
        <v>57</v>
      </c>
      <c r="O96" s="112" t="s">
        <v>57</v>
      </c>
      <c r="P96" s="211"/>
      <c r="Q96" s="103"/>
      <c r="R96" s="103" t="s">
        <v>57</v>
      </c>
      <c r="S96" s="121" t="s">
        <v>57</v>
      </c>
      <c r="T96" s="98"/>
      <c r="X96" s="89" t="str">
        <f t="shared" si="5"/>
        <v>20.6</v>
      </c>
      <c r="Y96" s="92" t="str">
        <f t="shared" si="6"/>
        <v>Georg</v>
      </c>
    </row>
    <row r="97" spans="1:25" s="24" customFormat="1" ht="117" customHeight="1" x14ac:dyDescent="0.2">
      <c r="A97" s="115" t="str">
        <f t="shared" si="4"/>
        <v>SP-91E</v>
      </c>
      <c r="B97" s="105" t="s">
        <v>124</v>
      </c>
      <c r="C97" s="106" t="s">
        <v>13</v>
      </c>
      <c r="D97" s="123" t="s">
        <v>1925</v>
      </c>
      <c r="E97" s="108">
        <f ca="1">COUNTIF(INDIRECT("D"&amp;$A$4):D2201,INDIRECT("D"&amp;ROW()))</f>
        <v>1</v>
      </c>
      <c r="F97" s="217" t="s">
        <v>224</v>
      </c>
      <c r="G97" s="118" t="s">
        <v>37</v>
      </c>
      <c r="H97" s="119" t="s">
        <v>137</v>
      </c>
      <c r="I97" s="187" t="s">
        <v>1943</v>
      </c>
      <c r="J97" s="111" t="s">
        <v>57</v>
      </c>
      <c r="K97" s="112" t="s">
        <v>57</v>
      </c>
      <c r="L97" s="112" t="s">
        <v>57</v>
      </c>
      <c r="M97" s="112" t="s">
        <v>57</v>
      </c>
      <c r="N97" s="201" t="s">
        <v>57</v>
      </c>
      <c r="O97" s="112" t="s">
        <v>57</v>
      </c>
      <c r="P97" s="211"/>
      <c r="Q97" s="103"/>
      <c r="R97" s="103" t="s">
        <v>57</v>
      </c>
      <c r="S97" s="121" t="s">
        <v>57</v>
      </c>
      <c r="T97" s="98"/>
      <c r="X97" s="89" t="str">
        <f t="shared" si="5"/>
        <v>20.7</v>
      </c>
      <c r="Y97" s="92" t="str">
        <f t="shared" si="6"/>
        <v>Georg</v>
      </c>
    </row>
    <row r="98" spans="1:25" s="24" customFormat="1" ht="15.75" x14ac:dyDescent="0.2">
      <c r="A98" s="115" t="str">
        <f t="shared" si="4"/>
        <v>SP-91E</v>
      </c>
      <c r="B98" s="105" t="s">
        <v>124</v>
      </c>
      <c r="C98" s="106" t="s">
        <v>13</v>
      </c>
      <c r="D98" s="123" t="s">
        <v>1926</v>
      </c>
      <c r="E98" s="108">
        <f ca="1">COUNTIF(INDIRECT("D"&amp;$A$4):D2201,INDIRECT("D"&amp;ROW()))</f>
        <v>0</v>
      </c>
      <c r="F98" s="217" t="s">
        <v>224</v>
      </c>
      <c r="G98" s="118" t="s">
        <v>37</v>
      </c>
      <c r="H98" s="119" t="s">
        <v>295</v>
      </c>
      <c r="I98" s="120" t="s">
        <v>37</v>
      </c>
      <c r="J98" s="111" t="s">
        <v>57</v>
      </c>
      <c r="K98" s="112" t="s">
        <v>57</v>
      </c>
      <c r="L98" s="112" t="s">
        <v>57</v>
      </c>
      <c r="M98" s="112" t="s">
        <v>57</v>
      </c>
      <c r="N98" s="201" t="s">
        <v>57</v>
      </c>
      <c r="O98" s="112" t="s">
        <v>57</v>
      </c>
      <c r="P98" s="211" t="s">
        <v>57</v>
      </c>
      <c r="Q98" s="103"/>
      <c r="R98" s="103" t="s">
        <v>57</v>
      </c>
      <c r="S98" s="121" t="s">
        <v>57</v>
      </c>
      <c r="T98" s="98"/>
      <c r="X98" s="89" t="str">
        <f t="shared" si="5"/>
        <v>20.8</v>
      </c>
      <c r="Y98" s="92" t="str">
        <f t="shared" si="6"/>
        <v>Georg</v>
      </c>
    </row>
    <row r="99" spans="1:25" s="24" customFormat="1" ht="15.75" x14ac:dyDescent="0.2">
      <c r="A99" s="115" t="str">
        <f>A97</f>
        <v>SP-91E</v>
      </c>
      <c r="B99" s="105" t="s">
        <v>124</v>
      </c>
      <c r="C99" s="106" t="s">
        <v>13</v>
      </c>
      <c r="D99" s="123" t="s">
        <v>123</v>
      </c>
      <c r="E99" s="108">
        <f ca="1">COUNTIF(INDIRECT("D"&amp;$A$4):D2201,INDIRECT("D"&amp;ROW()))</f>
        <v>0</v>
      </c>
      <c r="F99" s="217" t="s">
        <v>224</v>
      </c>
      <c r="G99" s="118" t="s">
        <v>37</v>
      </c>
      <c r="H99" s="119" t="s">
        <v>138</v>
      </c>
      <c r="I99" s="120" t="s">
        <v>37</v>
      </c>
      <c r="J99" s="111" t="s">
        <v>57</v>
      </c>
      <c r="K99" s="112" t="s">
        <v>57</v>
      </c>
      <c r="L99" s="112" t="s">
        <v>57</v>
      </c>
      <c r="M99" s="112" t="s">
        <v>57</v>
      </c>
      <c r="N99" s="201" t="s">
        <v>57</v>
      </c>
      <c r="O99" s="112" t="s">
        <v>57</v>
      </c>
      <c r="P99" s="211" t="s">
        <v>57</v>
      </c>
      <c r="Q99" s="103"/>
      <c r="R99" s="103" t="s">
        <v>57</v>
      </c>
      <c r="S99" s="121" t="s">
        <v>57</v>
      </c>
      <c r="T99" s="98"/>
      <c r="X99" s="89" t="str">
        <f t="shared" ref="X99" si="7">IF(ISNONTEXT(D99),"" &amp; D99 &amp;"",T(D99))</f>
        <v>21</v>
      </c>
      <c r="Y99" s="92" t="str">
        <f t="shared" ref="Y99" si="8">F99</f>
        <v>Georg</v>
      </c>
    </row>
    <row r="100" spans="1:25" s="24" customFormat="1" ht="106.5" customHeight="1" x14ac:dyDescent="0.2">
      <c r="A100" s="115" t="str">
        <f>A98</f>
        <v>SP-91E</v>
      </c>
      <c r="B100" s="105" t="s">
        <v>124</v>
      </c>
      <c r="C100" s="106" t="s">
        <v>13</v>
      </c>
      <c r="D100" s="123" t="s">
        <v>658</v>
      </c>
      <c r="E100" s="108">
        <f ca="1">COUNTIF(INDIRECT("D"&amp;$A$4):D2201,INDIRECT("D"&amp;ROW()))</f>
        <v>0</v>
      </c>
      <c r="F100" s="217" t="s">
        <v>224</v>
      </c>
      <c r="G100" s="118" t="s">
        <v>37</v>
      </c>
      <c r="H100" s="119" t="s">
        <v>139</v>
      </c>
      <c r="I100" s="187" t="s">
        <v>1940</v>
      </c>
      <c r="J100" s="111" t="s">
        <v>57</v>
      </c>
      <c r="K100" s="112" t="s">
        <v>57</v>
      </c>
      <c r="L100" s="112" t="s">
        <v>57</v>
      </c>
      <c r="M100" s="112" t="s">
        <v>57</v>
      </c>
      <c r="N100" s="201" t="s">
        <v>57</v>
      </c>
      <c r="O100" s="112" t="s">
        <v>57</v>
      </c>
      <c r="P100" s="211" t="s">
        <v>57</v>
      </c>
      <c r="Q100" s="103"/>
      <c r="R100" s="103" t="s">
        <v>57</v>
      </c>
      <c r="S100" s="121" t="s">
        <v>57</v>
      </c>
      <c r="T100" s="98"/>
      <c r="X100" s="89" t="str">
        <f t="shared" si="5"/>
        <v>22</v>
      </c>
      <c r="Y100" s="92" t="str">
        <f t="shared" si="6"/>
        <v>Georg</v>
      </c>
    </row>
    <row r="101" spans="1:25" s="24" customFormat="1" ht="16.5" thickBot="1" x14ac:dyDescent="0.25">
      <c r="A101" s="115" t="str">
        <f t="shared" si="4"/>
        <v>SP-91E</v>
      </c>
      <c r="B101" s="105" t="s">
        <v>124</v>
      </c>
      <c r="C101" s="106" t="s">
        <v>13</v>
      </c>
      <c r="D101" s="116" t="s">
        <v>61</v>
      </c>
      <c r="E101" s="108">
        <f ca="1">COUNTIF(INDIRECT("D"&amp;$A$4):D2201,INDIRECT("D"&amp;ROW()))</f>
        <v>9</v>
      </c>
      <c r="F101" s="217" t="s">
        <v>58</v>
      </c>
      <c r="G101" s="118" t="s">
        <v>37</v>
      </c>
      <c r="H101" s="119" t="s">
        <v>149</v>
      </c>
      <c r="I101" s="120" t="s">
        <v>37</v>
      </c>
      <c r="J101" s="111" t="s">
        <v>57</v>
      </c>
      <c r="K101" s="112" t="s">
        <v>57</v>
      </c>
      <c r="L101" s="112" t="s">
        <v>57</v>
      </c>
      <c r="M101" s="112" t="s">
        <v>57</v>
      </c>
      <c r="N101" s="201" t="s">
        <v>57</v>
      </c>
      <c r="O101" s="112" t="s">
        <v>57</v>
      </c>
      <c r="P101" s="211" t="s">
        <v>57</v>
      </c>
      <c r="Q101" s="103"/>
      <c r="R101" s="103" t="s">
        <v>57</v>
      </c>
      <c r="S101" s="121" t="s">
        <v>57</v>
      </c>
      <c r="T101" s="98"/>
      <c r="X101" s="89" t="str">
        <f t="shared" si="5"/>
        <v>99</v>
      </c>
      <c r="Y101" s="92" t="str">
        <f t="shared" si="6"/>
        <v>Withdrawn</v>
      </c>
    </row>
    <row r="102" spans="1:25" ht="16.5" customHeight="1" thickBot="1" x14ac:dyDescent="0.25">
      <c r="A102" s="133" t="s">
        <v>117</v>
      </c>
      <c r="B102" s="134" t="s">
        <v>16</v>
      </c>
      <c r="C102" s="134" t="s">
        <v>117</v>
      </c>
      <c r="D102" s="135" t="s">
        <v>147</v>
      </c>
      <c r="E102" s="135" t="s">
        <v>150</v>
      </c>
      <c r="F102" s="135" t="s">
        <v>41</v>
      </c>
      <c r="G102" s="135" t="s">
        <v>18</v>
      </c>
      <c r="H102" s="135" t="s">
        <v>42</v>
      </c>
      <c r="I102" s="135" t="s">
        <v>43</v>
      </c>
      <c r="J102" s="135" t="s">
        <v>44</v>
      </c>
      <c r="K102" s="135" t="s">
        <v>45</v>
      </c>
      <c r="L102" s="135" t="s">
        <v>46</v>
      </c>
      <c r="M102" s="135" t="s">
        <v>47</v>
      </c>
      <c r="N102" s="202" t="s">
        <v>48</v>
      </c>
      <c r="O102" s="209" t="s">
        <v>49</v>
      </c>
      <c r="P102" s="206" t="s">
        <v>50</v>
      </c>
      <c r="Q102" s="135" t="s">
        <v>20</v>
      </c>
      <c r="R102" s="134" t="s">
        <v>36</v>
      </c>
      <c r="S102" s="134" t="s">
        <v>56</v>
      </c>
      <c r="T102" s="134" t="s">
        <v>165</v>
      </c>
      <c r="U102" s="82"/>
      <c r="V102" s="82"/>
      <c r="W102" s="24"/>
      <c r="X102" s="89" t="str">
        <f t="shared" si="5"/>
        <v>19</v>
      </c>
      <c r="Y102" s="92" t="str">
        <f t="shared" si="6"/>
        <v>Type</v>
      </c>
    </row>
    <row r="103" spans="1:25" ht="37.5" customHeight="1" x14ac:dyDescent="0.2">
      <c r="A103" s="157" t="s">
        <v>170</v>
      </c>
      <c r="B103" s="227" t="s">
        <v>57</v>
      </c>
      <c r="C103" s="38" t="s">
        <v>11</v>
      </c>
      <c r="D103" s="75" t="s">
        <v>228</v>
      </c>
      <c r="E103" s="72" t="s">
        <v>1494</v>
      </c>
      <c r="F103" s="215" t="s">
        <v>188</v>
      </c>
      <c r="G103" s="39" t="s">
        <v>53</v>
      </c>
      <c r="H103" s="39" t="s">
        <v>1941</v>
      </c>
      <c r="I103" s="40" t="s">
        <v>927</v>
      </c>
      <c r="J103" s="51"/>
      <c r="K103" s="41"/>
      <c r="L103" s="51"/>
      <c r="M103" s="41"/>
      <c r="N103" s="203"/>
      <c r="O103" s="180"/>
      <c r="P103" s="51"/>
      <c r="Q103" s="45" t="s">
        <v>1964</v>
      </c>
      <c r="R103" s="45" t="s">
        <v>4575</v>
      </c>
      <c r="S103" s="43" t="s">
        <v>8</v>
      </c>
      <c r="T103" s="97" t="s">
        <v>155</v>
      </c>
      <c r="U103" s="171"/>
      <c r="V103" s="171" t="s">
        <v>63</v>
      </c>
      <c r="W103" s="102" t="str">
        <f>VLOOKUP(TRIM(X103),X10:Y101,2,FALSE)</f>
        <v>Georg</v>
      </c>
      <c r="X103" s="89" t="str">
        <f t="shared" si="5"/>
        <v>1.4</v>
      </c>
      <c r="Y103" s="74"/>
    </row>
    <row r="104" spans="1:25" ht="37.5" customHeight="1" x14ac:dyDescent="0.2">
      <c r="A104" s="158" t="s">
        <v>170</v>
      </c>
      <c r="B104" s="227" t="s">
        <v>57</v>
      </c>
      <c r="C104" s="38" t="s">
        <v>11</v>
      </c>
      <c r="D104" s="75" t="s">
        <v>229</v>
      </c>
      <c r="E104" s="72" t="s">
        <v>1495</v>
      </c>
      <c r="F104" s="215" t="s">
        <v>35</v>
      </c>
      <c r="G104" s="39" t="s">
        <v>53</v>
      </c>
      <c r="H104" s="39" t="s">
        <v>1942</v>
      </c>
      <c r="I104" s="170" t="s">
        <v>129</v>
      </c>
      <c r="J104" s="51"/>
      <c r="K104" s="41"/>
      <c r="L104" s="51"/>
      <c r="M104" s="41"/>
      <c r="N104" s="203"/>
      <c r="O104" s="180"/>
      <c r="P104" s="51"/>
      <c r="Q104" s="45" t="s">
        <v>1965</v>
      </c>
      <c r="R104" s="45" t="s">
        <v>4576</v>
      </c>
      <c r="S104" s="43" t="s">
        <v>8</v>
      </c>
      <c r="T104" s="97" t="s">
        <v>114</v>
      </c>
      <c r="U104" s="171"/>
      <c r="V104" s="171" t="s">
        <v>63</v>
      </c>
      <c r="W104" s="102" t="str">
        <f>VLOOKUP(TRIM(X104),X10:Y101,2,FALSE)</f>
        <v>Georg</v>
      </c>
      <c r="X104" s="89" t="str">
        <f t="shared" si="5"/>
        <v>1.5</v>
      </c>
      <c r="Y104" s="74"/>
    </row>
    <row r="105" spans="1:25" ht="37.5" customHeight="1" x14ac:dyDescent="0.2">
      <c r="A105" s="158" t="s">
        <v>170</v>
      </c>
      <c r="B105" s="227" t="s">
        <v>1954</v>
      </c>
      <c r="C105" s="38" t="s">
        <v>11</v>
      </c>
      <c r="D105" s="75" t="s">
        <v>232</v>
      </c>
      <c r="E105" s="72" t="s">
        <v>1496</v>
      </c>
      <c r="F105" s="215" t="s">
        <v>22</v>
      </c>
      <c r="G105" s="39" t="s">
        <v>23</v>
      </c>
      <c r="H105" s="39" t="s">
        <v>1945</v>
      </c>
      <c r="I105" s="170" t="s">
        <v>1946</v>
      </c>
      <c r="J105" s="51" t="s">
        <v>186</v>
      </c>
      <c r="K105" s="41"/>
      <c r="L105" s="51"/>
      <c r="M105" s="41"/>
      <c r="N105" s="203"/>
      <c r="O105" s="180"/>
      <c r="P105" s="51"/>
      <c r="Q105" s="45" t="s">
        <v>1947</v>
      </c>
      <c r="R105" s="45" t="s">
        <v>4577</v>
      </c>
      <c r="S105" s="43" t="s">
        <v>29</v>
      </c>
      <c r="T105" s="159" t="s">
        <v>1966</v>
      </c>
      <c r="U105" s="171"/>
      <c r="V105" s="171"/>
      <c r="W105" s="102" t="str">
        <f>VLOOKUP(TRIM(X105),X10:Y101,2,FALSE)</f>
        <v>Georg</v>
      </c>
      <c r="X105" s="89" t="str">
        <f t="shared" si="5"/>
        <v>2.2</v>
      </c>
      <c r="Y105" s="74"/>
    </row>
    <row r="106" spans="1:25" ht="37.5" customHeight="1" x14ac:dyDescent="0.2">
      <c r="A106" s="158" t="s">
        <v>170</v>
      </c>
      <c r="B106" s="227" t="s">
        <v>840</v>
      </c>
      <c r="C106" s="38" t="s">
        <v>11</v>
      </c>
      <c r="D106" s="75" t="s">
        <v>231</v>
      </c>
      <c r="E106" s="72" t="s">
        <v>1497</v>
      </c>
      <c r="F106" s="215" t="s">
        <v>22</v>
      </c>
      <c r="G106" s="39" t="s">
        <v>25</v>
      </c>
      <c r="H106" s="39" t="s">
        <v>4219</v>
      </c>
      <c r="I106" s="170" t="s">
        <v>1967</v>
      </c>
      <c r="J106" s="51"/>
      <c r="K106" s="41"/>
      <c r="L106" s="51"/>
      <c r="M106" s="41"/>
      <c r="N106" s="203"/>
      <c r="O106" s="180"/>
      <c r="P106" s="51"/>
      <c r="Q106" s="45" t="s">
        <v>1948</v>
      </c>
      <c r="R106" s="45" t="s">
        <v>4578</v>
      </c>
      <c r="S106" s="43" t="s">
        <v>29</v>
      </c>
      <c r="T106" s="159" t="s">
        <v>856</v>
      </c>
      <c r="U106" s="171"/>
      <c r="V106" s="171"/>
      <c r="W106" s="102" t="str">
        <f>VLOOKUP(TRIM(X106),X10:Y101,2,FALSE)</f>
        <v>Georg</v>
      </c>
      <c r="X106" s="89" t="str">
        <f t="shared" si="5"/>
        <v>2.1</v>
      </c>
      <c r="Y106" s="74"/>
    </row>
    <row r="107" spans="1:25" ht="37.5" customHeight="1" x14ac:dyDescent="0.2">
      <c r="A107" s="158" t="s">
        <v>170</v>
      </c>
      <c r="B107" s="227" t="s">
        <v>1955</v>
      </c>
      <c r="C107" s="38" t="s">
        <v>11</v>
      </c>
      <c r="D107" s="75" t="s">
        <v>231</v>
      </c>
      <c r="E107" s="72" t="s">
        <v>1498</v>
      </c>
      <c r="F107" s="215" t="s">
        <v>22</v>
      </c>
      <c r="G107" s="39" t="s">
        <v>25</v>
      </c>
      <c r="H107" s="39" t="s">
        <v>1968</v>
      </c>
      <c r="I107" s="170" t="s">
        <v>1969</v>
      </c>
      <c r="J107" s="51"/>
      <c r="K107" s="41"/>
      <c r="L107" s="51"/>
      <c r="M107" s="41"/>
      <c r="N107" s="203"/>
      <c r="O107" s="180"/>
      <c r="P107" s="51"/>
      <c r="Q107" s="45" t="s">
        <v>1949</v>
      </c>
      <c r="R107" s="45" t="s">
        <v>4578</v>
      </c>
      <c r="S107" s="43" t="s">
        <v>29</v>
      </c>
      <c r="T107" s="159" t="s">
        <v>1970</v>
      </c>
      <c r="U107" s="171"/>
      <c r="V107" s="171"/>
      <c r="W107" s="102" t="str">
        <f>VLOOKUP(TRIM(X107),X10:Y101,2,FALSE)</f>
        <v>Georg</v>
      </c>
      <c r="X107" s="89" t="str">
        <f t="shared" si="5"/>
        <v>2.1</v>
      </c>
      <c r="Y107" s="74"/>
    </row>
    <row r="108" spans="1:25" ht="37.5" customHeight="1" x14ac:dyDescent="0.2">
      <c r="A108" s="158" t="s">
        <v>170</v>
      </c>
      <c r="B108" s="227" t="s">
        <v>1956</v>
      </c>
      <c r="C108" s="38" t="s">
        <v>11</v>
      </c>
      <c r="D108" s="75" t="s">
        <v>232</v>
      </c>
      <c r="E108" s="72" t="s">
        <v>1499</v>
      </c>
      <c r="F108" s="215" t="s">
        <v>22</v>
      </c>
      <c r="G108" s="39" t="s">
        <v>23</v>
      </c>
      <c r="H108" s="39" t="s">
        <v>1971</v>
      </c>
      <c r="I108" s="170" t="s">
        <v>1972</v>
      </c>
      <c r="J108" s="51"/>
      <c r="K108" s="41"/>
      <c r="L108" s="51"/>
      <c r="M108" s="41"/>
      <c r="N108" s="203"/>
      <c r="O108" s="180"/>
      <c r="P108" s="51"/>
      <c r="Q108" s="45" t="s">
        <v>1973</v>
      </c>
      <c r="R108" s="45" t="s">
        <v>4607</v>
      </c>
      <c r="S108" s="43" t="s">
        <v>29</v>
      </c>
      <c r="T108" s="159" t="s">
        <v>1974</v>
      </c>
      <c r="U108" s="171"/>
      <c r="V108" s="171"/>
      <c r="W108" s="102" t="str">
        <f>VLOOKUP(TRIM(X108),X10:Y101,2,FALSE)</f>
        <v>Georg</v>
      </c>
      <c r="X108" s="89" t="str">
        <f t="shared" si="5"/>
        <v>2.2</v>
      </c>
      <c r="Y108" s="74"/>
    </row>
    <row r="109" spans="1:25" ht="37.5" customHeight="1" x14ac:dyDescent="0.2">
      <c r="A109" s="158" t="s">
        <v>170</v>
      </c>
      <c r="B109" s="227" t="s">
        <v>1957</v>
      </c>
      <c r="C109" s="38" t="s">
        <v>11</v>
      </c>
      <c r="D109" s="75" t="s">
        <v>231</v>
      </c>
      <c r="E109" s="72" t="s">
        <v>1500</v>
      </c>
      <c r="F109" s="215" t="s">
        <v>22</v>
      </c>
      <c r="G109" s="39" t="s">
        <v>25</v>
      </c>
      <c r="H109" s="39" t="s">
        <v>1975</v>
      </c>
      <c r="I109" s="170" t="s">
        <v>1976</v>
      </c>
      <c r="J109" s="51"/>
      <c r="K109" s="41"/>
      <c r="L109" s="51"/>
      <c r="M109" s="41"/>
      <c r="N109" s="203"/>
      <c r="O109" s="180"/>
      <c r="P109" s="51"/>
      <c r="Q109" s="45" t="s">
        <v>1977</v>
      </c>
      <c r="R109" s="45" t="s">
        <v>4578</v>
      </c>
      <c r="S109" s="43" t="s">
        <v>29</v>
      </c>
      <c r="T109" s="159" t="s">
        <v>1978</v>
      </c>
      <c r="U109" s="171"/>
      <c r="V109" s="171"/>
      <c r="W109" s="102" t="str">
        <f>VLOOKUP(TRIM(X109),X10:Y101,2,FALSE)</f>
        <v>Georg</v>
      </c>
      <c r="X109" s="89" t="str">
        <f t="shared" si="5"/>
        <v>2.1</v>
      </c>
      <c r="Y109" s="74"/>
    </row>
    <row r="110" spans="1:25" ht="37.5" customHeight="1" x14ac:dyDescent="0.2">
      <c r="A110" s="158" t="s">
        <v>170</v>
      </c>
      <c r="B110" s="227" t="s">
        <v>1958</v>
      </c>
      <c r="C110" s="38" t="s">
        <v>11</v>
      </c>
      <c r="D110" s="75" t="s">
        <v>231</v>
      </c>
      <c r="E110" s="72" t="s">
        <v>1501</v>
      </c>
      <c r="F110" s="215" t="s">
        <v>22</v>
      </c>
      <c r="G110" s="39" t="s">
        <v>25</v>
      </c>
      <c r="H110" s="39" t="s">
        <v>1979</v>
      </c>
      <c r="I110" s="170" t="s">
        <v>1980</v>
      </c>
      <c r="J110" s="51"/>
      <c r="K110" s="41"/>
      <c r="L110" s="51"/>
      <c r="M110" s="41"/>
      <c r="N110" s="203"/>
      <c r="O110" s="180"/>
      <c r="P110" s="51"/>
      <c r="Q110" s="45" t="s">
        <v>1981</v>
      </c>
      <c r="R110" s="45" t="s">
        <v>4607</v>
      </c>
      <c r="S110" s="43" t="s">
        <v>29</v>
      </c>
      <c r="T110" s="159" t="s">
        <v>1982</v>
      </c>
      <c r="U110" s="171"/>
      <c r="V110" s="171"/>
      <c r="W110" s="102" t="str">
        <f>VLOOKUP(TRIM(X110),X10:Y101,2,FALSE)</f>
        <v>Georg</v>
      </c>
      <c r="X110" s="89" t="str">
        <f t="shared" si="5"/>
        <v>2.1</v>
      </c>
      <c r="Y110" s="74"/>
    </row>
    <row r="111" spans="1:25" ht="37.5" customHeight="1" x14ac:dyDescent="0.2">
      <c r="A111" s="158" t="s">
        <v>170</v>
      </c>
      <c r="B111" s="227" t="s">
        <v>1959</v>
      </c>
      <c r="C111" s="38" t="s">
        <v>11</v>
      </c>
      <c r="D111" s="75" t="s">
        <v>231</v>
      </c>
      <c r="E111" s="72" t="s">
        <v>1502</v>
      </c>
      <c r="F111" s="215" t="s">
        <v>22</v>
      </c>
      <c r="G111" s="39" t="s">
        <v>25</v>
      </c>
      <c r="H111" s="39" t="s">
        <v>4220</v>
      </c>
      <c r="I111" s="170" t="s">
        <v>1983</v>
      </c>
      <c r="J111" s="51"/>
      <c r="K111" s="41"/>
      <c r="L111" s="51"/>
      <c r="M111" s="41"/>
      <c r="N111" s="203"/>
      <c r="O111" s="180"/>
      <c r="P111" s="51"/>
      <c r="Q111" s="45" t="s">
        <v>1950</v>
      </c>
      <c r="R111" s="45" t="s">
        <v>4578</v>
      </c>
      <c r="S111" s="43" t="s">
        <v>29</v>
      </c>
      <c r="T111" s="159" t="s">
        <v>1984</v>
      </c>
      <c r="U111" s="171"/>
      <c r="V111" s="171"/>
      <c r="W111" s="102" t="str">
        <f>VLOOKUP(TRIM(X111),X10:Y101,2,FALSE)</f>
        <v>Georg</v>
      </c>
      <c r="X111" s="89" t="str">
        <f t="shared" si="5"/>
        <v>2.1</v>
      </c>
      <c r="Y111" s="74"/>
    </row>
    <row r="112" spans="1:25" ht="37.5" customHeight="1" x14ac:dyDescent="0.2">
      <c r="A112" s="158" t="s">
        <v>170</v>
      </c>
      <c r="B112" s="227" t="s">
        <v>1960</v>
      </c>
      <c r="C112" s="38" t="s">
        <v>11</v>
      </c>
      <c r="D112" s="75" t="s">
        <v>232</v>
      </c>
      <c r="E112" s="72" t="s">
        <v>1503</v>
      </c>
      <c r="F112" s="215" t="s">
        <v>22</v>
      </c>
      <c r="G112" s="39" t="s">
        <v>23</v>
      </c>
      <c r="H112" s="39" t="s">
        <v>1985</v>
      </c>
      <c r="I112" s="170" t="s">
        <v>1986</v>
      </c>
      <c r="J112" s="51"/>
      <c r="K112" s="41"/>
      <c r="L112" s="51"/>
      <c r="M112" s="41"/>
      <c r="N112" s="203"/>
      <c r="O112" s="180" t="s">
        <v>212</v>
      </c>
      <c r="P112" s="51" t="s">
        <v>468</v>
      </c>
      <c r="Q112" s="45" t="s">
        <v>1951</v>
      </c>
      <c r="R112" s="45" t="s">
        <v>4607</v>
      </c>
      <c r="S112" s="43" t="s">
        <v>29</v>
      </c>
      <c r="T112" s="159" t="s">
        <v>1987</v>
      </c>
      <c r="U112" s="171"/>
      <c r="V112" s="171"/>
      <c r="W112" s="102" t="str">
        <f>VLOOKUP(TRIM(X112),X10:Y101,2,FALSE)</f>
        <v>Georg</v>
      </c>
      <c r="X112" s="89" t="str">
        <f t="shared" si="5"/>
        <v>2.2</v>
      </c>
      <c r="Y112" s="74"/>
    </row>
    <row r="113" spans="1:25" ht="37.5" customHeight="1" x14ac:dyDescent="0.2">
      <c r="A113" s="158" t="s">
        <v>170</v>
      </c>
      <c r="B113" s="227" t="s">
        <v>1961</v>
      </c>
      <c r="C113" s="38" t="s">
        <v>11</v>
      </c>
      <c r="D113" s="75" t="s">
        <v>231</v>
      </c>
      <c r="E113" s="72" t="s">
        <v>1504</v>
      </c>
      <c r="F113" s="215" t="s">
        <v>22</v>
      </c>
      <c r="G113" s="39" t="s">
        <v>25</v>
      </c>
      <c r="H113" s="39" t="s">
        <v>1988</v>
      </c>
      <c r="I113" s="170" t="s">
        <v>1989</v>
      </c>
      <c r="J113" s="51"/>
      <c r="K113" s="41"/>
      <c r="L113" s="51"/>
      <c r="M113" s="41"/>
      <c r="N113" s="203"/>
      <c r="O113" s="180" t="s">
        <v>212</v>
      </c>
      <c r="P113" s="51" t="s">
        <v>1990</v>
      </c>
      <c r="Q113" s="45" t="s">
        <v>1952</v>
      </c>
      <c r="R113" s="45" t="s">
        <v>4578</v>
      </c>
      <c r="S113" s="43" t="s">
        <v>29</v>
      </c>
      <c r="T113" s="159" t="s">
        <v>1991</v>
      </c>
      <c r="U113" s="171"/>
      <c r="V113" s="171"/>
      <c r="W113" s="102" t="str">
        <f>VLOOKUP(TRIM(X113),X10:Y101,2,FALSE)</f>
        <v>Georg</v>
      </c>
      <c r="X113" s="89" t="str">
        <f t="shared" si="5"/>
        <v>2.1</v>
      </c>
      <c r="Y113" s="74"/>
    </row>
    <row r="114" spans="1:25" ht="37.5" customHeight="1" x14ac:dyDescent="0.2">
      <c r="A114" s="158" t="s">
        <v>170</v>
      </c>
      <c r="B114" s="227" t="s">
        <v>1962</v>
      </c>
      <c r="C114" s="38" t="s">
        <v>11</v>
      </c>
      <c r="D114" s="75" t="s">
        <v>231</v>
      </c>
      <c r="E114" s="72" t="s">
        <v>1505</v>
      </c>
      <c r="F114" s="215" t="s">
        <v>22</v>
      </c>
      <c r="G114" s="39" t="s">
        <v>25</v>
      </c>
      <c r="H114" s="39" t="s">
        <v>1992</v>
      </c>
      <c r="I114" s="170" t="s">
        <v>4221</v>
      </c>
      <c r="J114" s="51"/>
      <c r="K114" s="41"/>
      <c r="L114" s="51"/>
      <c r="M114" s="41"/>
      <c r="N114" s="203"/>
      <c r="O114" s="180" t="s">
        <v>187</v>
      </c>
      <c r="P114" s="51" t="s">
        <v>356</v>
      </c>
      <c r="Q114" s="45" t="s">
        <v>1993</v>
      </c>
      <c r="R114" s="45" t="s">
        <v>4578</v>
      </c>
      <c r="S114" s="43" t="s">
        <v>29</v>
      </c>
      <c r="T114" s="159" t="s">
        <v>1994</v>
      </c>
      <c r="U114" s="171"/>
      <c r="V114" s="171"/>
      <c r="W114" s="102" t="str">
        <f>VLOOKUP(TRIM(X114),X10:Y101,2,FALSE)</f>
        <v>Georg</v>
      </c>
      <c r="X114" s="89" t="str">
        <f t="shared" si="5"/>
        <v>2.1</v>
      </c>
      <c r="Y114" s="74"/>
    </row>
    <row r="115" spans="1:25" ht="37.5" customHeight="1" x14ac:dyDescent="0.2">
      <c r="A115" s="158" t="s">
        <v>170</v>
      </c>
      <c r="B115" s="227" t="s">
        <v>463</v>
      </c>
      <c r="C115" s="38" t="s">
        <v>11</v>
      </c>
      <c r="D115" s="75" t="s">
        <v>231</v>
      </c>
      <c r="E115" s="72" t="s">
        <v>1506</v>
      </c>
      <c r="F115" s="215" t="s">
        <v>22</v>
      </c>
      <c r="G115" s="39" t="s">
        <v>25</v>
      </c>
      <c r="H115" s="39" t="s">
        <v>1995</v>
      </c>
      <c r="I115" s="170" t="s">
        <v>1996</v>
      </c>
      <c r="J115" s="51"/>
      <c r="K115" s="41"/>
      <c r="L115" s="51"/>
      <c r="M115" s="41"/>
      <c r="N115" s="203"/>
      <c r="O115" s="180" t="s">
        <v>212</v>
      </c>
      <c r="P115" s="51"/>
      <c r="Q115" s="45" t="s">
        <v>1953</v>
      </c>
      <c r="R115" s="45" t="s">
        <v>4578</v>
      </c>
      <c r="S115" s="43" t="s">
        <v>29</v>
      </c>
      <c r="T115" s="159" t="s">
        <v>308</v>
      </c>
      <c r="U115" s="171"/>
      <c r="V115" s="171"/>
      <c r="W115" s="102" t="str">
        <f>VLOOKUP(TRIM(X115),X10:Y101,2,FALSE)</f>
        <v>Georg</v>
      </c>
      <c r="X115" s="89" t="str">
        <f t="shared" si="5"/>
        <v>2.1</v>
      </c>
      <c r="Y115" s="74"/>
    </row>
    <row r="116" spans="1:25" ht="37.5" customHeight="1" x14ac:dyDescent="0.2">
      <c r="A116" s="158" t="s">
        <v>170</v>
      </c>
      <c r="B116" s="227" t="s">
        <v>1963</v>
      </c>
      <c r="C116" s="38" t="s">
        <v>11</v>
      </c>
      <c r="D116" s="75" t="s">
        <v>231</v>
      </c>
      <c r="E116" s="72" t="s">
        <v>1507</v>
      </c>
      <c r="F116" s="215" t="s">
        <v>22</v>
      </c>
      <c r="G116" s="39" t="s">
        <v>25</v>
      </c>
      <c r="H116" s="39" t="s">
        <v>1997</v>
      </c>
      <c r="I116" s="170" t="s">
        <v>1998</v>
      </c>
      <c r="J116" s="51"/>
      <c r="K116" s="41"/>
      <c r="L116" s="51"/>
      <c r="M116" s="41"/>
      <c r="N116" s="203"/>
      <c r="O116" s="180" t="s">
        <v>212</v>
      </c>
      <c r="P116" s="51" t="s">
        <v>411</v>
      </c>
      <c r="Q116" s="45" t="s">
        <v>1999</v>
      </c>
      <c r="R116" s="45" t="s">
        <v>4578</v>
      </c>
      <c r="S116" s="43" t="s">
        <v>29</v>
      </c>
      <c r="T116" s="159" t="s">
        <v>2000</v>
      </c>
      <c r="U116" s="171"/>
      <c r="V116" s="171"/>
      <c r="W116" s="102" t="str">
        <f>VLOOKUP(TRIM(X116),X10:Y101,2,FALSE)</f>
        <v>Georg</v>
      </c>
      <c r="X116" s="89" t="str">
        <f t="shared" si="5"/>
        <v>2.1</v>
      </c>
      <c r="Y116" s="74"/>
    </row>
    <row r="117" spans="1:25" ht="37.5" customHeight="1" x14ac:dyDescent="0.2">
      <c r="A117" s="158" t="s">
        <v>170</v>
      </c>
      <c r="B117" s="227" t="s">
        <v>2006</v>
      </c>
      <c r="C117" s="38" t="s">
        <v>11</v>
      </c>
      <c r="D117" s="75" t="s">
        <v>231</v>
      </c>
      <c r="E117" s="72" t="s">
        <v>1508</v>
      </c>
      <c r="F117" s="215" t="s">
        <v>22</v>
      </c>
      <c r="G117" s="39" t="s">
        <v>25</v>
      </c>
      <c r="H117" s="39" t="s">
        <v>4222</v>
      </c>
      <c r="I117" s="170" t="s">
        <v>2015</v>
      </c>
      <c r="J117" s="51"/>
      <c r="K117" s="41"/>
      <c r="L117" s="51"/>
      <c r="M117" s="41"/>
      <c r="N117" s="203"/>
      <c r="O117" s="180"/>
      <c r="P117" s="51"/>
      <c r="Q117" s="45" t="s">
        <v>2001</v>
      </c>
      <c r="R117" s="45" t="s">
        <v>4578</v>
      </c>
      <c r="S117" s="43" t="s">
        <v>29</v>
      </c>
      <c r="T117" s="159" t="s">
        <v>2016</v>
      </c>
      <c r="U117" s="171"/>
      <c r="V117" s="171"/>
      <c r="W117" s="102" t="str">
        <f>VLOOKUP(TRIM(X117),X10:Y101,2,FALSE)</f>
        <v>Georg</v>
      </c>
      <c r="X117" s="89" t="str">
        <f t="shared" si="5"/>
        <v>2.1</v>
      </c>
      <c r="Y117" s="74"/>
    </row>
    <row r="118" spans="1:25" ht="37.5" customHeight="1" x14ac:dyDescent="0.2">
      <c r="A118" s="158" t="s">
        <v>170</v>
      </c>
      <c r="B118" s="227" t="s">
        <v>2007</v>
      </c>
      <c r="C118" s="38" t="s">
        <v>11</v>
      </c>
      <c r="D118" s="75" t="s">
        <v>232</v>
      </c>
      <c r="E118" s="72" t="s">
        <v>1509</v>
      </c>
      <c r="F118" s="215" t="s">
        <v>22</v>
      </c>
      <c r="G118" s="39" t="s">
        <v>23</v>
      </c>
      <c r="H118" s="39" t="s">
        <v>2017</v>
      </c>
      <c r="I118" s="170" t="s">
        <v>2018</v>
      </c>
      <c r="J118" s="51"/>
      <c r="K118" s="41"/>
      <c r="L118" s="51"/>
      <c r="M118" s="41"/>
      <c r="N118" s="203"/>
      <c r="O118" s="180"/>
      <c r="P118" s="51"/>
      <c r="Q118" s="45" t="s">
        <v>2002</v>
      </c>
      <c r="R118" s="45" t="s">
        <v>4720</v>
      </c>
      <c r="S118" s="43" t="s">
        <v>4719</v>
      </c>
      <c r="T118" s="159" t="s">
        <v>2019</v>
      </c>
      <c r="U118" s="171"/>
      <c r="V118" s="171"/>
      <c r="W118" s="102" t="str">
        <f>VLOOKUP(TRIM(X118),X10:Y101,2,FALSE)</f>
        <v>Georg</v>
      </c>
      <c r="X118" s="89" t="str">
        <f t="shared" si="5"/>
        <v>2.2</v>
      </c>
      <c r="Y118" s="74"/>
    </row>
    <row r="119" spans="1:25" ht="37.5" customHeight="1" x14ac:dyDescent="0.2">
      <c r="A119" s="158" t="s">
        <v>170</v>
      </c>
      <c r="B119" s="227" t="s">
        <v>2008</v>
      </c>
      <c r="C119" s="38" t="s">
        <v>11</v>
      </c>
      <c r="D119" s="75" t="s">
        <v>232</v>
      </c>
      <c r="E119" s="72" t="s">
        <v>1510</v>
      </c>
      <c r="F119" s="215" t="s">
        <v>22</v>
      </c>
      <c r="G119" s="39" t="s">
        <v>23</v>
      </c>
      <c r="H119" s="39" t="s">
        <v>2020</v>
      </c>
      <c r="I119" s="170" t="s">
        <v>2021</v>
      </c>
      <c r="J119" s="51"/>
      <c r="K119" s="41"/>
      <c r="L119" s="51"/>
      <c r="M119" s="41"/>
      <c r="N119" s="203"/>
      <c r="O119" s="180" t="s">
        <v>187</v>
      </c>
      <c r="P119" s="51"/>
      <c r="Q119" s="45" t="s">
        <v>2022</v>
      </c>
      <c r="R119" s="45" t="s">
        <v>4577</v>
      </c>
      <c r="S119" s="43" t="s">
        <v>29</v>
      </c>
      <c r="T119" s="159" t="s">
        <v>2023</v>
      </c>
      <c r="U119" s="171"/>
      <c r="V119" s="171"/>
      <c r="W119" s="102" t="str">
        <f>VLOOKUP(TRIM(X119),X10:Y101,2,FALSE)</f>
        <v>Georg</v>
      </c>
      <c r="X119" s="89" t="str">
        <f t="shared" si="5"/>
        <v>2.2</v>
      </c>
      <c r="Y119" s="74"/>
    </row>
    <row r="120" spans="1:25" ht="37.5" customHeight="1" x14ac:dyDescent="0.2">
      <c r="A120" s="158" t="s">
        <v>170</v>
      </c>
      <c r="B120" s="227" t="s">
        <v>2009</v>
      </c>
      <c r="C120" s="38" t="s">
        <v>11</v>
      </c>
      <c r="D120" s="75" t="s">
        <v>231</v>
      </c>
      <c r="E120" s="72" t="s">
        <v>1511</v>
      </c>
      <c r="F120" s="215" t="s">
        <v>22</v>
      </c>
      <c r="G120" s="39" t="s">
        <v>25</v>
      </c>
      <c r="H120" s="39" t="s">
        <v>2024</v>
      </c>
      <c r="I120" s="170" t="s">
        <v>2025</v>
      </c>
      <c r="J120" s="51"/>
      <c r="K120" s="41"/>
      <c r="L120" s="51"/>
      <c r="M120" s="41"/>
      <c r="N120" s="203"/>
      <c r="O120" s="180" t="s">
        <v>212</v>
      </c>
      <c r="P120" s="51" t="s">
        <v>2026</v>
      </c>
      <c r="Q120" s="45" t="s">
        <v>2003</v>
      </c>
      <c r="R120" s="45" t="s">
        <v>4578</v>
      </c>
      <c r="S120" s="43" t="s">
        <v>29</v>
      </c>
      <c r="T120" s="159" t="s">
        <v>2027</v>
      </c>
      <c r="U120" s="171"/>
      <c r="V120" s="171"/>
      <c r="W120" s="102" t="str">
        <f>VLOOKUP(TRIM(X120),X10:Y101,2,FALSE)</f>
        <v>Georg</v>
      </c>
      <c r="X120" s="89" t="str">
        <f t="shared" si="5"/>
        <v>2.1</v>
      </c>
      <c r="Y120" s="74"/>
    </row>
    <row r="121" spans="1:25" ht="37.5" customHeight="1" x14ac:dyDescent="0.2">
      <c r="A121" s="158" t="s">
        <v>170</v>
      </c>
      <c r="B121" s="227" t="s">
        <v>2010</v>
      </c>
      <c r="C121" s="38" t="s">
        <v>11</v>
      </c>
      <c r="D121" s="75" t="s">
        <v>232</v>
      </c>
      <c r="E121" s="72" t="s">
        <v>1512</v>
      </c>
      <c r="F121" s="215" t="s">
        <v>22</v>
      </c>
      <c r="G121" s="39" t="s">
        <v>23</v>
      </c>
      <c r="H121" s="39" t="s">
        <v>2028</v>
      </c>
      <c r="I121" s="170" t="s">
        <v>2029</v>
      </c>
      <c r="J121" s="51"/>
      <c r="K121" s="41"/>
      <c r="L121" s="51"/>
      <c r="M121" s="41"/>
      <c r="N121" s="203"/>
      <c r="O121" s="180" t="s">
        <v>212</v>
      </c>
      <c r="P121" s="51"/>
      <c r="Q121" s="45" t="s">
        <v>2030</v>
      </c>
      <c r="R121" s="45" t="s">
        <v>4681</v>
      </c>
      <c r="S121" s="43" t="s">
        <v>69</v>
      </c>
      <c r="T121" s="159" t="s">
        <v>317</v>
      </c>
      <c r="U121" s="171"/>
      <c r="V121" s="171"/>
      <c r="W121" s="102" t="str">
        <f>VLOOKUP(TRIM(X121),X10:Y101,2,FALSE)</f>
        <v>Georg</v>
      </c>
      <c r="X121" s="89" t="str">
        <f t="shared" si="5"/>
        <v>2.2</v>
      </c>
      <c r="Y121" s="74"/>
    </row>
    <row r="122" spans="1:25" ht="37.5" customHeight="1" x14ac:dyDescent="0.2">
      <c r="A122" s="158" t="s">
        <v>170</v>
      </c>
      <c r="B122" s="227" t="s">
        <v>2011</v>
      </c>
      <c r="C122" s="38" t="s">
        <v>11</v>
      </c>
      <c r="D122" s="75" t="s">
        <v>231</v>
      </c>
      <c r="E122" s="72" t="s">
        <v>1513</v>
      </c>
      <c r="F122" s="215" t="s">
        <v>22</v>
      </c>
      <c r="G122" s="39" t="s">
        <v>25</v>
      </c>
      <c r="H122" s="39" t="s">
        <v>2031</v>
      </c>
      <c r="I122" s="170" t="s">
        <v>2032</v>
      </c>
      <c r="J122" s="51"/>
      <c r="K122" s="41"/>
      <c r="L122" s="51"/>
      <c r="M122" s="41"/>
      <c r="N122" s="203"/>
      <c r="O122" s="180" t="s">
        <v>212</v>
      </c>
      <c r="P122" s="51" t="s">
        <v>2033</v>
      </c>
      <c r="Q122" s="45" t="s">
        <v>2034</v>
      </c>
      <c r="R122" s="45" t="s">
        <v>4578</v>
      </c>
      <c r="S122" s="43" t="s">
        <v>29</v>
      </c>
      <c r="T122" s="159" t="s">
        <v>2035</v>
      </c>
      <c r="U122" s="171"/>
      <c r="V122" s="171"/>
      <c r="W122" s="102" t="str">
        <f>VLOOKUP(TRIM(X122),X10:Y101,2,FALSE)</f>
        <v>Georg</v>
      </c>
      <c r="X122" s="89" t="str">
        <f t="shared" si="5"/>
        <v>2.1</v>
      </c>
      <c r="Y122" s="74"/>
    </row>
    <row r="123" spans="1:25" ht="37.5" customHeight="1" x14ac:dyDescent="0.2">
      <c r="A123" s="158" t="s">
        <v>170</v>
      </c>
      <c r="B123" s="227" t="s">
        <v>2012</v>
      </c>
      <c r="C123" s="38" t="s">
        <v>11</v>
      </c>
      <c r="D123" s="75" t="s">
        <v>232</v>
      </c>
      <c r="E123" s="72" t="s">
        <v>1514</v>
      </c>
      <c r="F123" s="215" t="s">
        <v>22</v>
      </c>
      <c r="G123" s="39" t="s">
        <v>25</v>
      </c>
      <c r="H123" s="39" t="s">
        <v>2036</v>
      </c>
      <c r="I123" s="170" t="s">
        <v>2037</v>
      </c>
      <c r="J123" s="51"/>
      <c r="K123" s="41"/>
      <c r="L123" s="51"/>
      <c r="M123" s="41"/>
      <c r="N123" s="203"/>
      <c r="O123" s="180" t="s">
        <v>212</v>
      </c>
      <c r="P123" s="51" t="s">
        <v>468</v>
      </c>
      <c r="Q123" s="45" t="s">
        <v>2004</v>
      </c>
      <c r="R123" s="45" t="s">
        <v>4682</v>
      </c>
      <c r="S123" s="43" t="s">
        <v>69</v>
      </c>
      <c r="T123" s="159" t="s">
        <v>2038</v>
      </c>
      <c r="U123" s="171"/>
      <c r="V123" s="171"/>
      <c r="W123" s="102" t="str">
        <f>VLOOKUP(TRIM(X123),X10:Y101,2,FALSE)</f>
        <v>Georg</v>
      </c>
      <c r="X123" s="89" t="str">
        <f t="shared" si="5"/>
        <v>2.2</v>
      </c>
      <c r="Y123" s="74"/>
    </row>
    <row r="124" spans="1:25" ht="37.5" customHeight="1" x14ac:dyDescent="0.2">
      <c r="A124" s="158" t="s">
        <v>170</v>
      </c>
      <c r="B124" s="227" t="s">
        <v>2013</v>
      </c>
      <c r="C124" s="38" t="s">
        <v>11</v>
      </c>
      <c r="D124" s="75" t="s">
        <v>231</v>
      </c>
      <c r="E124" s="72" t="s">
        <v>1515</v>
      </c>
      <c r="F124" s="215" t="s">
        <v>22</v>
      </c>
      <c r="G124" s="39" t="s">
        <v>25</v>
      </c>
      <c r="H124" s="39" t="s">
        <v>2039</v>
      </c>
      <c r="I124" s="170" t="s">
        <v>2040</v>
      </c>
      <c r="J124" s="51"/>
      <c r="K124" s="41"/>
      <c r="L124" s="51"/>
      <c r="M124" s="41"/>
      <c r="N124" s="203"/>
      <c r="O124" s="180" t="s">
        <v>212</v>
      </c>
      <c r="P124" s="51" t="s">
        <v>2041</v>
      </c>
      <c r="Q124" s="45" t="s">
        <v>2042</v>
      </c>
      <c r="R124" s="45" t="s">
        <v>4578</v>
      </c>
      <c r="S124" s="43" t="s">
        <v>29</v>
      </c>
      <c r="T124" s="159" t="s">
        <v>2043</v>
      </c>
      <c r="U124" s="171"/>
      <c r="V124" s="171"/>
      <c r="W124" s="102" t="str">
        <f>VLOOKUP(TRIM(X124),X10:Y101,2,FALSE)</f>
        <v>Georg</v>
      </c>
      <c r="X124" s="89" t="str">
        <f t="shared" si="5"/>
        <v>2.1</v>
      </c>
      <c r="Y124" s="74"/>
    </row>
    <row r="125" spans="1:25" ht="37.5" customHeight="1" x14ac:dyDescent="0.2">
      <c r="A125" s="158" t="s">
        <v>170</v>
      </c>
      <c r="B125" s="227" t="s">
        <v>2014</v>
      </c>
      <c r="C125" s="38" t="s">
        <v>11</v>
      </c>
      <c r="D125" s="75" t="s">
        <v>231</v>
      </c>
      <c r="E125" s="72" t="s">
        <v>1516</v>
      </c>
      <c r="F125" s="215" t="s">
        <v>22</v>
      </c>
      <c r="G125" s="39" t="s">
        <v>25</v>
      </c>
      <c r="H125" s="39" t="s">
        <v>4223</v>
      </c>
      <c r="I125" s="170" t="s">
        <v>2044</v>
      </c>
      <c r="J125" s="51"/>
      <c r="K125" s="41"/>
      <c r="L125" s="51"/>
      <c r="M125" s="41"/>
      <c r="N125" s="203"/>
      <c r="O125" s="180"/>
      <c r="P125" s="51"/>
      <c r="Q125" s="45" t="s">
        <v>2005</v>
      </c>
      <c r="R125" s="45" t="s">
        <v>4578</v>
      </c>
      <c r="S125" s="43" t="s">
        <v>29</v>
      </c>
      <c r="T125" s="159" t="s">
        <v>2045</v>
      </c>
      <c r="U125" s="171"/>
      <c r="V125" s="171"/>
      <c r="W125" s="102" t="str">
        <f>VLOOKUP(TRIM(X125),X10:Y101,2,FALSE)</f>
        <v>Georg</v>
      </c>
      <c r="X125" s="89" t="str">
        <f t="shared" si="5"/>
        <v>2.1</v>
      </c>
      <c r="Y125" s="74"/>
    </row>
    <row r="126" spans="1:25" ht="37.5" customHeight="1" x14ac:dyDescent="0.2">
      <c r="A126" s="158" t="s">
        <v>170</v>
      </c>
      <c r="B126" s="227" t="s">
        <v>840</v>
      </c>
      <c r="C126" s="38" t="s">
        <v>11</v>
      </c>
      <c r="D126" s="75" t="s">
        <v>232</v>
      </c>
      <c r="E126" s="72" t="s">
        <v>1517</v>
      </c>
      <c r="F126" s="215" t="s">
        <v>22</v>
      </c>
      <c r="G126" s="39" t="s">
        <v>23</v>
      </c>
      <c r="H126" s="39" t="s">
        <v>4224</v>
      </c>
      <c r="I126" s="170" t="s">
        <v>4195</v>
      </c>
      <c r="J126" s="51"/>
      <c r="K126" s="41"/>
      <c r="L126" s="51"/>
      <c r="M126" s="41"/>
      <c r="N126" s="203"/>
      <c r="O126" s="180"/>
      <c r="P126" s="51"/>
      <c r="Q126" s="45" t="s">
        <v>4196</v>
      </c>
      <c r="R126" s="45" t="s">
        <v>4577</v>
      </c>
      <c r="S126" s="43" t="s">
        <v>29</v>
      </c>
      <c r="T126" s="159" t="s">
        <v>856</v>
      </c>
      <c r="U126" s="171"/>
      <c r="V126" s="171"/>
      <c r="W126" s="102" t="str">
        <f>VLOOKUP(TRIM(X126),X10:Y101,2,FALSE)</f>
        <v>Georg</v>
      </c>
      <c r="X126" s="89" t="str">
        <f t="shared" si="5"/>
        <v>2.2</v>
      </c>
      <c r="Y126" s="74"/>
    </row>
    <row r="127" spans="1:25" ht="37.5" customHeight="1" x14ac:dyDescent="0.2">
      <c r="A127" s="158" t="s">
        <v>170</v>
      </c>
      <c r="B127" s="227" t="s">
        <v>4192</v>
      </c>
      <c r="C127" s="38" t="s">
        <v>11</v>
      </c>
      <c r="D127" s="75" t="s">
        <v>232</v>
      </c>
      <c r="E127" s="72" t="s">
        <v>1518</v>
      </c>
      <c r="F127" s="215" t="s">
        <v>22</v>
      </c>
      <c r="G127" s="39" t="s">
        <v>23</v>
      </c>
      <c r="H127" s="39" t="s">
        <v>4197</v>
      </c>
      <c r="I127" s="170" t="s">
        <v>4198</v>
      </c>
      <c r="J127" s="51"/>
      <c r="K127" s="41"/>
      <c r="L127" s="51"/>
      <c r="M127" s="41"/>
      <c r="N127" s="203"/>
      <c r="O127" s="180" t="s">
        <v>187</v>
      </c>
      <c r="P127" s="51"/>
      <c r="Q127" s="45" t="s">
        <v>4199</v>
      </c>
      <c r="R127" s="45" t="s">
        <v>4577</v>
      </c>
      <c r="S127" s="43" t="s">
        <v>29</v>
      </c>
      <c r="T127" s="159" t="s">
        <v>180</v>
      </c>
      <c r="U127" s="171"/>
      <c r="V127" s="171"/>
      <c r="W127" s="102" t="str">
        <f>VLOOKUP(TRIM(X127),X10:Y101,2,FALSE)</f>
        <v>Georg</v>
      </c>
      <c r="X127" s="89" t="str">
        <f t="shared" si="5"/>
        <v>2.2</v>
      </c>
      <c r="Y127" s="74"/>
    </row>
    <row r="128" spans="1:25" ht="37.5" customHeight="1" x14ac:dyDescent="0.2">
      <c r="A128" s="158" t="s">
        <v>170</v>
      </c>
      <c r="B128" s="227" t="s">
        <v>4193</v>
      </c>
      <c r="C128" s="38" t="s">
        <v>11</v>
      </c>
      <c r="D128" s="75" t="s">
        <v>231</v>
      </c>
      <c r="E128" s="72" t="s">
        <v>1519</v>
      </c>
      <c r="F128" s="215" t="s">
        <v>22</v>
      </c>
      <c r="G128" s="39" t="s">
        <v>25</v>
      </c>
      <c r="H128" s="39" t="s">
        <v>4200</v>
      </c>
      <c r="I128" s="170" t="s">
        <v>4201</v>
      </c>
      <c r="J128" s="51"/>
      <c r="K128" s="41"/>
      <c r="L128" s="51"/>
      <c r="M128" s="41"/>
      <c r="N128" s="203"/>
      <c r="O128" s="180" t="s">
        <v>212</v>
      </c>
      <c r="P128" s="51" t="s">
        <v>4202</v>
      </c>
      <c r="Q128" s="45" t="s">
        <v>4190</v>
      </c>
      <c r="R128" s="45" t="s">
        <v>4578</v>
      </c>
      <c r="S128" s="43" t="s">
        <v>29</v>
      </c>
      <c r="T128" s="159" t="s">
        <v>4203</v>
      </c>
      <c r="U128" s="171"/>
      <c r="V128" s="171"/>
      <c r="W128" s="102" t="str">
        <f>VLOOKUP(TRIM(X128),X10:Y101,2,FALSE)</f>
        <v>Georg</v>
      </c>
      <c r="X128" s="89" t="str">
        <f t="shared" si="5"/>
        <v>2.1</v>
      </c>
      <c r="Y128" s="74"/>
    </row>
    <row r="129" spans="1:25" ht="37.5" customHeight="1" x14ac:dyDescent="0.2">
      <c r="A129" s="158" t="s">
        <v>170</v>
      </c>
      <c r="B129" s="227" t="s">
        <v>4194</v>
      </c>
      <c r="C129" s="38" t="s">
        <v>11</v>
      </c>
      <c r="D129" s="75" t="s">
        <v>231</v>
      </c>
      <c r="E129" s="72" t="s">
        <v>1520</v>
      </c>
      <c r="F129" s="215" t="s">
        <v>22</v>
      </c>
      <c r="G129" s="39" t="s">
        <v>25</v>
      </c>
      <c r="H129" s="39" t="s">
        <v>4204</v>
      </c>
      <c r="I129" s="170" t="s">
        <v>4205</v>
      </c>
      <c r="J129" s="51"/>
      <c r="K129" s="41"/>
      <c r="L129" s="51"/>
      <c r="M129" s="41"/>
      <c r="N129" s="203"/>
      <c r="O129" s="180" t="s">
        <v>212</v>
      </c>
      <c r="P129" s="51"/>
      <c r="Q129" s="45" t="s">
        <v>4191</v>
      </c>
      <c r="R129" s="45" t="s">
        <v>4578</v>
      </c>
      <c r="S129" s="43" t="s">
        <v>29</v>
      </c>
      <c r="T129" s="159" t="s">
        <v>4206</v>
      </c>
      <c r="U129" s="171"/>
      <c r="V129" s="171"/>
      <c r="W129" s="102" t="str">
        <f>VLOOKUP(TRIM(X129),X10:Y101,2,FALSE)</f>
        <v>Georg</v>
      </c>
      <c r="X129" s="89" t="str">
        <f t="shared" si="5"/>
        <v>2.1</v>
      </c>
      <c r="Y129" s="74"/>
    </row>
    <row r="130" spans="1:25" ht="37.5" customHeight="1" x14ac:dyDescent="0.2">
      <c r="A130" s="158" t="s">
        <v>170</v>
      </c>
      <c r="B130" s="227" t="s">
        <v>695</v>
      </c>
      <c r="C130" s="38" t="s">
        <v>11</v>
      </c>
      <c r="D130" s="75" t="s">
        <v>232</v>
      </c>
      <c r="E130" s="72" t="s">
        <v>1521</v>
      </c>
      <c r="F130" s="215" t="s">
        <v>22</v>
      </c>
      <c r="G130" s="39" t="s">
        <v>182</v>
      </c>
      <c r="H130" s="39" t="s">
        <v>4598</v>
      </c>
      <c r="I130" s="170" t="s">
        <v>4599</v>
      </c>
      <c r="J130" s="51"/>
      <c r="K130" s="41"/>
      <c r="L130" s="51"/>
      <c r="M130" s="41"/>
      <c r="N130" s="203"/>
      <c r="O130" s="180"/>
      <c r="P130" s="51"/>
      <c r="Q130" s="45" t="s">
        <v>4597</v>
      </c>
      <c r="R130" s="45" t="s">
        <v>4608</v>
      </c>
      <c r="S130" s="43" t="s">
        <v>70</v>
      </c>
      <c r="T130" s="159" t="s">
        <v>4600</v>
      </c>
      <c r="U130" s="171"/>
      <c r="V130" s="171"/>
      <c r="W130" s="102" t="str">
        <f>VLOOKUP(TRIM(X130),X10:Y101,2,FALSE)</f>
        <v>Georg</v>
      </c>
      <c r="X130" s="89" t="str">
        <f t="shared" si="5"/>
        <v>2.2</v>
      </c>
      <c r="Y130" s="74"/>
    </row>
    <row r="131" spans="1:25" ht="37.5" customHeight="1" x14ac:dyDescent="0.2">
      <c r="A131" s="158" t="s">
        <v>170</v>
      </c>
      <c r="B131" s="227" t="s">
        <v>695</v>
      </c>
      <c r="C131" s="38" t="s">
        <v>11</v>
      </c>
      <c r="D131" s="75" t="s">
        <v>232</v>
      </c>
      <c r="E131" s="72" t="s">
        <v>1522</v>
      </c>
      <c r="F131" s="215" t="s">
        <v>22</v>
      </c>
      <c r="G131" s="39" t="s">
        <v>182</v>
      </c>
      <c r="H131" s="39" t="s">
        <v>4601</v>
      </c>
      <c r="I131" s="170" t="s">
        <v>4602</v>
      </c>
      <c r="J131" s="51"/>
      <c r="K131" s="41"/>
      <c r="L131" s="51"/>
      <c r="M131" s="41"/>
      <c r="N131" s="203"/>
      <c r="O131" s="180"/>
      <c r="P131" s="51"/>
      <c r="Q131" s="45" t="s">
        <v>4597</v>
      </c>
      <c r="R131" s="45" t="s">
        <v>4608</v>
      </c>
      <c r="S131" s="43" t="s">
        <v>70</v>
      </c>
      <c r="T131" s="159" t="s">
        <v>4600</v>
      </c>
      <c r="U131" s="171"/>
      <c r="V131" s="171"/>
      <c r="W131" s="102" t="str">
        <f>VLOOKUP(TRIM(X131),X10:Y101,2,FALSE)</f>
        <v>Georg</v>
      </c>
      <c r="X131" s="89" t="str">
        <f t="shared" si="5"/>
        <v>2.2</v>
      </c>
      <c r="Y131" s="74"/>
    </row>
    <row r="132" spans="1:25" ht="37.5" customHeight="1" x14ac:dyDescent="0.2">
      <c r="A132" s="158"/>
      <c r="B132" s="227" t="s">
        <v>462</v>
      </c>
      <c r="C132" s="38" t="s">
        <v>52</v>
      </c>
      <c r="D132" s="75" t="s">
        <v>61</v>
      </c>
      <c r="E132" s="72" t="s">
        <v>1523</v>
      </c>
      <c r="F132" s="215" t="s">
        <v>22</v>
      </c>
      <c r="G132" s="67" t="s">
        <v>25</v>
      </c>
      <c r="H132" s="67" t="s">
        <v>826</v>
      </c>
      <c r="I132" s="68" t="s">
        <v>2046</v>
      </c>
      <c r="J132" s="69"/>
      <c r="K132" s="143"/>
      <c r="L132" s="69"/>
      <c r="M132" s="143"/>
      <c r="N132" s="69"/>
      <c r="O132" s="183"/>
      <c r="P132" s="69"/>
      <c r="Q132" s="61"/>
      <c r="R132" s="61" t="s">
        <v>3</v>
      </c>
      <c r="S132" s="66"/>
      <c r="T132" s="159" t="s">
        <v>114</v>
      </c>
      <c r="U132" s="171"/>
      <c r="V132" s="171"/>
      <c r="W132" s="102" t="str">
        <f>VLOOKUP(TRIM(X132),X10:Y101,2,FALSE)</f>
        <v>Withdrawn</v>
      </c>
      <c r="X132" s="89" t="str">
        <f t="shared" si="5"/>
        <v>99</v>
      </c>
      <c r="Y132" s="74"/>
    </row>
    <row r="133" spans="1:25" ht="37.5" customHeight="1" x14ac:dyDescent="0.2">
      <c r="A133" s="158" t="s">
        <v>170</v>
      </c>
      <c r="B133" s="227" t="s">
        <v>57</v>
      </c>
      <c r="C133" s="38" t="s">
        <v>11</v>
      </c>
      <c r="D133" s="75" t="s">
        <v>255</v>
      </c>
      <c r="E133" s="72" t="s">
        <v>1524</v>
      </c>
      <c r="F133" s="215" t="s">
        <v>162</v>
      </c>
      <c r="G133" s="39" t="s">
        <v>53</v>
      </c>
      <c r="H133" s="39" t="s">
        <v>355</v>
      </c>
      <c r="I133" s="170" t="s">
        <v>193</v>
      </c>
      <c r="J133" s="42"/>
      <c r="K133" s="191"/>
      <c r="L133" s="42"/>
      <c r="M133" s="191"/>
      <c r="N133" s="42"/>
      <c r="O133" s="180" t="s">
        <v>187</v>
      </c>
      <c r="P133" s="42" t="s">
        <v>309</v>
      </c>
      <c r="Q133" s="45" t="s">
        <v>4302</v>
      </c>
      <c r="R133" s="45" t="s">
        <v>4609</v>
      </c>
      <c r="S133" s="43" t="s">
        <v>8</v>
      </c>
      <c r="T133" s="159" t="s">
        <v>167</v>
      </c>
      <c r="U133" s="171"/>
      <c r="V133" s="171" t="s">
        <v>703</v>
      </c>
      <c r="W133" s="102" t="str">
        <f>VLOOKUP(TRIM(X133),X10:Y101,2,FALSE)</f>
        <v>Georg</v>
      </c>
      <c r="X133" s="89" t="str">
        <f t="shared" si="5"/>
        <v>16.3</v>
      </c>
      <c r="Y133" s="74"/>
    </row>
    <row r="134" spans="1:25" ht="37.5" customHeight="1" x14ac:dyDescent="0.2">
      <c r="A134" s="158" t="s">
        <v>170</v>
      </c>
      <c r="B134" s="227" t="s">
        <v>57</v>
      </c>
      <c r="C134" s="38" t="s">
        <v>11</v>
      </c>
      <c r="D134" s="75" t="s">
        <v>261</v>
      </c>
      <c r="E134" s="72" t="s">
        <v>1525</v>
      </c>
      <c r="F134" s="215" t="s">
        <v>162</v>
      </c>
      <c r="G134" s="39" t="s">
        <v>53</v>
      </c>
      <c r="H134" s="39" t="s">
        <v>2047</v>
      </c>
      <c r="I134" s="170" t="s">
        <v>193</v>
      </c>
      <c r="J134" s="42"/>
      <c r="K134" s="191"/>
      <c r="L134" s="42"/>
      <c r="M134" s="191"/>
      <c r="N134" s="42"/>
      <c r="O134" s="180" t="s">
        <v>212</v>
      </c>
      <c r="P134" s="42" t="s">
        <v>2048</v>
      </c>
      <c r="Q134" s="45" t="s">
        <v>4303</v>
      </c>
      <c r="R134" s="45" t="s">
        <v>4609</v>
      </c>
      <c r="S134" s="43" t="s">
        <v>8</v>
      </c>
      <c r="T134" s="159" t="s">
        <v>167</v>
      </c>
      <c r="U134" s="171"/>
      <c r="V134" s="171" t="s">
        <v>703</v>
      </c>
      <c r="W134" s="102" t="str">
        <f>VLOOKUP(TRIM(X134),X10:Y101,2,FALSE)</f>
        <v>Georg</v>
      </c>
      <c r="X134" s="89" t="str">
        <f t="shared" si="5"/>
        <v>17.3</v>
      </c>
      <c r="Y134" s="74"/>
    </row>
    <row r="135" spans="1:25" ht="37.5" customHeight="1" x14ac:dyDescent="0.2">
      <c r="A135" s="158" t="s">
        <v>170</v>
      </c>
      <c r="B135" s="227"/>
      <c r="C135" s="38" t="s">
        <v>11</v>
      </c>
      <c r="D135" s="75" t="s">
        <v>240</v>
      </c>
      <c r="E135" s="72" t="s">
        <v>1526</v>
      </c>
      <c r="F135" s="215" t="s">
        <v>35</v>
      </c>
      <c r="G135" s="39" t="s">
        <v>116</v>
      </c>
      <c r="H135" s="39" t="s">
        <v>933</v>
      </c>
      <c r="I135" s="170" t="s">
        <v>934</v>
      </c>
      <c r="J135" s="51"/>
      <c r="K135" s="41"/>
      <c r="L135" s="51"/>
      <c r="M135" s="41"/>
      <c r="N135" s="203"/>
      <c r="O135" s="180"/>
      <c r="P135" s="51"/>
      <c r="Q135" s="45" t="s">
        <v>933</v>
      </c>
      <c r="R135" s="45" t="s">
        <v>4579</v>
      </c>
      <c r="S135" s="43" t="s">
        <v>205</v>
      </c>
      <c r="T135" s="159" t="s">
        <v>318</v>
      </c>
      <c r="U135" s="171"/>
      <c r="V135" s="171"/>
      <c r="W135" s="102" t="str">
        <f>VLOOKUP(TRIM(X135),X10:Y101,2,FALSE)</f>
        <v>Georg</v>
      </c>
      <c r="X135" s="89" t="str">
        <f t="shared" si="5"/>
        <v>4.4</v>
      </c>
      <c r="Y135" s="74"/>
    </row>
    <row r="136" spans="1:25" ht="37.5" customHeight="1" x14ac:dyDescent="0.2">
      <c r="A136" s="158" t="s">
        <v>170</v>
      </c>
      <c r="B136" s="227" t="s">
        <v>57</v>
      </c>
      <c r="C136" s="38" t="s">
        <v>11</v>
      </c>
      <c r="D136" s="75" t="s">
        <v>256</v>
      </c>
      <c r="E136" s="72" t="s">
        <v>1527</v>
      </c>
      <c r="F136" s="215" t="s">
        <v>162</v>
      </c>
      <c r="G136" s="39" t="s">
        <v>53</v>
      </c>
      <c r="H136" s="39" t="s">
        <v>2049</v>
      </c>
      <c r="I136" s="170" t="s">
        <v>131</v>
      </c>
      <c r="J136" s="51" t="s">
        <v>400</v>
      </c>
      <c r="K136" s="41"/>
      <c r="L136" s="51"/>
      <c r="M136" s="41"/>
      <c r="N136" s="203"/>
      <c r="O136" s="180"/>
      <c r="P136" s="51" t="s">
        <v>204</v>
      </c>
      <c r="Q136" s="45" t="s">
        <v>4304</v>
      </c>
      <c r="R136" s="45" t="s">
        <v>4609</v>
      </c>
      <c r="S136" s="43" t="s">
        <v>8</v>
      </c>
      <c r="T136" s="159" t="s">
        <v>398</v>
      </c>
      <c r="U136" s="171"/>
      <c r="V136" s="171" t="s">
        <v>703</v>
      </c>
      <c r="W136" s="102" t="str">
        <f>VLOOKUP(TRIM(X136),X10:Y101,2,FALSE)</f>
        <v>Georg</v>
      </c>
      <c r="X136" s="89" t="str">
        <f t="shared" si="5"/>
        <v>16.4</v>
      </c>
      <c r="Y136" s="74"/>
    </row>
    <row r="137" spans="1:25" ht="37.5" customHeight="1" x14ac:dyDescent="0.2">
      <c r="A137" s="158" t="s">
        <v>170</v>
      </c>
      <c r="B137" s="227" t="s">
        <v>57</v>
      </c>
      <c r="C137" s="38" t="s">
        <v>11</v>
      </c>
      <c r="D137" s="75" t="s">
        <v>256</v>
      </c>
      <c r="E137" s="72" t="s">
        <v>1528</v>
      </c>
      <c r="F137" s="215" t="s">
        <v>162</v>
      </c>
      <c r="G137" s="39" t="s">
        <v>53</v>
      </c>
      <c r="H137" s="39" t="s">
        <v>2050</v>
      </c>
      <c r="I137" s="170" t="s">
        <v>131</v>
      </c>
      <c r="J137" s="51" t="s">
        <v>179</v>
      </c>
      <c r="K137" s="41"/>
      <c r="L137" s="51"/>
      <c r="M137" s="41"/>
      <c r="N137" s="203"/>
      <c r="O137" s="180"/>
      <c r="P137" s="51" t="s">
        <v>2051</v>
      </c>
      <c r="Q137" s="45" t="s">
        <v>4305</v>
      </c>
      <c r="R137" s="45" t="s">
        <v>4609</v>
      </c>
      <c r="S137" s="43" t="s">
        <v>8</v>
      </c>
      <c r="T137" s="159" t="s">
        <v>398</v>
      </c>
      <c r="U137" s="171"/>
      <c r="V137" s="171" t="s">
        <v>703</v>
      </c>
      <c r="W137" s="102" t="str">
        <f>VLOOKUP(TRIM(X137),X10:Y101,2,FALSE)</f>
        <v>Georg</v>
      </c>
      <c r="X137" s="89" t="str">
        <f t="shared" si="5"/>
        <v>16.4</v>
      </c>
      <c r="Y137" s="74"/>
    </row>
    <row r="138" spans="1:25" ht="37.5" customHeight="1" x14ac:dyDescent="0.2">
      <c r="A138" s="158" t="s">
        <v>170</v>
      </c>
      <c r="B138" s="227" t="s">
        <v>57</v>
      </c>
      <c r="C138" s="38" t="s">
        <v>11</v>
      </c>
      <c r="D138" s="75" t="s">
        <v>256</v>
      </c>
      <c r="E138" s="72" t="s">
        <v>1529</v>
      </c>
      <c r="F138" s="215" t="s">
        <v>162</v>
      </c>
      <c r="G138" s="39" t="s">
        <v>53</v>
      </c>
      <c r="H138" s="39" t="s">
        <v>2052</v>
      </c>
      <c r="I138" s="170" t="s">
        <v>131</v>
      </c>
      <c r="J138" s="51" t="s">
        <v>669</v>
      </c>
      <c r="K138" s="41"/>
      <c r="L138" s="51"/>
      <c r="M138" s="41"/>
      <c r="N138" s="203"/>
      <c r="O138" s="180"/>
      <c r="P138" s="51" t="s">
        <v>2053</v>
      </c>
      <c r="Q138" s="45" t="s">
        <v>4306</v>
      </c>
      <c r="R138" s="45" t="s">
        <v>4609</v>
      </c>
      <c r="S138" s="43" t="s">
        <v>8</v>
      </c>
      <c r="T138" s="159" t="s">
        <v>398</v>
      </c>
      <c r="U138" s="171"/>
      <c r="V138" s="171" t="s">
        <v>703</v>
      </c>
      <c r="W138" s="102" t="str">
        <f>VLOOKUP(TRIM(X138),X10:Y101,2,FALSE)</f>
        <v>Georg</v>
      </c>
      <c r="X138" s="89" t="str">
        <f t="shared" si="5"/>
        <v>16.4</v>
      </c>
      <c r="Y138" s="74"/>
    </row>
    <row r="139" spans="1:25" ht="37.5" customHeight="1" x14ac:dyDescent="0.2">
      <c r="A139" s="158" t="s">
        <v>170</v>
      </c>
      <c r="B139" s="227" t="s">
        <v>57</v>
      </c>
      <c r="C139" s="38" t="s">
        <v>11</v>
      </c>
      <c r="D139" s="75" t="s">
        <v>256</v>
      </c>
      <c r="E139" s="72" t="s">
        <v>1530</v>
      </c>
      <c r="F139" s="215" t="s">
        <v>162</v>
      </c>
      <c r="G139" s="39" t="s">
        <v>53</v>
      </c>
      <c r="H139" s="39" t="s">
        <v>2054</v>
      </c>
      <c r="I139" s="170" t="s">
        <v>131</v>
      </c>
      <c r="J139" s="51" t="s">
        <v>217</v>
      </c>
      <c r="K139" s="41"/>
      <c r="L139" s="51"/>
      <c r="M139" s="41"/>
      <c r="N139" s="203"/>
      <c r="O139" s="180"/>
      <c r="P139" s="51" t="s">
        <v>218</v>
      </c>
      <c r="Q139" s="45" t="s">
        <v>4307</v>
      </c>
      <c r="R139" s="45" t="s">
        <v>4609</v>
      </c>
      <c r="S139" s="43" t="s">
        <v>8</v>
      </c>
      <c r="T139" s="159" t="s">
        <v>398</v>
      </c>
      <c r="U139" s="171"/>
      <c r="V139" s="171" t="s">
        <v>703</v>
      </c>
      <c r="W139" s="102" t="str">
        <f>VLOOKUP(TRIM(X139),X10:Y101,2,FALSE)</f>
        <v>Georg</v>
      </c>
      <c r="X139" s="89" t="str">
        <f t="shared" si="5"/>
        <v>16.4</v>
      </c>
      <c r="Y139" s="74"/>
    </row>
    <row r="140" spans="1:25" ht="37.5" customHeight="1" x14ac:dyDescent="0.2">
      <c r="A140" s="158" t="s">
        <v>170</v>
      </c>
      <c r="B140" s="227" t="s">
        <v>57</v>
      </c>
      <c r="C140" s="38" t="s">
        <v>11</v>
      </c>
      <c r="D140" s="75" t="s">
        <v>256</v>
      </c>
      <c r="E140" s="72" t="s">
        <v>1531</v>
      </c>
      <c r="F140" s="215" t="s">
        <v>162</v>
      </c>
      <c r="G140" s="39" t="s">
        <v>53</v>
      </c>
      <c r="H140" s="39" t="s">
        <v>2055</v>
      </c>
      <c r="I140" s="170" t="s">
        <v>131</v>
      </c>
      <c r="J140" s="51" t="s">
        <v>357</v>
      </c>
      <c r="K140" s="41"/>
      <c r="L140" s="51"/>
      <c r="M140" s="41"/>
      <c r="N140" s="203"/>
      <c r="O140" s="180"/>
      <c r="P140" s="51" t="s">
        <v>2056</v>
      </c>
      <c r="Q140" s="45" t="s">
        <v>4308</v>
      </c>
      <c r="R140" s="45" t="s">
        <v>4609</v>
      </c>
      <c r="S140" s="43" t="s">
        <v>8</v>
      </c>
      <c r="T140" s="159" t="s">
        <v>398</v>
      </c>
      <c r="U140" s="171"/>
      <c r="V140" s="171" t="s">
        <v>703</v>
      </c>
      <c r="W140" s="102" t="str">
        <f>VLOOKUP(TRIM(X140),X10:Y101,2,FALSE)</f>
        <v>Georg</v>
      </c>
      <c r="X140" s="89" t="str">
        <f t="shared" ref="X140:X203" si="9">IF(ISNONTEXT(D140),"" &amp; D140 &amp;"",T(D140))</f>
        <v>16.4</v>
      </c>
      <c r="Y140" s="74"/>
    </row>
    <row r="141" spans="1:25" ht="37.5" customHeight="1" x14ac:dyDescent="0.2">
      <c r="A141" s="158" t="s">
        <v>170</v>
      </c>
      <c r="B141" s="227" t="s">
        <v>57</v>
      </c>
      <c r="C141" s="38" t="s">
        <v>11</v>
      </c>
      <c r="D141" s="75" t="s">
        <v>256</v>
      </c>
      <c r="E141" s="72" t="s">
        <v>1532</v>
      </c>
      <c r="F141" s="215" t="s">
        <v>162</v>
      </c>
      <c r="G141" s="39" t="s">
        <v>53</v>
      </c>
      <c r="H141" s="39" t="s">
        <v>2057</v>
      </c>
      <c r="I141" s="170" t="s">
        <v>131</v>
      </c>
      <c r="J141" s="51" t="s">
        <v>357</v>
      </c>
      <c r="K141" s="41"/>
      <c r="L141" s="51"/>
      <c r="M141" s="41"/>
      <c r="N141" s="203"/>
      <c r="O141" s="180"/>
      <c r="P141" s="51" t="s">
        <v>356</v>
      </c>
      <c r="Q141" s="45" t="s">
        <v>4546</v>
      </c>
      <c r="R141" s="45" t="s">
        <v>4724</v>
      </c>
      <c r="S141" s="43" t="s">
        <v>206</v>
      </c>
      <c r="T141" s="159" t="s">
        <v>398</v>
      </c>
      <c r="U141" s="171"/>
      <c r="V141" s="171"/>
      <c r="W141" s="102" t="str">
        <f>VLOOKUP(TRIM(X141),X10:Y101,2,FALSE)</f>
        <v>Georg</v>
      </c>
      <c r="X141" s="89" t="str">
        <f t="shared" si="9"/>
        <v>16.4</v>
      </c>
      <c r="Y141" s="74"/>
    </row>
    <row r="142" spans="1:25" ht="37.5" customHeight="1" x14ac:dyDescent="0.2">
      <c r="A142" s="158" t="s">
        <v>170</v>
      </c>
      <c r="B142" s="227" t="s">
        <v>57</v>
      </c>
      <c r="C142" s="38" t="s">
        <v>11</v>
      </c>
      <c r="D142" s="75" t="s">
        <v>256</v>
      </c>
      <c r="E142" s="72" t="s">
        <v>1533</v>
      </c>
      <c r="F142" s="215" t="s">
        <v>162</v>
      </c>
      <c r="G142" s="39" t="s">
        <v>53</v>
      </c>
      <c r="H142" s="39" t="s">
        <v>2058</v>
      </c>
      <c r="I142" s="170" t="s">
        <v>131</v>
      </c>
      <c r="J142" s="51" t="s">
        <v>179</v>
      </c>
      <c r="K142" s="41"/>
      <c r="L142" s="51"/>
      <c r="M142" s="41"/>
      <c r="N142" s="203"/>
      <c r="O142" s="180"/>
      <c r="P142" s="51" t="s">
        <v>2059</v>
      </c>
      <c r="Q142" s="45" t="s">
        <v>4309</v>
      </c>
      <c r="R142" s="45" t="s">
        <v>4609</v>
      </c>
      <c r="S142" s="43" t="s">
        <v>8</v>
      </c>
      <c r="T142" s="159" t="s">
        <v>398</v>
      </c>
      <c r="U142" s="171"/>
      <c r="V142" s="171" t="s">
        <v>703</v>
      </c>
      <c r="W142" s="102" t="str">
        <f>VLOOKUP(TRIM(X142),X10:Y101,2,FALSE)</f>
        <v>Georg</v>
      </c>
      <c r="X142" s="89" t="str">
        <f t="shared" si="9"/>
        <v>16.4</v>
      </c>
      <c r="Y142" s="74"/>
    </row>
    <row r="143" spans="1:25" ht="37.5" customHeight="1" x14ac:dyDescent="0.2">
      <c r="A143" s="158" t="s">
        <v>170</v>
      </c>
      <c r="B143" s="227"/>
      <c r="C143" s="38" t="s">
        <v>11</v>
      </c>
      <c r="D143" s="75" t="s">
        <v>248</v>
      </c>
      <c r="E143" s="72" t="s">
        <v>1534</v>
      </c>
      <c r="F143" s="215" t="s">
        <v>161</v>
      </c>
      <c r="G143" s="39" t="s">
        <v>53</v>
      </c>
      <c r="H143" s="39" t="s">
        <v>2060</v>
      </c>
      <c r="I143" s="170" t="s">
        <v>131</v>
      </c>
      <c r="J143" s="42"/>
      <c r="K143" s="191"/>
      <c r="L143" s="42"/>
      <c r="M143" s="191"/>
      <c r="N143" s="203"/>
      <c r="O143" s="180"/>
      <c r="P143" s="51"/>
      <c r="Q143" s="45" t="s">
        <v>4410</v>
      </c>
      <c r="R143" s="45" t="s">
        <v>4580</v>
      </c>
      <c r="S143" s="43" t="s">
        <v>205</v>
      </c>
      <c r="T143" s="159" t="s">
        <v>398</v>
      </c>
      <c r="U143" s="171"/>
      <c r="V143" s="171"/>
      <c r="W143" s="102" t="str">
        <f>VLOOKUP(TRIM(X143),X10:Y101,2,FALSE)</f>
        <v>Georg</v>
      </c>
      <c r="X143" s="89" t="str">
        <f t="shared" si="9"/>
        <v>6.3</v>
      </c>
      <c r="Y143" s="74"/>
    </row>
    <row r="144" spans="1:25" ht="37.5" customHeight="1" x14ac:dyDescent="0.2">
      <c r="A144" s="158" t="s">
        <v>170</v>
      </c>
      <c r="B144" s="227"/>
      <c r="C144" s="38" t="s">
        <v>11</v>
      </c>
      <c r="D144" s="75" t="s">
        <v>250</v>
      </c>
      <c r="E144" s="72" t="s">
        <v>1535</v>
      </c>
      <c r="F144" s="215" t="s">
        <v>171</v>
      </c>
      <c r="G144" s="39" t="s">
        <v>53</v>
      </c>
      <c r="H144" s="39" t="s">
        <v>2061</v>
      </c>
      <c r="I144" s="170" t="s">
        <v>131</v>
      </c>
      <c r="J144" s="42"/>
      <c r="K144" s="191"/>
      <c r="L144" s="42"/>
      <c r="M144" s="191"/>
      <c r="N144" s="203"/>
      <c r="O144" s="180" t="s">
        <v>212</v>
      </c>
      <c r="P144" s="51" t="s">
        <v>2062</v>
      </c>
      <c r="Q144" s="45" t="s">
        <v>4411</v>
      </c>
      <c r="R144" s="45" t="s">
        <v>4609</v>
      </c>
      <c r="S144" s="43" t="s">
        <v>8</v>
      </c>
      <c r="T144" s="159" t="s">
        <v>398</v>
      </c>
      <c r="U144" s="171"/>
      <c r="V144" s="171" t="s">
        <v>4603</v>
      </c>
      <c r="W144" s="102" t="str">
        <f>VLOOKUP(TRIM(X144),X10:Y101,2,FALSE)</f>
        <v>Georg</v>
      </c>
      <c r="X144" s="89" t="str">
        <f t="shared" si="9"/>
        <v>6.5</v>
      </c>
      <c r="Y144" s="74"/>
    </row>
    <row r="145" spans="1:25" ht="37.5" customHeight="1" x14ac:dyDescent="0.2">
      <c r="A145" s="158" t="s">
        <v>170</v>
      </c>
      <c r="B145" s="227"/>
      <c r="C145" s="38" t="s">
        <v>11</v>
      </c>
      <c r="D145" s="75" t="s">
        <v>250</v>
      </c>
      <c r="E145" s="72" t="s">
        <v>1536</v>
      </c>
      <c r="F145" s="215" t="s">
        <v>171</v>
      </c>
      <c r="G145" s="39" t="s">
        <v>53</v>
      </c>
      <c r="H145" s="39" t="s">
        <v>2063</v>
      </c>
      <c r="I145" s="170" t="s">
        <v>131</v>
      </c>
      <c r="J145" s="42"/>
      <c r="K145" s="191"/>
      <c r="L145" s="42"/>
      <c r="M145" s="191"/>
      <c r="N145" s="203"/>
      <c r="O145" s="180" t="s">
        <v>212</v>
      </c>
      <c r="P145" s="51" t="s">
        <v>2064</v>
      </c>
      <c r="Q145" s="45" t="s">
        <v>4412</v>
      </c>
      <c r="R145" s="45" t="s">
        <v>4609</v>
      </c>
      <c r="S145" s="43" t="s">
        <v>8</v>
      </c>
      <c r="T145" s="159" t="s">
        <v>398</v>
      </c>
      <c r="U145" s="171"/>
      <c r="V145" s="171" t="s">
        <v>4603</v>
      </c>
      <c r="W145" s="102" t="str">
        <f>VLOOKUP(TRIM(X145),X10:Y101,2,FALSE)</f>
        <v>Georg</v>
      </c>
      <c r="X145" s="89" t="str">
        <f t="shared" si="9"/>
        <v>6.5</v>
      </c>
      <c r="Y145" s="74"/>
    </row>
    <row r="146" spans="1:25" ht="37.5" customHeight="1" x14ac:dyDescent="0.2">
      <c r="A146" s="158" t="s">
        <v>170</v>
      </c>
      <c r="B146" s="227"/>
      <c r="C146" s="38" t="s">
        <v>11</v>
      </c>
      <c r="D146" s="75" t="s">
        <v>321</v>
      </c>
      <c r="E146" s="72" t="s">
        <v>1537</v>
      </c>
      <c r="F146" s="215" t="s">
        <v>163</v>
      </c>
      <c r="G146" s="39" t="s">
        <v>25</v>
      </c>
      <c r="H146" s="39" t="s">
        <v>2065</v>
      </c>
      <c r="I146" s="170" t="s">
        <v>131</v>
      </c>
      <c r="J146" s="51" t="s">
        <v>2066</v>
      </c>
      <c r="K146" s="41"/>
      <c r="L146" s="51"/>
      <c r="M146" s="41"/>
      <c r="N146" s="203" t="s">
        <v>158</v>
      </c>
      <c r="O146" s="180" t="s">
        <v>212</v>
      </c>
      <c r="P146" s="51" t="s">
        <v>2067</v>
      </c>
      <c r="Q146" s="45" t="s">
        <v>57</v>
      </c>
      <c r="R146" s="45" t="s">
        <v>4402</v>
      </c>
      <c r="S146" s="43" t="s">
        <v>205</v>
      </c>
      <c r="T146" s="159" t="s">
        <v>398</v>
      </c>
      <c r="U146" s="171"/>
      <c r="V146" s="171"/>
      <c r="W146" s="102" t="str">
        <f>VLOOKUP(TRIM(X146),X10:Y101,2,FALSE)</f>
        <v>Georg</v>
      </c>
      <c r="X146" s="89" t="str">
        <f t="shared" si="9"/>
        <v>6.9</v>
      </c>
      <c r="Y146" s="74"/>
    </row>
    <row r="147" spans="1:25" ht="37.5" customHeight="1" x14ac:dyDescent="0.2">
      <c r="A147" s="158" t="s">
        <v>170</v>
      </c>
      <c r="B147" s="227"/>
      <c r="C147" s="38" t="s">
        <v>52</v>
      </c>
      <c r="D147" s="75" t="s">
        <v>61</v>
      </c>
      <c r="E147" s="72" t="s">
        <v>1538</v>
      </c>
      <c r="F147" s="215" t="s">
        <v>163</v>
      </c>
      <c r="G147" s="67" t="s">
        <v>25</v>
      </c>
      <c r="H147" s="67" t="s">
        <v>2068</v>
      </c>
      <c r="I147" s="68" t="s">
        <v>2069</v>
      </c>
      <c r="J147" s="69" t="s">
        <v>2066</v>
      </c>
      <c r="K147" s="143"/>
      <c r="L147" s="69"/>
      <c r="M147" s="143"/>
      <c r="N147" s="69" t="s">
        <v>158</v>
      </c>
      <c r="O147" s="183" t="s">
        <v>212</v>
      </c>
      <c r="P147" s="69" t="s">
        <v>2067</v>
      </c>
      <c r="Q147" s="61" t="s">
        <v>3</v>
      </c>
      <c r="R147" s="61" t="s">
        <v>3</v>
      </c>
      <c r="S147" s="66"/>
      <c r="T147" s="159" t="s">
        <v>2070</v>
      </c>
      <c r="U147" s="171"/>
      <c r="V147" s="171"/>
      <c r="W147" s="102" t="str">
        <f>VLOOKUP(TRIM(X147),X10:Y101,2,FALSE)</f>
        <v>Withdrawn</v>
      </c>
      <c r="X147" s="89" t="str">
        <f t="shared" si="9"/>
        <v>99</v>
      </c>
      <c r="Y147" s="74"/>
    </row>
    <row r="148" spans="1:25" ht="37.5" customHeight="1" x14ac:dyDescent="0.2">
      <c r="A148" s="158" t="s">
        <v>170</v>
      </c>
      <c r="B148" s="227" t="s">
        <v>4526</v>
      </c>
      <c r="C148" s="38" t="s">
        <v>11</v>
      </c>
      <c r="D148" s="75" t="s">
        <v>657</v>
      </c>
      <c r="E148" s="72" t="s">
        <v>1539</v>
      </c>
      <c r="F148" s="215" t="s">
        <v>54</v>
      </c>
      <c r="G148" s="39" t="s">
        <v>53</v>
      </c>
      <c r="H148" s="39" t="s">
        <v>2071</v>
      </c>
      <c r="I148" s="170" t="s">
        <v>1467</v>
      </c>
      <c r="J148" s="51" t="s">
        <v>1030</v>
      </c>
      <c r="K148" s="41">
        <v>57</v>
      </c>
      <c r="L148" s="51"/>
      <c r="M148" s="41" t="s">
        <v>5</v>
      </c>
      <c r="N148" s="203" t="s">
        <v>723</v>
      </c>
      <c r="O148" s="180" t="s">
        <v>212</v>
      </c>
      <c r="P148" s="51" t="s">
        <v>468</v>
      </c>
      <c r="Q148" s="45" t="s">
        <v>4413</v>
      </c>
      <c r="R148" s="45" t="s">
        <v>4610</v>
      </c>
      <c r="S148" s="43" t="s">
        <v>8</v>
      </c>
      <c r="T148" s="159" t="s">
        <v>1031</v>
      </c>
      <c r="U148" s="171"/>
      <c r="V148" s="171"/>
      <c r="W148" s="102" t="str">
        <f>VLOOKUP(TRIM(X148),X10:Y101,2,FALSE)</f>
        <v>Georg</v>
      </c>
      <c r="X148" s="89" t="str">
        <f t="shared" si="9"/>
        <v>20.6</v>
      </c>
      <c r="Y148" s="74"/>
    </row>
    <row r="149" spans="1:25" ht="37.5" customHeight="1" x14ac:dyDescent="0.2">
      <c r="A149" s="158" t="s">
        <v>170</v>
      </c>
      <c r="B149" s="227" t="s">
        <v>4527</v>
      </c>
      <c r="C149" s="38" t="s">
        <v>11</v>
      </c>
      <c r="D149" s="75" t="s">
        <v>657</v>
      </c>
      <c r="E149" s="72" t="s">
        <v>1540</v>
      </c>
      <c r="F149" s="215" t="s">
        <v>54</v>
      </c>
      <c r="G149" s="39" t="s">
        <v>53</v>
      </c>
      <c r="H149" s="39" t="s">
        <v>2072</v>
      </c>
      <c r="I149" s="170" t="s">
        <v>1467</v>
      </c>
      <c r="J149" s="42" t="s">
        <v>2073</v>
      </c>
      <c r="K149" s="191">
        <v>65</v>
      </c>
      <c r="L149" s="42"/>
      <c r="M149" s="191" t="s">
        <v>5</v>
      </c>
      <c r="N149" s="203" t="s">
        <v>391</v>
      </c>
      <c r="O149" s="180" t="s">
        <v>212</v>
      </c>
      <c r="P149" s="51" t="s">
        <v>468</v>
      </c>
      <c r="Q149" s="45" t="s">
        <v>4414</v>
      </c>
      <c r="R149" s="45" t="s">
        <v>4610</v>
      </c>
      <c r="S149" s="43" t="s">
        <v>8</v>
      </c>
      <c r="T149" s="159" t="s">
        <v>1031</v>
      </c>
      <c r="U149" s="171"/>
      <c r="V149" s="171"/>
      <c r="W149" s="102" t="str">
        <f>VLOOKUP(TRIM(X149),X10:Y101,2,FALSE)</f>
        <v>Georg</v>
      </c>
      <c r="X149" s="89" t="str">
        <f t="shared" si="9"/>
        <v>20.6</v>
      </c>
      <c r="Y149" s="74"/>
    </row>
    <row r="150" spans="1:25" ht="37.5" customHeight="1" x14ac:dyDescent="0.2">
      <c r="A150" s="158" t="s">
        <v>170</v>
      </c>
      <c r="B150" s="227" t="s">
        <v>4528</v>
      </c>
      <c r="C150" s="38" t="s">
        <v>11</v>
      </c>
      <c r="D150" s="75" t="s">
        <v>657</v>
      </c>
      <c r="E150" s="72" t="s">
        <v>1541</v>
      </c>
      <c r="F150" s="215" t="s">
        <v>54</v>
      </c>
      <c r="G150" s="39" t="s">
        <v>53</v>
      </c>
      <c r="H150" s="39" t="s">
        <v>2074</v>
      </c>
      <c r="I150" s="170" t="s">
        <v>1467</v>
      </c>
      <c r="J150" s="51" t="s">
        <v>2073</v>
      </c>
      <c r="K150" s="41">
        <v>66</v>
      </c>
      <c r="L150" s="51"/>
      <c r="M150" s="41" t="s">
        <v>5</v>
      </c>
      <c r="N150" s="203" t="s">
        <v>391</v>
      </c>
      <c r="O150" s="180" t="s">
        <v>187</v>
      </c>
      <c r="P150" s="51" t="s">
        <v>204</v>
      </c>
      <c r="Q150" s="45" t="s">
        <v>4415</v>
      </c>
      <c r="R150" s="45" t="s">
        <v>4610</v>
      </c>
      <c r="S150" s="43" t="s">
        <v>8</v>
      </c>
      <c r="T150" s="159" t="s">
        <v>1031</v>
      </c>
      <c r="U150" s="171"/>
      <c r="V150" s="171"/>
      <c r="W150" s="102" t="str">
        <f>VLOOKUP(TRIM(X150),X10:Y101,2,FALSE)</f>
        <v>Georg</v>
      </c>
      <c r="X150" s="89" t="str">
        <f t="shared" si="9"/>
        <v>20.6</v>
      </c>
      <c r="Y150" s="74"/>
    </row>
    <row r="151" spans="1:25" ht="37.5" customHeight="1" x14ac:dyDescent="0.2">
      <c r="A151" s="158" t="s">
        <v>170</v>
      </c>
      <c r="B151" s="227"/>
      <c r="C151" s="38" t="s">
        <v>11</v>
      </c>
      <c r="D151" s="75" t="s">
        <v>249</v>
      </c>
      <c r="E151" s="72" t="s">
        <v>1542</v>
      </c>
      <c r="F151" s="215" t="s">
        <v>24</v>
      </c>
      <c r="G151" s="39" t="s">
        <v>36</v>
      </c>
      <c r="H151" s="39" t="s">
        <v>2075</v>
      </c>
      <c r="I151" s="170" t="s">
        <v>2076</v>
      </c>
      <c r="J151" s="51"/>
      <c r="K151" s="41"/>
      <c r="L151" s="51"/>
      <c r="M151" s="41"/>
      <c r="N151" s="203"/>
      <c r="O151" s="180"/>
      <c r="P151" s="51"/>
      <c r="Q151" s="45" t="s">
        <v>2077</v>
      </c>
      <c r="R151" s="45" t="s">
        <v>4611</v>
      </c>
      <c r="S151" s="43" t="s">
        <v>29</v>
      </c>
      <c r="T151" s="159" t="s">
        <v>2078</v>
      </c>
      <c r="U151" s="171"/>
      <c r="V151" s="171"/>
      <c r="W151" s="102" t="str">
        <f>VLOOKUP(TRIM(X151),X10:Y101,2,FALSE)</f>
        <v>Georg</v>
      </c>
      <c r="X151" s="89" t="str">
        <f t="shared" si="9"/>
        <v>6.4</v>
      </c>
      <c r="Y151" s="74"/>
    </row>
    <row r="152" spans="1:25" ht="37.5" customHeight="1" x14ac:dyDescent="0.2">
      <c r="A152" s="158" t="s">
        <v>170</v>
      </c>
      <c r="B152" s="227"/>
      <c r="C152" s="38" t="s">
        <v>11</v>
      </c>
      <c r="D152" s="75" t="s">
        <v>249</v>
      </c>
      <c r="E152" s="72" t="s">
        <v>1543</v>
      </c>
      <c r="F152" s="215" t="s">
        <v>160</v>
      </c>
      <c r="G152" s="39" t="s">
        <v>53</v>
      </c>
      <c r="H152" s="39" t="s">
        <v>2079</v>
      </c>
      <c r="I152" s="170" t="s">
        <v>2076</v>
      </c>
      <c r="J152" s="51"/>
      <c r="K152" s="41"/>
      <c r="L152" s="51"/>
      <c r="M152" s="41"/>
      <c r="N152" s="203"/>
      <c r="O152" s="180"/>
      <c r="P152" s="51"/>
      <c r="Q152" s="45" t="s">
        <v>4722</v>
      </c>
      <c r="R152" s="45" t="s">
        <v>4690</v>
      </c>
      <c r="S152" s="43" t="s">
        <v>205</v>
      </c>
      <c r="T152" s="159" t="s">
        <v>2078</v>
      </c>
      <c r="U152" s="171"/>
      <c r="V152" s="171"/>
      <c r="W152" s="102" t="str">
        <f>VLOOKUP(TRIM(X152),X10:Y101,2,FALSE)</f>
        <v>Georg</v>
      </c>
      <c r="X152" s="89" t="str">
        <f t="shared" si="9"/>
        <v>6.4</v>
      </c>
      <c r="Y152" s="74"/>
    </row>
    <row r="153" spans="1:25" ht="37.5" customHeight="1" x14ac:dyDescent="0.2">
      <c r="A153" s="158" t="s">
        <v>170</v>
      </c>
      <c r="B153" s="227"/>
      <c r="C153" s="38" t="s">
        <v>11</v>
      </c>
      <c r="D153" s="75" t="s">
        <v>321</v>
      </c>
      <c r="E153" s="72" t="s">
        <v>1544</v>
      </c>
      <c r="F153" s="215" t="s">
        <v>163</v>
      </c>
      <c r="G153" s="39" t="s">
        <v>25</v>
      </c>
      <c r="H153" s="39" t="s">
        <v>2080</v>
      </c>
      <c r="I153" s="170" t="s">
        <v>131</v>
      </c>
      <c r="J153" s="51" t="s">
        <v>2081</v>
      </c>
      <c r="K153" s="41"/>
      <c r="L153" s="51"/>
      <c r="M153" s="41"/>
      <c r="N153" s="203" t="s">
        <v>158</v>
      </c>
      <c r="O153" s="180" t="s">
        <v>212</v>
      </c>
      <c r="P153" s="51" t="s">
        <v>2082</v>
      </c>
      <c r="Q153" s="45" t="s">
        <v>4416</v>
      </c>
      <c r="R153" s="45" t="s">
        <v>29</v>
      </c>
      <c r="S153" s="43" t="s">
        <v>29</v>
      </c>
      <c r="T153" s="159" t="s">
        <v>398</v>
      </c>
      <c r="U153" s="171"/>
      <c r="V153" s="171" t="s">
        <v>4604</v>
      </c>
      <c r="W153" s="102" t="str">
        <f>VLOOKUP(TRIM(X153),X10:Y101,2,FALSE)</f>
        <v>Georg</v>
      </c>
      <c r="X153" s="89" t="str">
        <f t="shared" si="9"/>
        <v>6.9</v>
      </c>
      <c r="Y153" s="74"/>
    </row>
    <row r="154" spans="1:25" ht="37.5" customHeight="1" x14ac:dyDescent="0.2">
      <c r="A154" s="158" t="s">
        <v>170</v>
      </c>
      <c r="B154" s="227"/>
      <c r="C154" s="38" t="s">
        <v>11</v>
      </c>
      <c r="D154" s="75" t="s">
        <v>119</v>
      </c>
      <c r="E154" s="72" t="s">
        <v>1545</v>
      </c>
      <c r="F154" s="215" t="s">
        <v>35</v>
      </c>
      <c r="G154" s="39" t="s">
        <v>116</v>
      </c>
      <c r="H154" s="39" t="s">
        <v>2083</v>
      </c>
      <c r="I154" s="170" t="s">
        <v>957</v>
      </c>
      <c r="J154" s="51"/>
      <c r="K154" s="41"/>
      <c r="L154" s="51"/>
      <c r="M154" s="41"/>
      <c r="N154" s="203"/>
      <c r="O154" s="180"/>
      <c r="P154" s="51"/>
      <c r="Q154" s="45" t="s">
        <v>2083</v>
      </c>
      <c r="R154" s="45" t="s">
        <v>29</v>
      </c>
      <c r="S154" s="43" t="s">
        <v>29</v>
      </c>
      <c r="T154" s="159" t="s">
        <v>305</v>
      </c>
      <c r="U154" s="171"/>
      <c r="V154" s="171"/>
      <c r="W154" s="102" t="str">
        <f>VLOOKUP(TRIM(X154),X10:Y101,2,FALSE)</f>
        <v>Georg</v>
      </c>
      <c r="X154" s="89" t="str">
        <f t="shared" si="9"/>
        <v>4.2</v>
      </c>
      <c r="Y154" s="74"/>
    </row>
    <row r="155" spans="1:25" ht="37.5" customHeight="1" x14ac:dyDescent="0.2">
      <c r="A155" s="158" t="s">
        <v>170</v>
      </c>
      <c r="B155" s="227" t="s">
        <v>57</v>
      </c>
      <c r="C155" s="38" t="s">
        <v>11</v>
      </c>
      <c r="D155" s="75" t="s">
        <v>127</v>
      </c>
      <c r="E155" s="72" t="s">
        <v>1546</v>
      </c>
      <c r="F155" s="215" t="s">
        <v>162</v>
      </c>
      <c r="G155" s="39" t="s">
        <v>53</v>
      </c>
      <c r="H155" s="39" t="s">
        <v>2084</v>
      </c>
      <c r="I155" s="170" t="s">
        <v>28</v>
      </c>
      <c r="J155" s="51" t="s">
        <v>223</v>
      </c>
      <c r="K155" s="41"/>
      <c r="L155" s="51"/>
      <c r="M155" s="41"/>
      <c r="N155" s="203"/>
      <c r="O155" s="180"/>
      <c r="P155" s="51"/>
      <c r="Q155" s="45" t="s">
        <v>4310</v>
      </c>
      <c r="R155" s="45" t="s">
        <v>4612</v>
      </c>
      <c r="S155" s="43" t="s">
        <v>8</v>
      </c>
      <c r="T155" s="159" t="s">
        <v>114</v>
      </c>
      <c r="U155" s="171"/>
      <c r="V155" s="171"/>
      <c r="W155" s="102" t="str">
        <f>VLOOKUP(TRIM(X155),X10:Y101,2,FALSE)</f>
        <v>Georg</v>
      </c>
      <c r="X155" s="89" t="str">
        <f t="shared" si="9"/>
        <v>15</v>
      </c>
      <c r="Y155" s="74"/>
    </row>
    <row r="156" spans="1:25" ht="37.5" customHeight="1" x14ac:dyDescent="0.2">
      <c r="A156" s="158" t="s">
        <v>170</v>
      </c>
      <c r="B156" s="227" t="s">
        <v>57</v>
      </c>
      <c r="C156" s="38" t="s">
        <v>11</v>
      </c>
      <c r="D156" s="75" t="s">
        <v>254</v>
      </c>
      <c r="E156" s="72" t="s">
        <v>1547</v>
      </c>
      <c r="F156" s="215" t="s">
        <v>162</v>
      </c>
      <c r="G156" s="39" t="s">
        <v>53</v>
      </c>
      <c r="H156" s="39" t="s">
        <v>2085</v>
      </c>
      <c r="I156" s="170" t="s">
        <v>28</v>
      </c>
      <c r="J156" s="51" t="s">
        <v>186</v>
      </c>
      <c r="K156" s="41"/>
      <c r="L156" s="51"/>
      <c r="M156" s="41"/>
      <c r="N156" s="203"/>
      <c r="O156" s="180"/>
      <c r="P156" s="51"/>
      <c r="Q156" s="45" t="s">
        <v>4311</v>
      </c>
      <c r="R156" s="45" t="s">
        <v>4609</v>
      </c>
      <c r="S156" s="43" t="s">
        <v>8</v>
      </c>
      <c r="T156" s="159" t="s">
        <v>114</v>
      </c>
      <c r="U156" s="171"/>
      <c r="V156" s="171" t="s">
        <v>703</v>
      </c>
      <c r="W156" s="102" t="str">
        <f>VLOOKUP(TRIM(X156),X10:Y101,2,FALSE)</f>
        <v>Georg</v>
      </c>
      <c r="X156" s="89" t="str">
        <f t="shared" si="9"/>
        <v>16.2</v>
      </c>
      <c r="Y156" s="74"/>
    </row>
    <row r="157" spans="1:25" ht="37.5" customHeight="1" x14ac:dyDescent="0.2">
      <c r="A157" s="158" t="s">
        <v>170</v>
      </c>
      <c r="B157" s="227" t="s">
        <v>57</v>
      </c>
      <c r="C157" s="38" t="s">
        <v>11</v>
      </c>
      <c r="D157" s="75" t="s">
        <v>254</v>
      </c>
      <c r="E157" s="72" t="s">
        <v>1548</v>
      </c>
      <c r="F157" s="215" t="s">
        <v>162</v>
      </c>
      <c r="G157" s="39" t="s">
        <v>53</v>
      </c>
      <c r="H157" s="39" t="s">
        <v>2086</v>
      </c>
      <c r="I157" s="170" t="s">
        <v>28</v>
      </c>
      <c r="J157" s="51" t="s">
        <v>186</v>
      </c>
      <c r="K157" s="41"/>
      <c r="L157" s="51"/>
      <c r="M157" s="41"/>
      <c r="N157" s="203"/>
      <c r="O157" s="180"/>
      <c r="P157" s="51"/>
      <c r="Q157" s="45" t="s">
        <v>4312</v>
      </c>
      <c r="R157" s="45" t="s">
        <v>4609</v>
      </c>
      <c r="S157" s="43" t="s">
        <v>8</v>
      </c>
      <c r="T157" s="159" t="s">
        <v>114</v>
      </c>
      <c r="U157" s="171"/>
      <c r="V157" s="171" t="s">
        <v>703</v>
      </c>
      <c r="W157" s="102" t="str">
        <f>VLOOKUP(TRIM(X157),X10:Y101,2,FALSE)</f>
        <v>Georg</v>
      </c>
      <c r="X157" s="89" t="str">
        <f t="shared" si="9"/>
        <v>16.2</v>
      </c>
      <c r="Y157" s="74"/>
    </row>
    <row r="158" spans="1:25" ht="37.5" customHeight="1" x14ac:dyDescent="0.2">
      <c r="A158" s="158" t="s">
        <v>170</v>
      </c>
      <c r="B158" s="227" t="s">
        <v>57</v>
      </c>
      <c r="C158" s="38" t="s">
        <v>11</v>
      </c>
      <c r="D158" s="75" t="s">
        <v>254</v>
      </c>
      <c r="E158" s="72" t="s">
        <v>1549</v>
      </c>
      <c r="F158" s="215" t="s">
        <v>162</v>
      </c>
      <c r="G158" s="39" t="s">
        <v>53</v>
      </c>
      <c r="H158" s="39" t="s">
        <v>2087</v>
      </c>
      <c r="I158" s="170" t="s">
        <v>28</v>
      </c>
      <c r="J158" s="51" t="s">
        <v>302</v>
      </c>
      <c r="K158" s="41"/>
      <c r="L158" s="51"/>
      <c r="M158" s="41"/>
      <c r="N158" s="203"/>
      <c r="O158" s="180"/>
      <c r="P158" s="51"/>
      <c r="Q158" s="45" t="s">
        <v>4313</v>
      </c>
      <c r="R158" s="45" t="s">
        <v>4609</v>
      </c>
      <c r="S158" s="43" t="s">
        <v>8</v>
      </c>
      <c r="T158" s="159" t="s">
        <v>114</v>
      </c>
      <c r="U158" s="171"/>
      <c r="V158" s="171" t="s">
        <v>703</v>
      </c>
      <c r="W158" s="102" t="str">
        <f>VLOOKUP(TRIM(X158),X10:Y101,2,FALSE)</f>
        <v>Georg</v>
      </c>
      <c r="X158" s="89" t="str">
        <f t="shared" si="9"/>
        <v>16.2</v>
      </c>
      <c r="Y158" s="74"/>
    </row>
    <row r="159" spans="1:25" ht="37.5" customHeight="1" x14ac:dyDescent="0.2">
      <c r="A159" s="158" t="s">
        <v>170</v>
      </c>
      <c r="B159" s="227" t="s">
        <v>57</v>
      </c>
      <c r="C159" s="38" t="s">
        <v>11</v>
      </c>
      <c r="D159" s="75" t="s">
        <v>254</v>
      </c>
      <c r="E159" s="72" t="s">
        <v>1550</v>
      </c>
      <c r="F159" s="215" t="s">
        <v>162</v>
      </c>
      <c r="G159" s="39" t="s">
        <v>53</v>
      </c>
      <c r="H159" s="39" t="s">
        <v>2088</v>
      </c>
      <c r="I159" s="170" t="s">
        <v>28</v>
      </c>
      <c r="J159" s="51" t="s">
        <v>223</v>
      </c>
      <c r="K159" s="41"/>
      <c r="L159" s="51"/>
      <c r="M159" s="41"/>
      <c r="N159" s="203"/>
      <c r="O159" s="180"/>
      <c r="P159" s="51"/>
      <c r="Q159" s="45" t="s">
        <v>4314</v>
      </c>
      <c r="R159" s="45" t="s">
        <v>4609</v>
      </c>
      <c r="S159" s="43" t="s">
        <v>8</v>
      </c>
      <c r="T159" s="159" t="s">
        <v>114</v>
      </c>
      <c r="U159" s="171"/>
      <c r="V159" s="171" t="s">
        <v>703</v>
      </c>
      <c r="W159" s="102" t="str">
        <f>VLOOKUP(TRIM(X159),X10:Y101,2,FALSE)</f>
        <v>Georg</v>
      </c>
      <c r="X159" s="89" t="str">
        <f t="shared" si="9"/>
        <v>16.2</v>
      </c>
      <c r="Y159" s="74"/>
    </row>
    <row r="160" spans="1:25" ht="37.5" customHeight="1" x14ac:dyDescent="0.2">
      <c r="A160" s="158" t="s">
        <v>170</v>
      </c>
      <c r="B160" s="227" t="s">
        <v>57</v>
      </c>
      <c r="C160" s="38" t="s">
        <v>52</v>
      </c>
      <c r="D160" s="75" t="s">
        <v>61</v>
      </c>
      <c r="E160" s="72" t="s">
        <v>1551</v>
      </c>
      <c r="F160" s="215" t="s">
        <v>162</v>
      </c>
      <c r="G160" s="67" t="s">
        <v>53</v>
      </c>
      <c r="H160" s="67" t="s">
        <v>2089</v>
      </c>
      <c r="I160" s="68" t="s">
        <v>28</v>
      </c>
      <c r="J160" s="69" t="s">
        <v>186</v>
      </c>
      <c r="K160" s="143"/>
      <c r="L160" s="69"/>
      <c r="M160" s="143"/>
      <c r="N160" s="69"/>
      <c r="O160" s="183"/>
      <c r="P160" s="69"/>
      <c r="Q160" s="61" t="s">
        <v>4315</v>
      </c>
      <c r="R160" s="61" t="s">
        <v>4516</v>
      </c>
      <c r="S160" s="66"/>
      <c r="T160" s="159" t="s">
        <v>114</v>
      </c>
      <c r="U160" s="171"/>
      <c r="V160" s="171"/>
      <c r="W160" s="102" t="str">
        <f>VLOOKUP(TRIM(X160),X10:Y101,2,FALSE)</f>
        <v>Withdrawn</v>
      </c>
      <c r="X160" s="89" t="str">
        <f t="shared" si="9"/>
        <v>99</v>
      </c>
      <c r="Y160" s="74"/>
    </row>
    <row r="161" spans="1:25" ht="37.5" customHeight="1" x14ac:dyDescent="0.2">
      <c r="A161" s="158" t="s">
        <v>170</v>
      </c>
      <c r="B161" s="227" t="s">
        <v>57</v>
      </c>
      <c r="C161" s="38" t="s">
        <v>52</v>
      </c>
      <c r="D161" s="75" t="s">
        <v>61</v>
      </c>
      <c r="E161" s="72" t="s">
        <v>1552</v>
      </c>
      <c r="F161" s="215" t="s">
        <v>162</v>
      </c>
      <c r="G161" s="67" t="s">
        <v>53</v>
      </c>
      <c r="H161" s="67" t="s">
        <v>2090</v>
      </c>
      <c r="I161" s="68" t="s">
        <v>28</v>
      </c>
      <c r="J161" s="69" t="s">
        <v>186</v>
      </c>
      <c r="K161" s="143"/>
      <c r="L161" s="69"/>
      <c r="M161" s="143"/>
      <c r="N161" s="69"/>
      <c r="O161" s="183"/>
      <c r="P161" s="69"/>
      <c r="Q161" s="61" t="s">
        <v>4316</v>
      </c>
      <c r="R161" s="61" t="s">
        <v>4517</v>
      </c>
      <c r="S161" s="66"/>
      <c r="T161" s="159" t="s">
        <v>114</v>
      </c>
      <c r="U161" s="171"/>
      <c r="V161" s="171"/>
      <c r="W161" s="102" t="str">
        <f>VLOOKUP(TRIM(X161),X10:Y101,2,FALSE)</f>
        <v>Withdrawn</v>
      </c>
      <c r="X161" s="89" t="str">
        <f t="shared" si="9"/>
        <v>99</v>
      </c>
      <c r="Y161" s="74"/>
    </row>
    <row r="162" spans="1:25" ht="37.5" customHeight="1" x14ac:dyDescent="0.2">
      <c r="A162" s="158" t="s">
        <v>170</v>
      </c>
      <c r="B162" s="227" t="s">
        <v>57</v>
      </c>
      <c r="C162" s="38" t="s">
        <v>52</v>
      </c>
      <c r="D162" s="75" t="s">
        <v>61</v>
      </c>
      <c r="E162" s="72" t="s">
        <v>1553</v>
      </c>
      <c r="F162" s="215" t="s">
        <v>162</v>
      </c>
      <c r="G162" s="67" t="s">
        <v>53</v>
      </c>
      <c r="H162" s="67" t="s">
        <v>2091</v>
      </c>
      <c r="I162" s="68" t="s">
        <v>28</v>
      </c>
      <c r="J162" s="69" t="s">
        <v>186</v>
      </c>
      <c r="K162" s="143"/>
      <c r="L162" s="69"/>
      <c r="M162" s="143"/>
      <c r="N162" s="69"/>
      <c r="O162" s="183"/>
      <c r="P162" s="69"/>
      <c r="Q162" s="61" t="s">
        <v>4317</v>
      </c>
      <c r="R162" s="61" t="s">
        <v>4518</v>
      </c>
      <c r="S162" s="66"/>
      <c r="T162" s="159" t="s">
        <v>114</v>
      </c>
      <c r="U162" s="171"/>
      <c r="V162" s="171"/>
      <c r="W162" s="102" t="str">
        <f>VLOOKUP(TRIM(X162),X10:Y101,2,FALSE)</f>
        <v>Withdrawn</v>
      </c>
      <c r="X162" s="89" t="str">
        <f t="shared" si="9"/>
        <v>99</v>
      </c>
      <c r="Y162" s="74"/>
    </row>
    <row r="163" spans="1:25" ht="37.5" customHeight="1" x14ac:dyDescent="0.2">
      <c r="A163" s="158" t="s">
        <v>170</v>
      </c>
      <c r="B163" s="227" t="s">
        <v>57</v>
      </c>
      <c r="C163" s="38" t="s">
        <v>52</v>
      </c>
      <c r="D163" s="75" t="s">
        <v>61</v>
      </c>
      <c r="E163" s="72" t="s">
        <v>1554</v>
      </c>
      <c r="F163" s="215" t="s">
        <v>162</v>
      </c>
      <c r="G163" s="67" t="s">
        <v>53</v>
      </c>
      <c r="H163" s="67" t="s">
        <v>2092</v>
      </c>
      <c r="I163" s="68" t="s">
        <v>28</v>
      </c>
      <c r="J163" s="69" t="s">
        <v>186</v>
      </c>
      <c r="K163" s="143"/>
      <c r="L163" s="69"/>
      <c r="M163" s="143"/>
      <c r="N163" s="69"/>
      <c r="O163" s="183"/>
      <c r="P163" s="69"/>
      <c r="Q163" s="61" t="s">
        <v>4318</v>
      </c>
      <c r="R163" s="61" t="s">
        <v>4519</v>
      </c>
      <c r="S163" s="66"/>
      <c r="T163" s="159" t="s">
        <v>114</v>
      </c>
      <c r="U163" s="171"/>
      <c r="V163" s="171"/>
      <c r="W163" s="102" t="str">
        <f>VLOOKUP(TRIM(X163),X10:Y101,2,FALSE)</f>
        <v>Withdrawn</v>
      </c>
      <c r="X163" s="89" t="str">
        <f t="shared" si="9"/>
        <v>99</v>
      </c>
      <c r="Y163" s="74"/>
    </row>
    <row r="164" spans="1:25" ht="37.5" customHeight="1" x14ac:dyDescent="0.2">
      <c r="A164" s="158" t="s">
        <v>170</v>
      </c>
      <c r="B164" s="227" t="s">
        <v>57</v>
      </c>
      <c r="C164" s="38" t="s">
        <v>52</v>
      </c>
      <c r="D164" s="75" t="s">
        <v>61</v>
      </c>
      <c r="E164" s="72" t="s">
        <v>1555</v>
      </c>
      <c r="F164" s="215" t="s">
        <v>162</v>
      </c>
      <c r="G164" s="67" t="s">
        <v>53</v>
      </c>
      <c r="H164" s="67" t="s">
        <v>2093</v>
      </c>
      <c r="I164" s="68" t="s">
        <v>28</v>
      </c>
      <c r="J164" s="69" t="s">
        <v>303</v>
      </c>
      <c r="K164" s="143"/>
      <c r="L164" s="69"/>
      <c r="M164" s="143"/>
      <c r="N164" s="69"/>
      <c r="O164" s="183"/>
      <c r="P164" s="69"/>
      <c r="Q164" s="61" t="s">
        <v>4319</v>
      </c>
      <c r="R164" s="61" t="s">
        <v>4520</v>
      </c>
      <c r="S164" s="66"/>
      <c r="T164" s="159" t="s">
        <v>114</v>
      </c>
      <c r="U164" s="171"/>
      <c r="V164" s="171"/>
      <c r="W164" s="102" t="str">
        <f>VLOOKUP(TRIM(X164),X10:Y101,2,FALSE)</f>
        <v>Withdrawn</v>
      </c>
      <c r="X164" s="89" t="str">
        <f t="shared" si="9"/>
        <v>99</v>
      </c>
      <c r="Y164" s="74"/>
    </row>
    <row r="165" spans="1:25" ht="37.5" customHeight="1" x14ac:dyDescent="0.2">
      <c r="A165" s="158" t="s">
        <v>170</v>
      </c>
      <c r="B165" s="227" t="s">
        <v>57</v>
      </c>
      <c r="C165" s="38" t="s">
        <v>11</v>
      </c>
      <c r="D165" s="75" t="s">
        <v>260</v>
      </c>
      <c r="E165" s="72" t="s">
        <v>1556</v>
      </c>
      <c r="F165" s="215" t="s">
        <v>162</v>
      </c>
      <c r="G165" s="39" t="s">
        <v>53</v>
      </c>
      <c r="H165" s="39" t="s">
        <v>2094</v>
      </c>
      <c r="I165" s="170" t="s">
        <v>28</v>
      </c>
      <c r="J165" s="51" t="s">
        <v>2095</v>
      </c>
      <c r="K165" s="41"/>
      <c r="L165" s="51"/>
      <c r="M165" s="41"/>
      <c r="N165" s="203"/>
      <c r="O165" s="180"/>
      <c r="P165" s="51"/>
      <c r="Q165" s="45" t="s">
        <v>4320</v>
      </c>
      <c r="R165" s="45" t="s">
        <v>4609</v>
      </c>
      <c r="S165" s="43" t="s">
        <v>8</v>
      </c>
      <c r="T165" s="159" t="s">
        <v>114</v>
      </c>
      <c r="U165" s="171"/>
      <c r="V165" s="171" t="s">
        <v>703</v>
      </c>
      <c r="W165" s="102" t="str">
        <f>VLOOKUP(TRIM(X165),X10:Y101,2,FALSE)</f>
        <v>Georg</v>
      </c>
      <c r="X165" s="89" t="str">
        <f t="shared" si="9"/>
        <v>17.2</v>
      </c>
      <c r="Y165" s="74"/>
    </row>
    <row r="166" spans="1:25" ht="37.5" customHeight="1" x14ac:dyDescent="0.2">
      <c r="A166" s="158" t="s">
        <v>170</v>
      </c>
      <c r="B166" s="227" t="s">
        <v>57</v>
      </c>
      <c r="C166" s="38" t="s">
        <v>11</v>
      </c>
      <c r="D166" s="75" t="s">
        <v>260</v>
      </c>
      <c r="E166" s="72" t="s">
        <v>1557</v>
      </c>
      <c r="F166" s="215" t="s">
        <v>162</v>
      </c>
      <c r="G166" s="39" t="s">
        <v>53</v>
      </c>
      <c r="H166" s="39" t="s">
        <v>2096</v>
      </c>
      <c r="I166" s="170" t="s">
        <v>28</v>
      </c>
      <c r="J166" s="51" t="s">
        <v>186</v>
      </c>
      <c r="K166" s="41"/>
      <c r="L166" s="51"/>
      <c r="M166" s="41"/>
      <c r="N166" s="203"/>
      <c r="O166" s="180"/>
      <c r="P166" s="51"/>
      <c r="Q166" s="45" t="s">
        <v>4321</v>
      </c>
      <c r="R166" s="45" t="s">
        <v>4609</v>
      </c>
      <c r="S166" s="43" t="s">
        <v>8</v>
      </c>
      <c r="T166" s="159" t="s">
        <v>114</v>
      </c>
      <c r="U166" s="171"/>
      <c r="V166" s="171" t="s">
        <v>703</v>
      </c>
      <c r="W166" s="102" t="str">
        <f>VLOOKUP(TRIM(X166),X10:Y101,2,FALSE)</f>
        <v>Georg</v>
      </c>
      <c r="X166" s="89" t="str">
        <f t="shared" si="9"/>
        <v>17.2</v>
      </c>
      <c r="Y166" s="74"/>
    </row>
    <row r="167" spans="1:25" ht="37.5" customHeight="1" x14ac:dyDescent="0.2">
      <c r="A167" s="158" t="s">
        <v>170</v>
      </c>
      <c r="B167" s="227" t="s">
        <v>57</v>
      </c>
      <c r="C167" s="38" t="s">
        <v>11</v>
      </c>
      <c r="D167" s="75" t="s">
        <v>260</v>
      </c>
      <c r="E167" s="72" t="s">
        <v>1558</v>
      </c>
      <c r="F167" s="215" t="s">
        <v>162</v>
      </c>
      <c r="G167" s="39" t="s">
        <v>53</v>
      </c>
      <c r="H167" s="39" t="s">
        <v>2097</v>
      </c>
      <c r="I167" s="170" t="s">
        <v>28</v>
      </c>
      <c r="J167" s="51" t="s">
        <v>186</v>
      </c>
      <c r="K167" s="41"/>
      <c r="L167" s="51"/>
      <c r="M167" s="41"/>
      <c r="N167" s="203"/>
      <c r="O167" s="180"/>
      <c r="P167" s="51"/>
      <c r="Q167" s="45" t="s">
        <v>4322</v>
      </c>
      <c r="R167" s="45" t="s">
        <v>4613</v>
      </c>
      <c r="S167" s="43" t="s">
        <v>206</v>
      </c>
      <c r="T167" s="159" t="s">
        <v>114</v>
      </c>
      <c r="U167" s="171"/>
      <c r="V167" s="171"/>
      <c r="W167" s="102" t="str">
        <f>VLOOKUP(TRIM(X167),X10:Y101,2,FALSE)</f>
        <v>Georg</v>
      </c>
      <c r="X167" s="89" t="str">
        <f t="shared" si="9"/>
        <v>17.2</v>
      </c>
      <c r="Y167" s="74"/>
    </row>
    <row r="168" spans="1:25" ht="37.5" customHeight="1" x14ac:dyDescent="0.2">
      <c r="A168" s="158" t="s">
        <v>170</v>
      </c>
      <c r="B168" s="227" t="s">
        <v>57</v>
      </c>
      <c r="C168" s="38" t="s">
        <v>11</v>
      </c>
      <c r="D168" s="75" t="s">
        <v>260</v>
      </c>
      <c r="E168" s="72" t="s">
        <v>1559</v>
      </c>
      <c r="F168" s="215" t="s">
        <v>162</v>
      </c>
      <c r="G168" s="39" t="s">
        <v>53</v>
      </c>
      <c r="H168" s="39" t="s">
        <v>2098</v>
      </c>
      <c r="I168" s="170" t="s">
        <v>28</v>
      </c>
      <c r="J168" s="42" t="s">
        <v>186</v>
      </c>
      <c r="K168" s="191"/>
      <c r="L168" s="42"/>
      <c r="M168" s="191"/>
      <c r="N168" s="203"/>
      <c r="O168" s="180"/>
      <c r="P168" s="51"/>
      <c r="Q168" s="45" t="s">
        <v>4323</v>
      </c>
      <c r="R168" s="45" t="s">
        <v>4614</v>
      </c>
      <c r="S168" s="43" t="s">
        <v>29</v>
      </c>
      <c r="T168" s="159" t="s">
        <v>114</v>
      </c>
      <c r="U168" s="171"/>
      <c r="V168" s="171"/>
      <c r="W168" s="102" t="str">
        <f>VLOOKUP(TRIM(X168),X10:Y101,2,FALSE)</f>
        <v>Georg</v>
      </c>
      <c r="X168" s="89" t="str">
        <f t="shared" si="9"/>
        <v>17.2</v>
      </c>
      <c r="Y168" s="74"/>
    </row>
    <row r="169" spans="1:25" ht="37.5" customHeight="1" x14ac:dyDescent="0.2">
      <c r="A169" s="158" t="s">
        <v>170</v>
      </c>
      <c r="B169" s="227" t="s">
        <v>57</v>
      </c>
      <c r="C169" s="38" t="s">
        <v>11</v>
      </c>
      <c r="D169" s="75" t="s">
        <v>260</v>
      </c>
      <c r="E169" s="72" t="s">
        <v>1560</v>
      </c>
      <c r="F169" s="215" t="s">
        <v>162</v>
      </c>
      <c r="G169" s="39" t="s">
        <v>53</v>
      </c>
      <c r="H169" s="39" t="s">
        <v>2099</v>
      </c>
      <c r="I169" s="170" t="s">
        <v>28</v>
      </c>
      <c r="J169" s="51" t="s">
        <v>186</v>
      </c>
      <c r="K169" s="41"/>
      <c r="L169" s="51"/>
      <c r="M169" s="41"/>
      <c r="N169" s="203"/>
      <c r="O169" s="180"/>
      <c r="P169" s="51"/>
      <c r="Q169" s="45" t="s">
        <v>4324</v>
      </c>
      <c r="R169" s="45" t="s">
        <v>4609</v>
      </c>
      <c r="S169" s="43" t="s">
        <v>8</v>
      </c>
      <c r="T169" s="159" t="s">
        <v>114</v>
      </c>
      <c r="U169" s="171"/>
      <c r="V169" s="171" t="s">
        <v>703</v>
      </c>
      <c r="W169" s="102" t="str">
        <f>VLOOKUP(TRIM(X169),X10:Y101,2,FALSE)</f>
        <v>Georg</v>
      </c>
      <c r="X169" s="89" t="str">
        <f t="shared" si="9"/>
        <v>17.2</v>
      </c>
      <c r="Y169" s="74"/>
    </row>
    <row r="170" spans="1:25" ht="37.5" customHeight="1" x14ac:dyDescent="0.2">
      <c r="A170" s="158" t="s">
        <v>170</v>
      </c>
      <c r="B170" s="227" t="s">
        <v>57</v>
      </c>
      <c r="C170" s="38" t="s">
        <v>11</v>
      </c>
      <c r="D170" s="75" t="s">
        <v>260</v>
      </c>
      <c r="E170" s="72" t="s">
        <v>1561</v>
      </c>
      <c r="F170" s="215" t="s">
        <v>162</v>
      </c>
      <c r="G170" s="39" t="s">
        <v>53</v>
      </c>
      <c r="H170" s="39" t="s">
        <v>2100</v>
      </c>
      <c r="I170" s="170" t="s">
        <v>28</v>
      </c>
      <c r="J170" s="51" t="s">
        <v>186</v>
      </c>
      <c r="K170" s="41"/>
      <c r="L170" s="51"/>
      <c r="M170" s="41"/>
      <c r="N170" s="203"/>
      <c r="O170" s="180"/>
      <c r="P170" s="51"/>
      <c r="Q170" s="45" t="s">
        <v>4325</v>
      </c>
      <c r="R170" s="45" t="s">
        <v>4609</v>
      </c>
      <c r="S170" s="43" t="s">
        <v>8</v>
      </c>
      <c r="T170" s="159" t="s">
        <v>114</v>
      </c>
      <c r="U170" s="171"/>
      <c r="V170" s="171" t="s">
        <v>703</v>
      </c>
      <c r="W170" s="102" t="str">
        <f>VLOOKUP(TRIM(X170),X10:Y101,2,FALSE)</f>
        <v>Georg</v>
      </c>
      <c r="X170" s="89" t="str">
        <f t="shared" si="9"/>
        <v>17.2</v>
      </c>
      <c r="Y170" s="74"/>
    </row>
    <row r="171" spans="1:25" ht="37.5" customHeight="1" x14ac:dyDescent="0.2">
      <c r="A171" s="158" t="s">
        <v>170</v>
      </c>
      <c r="B171" s="227" t="s">
        <v>57</v>
      </c>
      <c r="C171" s="38" t="s">
        <v>11</v>
      </c>
      <c r="D171" s="75" t="s">
        <v>260</v>
      </c>
      <c r="E171" s="72" t="s">
        <v>1562</v>
      </c>
      <c r="F171" s="215" t="s">
        <v>162</v>
      </c>
      <c r="G171" s="39" t="s">
        <v>53</v>
      </c>
      <c r="H171" s="39" t="s">
        <v>2101</v>
      </c>
      <c r="I171" s="170" t="s">
        <v>28</v>
      </c>
      <c r="J171" s="51" t="s">
        <v>186</v>
      </c>
      <c r="K171" s="41"/>
      <c r="L171" s="51"/>
      <c r="M171" s="41"/>
      <c r="N171" s="203"/>
      <c r="O171" s="180"/>
      <c r="P171" s="51"/>
      <c r="Q171" s="45" t="s">
        <v>4326</v>
      </c>
      <c r="R171" s="45" t="s">
        <v>4609</v>
      </c>
      <c r="S171" s="43" t="s">
        <v>8</v>
      </c>
      <c r="T171" s="159" t="s">
        <v>114</v>
      </c>
      <c r="U171" s="171"/>
      <c r="V171" s="171" t="s">
        <v>703</v>
      </c>
      <c r="W171" s="102" t="str">
        <f>VLOOKUP(TRIM(X171),X10:Y101,2,FALSE)</f>
        <v>Georg</v>
      </c>
      <c r="X171" s="89" t="str">
        <f t="shared" si="9"/>
        <v>17.2</v>
      </c>
      <c r="Y171" s="74"/>
    </row>
    <row r="172" spans="1:25" ht="37.5" customHeight="1" x14ac:dyDescent="0.2">
      <c r="A172" s="158" t="s">
        <v>170</v>
      </c>
      <c r="B172" s="227" t="s">
        <v>57</v>
      </c>
      <c r="C172" s="38" t="s">
        <v>11</v>
      </c>
      <c r="D172" s="75" t="s">
        <v>260</v>
      </c>
      <c r="E172" s="72" t="s">
        <v>1563</v>
      </c>
      <c r="F172" s="215" t="s">
        <v>162</v>
      </c>
      <c r="G172" s="39" t="s">
        <v>53</v>
      </c>
      <c r="H172" s="39" t="s">
        <v>2102</v>
      </c>
      <c r="I172" s="170" t="s">
        <v>28</v>
      </c>
      <c r="J172" s="51" t="s">
        <v>303</v>
      </c>
      <c r="K172" s="41"/>
      <c r="L172" s="51"/>
      <c r="M172" s="41"/>
      <c r="N172" s="203"/>
      <c r="O172" s="180"/>
      <c r="P172" s="51"/>
      <c r="Q172" s="45" t="s">
        <v>4327</v>
      </c>
      <c r="R172" s="45" t="s">
        <v>4609</v>
      </c>
      <c r="S172" s="43" t="s">
        <v>8</v>
      </c>
      <c r="T172" s="159" t="s">
        <v>114</v>
      </c>
      <c r="U172" s="171"/>
      <c r="V172" s="171" t="s">
        <v>703</v>
      </c>
      <c r="W172" s="102" t="str">
        <f>VLOOKUP(TRIM(X172),X10:Y101,2,FALSE)</f>
        <v>Georg</v>
      </c>
      <c r="X172" s="89" t="str">
        <f t="shared" si="9"/>
        <v>17.2</v>
      </c>
      <c r="Y172" s="74"/>
    </row>
    <row r="173" spans="1:25" ht="37.5" customHeight="1" x14ac:dyDescent="0.2">
      <c r="A173" s="158" t="s">
        <v>170</v>
      </c>
      <c r="B173" s="227" t="s">
        <v>57</v>
      </c>
      <c r="C173" s="38" t="s">
        <v>11</v>
      </c>
      <c r="D173" s="75" t="s">
        <v>260</v>
      </c>
      <c r="E173" s="72" t="s">
        <v>1564</v>
      </c>
      <c r="F173" s="215" t="s">
        <v>162</v>
      </c>
      <c r="G173" s="39" t="s">
        <v>53</v>
      </c>
      <c r="H173" s="39" t="s">
        <v>2102</v>
      </c>
      <c r="I173" s="170" t="s">
        <v>28</v>
      </c>
      <c r="J173" s="51" t="s">
        <v>303</v>
      </c>
      <c r="K173" s="41"/>
      <c r="L173" s="51"/>
      <c r="M173" s="41"/>
      <c r="N173" s="203"/>
      <c r="O173" s="180"/>
      <c r="P173" s="51"/>
      <c r="Q173" s="45" t="s">
        <v>4328</v>
      </c>
      <c r="R173" s="45" t="s">
        <v>4609</v>
      </c>
      <c r="S173" s="43" t="s">
        <v>8</v>
      </c>
      <c r="T173" s="159" t="s">
        <v>114</v>
      </c>
      <c r="U173" s="171"/>
      <c r="V173" s="171" t="s">
        <v>703</v>
      </c>
      <c r="W173" s="102" t="str">
        <f>VLOOKUP(TRIM(X173),X10:Y101,2,FALSE)</f>
        <v>Georg</v>
      </c>
      <c r="X173" s="89" t="str">
        <f t="shared" si="9"/>
        <v>17.2</v>
      </c>
      <c r="Y173" s="74"/>
    </row>
    <row r="174" spans="1:25" ht="37.5" customHeight="1" x14ac:dyDescent="0.2">
      <c r="A174" s="158" t="s">
        <v>170</v>
      </c>
      <c r="B174" s="227" t="s">
        <v>57</v>
      </c>
      <c r="C174" s="38" t="s">
        <v>11</v>
      </c>
      <c r="D174" s="75" t="s">
        <v>260</v>
      </c>
      <c r="E174" s="72" t="s">
        <v>1565</v>
      </c>
      <c r="F174" s="215" t="s">
        <v>162</v>
      </c>
      <c r="G174" s="39" t="s">
        <v>53</v>
      </c>
      <c r="H174" s="39" t="s">
        <v>2103</v>
      </c>
      <c r="I174" s="170" t="s">
        <v>28</v>
      </c>
      <c r="J174" s="51" t="s">
        <v>303</v>
      </c>
      <c r="K174" s="41"/>
      <c r="L174" s="51"/>
      <c r="M174" s="41"/>
      <c r="N174" s="203"/>
      <c r="O174" s="180"/>
      <c r="P174" s="51"/>
      <c r="Q174" s="45" t="s">
        <v>4329</v>
      </c>
      <c r="R174" s="45" t="s">
        <v>4609</v>
      </c>
      <c r="S174" s="43" t="s">
        <v>8</v>
      </c>
      <c r="T174" s="159" t="s">
        <v>114</v>
      </c>
      <c r="U174" s="171"/>
      <c r="V174" s="171" t="s">
        <v>703</v>
      </c>
      <c r="W174" s="102" t="str">
        <f>VLOOKUP(TRIM(X174),X10:Y101,2,FALSE)</f>
        <v>Georg</v>
      </c>
      <c r="X174" s="89" t="str">
        <f t="shared" si="9"/>
        <v>17.2</v>
      </c>
      <c r="Y174" s="74"/>
    </row>
    <row r="175" spans="1:25" ht="37.5" customHeight="1" x14ac:dyDescent="0.2">
      <c r="A175" s="158" t="s">
        <v>170</v>
      </c>
      <c r="B175" s="227" t="s">
        <v>57</v>
      </c>
      <c r="C175" s="38" t="s">
        <v>11</v>
      </c>
      <c r="D175" s="75" t="s">
        <v>260</v>
      </c>
      <c r="E175" s="72" t="s">
        <v>1566</v>
      </c>
      <c r="F175" s="215" t="s">
        <v>162</v>
      </c>
      <c r="G175" s="39" t="s">
        <v>53</v>
      </c>
      <c r="H175" s="39" t="s">
        <v>2104</v>
      </c>
      <c r="I175" s="170" t="s">
        <v>28</v>
      </c>
      <c r="J175" s="42" t="s">
        <v>223</v>
      </c>
      <c r="K175" s="191"/>
      <c r="L175" s="42"/>
      <c r="M175" s="191"/>
      <c r="N175" s="203"/>
      <c r="O175" s="180"/>
      <c r="P175" s="51"/>
      <c r="Q175" s="45" t="s">
        <v>4330</v>
      </c>
      <c r="R175" s="45" t="s">
        <v>4609</v>
      </c>
      <c r="S175" s="43" t="s">
        <v>8</v>
      </c>
      <c r="T175" s="159" t="s">
        <v>114</v>
      </c>
      <c r="U175" s="171"/>
      <c r="V175" s="171" t="s">
        <v>703</v>
      </c>
      <c r="W175" s="102" t="str">
        <f>VLOOKUP(TRIM(X175),X10:Y101,2,FALSE)</f>
        <v>Georg</v>
      </c>
      <c r="X175" s="89" t="str">
        <f t="shared" si="9"/>
        <v>17.2</v>
      </c>
      <c r="Y175" s="74"/>
    </row>
    <row r="176" spans="1:25" ht="37.5" customHeight="1" x14ac:dyDescent="0.2">
      <c r="A176" s="158" t="s">
        <v>170</v>
      </c>
      <c r="B176" s="227" t="s">
        <v>57</v>
      </c>
      <c r="C176" s="38" t="s">
        <v>11</v>
      </c>
      <c r="D176" s="75" t="s">
        <v>260</v>
      </c>
      <c r="E176" s="72" t="s">
        <v>1567</v>
      </c>
      <c r="F176" s="215" t="s">
        <v>162</v>
      </c>
      <c r="G176" s="39" t="s">
        <v>53</v>
      </c>
      <c r="H176" s="39" t="s">
        <v>2105</v>
      </c>
      <c r="I176" s="170" t="s">
        <v>28</v>
      </c>
      <c r="J176" s="51" t="s">
        <v>186</v>
      </c>
      <c r="K176" s="41"/>
      <c r="L176" s="51"/>
      <c r="M176" s="41"/>
      <c r="N176" s="203"/>
      <c r="O176" s="180"/>
      <c r="P176" s="51"/>
      <c r="Q176" s="45" t="s">
        <v>4331</v>
      </c>
      <c r="R176" s="45" t="s">
        <v>4609</v>
      </c>
      <c r="S176" s="43" t="s">
        <v>8</v>
      </c>
      <c r="T176" s="159" t="s">
        <v>114</v>
      </c>
      <c r="U176" s="171"/>
      <c r="V176" s="171" t="s">
        <v>703</v>
      </c>
      <c r="W176" s="102" t="str">
        <f>VLOOKUP(TRIM(X176),X10:Y101,2,FALSE)</f>
        <v>Georg</v>
      </c>
      <c r="X176" s="89" t="str">
        <f t="shared" si="9"/>
        <v>17.2</v>
      </c>
      <c r="Y176" s="74"/>
    </row>
    <row r="177" spans="1:25" ht="37.5" customHeight="1" x14ac:dyDescent="0.2">
      <c r="A177" s="158" t="s">
        <v>170</v>
      </c>
      <c r="B177" s="227" t="s">
        <v>57</v>
      </c>
      <c r="C177" s="38" t="s">
        <v>11</v>
      </c>
      <c r="D177" s="75" t="s">
        <v>254</v>
      </c>
      <c r="E177" s="72" t="s">
        <v>1568</v>
      </c>
      <c r="F177" s="215" t="s">
        <v>162</v>
      </c>
      <c r="G177" s="39" t="s">
        <v>53</v>
      </c>
      <c r="H177" s="39" t="s">
        <v>2106</v>
      </c>
      <c r="I177" s="170" t="s">
        <v>28</v>
      </c>
      <c r="J177" s="51" t="s">
        <v>223</v>
      </c>
      <c r="K177" s="41"/>
      <c r="L177" s="51"/>
      <c r="M177" s="41"/>
      <c r="N177" s="203"/>
      <c r="O177" s="180"/>
      <c r="P177" s="51"/>
      <c r="Q177" s="45" t="s">
        <v>4332</v>
      </c>
      <c r="R177" s="45" t="s">
        <v>4609</v>
      </c>
      <c r="S177" s="43" t="s">
        <v>8</v>
      </c>
      <c r="T177" s="159" t="s">
        <v>114</v>
      </c>
      <c r="U177" s="171"/>
      <c r="V177" s="171" t="s">
        <v>703</v>
      </c>
      <c r="W177" s="102" t="str">
        <f>VLOOKUP(TRIM(X177),X10:Y101,2,FALSE)</f>
        <v>Georg</v>
      </c>
      <c r="X177" s="89" t="str">
        <f t="shared" si="9"/>
        <v>16.2</v>
      </c>
      <c r="Y177" s="74"/>
    </row>
    <row r="178" spans="1:25" ht="37.5" customHeight="1" x14ac:dyDescent="0.2">
      <c r="A178" s="158" t="s">
        <v>170</v>
      </c>
      <c r="B178" s="227" t="s">
        <v>57</v>
      </c>
      <c r="C178" s="38" t="s">
        <v>11</v>
      </c>
      <c r="D178" s="75" t="s">
        <v>260</v>
      </c>
      <c r="E178" s="72" t="s">
        <v>1569</v>
      </c>
      <c r="F178" s="215" t="s">
        <v>162</v>
      </c>
      <c r="G178" s="39" t="s">
        <v>53</v>
      </c>
      <c r="H178" s="39" t="s">
        <v>2107</v>
      </c>
      <c r="I178" s="170" t="s">
        <v>28</v>
      </c>
      <c r="J178" s="51" t="s">
        <v>223</v>
      </c>
      <c r="K178" s="41"/>
      <c r="L178" s="51"/>
      <c r="M178" s="41"/>
      <c r="N178" s="203"/>
      <c r="O178" s="180"/>
      <c r="P178" s="51"/>
      <c r="Q178" s="45" t="s">
        <v>4333</v>
      </c>
      <c r="R178" s="45" t="s">
        <v>4609</v>
      </c>
      <c r="S178" s="43" t="s">
        <v>8</v>
      </c>
      <c r="T178" s="159" t="s">
        <v>114</v>
      </c>
      <c r="U178" s="171"/>
      <c r="V178" s="171" t="s">
        <v>703</v>
      </c>
      <c r="W178" s="102" t="str">
        <f>VLOOKUP(TRIM(X178),X10:Y101,2,FALSE)</f>
        <v>Georg</v>
      </c>
      <c r="X178" s="89" t="str">
        <f t="shared" si="9"/>
        <v>17.2</v>
      </c>
      <c r="Y178" s="74"/>
    </row>
    <row r="179" spans="1:25" ht="37.5" customHeight="1" x14ac:dyDescent="0.2">
      <c r="A179" s="158" t="s">
        <v>170</v>
      </c>
      <c r="B179" s="227" t="s">
        <v>57</v>
      </c>
      <c r="C179" s="38" t="s">
        <v>11</v>
      </c>
      <c r="D179" s="75" t="s">
        <v>260</v>
      </c>
      <c r="E179" s="72" t="s">
        <v>1570</v>
      </c>
      <c r="F179" s="215" t="s">
        <v>162</v>
      </c>
      <c r="G179" s="39" t="s">
        <v>53</v>
      </c>
      <c r="H179" s="39" t="s">
        <v>2108</v>
      </c>
      <c r="I179" s="170" t="s">
        <v>28</v>
      </c>
      <c r="J179" s="51" t="s">
        <v>186</v>
      </c>
      <c r="K179" s="41"/>
      <c r="L179" s="51"/>
      <c r="M179" s="41"/>
      <c r="N179" s="203"/>
      <c r="O179" s="180"/>
      <c r="P179" s="51"/>
      <c r="Q179" s="45" t="s">
        <v>4334</v>
      </c>
      <c r="R179" s="45" t="s">
        <v>4609</v>
      </c>
      <c r="S179" s="43" t="s">
        <v>8</v>
      </c>
      <c r="T179" s="159" t="s">
        <v>114</v>
      </c>
      <c r="U179" s="171"/>
      <c r="V179" s="171" t="s">
        <v>703</v>
      </c>
      <c r="W179" s="102" t="str">
        <f>VLOOKUP(TRIM(X179),X10:Y101,2,FALSE)</f>
        <v>Georg</v>
      </c>
      <c r="X179" s="89" t="str">
        <f t="shared" si="9"/>
        <v>17.2</v>
      </c>
      <c r="Y179" s="74"/>
    </row>
    <row r="180" spans="1:25" ht="37.5" customHeight="1" x14ac:dyDescent="0.2">
      <c r="A180" s="158" t="s">
        <v>170</v>
      </c>
      <c r="B180" s="227" t="s">
        <v>57</v>
      </c>
      <c r="C180" s="38" t="s">
        <v>11</v>
      </c>
      <c r="D180" s="75" t="s">
        <v>260</v>
      </c>
      <c r="E180" s="72" t="s">
        <v>1571</v>
      </c>
      <c r="F180" s="215" t="s">
        <v>162</v>
      </c>
      <c r="G180" s="39" t="s">
        <v>53</v>
      </c>
      <c r="H180" s="39" t="s">
        <v>2109</v>
      </c>
      <c r="I180" s="170" t="s">
        <v>28</v>
      </c>
      <c r="J180" s="51" t="s">
        <v>186</v>
      </c>
      <c r="K180" s="41"/>
      <c r="L180" s="51"/>
      <c r="M180" s="41"/>
      <c r="N180" s="203"/>
      <c r="O180" s="180"/>
      <c r="P180" s="51"/>
      <c r="Q180" s="45" t="s">
        <v>4335</v>
      </c>
      <c r="R180" s="45" t="s">
        <v>4609</v>
      </c>
      <c r="S180" s="43" t="s">
        <v>8</v>
      </c>
      <c r="T180" s="159" t="s">
        <v>114</v>
      </c>
      <c r="U180" s="171"/>
      <c r="V180" s="171" t="s">
        <v>703</v>
      </c>
      <c r="W180" s="102" t="str">
        <f>VLOOKUP(TRIM(X180),X10:Y101,2,FALSE)</f>
        <v>Georg</v>
      </c>
      <c r="X180" s="89" t="str">
        <f t="shared" si="9"/>
        <v>17.2</v>
      </c>
      <c r="Y180" s="74"/>
    </row>
    <row r="181" spans="1:25" ht="37.5" customHeight="1" x14ac:dyDescent="0.2">
      <c r="A181" s="158" t="s">
        <v>170</v>
      </c>
      <c r="B181" s="227" t="s">
        <v>57</v>
      </c>
      <c r="C181" s="38" t="s">
        <v>11</v>
      </c>
      <c r="D181" s="75" t="s">
        <v>260</v>
      </c>
      <c r="E181" s="72" t="s">
        <v>1572</v>
      </c>
      <c r="F181" s="215" t="s">
        <v>162</v>
      </c>
      <c r="G181" s="39" t="s">
        <v>53</v>
      </c>
      <c r="H181" s="39" t="s">
        <v>2110</v>
      </c>
      <c r="I181" s="170" t="s">
        <v>28</v>
      </c>
      <c r="J181" s="51" t="s">
        <v>223</v>
      </c>
      <c r="K181" s="41"/>
      <c r="L181" s="51"/>
      <c r="M181" s="41"/>
      <c r="N181" s="203"/>
      <c r="O181" s="180"/>
      <c r="P181" s="51"/>
      <c r="Q181" s="45" t="s">
        <v>4336</v>
      </c>
      <c r="R181" s="45" t="s">
        <v>4609</v>
      </c>
      <c r="S181" s="43" t="s">
        <v>8</v>
      </c>
      <c r="T181" s="159" t="s">
        <v>114</v>
      </c>
      <c r="U181" s="171"/>
      <c r="V181" s="171" t="s">
        <v>703</v>
      </c>
      <c r="W181" s="102" t="str">
        <f>VLOOKUP(TRIM(X181),X10:Y101,2,FALSE)</f>
        <v>Georg</v>
      </c>
      <c r="X181" s="89" t="str">
        <f t="shared" si="9"/>
        <v>17.2</v>
      </c>
      <c r="Y181" s="74"/>
    </row>
    <row r="182" spans="1:25" ht="37.5" customHeight="1" x14ac:dyDescent="0.2">
      <c r="A182" s="158" t="s">
        <v>170</v>
      </c>
      <c r="B182" s="227" t="s">
        <v>57</v>
      </c>
      <c r="C182" s="38" t="s">
        <v>11</v>
      </c>
      <c r="D182" s="75" t="s">
        <v>254</v>
      </c>
      <c r="E182" s="72" t="s">
        <v>1573</v>
      </c>
      <c r="F182" s="215" t="s">
        <v>162</v>
      </c>
      <c r="G182" s="39" t="s">
        <v>53</v>
      </c>
      <c r="H182" s="39" t="s">
        <v>2111</v>
      </c>
      <c r="I182" s="170" t="s">
        <v>28</v>
      </c>
      <c r="J182" s="51" t="s">
        <v>363</v>
      </c>
      <c r="K182" s="41"/>
      <c r="L182" s="51"/>
      <c r="M182" s="41"/>
      <c r="N182" s="203"/>
      <c r="O182" s="180"/>
      <c r="P182" s="51"/>
      <c r="Q182" s="45" t="s">
        <v>4337</v>
      </c>
      <c r="R182" s="45" t="s">
        <v>4609</v>
      </c>
      <c r="S182" s="43" t="s">
        <v>8</v>
      </c>
      <c r="T182" s="159" t="s">
        <v>114</v>
      </c>
      <c r="U182" s="171"/>
      <c r="V182" s="171" t="s">
        <v>703</v>
      </c>
      <c r="W182" s="102" t="str">
        <f>VLOOKUP(TRIM(X182),X10:Y101,2,FALSE)</f>
        <v>Georg</v>
      </c>
      <c r="X182" s="89" t="str">
        <f t="shared" si="9"/>
        <v>16.2</v>
      </c>
      <c r="Y182" s="74"/>
    </row>
    <row r="183" spans="1:25" ht="37.5" customHeight="1" x14ac:dyDescent="0.2">
      <c r="A183" s="158" t="s">
        <v>170</v>
      </c>
      <c r="B183" s="227" t="s">
        <v>57</v>
      </c>
      <c r="C183" s="38" t="s">
        <v>11</v>
      </c>
      <c r="D183" s="75" t="s">
        <v>254</v>
      </c>
      <c r="E183" s="72" t="s">
        <v>1574</v>
      </c>
      <c r="F183" s="215" t="s">
        <v>162</v>
      </c>
      <c r="G183" s="39" t="s">
        <v>53</v>
      </c>
      <c r="H183" s="39" t="s">
        <v>2112</v>
      </c>
      <c r="I183" s="170" t="s">
        <v>28</v>
      </c>
      <c r="J183" s="51" t="s">
        <v>186</v>
      </c>
      <c r="K183" s="41"/>
      <c r="L183" s="51"/>
      <c r="M183" s="41"/>
      <c r="N183" s="203"/>
      <c r="O183" s="180"/>
      <c r="P183" s="51"/>
      <c r="Q183" s="45" t="s">
        <v>4338</v>
      </c>
      <c r="R183" s="45" t="s">
        <v>4609</v>
      </c>
      <c r="S183" s="43" t="s">
        <v>8</v>
      </c>
      <c r="T183" s="159" t="s">
        <v>114</v>
      </c>
      <c r="U183" s="171"/>
      <c r="V183" s="171" t="s">
        <v>703</v>
      </c>
      <c r="W183" s="102" t="str">
        <f>VLOOKUP(TRIM(X183),X10:Y101,2,FALSE)</f>
        <v>Georg</v>
      </c>
      <c r="X183" s="89" t="str">
        <f t="shared" si="9"/>
        <v>16.2</v>
      </c>
      <c r="Y183" s="74"/>
    </row>
    <row r="184" spans="1:25" ht="37.5" customHeight="1" x14ac:dyDescent="0.2">
      <c r="A184" s="158" t="s">
        <v>170</v>
      </c>
      <c r="B184" s="227" t="s">
        <v>57</v>
      </c>
      <c r="C184" s="38" t="s">
        <v>11</v>
      </c>
      <c r="D184" s="75" t="s">
        <v>254</v>
      </c>
      <c r="E184" s="72" t="s">
        <v>1575</v>
      </c>
      <c r="F184" s="215" t="s">
        <v>162</v>
      </c>
      <c r="G184" s="39" t="s">
        <v>53</v>
      </c>
      <c r="H184" s="39" t="s">
        <v>2113</v>
      </c>
      <c r="I184" s="170" t="s">
        <v>28</v>
      </c>
      <c r="J184" s="51" t="s">
        <v>363</v>
      </c>
      <c r="K184" s="41"/>
      <c r="L184" s="51"/>
      <c r="M184" s="41"/>
      <c r="N184" s="203"/>
      <c r="O184" s="180"/>
      <c r="P184" s="51"/>
      <c r="Q184" s="45" t="s">
        <v>4339</v>
      </c>
      <c r="R184" s="45" t="s">
        <v>4609</v>
      </c>
      <c r="S184" s="43" t="s">
        <v>8</v>
      </c>
      <c r="T184" s="159" t="s">
        <v>114</v>
      </c>
      <c r="U184" s="171"/>
      <c r="V184" s="171" t="s">
        <v>703</v>
      </c>
      <c r="W184" s="102" t="str">
        <f>VLOOKUP(TRIM(X184),X10:Y101,2,FALSE)</f>
        <v>Georg</v>
      </c>
      <c r="X184" s="89" t="str">
        <f t="shared" si="9"/>
        <v>16.2</v>
      </c>
      <c r="Y184" s="74"/>
    </row>
    <row r="185" spans="1:25" ht="37.5" customHeight="1" x14ac:dyDescent="0.2">
      <c r="A185" s="158" t="s">
        <v>170</v>
      </c>
      <c r="B185" s="227" t="s">
        <v>57</v>
      </c>
      <c r="C185" s="38" t="s">
        <v>11</v>
      </c>
      <c r="D185" s="75" t="s">
        <v>260</v>
      </c>
      <c r="E185" s="72" t="s">
        <v>1576</v>
      </c>
      <c r="F185" s="215" t="s">
        <v>162</v>
      </c>
      <c r="G185" s="39" t="s">
        <v>53</v>
      </c>
      <c r="H185" s="39" t="s">
        <v>2114</v>
      </c>
      <c r="I185" s="170" t="s">
        <v>28</v>
      </c>
      <c r="J185" s="51" t="s">
        <v>186</v>
      </c>
      <c r="K185" s="41"/>
      <c r="L185" s="51"/>
      <c r="M185" s="41"/>
      <c r="N185" s="203"/>
      <c r="O185" s="180"/>
      <c r="P185" s="51"/>
      <c r="Q185" s="45" t="s">
        <v>4340</v>
      </c>
      <c r="R185" s="45" t="s">
        <v>4609</v>
      </c>
      <c r="S185" s="43" t="s">
        <v>8</v>
      </c>
      <c r="T185" s="159" t="s">
        <v>114</v>
      </c>
      <c r="U185" s="171"/>
      <c r="V185" s="171" t="s">
        <v>703</v>
      </c>
      <c r="W185" s="102" t="str">
        <f>VLOOKUP(TRIM(X185),X10:Y101,2,FALSE)</f>
        <v>Georg</v>
      </c>
      <c r="X185" s="89" t="str">
        <f t="shared" si="9"/>
        <v>17.2</v>
      </c>
      <c r="Y185" s="74"/>
    </row>
    <row r="186" spans="1:25" ht="37.5" customHeight="1" x14ac:dyDescent="0.2">
      <c r="A186" s="158" t="s">
        <v>170</v>
      </c>
      <c r="B186" s="227" t="s">
        <v>57</v>
      </c>
      <c r="C186" s="38" t="s">
        <v>11</v>
      </c>
      <c r="D186" s="75" t="s">
        <v>260</v>
      </c>
      <c r="E186" s="72" t="s">
        <v>1577</v>
      </c>
      <c r="F186" s="215" t="s">
        <v>162</v>
      </c>
      <c r="G186" s="39" t="s">
        <v>53</v>
      </c>
      <c r="H186" s="39" t="s">
        <v>2115</v>
      </c>
      <c r="I186" s="170" t="s">
        <v>28</v>
      </c>
      <c r="J186" s="51" t="s">
        <v>186</v>
      </c>
      <c r="K186" s="41"/>
      <c r="L186" s="51"/>
      <c r="M186" s="41"/>
      <c r="N186" s="203"/>
      <c r="O186" s="180"/>
      <c r="P186" s="51"/>
      <c r="Q186" s="45" t="s">
        <v>4341</v>
      </c>
      <c r="R186" s="45" t="s">
        <v>4609</v>
      </c>
      <c r="S186" s="43" t="s">
        <v>8</v>
      </c>
      <c r="T186" s="159" t="s">
        <v>114</v>
      </c>
      <c r="U186" s="171"/>
      <c r="V186" s="171" t="s">
        <v>703</v>
      </c>
      <c r="W186" s="102" t="str">
        <f>VLOOKUP(TRIM(X186),X10:Y101,2,FALSE)</f>
        <v>Georg</v>
      </c>
      <c r="X186" s="89" t="str">
        <f t="shared" si="9"/>
        <v>17.2</v>
      </c>
      <c r="Y186" s="74"/>
    </row>
    <row r="187" spans="1:25" ht="37.5" customHeight="1" x14ac:dyDescent="0.2">
      <c r="A187" s="158" t="s">
        <v>170</v>
      </c>
      <c r="B187" s="227" t="s">
        <v>57</v>
      </c>
      <c r="C187" s="38" t="s">
        <v>11</v>
      </c>
      <c r="D187" s="75" t="s">
        <v>260</v>
      </c>
      <c r="E187" s="72" t="s">
        <v>1578</v>
      </c>
      <c r="F187" s="215" t="s">
        <v>162</v>
      </c>
      <c r="G187" s="39" t="s">
        <v>53</v>
      </c>
      <c r="H187" s="39" t="s">
        <v>2116</v>
      </c>
      <c r="I187" s="170" t="s">
        <v>28</v>
      </c>
      <c r="J187" s="51" t="s">
        <v>2117</v>
      </c>
      <c r="K187" s="41"/>
      <c r="L187" s="51"/>
      <c r="M187" s="41"/>
      <c r="N187" s="203"/>
      <c r="O187" s="180"/>
      <c r="P187" s="51"/>
      <c r="Q187" s="45" t="s">
        <v>4401</v>
      </c>
      <c r="R187" s="45" t="s">
        <v>4609</v>
      </c>
      <c r="S187" s="43" t="s">
        <v>8</v>
      </c>
      <c r="T187" s="159" t="s">
        <v>114</v>
      </c>
      <c r="U187" s="171"/>
      <c r="V187" s="171" t="s">
        <v>703</v>
      </c>
      <c r="W187" s="102" t="str">
        <f>VLOOKUP(TRIM(X187),X10:Y101,2,FALSE)</f>
        <v>Georg</v>
      </c>
      <c r="X187" s="89" t="str">
        <f t="shared" si="9"/>
        <v>17.2</v>
      </c>
      <c r="Y187" s="74"/>
    </row>
    <row r="188" spans="1:25" ht="37.5" customHeight="1" x14ac:dyDescent="0.2">
      <c r="A188" s="158" t="s">
        <v>170</v>
      </c>
      <c r="B188" s="227" t="s">
        <v>57</v>
      </c>
      <c r="C188" s="38" t="s">
        <v>11</v>
      </c>
      <c r="D188" s="75" t="s">
        <v>260</v>
      </c>
      <c r="E188" s="72" t="s">
        <v>1579</v>
      </c>
      <c r="F188" s="215" t="s">
        <v>162</v>
      </c>
      <c r="G188" s="39" t="s">
        <v>53</v>
      </c>
      <c r="H188" s="39" t="s">
        <v>2118</v>
      </c>
      <c r="I188" s="170" t="s">
        <v>28</v>
      </c>
      <c r="J188" s="51" t="s">
        <v>364</v>
      </c>
      <c r="K188" s="41"/>
      <c r="L188" s="51"/>
      <c r="M188" s="41"/>
      <c r="N188" s="203"/>
      <c r="O188" s="180"/>
      <c r="P188" s="51"/>
      <c r="Q188" s="45" t="s">
        <v>4342</v>
      </c>
      <c r="R188" s="45" t="s">
        <v>4609</v>
      </c>
      <c r="S188" s="43" t="s">
        <v>8</v>
      </c>
      <c r="T188" s="159" t="s">
        <v>114</v>
      </c>
      <c r="U188" s="171"/>
      <c r="V188" s="171" t="s">
        <v>703</v>
      </c>
      <c r="W188" s="102" t="str">
        <f>VLOOKUP(TRIM(X188),X10:Y101,2,FALSE)</f>
        <v>Georg</v>
      </c>
      <c r="X188" s="89" t="str">
        <f t="shared" si="9"/>
        <v>17.2</v>
      </c>
      <c r="Y188" s="74"/>
    </row>
    <row r="189" spans="1:25" ht="37.5" customHeight="1" x14ac:dyDescent="0.2">
      <c r="A189" s="158" t="s">
        <v>170</v>
      </c>
      <c r="B189" s="227" t="s">
        <v>57</v>
      </c>
      <c r="C189" s="38" t="s">
        <v>11</v>
      </c>
      <c r="D189" s="75" t="s">
        <v>260</v>
      </c>
      <c r="E189" s="72" t="s">
        <v>1580</v>
      </c>
      <c r="F189" s="215" t="s">
        <v>162</v>
      </c>
      <c r="G189" s="39" t="s">
        <v>53</v>
      </c>
      <c r="H189" s="39" t="s">
        <v>2119</v>
      </c>
      <c r="I189" s="170" t="s">
        <v>28</v>
      </c>
      <c r="J189" s="51" t="s">
        <v>2120</v>
      </c>
      <c r="K189" s="41"/>
      <c r="L189" s="51"/>
      <c r="M189" s="41"/>
      <c r="N189" s="203"/>
      <c r="O189" s="180"/>
      <c r="P189" s="51"/>
      <c r="Q189" s="45" t="s">
        <v>4343</v>
      </c>
      <c r="R189" s="45" t="s">
        <v>4609</v>
      </c>
      <c r="S189" s="43" t="s">
        <v>8</v>
      </c>
      <c r="T189" s="159" t="s">
        <v>114</v>
      </c>
      <c r="U189" s="171"/>
      <c r="V189" s="171" t="s">
        <v>703</v>
      </c>
      <c r="W189" s="102" t="str">
        <f>VLOOKUP(TRIM(X189),X10:Y101,2,FALSE)</f>
        <v>Georg</v>
      </c>
      <c r="X189" s="89" t="str">
        <f t="shared" si="9"/>
        <v>17.2</v>
      </c>
      <c r="Y189" s="74"/>
    </row>
    <row r="190" spans="1:25" ht="37.5" customHeight="1" x14ac:dyDescent="0.2">
      <c r="A190" s="158" t="s">
        <v>170</v>
      </c>
      <c r="B190" s="227" t="s">
        <v>57</v>
      </c>
      <c r="C190" s="38" t="s">
        <v>11</v>
      </c>
      <c r="D190" s="75" t="s">
        <v>260</v>
      </c>
      <c r="E190" s="72" t="s">
        <v>1581</v>
      </c>
      <c r="F190" s="215" t="s">
        <v>162</v>
      </c>
      <c r="G190" s="39" t="s">
        <v>53</v>
      </c>
      <c r="H190" s="39" t="s">
        <v>2121</v>
      </c>
      <c r="I190" s="170" t="s">
        <v>28</v>
      </c>
      <c r="J190" s="51" t="s">
        <v>365</v>
      </c>
      <c r="K190" s="41"/>
      <c r="L190" s="51"/>
      <c r="M190" s="41"/>
      <c r="N190" s="203"/>
      <c r="O190" s="180"/>
      <c r="P190" s="51"/>
      <c r="Q190" s="45" t="s">
        <v>4344</v>
      </c>
      <c r="R190" s="45" t="s">
        <v>4609</v>
      </c>
      <c r="S190" s="43" t="s">
        <v>8</v>
      </c>
      <c r="T190" s="159" t="s">
        <v>114</v>
      </c>
      <c r="U190" s="171"/>
      <c r="V190" s="171" t="s">
        <v>703</v>
      </c>
      <c r="W190" s="102" t="str">
        <f>VLOOKUP(TRIM(X190),X10:Y101,2,FALSE)</f>
        <v>Georg</v>
      </c>
      <c r="X190" s="89" t="str">
        <f t="shared" si="9"/>
        <v>17.2</v>
      </c>
      <c r="Y190" s="74"/>
    </row>
    <row r="191" spans="1:25" ht="37.5" customHeight="1" x14ac:dyDescent="0.2">
      <c r="A191" s="158" t="s">
        <v>170</v>
      </c>
      <c r="B191" s="227" t="s">
        <v>57</v>
      </c>
      <c r="C191" s="38" t="s">
        <v>11</v>
      </c>
      <c r="D191" s="75" t="s">
        <v>260</v>
      </c>
      <c r="E191" s="72" t="s">
        <v>1582</v>
      </c>
      <c r="F191" s="215" t="s">
        <v>162</v>
      </c>
      <c r="G191" s="39" t="s">
        <v>53</v>
      </c>
      <c r="H191" s="39" t="s">
        <v>2122</v>
      </c>
      <c r="I191" s="170" t="s">
        <v>28</v>
      </c>
      <c r="J191" s="51" t="s">
        <v>186</v>
      </c>
      <c r="K191" s="41"/>
      <c r="L191" s="51"/>
      <c r="M191" s="41"/>
      <c r="N191" s="203"/>
      <c r="O191" s="180"/>
      <c r="P191" s="51"/>
      <c r="Q191" s="45" t="s">
        <v>4345</v>
      </c>
      <c r="R191" s="45" t="s">
        <v>4609</v>
      </c>
      <c r="S191" s="43" t="s">
        <v>8</v>
      </c>
      <c r="T191" s="159" t="s">
        <v>114</v>
      </c>
      <c r="U191" s="171"/>
      <c r="V191" s="171" t="s">
        <v>703</v>
      </c>
      <c r="W191" s="102" t="str">
        <f>VLOOKUP(TRIM(X191),X10:Y101,2,FALSE)</f>
        <v>Georg</v>
      </c>
      <c r="X191" s="89" t="str">
        <f t="shared" si="9"/>
        <v>17.2</v>
      </c>
      <c r="Y191" s="74"/>
    </row>
    <row r="192" spans="1:25" ht="37.5" customHeight="1" x14ac:dyDescent="0.2">
      <c r="A192" s="158" t="s">
        <v>170</v>
      </c>
      <c r="B192" s="227"/>
      <c r="C192" s="38" t="s">
        <v>11</v>
      </c>
      <c r="D192" s="75" t="s">
        <v>249</v>
      </c>
      <c r="E192" s="72" t="s">
        <v>1583</v>
      </c>
      <c r="F192" s="215" t="s">
        <v>160</v>
      </c>
      <c r="G192" s="39" t="s">
        <v>53</v>
      </c>
      <c r="H192" s="39" t="s">
        <v>2123</v>
      </c>
      <c r="I192" s="170" t="s">
        <v>28</v>
      </c>
      <c r="J192" s="51"/>
      <c r="K192" s="41"/>
      <c r="L192" s="51"/>
      <c r="M192" s="41"/>
      <c r="N192" s="203"/>
      <c r="O192" s="180"/>
      <c r="P192" s="51"/>
      <c r="Q192" s="45" t="s">
        <v>2123</v>
      </c>
      <c r="R192" s="45" t="s">
        <v>4609</v>
      </c>
      <c r="S192" s="43" t="s">
        <v>8</v>
      </c>
      <c r="T192" s="159" t="s">
        <v>114</v>
      </c>
      <c r="U192" s="171"/>
      <c r="V192" s="171" t="s">
        <v>4603</v>
      </c>
      <c r="W192" s="102" t="str">
        <f>VLOOKUP(TRIM(X192),X10:Y101,2,FALSE)</f>
        <v>Georg</v>
      </c>
      <c r="X192" s="89" t="str">
        <f t="shared" si="9"/>
        <v>6.4</v>
      </c>
      <c r="Y192" s="74"/>
    </row>
    <row r="193" spans="1:25" ht="37.5" customHeight="1" x14ac:dyDescent="0.2">
      <c r="A193" s="158" t="s">
        <v>170</v>
      </c>
      <c r="B193" s="227"/>
      <c r="C193" s="38" t="s">
        <v>11</v>
      </c>
      <c r="D193" s="75" t="s">
        <v>250</v>
      </c>
      <c r="E193" s="72" t="s">
        <v>1584</v>
      </c>
      <c r="F193" s="215" t="s">
        <v>164</v>
      </c>
      <c r="G193" s="39" t="s">
        <v>53</v>
      </c>
      <c r="H193" s="39" t="s">
        <v>2124</v>
      </c>
      <c r="I193" s="170" t="s">
        <v>28</v>
      </c>
      <c r="J193" s="51"/>
      <c r="K193" s="41"/>
      <c r="L193" s="51"/>
      <c r="M193" s="41"/>
      <c r="N193" s="203"/>
      <c r="O193" s="180" t="s">
        <v>212</v>
      </c>
      <c r="P193" s="51" t="s">
        <v>2125</v>
      </c>
      <c r="Q193" s="45" t="s">
        <v>4417</v>
      </c>
      <c r="R193" s="45" t="s">
        <v>4615</v>
      </c>
      <c r="S193" s="43" t="s">
        <v>8</v>
      </c>
      <c r="T193" s="159" t="s">
        <v>114</v>
      </c>
      <c r="U193" s="171"/>
      <c r="V193" s="171" t="s">
        <v>4603</v>
      </c>
      <c r="W193" s="102" t="str">
        <f>VLOOKUP(TRIM(X193),X10:Y101,2,FALSE)</f>
        <v>Georg</v>
      </c>
      <c r="X193" s="89" t="str">
        <f t="shared" si="9"/>
        <v>6.5</v>
      </c>
      <c r="Y193" s="74"/>
    </row>
    <row r="194" spans="1:25" ht="37.5" customHeight="1" x14ac:dyDescent="0.2">
      <c r="A194" s="158" t="s">
        <v>170</v>
      </c>
      <c r="B194" s="227"/>
      <c r="C194" s="38" t="s">
        <v>11</v>
      </c>
      <c r="D194" s="75" t="s">
        <v>250</v>
      </c>
      <c r="E194" s="72" t="s">
        <v>1585</v>
      </c>
      <c r="F194" s="215" t="s">
        <v>164</v>
      </c>
      <c r="G194" s="39" t="s">
        <v>53</v>
      </c>
      <c r="H194" s="39" t="s">
        <v>2126</v>
      </c>
      <c r="I194" s="170" t="s">
        <v>28</v>
      </c>
      <c r="J194" s="51"/>
      <c r="K194" s="41"/>
      <c r="L194" s="51"/>
      <c r="M194" s="41"/>
      <c r="N194" s="203"/>
      <c r="O194" s="180" t="s">
        <v>212</v>
      </c>
      <c r="P194" s="51" t="s">
        <v>2127</v>
      </c>
      <c r="Q194" s="45" t="s">
        <v>4419</v>
      </c>
      <c r="R194" s="45" t="s">
        <v>4616</v>
      </c>
      <c r="S194" s="43" t="s">
        <v>8</v>
      </c>
      <c r="T194" s="159" t="s">
        <v>114</v>
      </c>
      <c r="U194" s="171"/>
      <c r="V194" s="171" t="s">
        <v>4603</v>
      </c>
      <c r="W194" s="102" t="str">
        <f>VLOOKUP(TRIM(X194),X10:Y101,2,FALSE)</f>
        <v>Georg</v>
      </c>
      <c r="X194" s="89" t="str">
        <f t="shared" si="9"/>
        <v>6.5</v>
      </c>
      <c r="Y194" s="74"/>
    </row>
    <row r="195" spans="1:25" ht="37.5" customHeight="1" x14ac:dyDescent="0.2">
      <c r="A195" s="158" t="s">
        <v>170</v>
      </c>
      <c r="B195" s="227"/>
      <c r="C195" s="38" t="s">
        <v>11</v>
      </c>
      <c r="D195" s="75" t="s">
        <v>250</v>
      </c>
      <c r="E195" s="72" t="s">
        <v>1586</v>
      </c>
      <c r="F195" s="215" t="s">
        <v>164</v>
      </c>
      <c r="G195" s="39" t="s">
        <v>53</v>
      </c>
      <c r="H195" s="39" t="s">
        <v>4418</v>
      </c>
      <c r="I195" s="170" t="s">
        <v>28</v>
      </c>
      <c r="J195" s="42"/>
      <c r="K195" s="191"/>
      <c r="L195" s="42"/>
      <c r="M195" s="191"/>
      <c r="N195" s="42"/>
      <c r="O195" s="180" t="s">
        <v>212</v>
      </c>
      <c r="P195" s="42" t="s">
        <v>2128</v>
      </c>
      <c r="Q195" s="45" t="s">
        <v>4420</v>
      </c>
      <c r="R195" s="45" t="s">
        <v>4617</v>
      </c>
      <c r="S195" s="43" t="s">
        <v>29</v>
      </c>
      <c r="T195" s="159" t="s">
        <v>114</v>
      </c>
      <c r="U195" s="171"/>
      <c r="V195" s="171"/>
      <c r="W195" s="102" t="str">
        <f>VLOOKUP(TRIM(X195),X10:Y101,2,FALSE)</f>
        <v>Georg</v>
      </c>
      <c r="X195" s="89" t="str">
        <f t="shared" si="9"/>
        <v>6.5</v>
      </c>
      <c r="Y195" s="74"/>
    </row>
    <row r="196" spans="1:25" ht="37.5" customHeight="1" x14ac:dyDescent="0.2">
      <c r="A196" s="158" t="s">
        <v>170</v>
      </c>
      <c r="B196" s="227"/>
      <c r="C196" s="38" t="s">
        <v>11</v>
      </c>
      <c r="D196" s="75" t="s">
        <v>250</v>
      </c>
      <c r="E196" s="72" t="s">
        <v>1587</v>
      </c>
      <c r="F196" s="215" t="s">
        <v>164</v>
      </c>
      <c r="G196" s="39" t="s">
        <v>53</v>
      </c>
      <c r="H196" s="39" t="s">
        <v>2129</v>
      </c>
      <c r="I196" s="170" t="s">
        <v>28</v>
      </c>
      <c r="J196" s="51"/>
      <c r="K196" s="41"/>
      <c r="L196" s="51"/>
      <c r="M196" s="41"/>
      <c r="N196" s="203"/>
      <c r="O196" s="180" t="s">
        <v>212</v>
      </c>
      <c r="P196" s="51" t="s">
        <v>2130</v>
      </c>
      <c r="Q196" s="45" t="s">
        <v>4421</v>
      </c>
      <c r="R196" s="45" t="s">
        <v>4618</v>
      </c>
      <c r="S196" s="43" t="s">
        <v>8</v>
      </c>
      <c r="T196" s="159" t="s">
        <v>114</v>
      </c>
      <c r="U196" s="171"/>
      <c r="V196" s="171" t="s">
        <v>4603</v>
      </c>
      <c r="W196" s="102" t="str">
        <f>VLOOKUP(TRIM(X196),X10:Y101,2,FALSE)</f>
        <v>Georg</v>
      </c>
      <c r="X196" s="89" t="str">
        <f t="shared" si="9"/>
        <v>6.5</v>
      </c>
      <c r="Y196" s="74"/>
    </row>
    <row r="197" spans="1:25" ht="37.5" customHeight="1" x14ac:dyDescent="0.2">
      <c r="A197" s="158" t="s">
        <v>170</v>
      </c>
      <c r="B197" s="227"/>
      <c r="C197" s="38" t="s">
        <v>11</v>
      </c>
      <c r="D197" s="75" t="s">
        <v>250</v>
      </c>
      <c r="E197" s="72" t="s">
        <v>1588</v>
      </c>
      <c r="F197" s="215" t="s">
        <v>164</v>
      </c>
      <c r="G197" s="39" t="s">
        <v>53</v>
      </c>
      <c r="H197" s="39" t="s">
        <v>2131</v>
      </c>
      <c r="I197" s="170" t="s">
        <v>28</v>
      </c>
      <c r="J197" s="51"/>
      <c r="K197" s="41"/>
      <c r="L197" s="51"/>
      <c r="M197" s="41"/>
      <c r="N197" s="203"/>
      <c r="O197" s="180" t="s">
        <v>212</v>
      </c>
      <c r="P197" s="51" t="s">
        <v>1062</v>
      </c>
      <c r="Q197" s="45" t="s">
        <v>4422</v>
      </c>
      <c r="R197" s="45" t="s">
        <v>4619</v>
      </c>
      <c r="S197" s="43" t="s">
        <v>8</v>
      </c>
      <c r="T197" s="159" t="s">
        <v>114</v>
      </c>
      <c r="U197" s="171"/>
      <c r="V197" s="171" t="s">
        <v>4603</v>
      </c>
      <c r="W197" s="102" t="str">
        <f>VLOOKUP(TRIM(X197),X10:Y101,2,FALSE)</f>
        <v>Georg</v>
      </c>
      <c r="X197" s="89" t="str">
        <f t="shared" si="9"/>
        <v>6.5</v>
      </c>
      <c r="Y197" s="74"/>
    </row>
    <row r="198" spans="1:25" ht="37.5" customHeight="1" x14ac:dyDescent="0.2">
      <c r="A198" s="158" t="s">
        <v>170</v>
      </c>
      <c r="B198" s="227"/>
      <c r="C198" s="38" t="s">
        <v>11</v>
      </c>
      <c r="D198" s="75" t="s">
        <v>322</v>
      </c>
      <c r="E198" s="72" t="s">
        <v>1589</v>
      </c>
      <c r="F198" s="215" t="s">
        <v>163</v>
      </c>
      <c r="G198" s="39" t="s">
        <v>53</v>
      </c>
      <c r="H198" s="39" t="s">
        <v>2132</v>
      </c>
      <c r="I198" s="170" t="s">
        <v>28</v>
      </c>
      <c r="J198" s="51" t="s">
        <v>990</v>
      </c>
      <c r="K198" s="41"/>
      <c r="L198" s="51"/>
      <c r="M198" s="41"/>
      <c r="N198" s="203" t="s">
        <v>159</v>
      </c>
      <c r="O198" s="180" t="s">
        <v>212</v>
      </c>
      <c r="P198" s="51" t="s">
        <v>991</v>
      </c>
      <c r="Q198" s="45" t="s">
        <v>4423</v>
      </c>
      <c r="R198" s="45" t="s">
        <v>4609</v>
      </c>
      <c r="S198" s="43" t="s">
        <v>8</v>
      </c>
      <c r="T198" s="159" t="s">
        <v>114</v>
      </c>
      <c r="U198" s="171"/>
      <c r="V198" s="171" t="s">
        <v>4603</v>
      </c>
      <c r="W198" s="102" t="str">
        <f>VLOOKUP(TRIM(X198),X10:Y101,2,FALSE)</f>
        <v>Georg</v>
      </c>
      <c r="X198" s="89" t="str">
        <f t="shared" si="9"/>
        <v>6.10</v>
      </c>
      <c r="Y198" s="74"/>
    </row>
    <row r="199" spans="1:25" ht="37.5" customHeight="1" x14ac:dyDescent="0.2">
      <c r="A199" s="158" t="s">
        <v>170</v>
      </c>
      <c r="B199" s="227"/>
      <c r="C199" s="38" t="s">
        <v>11</v>
      </c>
      <c r="D199" s="75" t="s">
        <v>322</v>
      </c>
      <c r="E199" s="72" t="s">
        <v>1590</v>
      </c>
      <c r="F199" s="215" t="s">
        <v>163</v>
      </c>
      <c r="G199" s="39" t="s">
        <v>53</v>
      </c>
      <c r="H199" s="39" t="s">
        <v>2133</v>
      </c>
      <c r="I199" s="170" t="s">
        <v>28</v>
      </c>
      <c r="J199" s="42" t="s">
        <v>675</v>
      </c>
      <c r="K199" s="191"/>
      <c r="L199" s="42"/>
      <c r="M199" s="191"/>
      <c r="N199" s="203" t="s">
        <v>159</v>
      </c>
      <c r="O199" s="180" t="s">
        <v>212</v>
      </c>
      <c r="P199" s="51" t="s">
        <v>367</v>
      </c>
      <c r="Q199" s="45" t="s">
        <v>4424</v>
      </c>
      <c r="R199" s="45" t="s">
        <v>4609</v>
      </c>
      <c r="S199" s="43" t="s">
        <v>8</v>
      </c>
      <c r="T199" s="159" t="s">
        <v>114</v>
      </c>
      <c r="U199" s="171"/>
      <c r="V199" s="171" t="s">
        <v>4603</v>
      </c>
      <c r="W199" s="102" t="str">
        <f>VLOOKUP(TRIM(X199),X10:Y101,2,FALSE)</f>
        <v>Georg</v>
      </c>
      <c r="X199" s="89" t="str">
        <f t="shared" si="9"/>
        <v>6.10</v>
      </c>
      <c r="Y199" s="74"/>
    </row>
    <row r="200" spans="1:25" ht="37.5" customHeight="1" x14ac:dyDescent="0.2">
      <c r="A200" s="158" t="s">
        <v>170</v>
      </c>
      <c r="B200" s="227"/>
      <c r="C200" s="38" t="s">
        <v>11</v>
      </c>
      <c r="D200" s="75" t="s">
        <v>322</v>
      </c>
      <c r="E200" s="72" t="s">
        <v>1591</v>
      </c>
      <c r="F200" s="215" t="s">
        <v>163</v>
      </c>
      <c r="G200" s="39" t="s">
        <v>53</v>
      </c>
      <c r="H200" s="39" t="s">
        <v>2134</v>
      </c>
      <c r="I200" s="170" t="s">
        <v>28</v>
      </c>
      <c r="J200" s="51" t="s">
        <v>676</v>
      </c>
      <c r="K200" s="41"/>
      <c r="L200" s="51"/>
      <c r="M200" s="41"/>
      <c r="N200" s="203" t="s">
        <v>159</v>
      </c>
      <c r="O200" s="180" t="s">
        <v>212</v>
      </c>
      <c r="P200" s="51" t="s">
        <v>409</v>
      </c>
      <c r="Q200" s="45" t="s">
        <v>4425</v>
      </c>
      <c r="R200" s="45" t="s">
        <v>4609</v>
      </c>
      <c r="S200" s="43" t="s">
        <v>8</v>
      </c>
      <c r="T200" s="159" t="s">
        <v>114</v>
      </c>
      <c r="U200" s="171"/>
      <c r="V200" s="171" t="s">
        <v>4603</v>
      </c>
      <c r="W200" s="102" t="str">
        <f>VLOOKUP(TRIM(X200),X10:Y101,2,FALSE)</f>
        <v>Georg</v>
      </c>
      <c r="X200" s="89" t="str">
        <f t="shared" si="9"/>
        <v>6.10</v>
      </c>
      <c r="Y200" s="74"/>
    </row>
    <row r="201" spans="1:25" ht="37.5" customHeight="1" x14ac:dyDescent="0.2">
      <c r="A201" s="158" t="s">
        <v>170</v>
      </c>
      <c r="B201" s="227"/>
      <c r="C201" s="38" t="s">
        <v>11</v>
      </c>
      <c r="D201" s="75" t="s">
        <v>322</v>
      </c>
      <c r="E201" s="72" t="s">
        <v>1592</v>
      </c>
      <c r="F201" s="215" t="s">
        <v>163</v>
      </c>
      <c r="G201" s="39" t="s">
        <v>53</v>
      </c>
      <c r="H201" s="39" t="s">
        <v>2135</v>
      </c>
      <c r="I201" s="170" t="s">
        <v>28</v>
      </c>
      <c r="J201" s="42" t="s">
        <v>679</v>
      </c>
      <c r="K201" s="191"/>
      <c r="L201" s="42"/>
      <c r="M201" s="191"/>
      <c r="N201" s="203" t="s">
        <v>159</v>
      </c>
      <c r="O201" s="180" t="s">
        <v>212</v>
      </c>
      <c r="P201" s="51" t="s">
        <v>387</v>
      </c>
      <c r="Q201" s="45" t="s">
        <v>4426</v>
      </c>
      <c r="R201" s="45" t="s">
        <v>4609</v>
      </c>
      <c r="S201" s="43" t="s">
        <v>8</v>
      </c>
      <c r="T201" s="159" t="s">
        <v>114</v>
      </c>
      <c r="U201" s="171"/>
      <c r="V201" s="171" t="s">
        <v>4603</v>
      </c>
      <c r="W201" s="102" t="str">
        <f>VLOOKUP(TRIM(X201),X10:Y101,2,FALSE)</f>
        <v>Georg</v>
      </c>
      <c r="X201" s="89" t="str">
        <f t="shared" si="9"/>
        <v>6.10</v>
      </c>
      <c r="Y201" s="74"/>
    </row>
    <row r="202" spans="1:25" ht="37.5" customHeight="1" x14ac:dyDescent="0.2">
      <c r="A202" s="158" t="s">
        <v>170</v>
      </c>
      <c r="B202" s="227"/>
      <c r="C202" s="38" t="s">
        <v>11</v>
      </c>
      <c r="D202" s="75" t="s">
        <v>322</v>
      </c>
      <c r="E202" s="72" t="s">
        <v>1593</v>
      </c>
      <c r="F202" s="215" t="s">
        <v>163</v>
      </c>
      <c r="G202" s="39" t="s">
        <v>53</v>
      </c>
      <c r="H202" s="39" t="s">
        <v>2136</v>
      </c>
      <c r="I202" s="170" t="s">
        <v>28</v>
      </c>
      <c r="J202" s="42" t="s">
        <v>678</v>
      </c>
      <c r="K202" s="191"/>
      <c r="L202" s="42"/>
      <c r="M202" s="191"/>
      <c r="N202" s="203" t="s">
        <v>159</v>
      </c>
      <c r="O202" s="180" t="s">
        <v>212</v>
      </c>
      <c r="P202" s="51" t="s">
        <v>352</v>
      </c>
      <c r="Q202" s="45" t="s">
        <v>4427</v>
      </c>
      <c r="R202" s="45" t="s">
        <v>4609</v>
      </c>
      <c r="S202" s="43" t="s">
        <v>8</v>
      </c>
      <c r="T202" s="159" t="s">
        <v>114</v>
      </c>
      <c r="U202" s="171"/>
      <c r="V202" s="171" t="s">
        <v>4603</v>
      </c>
      <c r="W202" s="102" t="str">
        <f>VLOOKUP(TRIM(X202),X10:Y101,2,FALSE)</f>
        <v>Georg</v>
      </c>
      <c r="X202" s="89" t="str">
        <f t="shared" si="9"/>
        <v>6.10</v>
      </c>
      <c r="Y202" s="74"/>
    </row>
    <row r="203" spans="1:25" ht="37.5" customHeight="1" x14ac:dyDescent="0.2">
      <c r="A203" s="158" t="s">
        <v>170</v>
      </c>
      <c r="B203" s="227"/>
      <c r="C203" s="38" t="s">
        <v>11</v>
      </c>
      <c r="D203" s="75" t="s">
        <v>322</v>
      </c>
      <c r="E203" s="72" t="s">
        <v>1594</v>
      </c>
      <c r="F203" s="215" t="s">
        <v>163</v>
      </c>
      <c r="G203" s="39" t="s">
        <v>53</v>
      </c>
      <c r="H203" s="39" t="s">
        <v>2137</v>
      </c>
      <c r="I203" s="170" t="s">
        <v>28</v>
      </c>
      <c r="J203" s="42" t="s">
        <v>993</v>
      </c>
      <c r="K203" s="191"/>
      <c r="L203" s="42"/>
      <c r="M203" s="191"/>
      <c r="N203" s="203" t="s">
        <v>159</v>
      </c>
      <c r="O203" s="180" t="s">
        <v>212</v>
      </c>
      <c r="P203" s="51" t="s">
        <v>301</v>
      </c>
      <c r="Q203" s="45" t="s">
        <v>4428</v>
      </c>
      <c r="R203" s="45" t="s">
        <v>4609</v>
      </c>
      <c r="S203" s="43" t="s">
        <v>8</v>
      </c>
      <c r="T203" s="159" t="s">
        <v>114</v>
      </c>
      <c r="U203" s="171"/>
      <c r="V203" s="171" t="s">
        <v>4603</v>
      </c>
      <c r="W203" s="102" t="str">
        <f>VLOOKUP(TRIM(X203),X10:Y101,2,FALSE)</f>
        <v>Georg</v>
      </c>
      <c r="X203" s="89" t="str">
        <f t="shared" si="9"/>
        <v>6.10</v>
      </c>
      <c r="Y203" s="74"/>
    </row>
    <row r="204" spans="1:25" ht="37.5" customHeight="1" x14ac:dyDescent="0.2">
      <c r="A204" s="158" t="s">
        <v>170</v>
      </c>
      <c r="B204" s="227"/>
      <c r="C204" s="38" t="s">
        <v>11</v>
      </c>
      <c r="D204" s="75" t="s">
        <v>322</v>
      </c>
      <c r="E204" s="72" t="s">
        <v>1595</v>
      </c>
      <c r="F204" s="215" t="s">
        <v>163</v>
      </c>
      <c r="G204" s="39" t="s">
        <v>53</v>
      </c>
      <c r="H204" s="39" t="s">
        <v>2138</v>
      </c>
      <c r="I204" s="170" t="s">
        <v>28</v>
      </c>
      <c r="J204" s="42" t="s">
        <v>672</v>
      </c>
      <c r="K204" s="191"/>
      <c r="L204" s="42"/>
      <c r="M204" s="191"/>
      <c r="N204" s="203" t="s">
        <v>159</v>
      </c>
      <c r="O204" s="180" t="s">
        <v>212</v>
      </c>
      <c r="P204" s="51" t="s">
        <v>366</v>
      </c>
      <c r="Q204" s="45" t="s">
        <v>4429</v>
      </c>
      <c r="R204" s="45" t="s">
        <v>4609</v>
      </c>
      <c r="S204" s="43" t="s">
        <v>8</v>
      </c>
      <c r="T204" s="159" t="s">
        <v>114</v>
      </c>
      <c r="U204" s="171"/>
      <c r="V204" s="171" t="s">
        <v>4603</v>
      </c>
      <c r="W204" s="102" t="str">
        <f>VLOOKUP(TRIM(X204),X10:Y101,2,FALSE)</f>
        <v>Georg</v>
      </c>
      <c r="X204" s="89" t="str">
        <f t="shared" ref="X204:X267" si="10">IF(ISNONTEXT(D204),"" &amp; D204 &amp;"",T(D204))</f>
        <v>6.10</v>
      </c>
      <c r="Y204" s="74"/>
    </row>
    <row r="205" spans="1:25" ht="37.5" customHeight="1" x14ac:dyDescent="0.2">
      <c r="A205" s="158" t="s">
        <v>170</v>
      </c>
      <c r="B205" s="227"/>
      <c r="C205" s="38" t="s">
        <v>11</v>
      </c>
      <c r="D205" s="75" t="s">
        <v>321</v>
      </c>
      <c r="E205" s="72" t="s">
        <v>1596</v>
      </c>
      <c r="F205" s="215" t="s">
        <v>163</v>
      </c>
      <c r="G205" s="39" t="s">
        <v>25</v>
      </c>
      <c r="H205" s="39" t="s">
        <v>2139</v>
      </c>
      <c r="I205" s="170" t="s">
        <v>118</v>
      </c>
      <c r="J205" s="51" t="s">
        <v>2140</v>
      </c>
      <c r="K205" s="41"/>
      <c r="L205" s="51"/>
      <c r="M205" s="41"/>
      <c r="N205" s="203" t="s">
        <v>158</v>
      </c>
      <c r="O205" s="180" t="s">
        <v>212</v>
      </c>
      <c r="P205" s="51" t="s">
        <v>2141</v>
      </c>
      <c r="Q205" s="45" t="s">
        <v>4430</v>
      </c>
      <c r="R205" s="45" t="s">
        <v>29</v>
      </c>
      <c r="S205" s="43" t="s">
        <v>29</v>
      </c>
      <c r="T205" s="159" t="s">
        <v>153</v>
      </c>
      <c r="U205" s="171"/>
      <c r="V205" s="171" t="s">
        <v>4604</v>
      </c>
      <c r="W205" s="102" t="str">
        <f>VLOOKUP(TRIM(X205),X10:Y101,2,FALSE)</f>
        <v>Georg</v>
      </c>
      <c r="X205" s="89" t="str">
        <f t="shared" si="10"/>
        <v>6.9</v>
      </c>
      <c r="Y205" s="74"/>
    </row>
    <row r="206" spans="1:25" ht="37.5" customHeight="1" x14ac:dyDescent="0.2">
      <c r="A206" s="158" t="s">
        <v>170</v>
      </c>
      <c r="B206" s="227"/>
      <c r="C206" s="38" t="s">
        <v>11</v>
      </c>
      <c r="D206" s="75" t="s">
        <v>239</v>
      </c>
      <c r="E206" s="72" t="s">
        <v>1597</v>
      </c>
      <c r="F206" s="215" t="s">
        <v>35</v>
      </c>
      <c r="G206" s="39" t="s">
        <v>116</v>
      </c>
      <c r="H206" s="39" t="s">
        <v>203</v>
      </c>
      <c r="I206" s="170" t="s">
        <v>1032</v>
      </c>
      <c r="J206" s="51"/>
      <c r="K206" s="41"/>
      <c r="L206" s="51"/>
      <c r="M206" s="41"/>
      <c r="N206" s="203"/>
      <c r="O206" s="180"/>
      <c r="P206" s="51"/>
      <c r="Q206" s="45" t="s">
        <v>203</v>
      </c>
      <c r="R206" s="45" t="s">
        <v>4691</v>
      </c>
      <c r="S206" s="43" t="s">
        <v>205</v>
      </c>
      <c r="T206" s="159" t="s">
        <v>296</v>
      </c>
      <c r="U206" s="171"/>
      <c r="V206" s="171"/>
      <c r="W206" s="102" t="str">
        <f>VLOOKUP(TRIM(X206),X10:Y101,2,FALSE)</f>
        <v>Georg</v>
      </c>
      <c r="X206" s="89" t="str">
        <f t="shared" si="10"/>
        <v>4.3</v>
      </c>
      <c r="Y206" s="74"/>
    </row>
    <row r="207" spans="1:25" ht="37.5" customHeight="1" x14ac:dyDescent="0.2">
      <c r="A207" s="158" t="s">
        <v>170</v>
      </c>
      <c r="B207" s="227"/>
      <c r="C207" s="38" t="s">
        <v>11</v>
      </c>
      <c r="D207" s="75" t="s">
        <v>249</v>
      </c>
      <c r="E207" s="72" t="s">
        <v>1598</v>
      </c>
      <c r="F207" s="215" t="s">
        <v>160</v>
      </c>
      <c r="G207" s="39" t="s">
        <v>53</v>
      </c>
      <c r="H207" s="39" t="s">
        <v>2142</v>
      </c>
      <c r="I207" s="170" t="s">
        <v>118</v>
      </c>
      <c r="J207" s="51"/>
      <c r="K207" s="41"/>
      <c r="L207" s="51"/>
      <c r="M207" s="41"/>
      <c r="N207" s="203"/>
      <c r="O207" s="180"/>
      <c r="P207" s="51"/>
      <c r="Q207" s="45" t="s">
        <v>4431</v>
      </c>
      <c r="R207" s="45" t="s">
        <v>4609</v>
      </c>
      <c r="S207" s="43" t="s">
        <v>8</v>
      </c>
      <c r="T207" s="159" t="s">
        <v>153</v>
      </c>
      <c r="U207" s="171"/>
      <c r="V207" s="171" t="s">
        <v>4603</v>
      </c>
      <c r="W207" s="102" t="str">
        <f>VLOOKUP(TRIM(X207),X10:Y101,2,FALSE)</f>
        <v>Georg</v>
      </c>
      <c r="X207" s="89" t="str">
        <f t="shared" si="10"/>
        <v>6.4</v>
      </c>
      <c r="Y207" s="74"/>
    </row>
    <row r="208" spans="1:25" ht="37.5" customHeight="1" x14ac:dyDescent="0.2">
      <c r="A208" s="158" t="s">
        <v>170</v>
      </c>
      <c r="B208" s="227"/>
      <c r="C208" s="38" t="s">
        <v>11</v>
      </c>
      <c r="D208" s="75" t="s">
        <v>248</v>
      </c>
      <c r="E208" s="72" t="s">
        <v>1599</v>
      </c>
      <c r="F208" s="215" t="s">
        <v>161</v>
      </c>
      <c r="G208" s="39" t="s">
        <v>53</v>
      </c>
      <c r="H208" s="39" t="s">
        <v>2143</v>
      </c>
      <c r="I208" s="170" t="s">
        <v>118</v>
      </c>
      <c r="J208" s="51"/>
      <c r="K208" s="41"/>
      <c r="L208" s="51"/>
      <c r="M208" s="41"/>
      <c r="N208" s="203"/>
      <c r="O208" s="180"/>
      <c r="P208" s="51"/>
      <c r="Q208" s="45" t="s">
        <v>4432</v>
      </c>
      <c r="R208" s="45" t="s">
        <v>4609</v>
      </c>
      <c r="S208" s="43" t="s">
        <v>8</v>
      </c>
      <c r="T208" s="159" t="s">
        <v>153</v>
      </c>
      <c r="U208" s="171"/>
      <c r="V208" s="171" t="s">
        <v>4603</v>
      </c>
      <c r="W208" s="102" t="str">
        <f>VLOOKUP(TRIM(X208),X10:Y101,2,FALSE)</f>
        <v>Georg</v>
      </c>
      <c r="X208" s="89" t="str">
        <f t="shared" si="10"/>
        <v>6.3</v>
      </c>
      <c r="Y208" s="74"/>
    </row>
    <row r="209" spans="1:25" ht="37.5" customHeight="1" x14ac:dyDescent="0.2">
      <c r="A209" s="158" t="s">
        <v>170</v>
      </c>
      <c r="B209" s="227"/>
      <c r="C209" s="38" t="s">
        <v>11</v>
      </c>
      <c r="D209" s="75" t="s">
        <v>249</v>
      </c>
      <c r="E209" s="72" t="s">
        <v>1600</v>
      </c>
      <c r="F209" s="215" t="s">
        <v>160</v>
      </c>
      <c r="G209" s="39" t="s">
        <v>53</v>
      </c>
      <c r="H209" s="39" t="s">
        <v>2144</v>
      </c>
      <c r="I209" s="170" t="s">
        <v>118</v>
      </c>
      <c r="J209" s="42"/>
      <c r="K209" s="191"/>
      <c r="L209" s="42"/>
      <c r="M209" s="191"/>
      <c r="N209" s="203"/>
      <c r="O209" s="180"/>
      <c r="P209" s="51"/>
      <c r="Q209" s="45" t="s">
        <v>4433</v>
      </c>
      <c r="R209" s="45" t="s">
        <v>4609</v>
      </c>
      <c r="S209" s="43" t="s">
        <v>8</v>
      </c>
      <c r="T209" s="159" t="s">
        <v>153</v>
      </c>
      <c r="U209" s="171"/>
      <c r="V209" s="171" t="s">
        <v>4603</v>
      </c>
      <c r="W209" s="102" t="str">
        <f>VLOOKUP(TRIM(X209),X10:Y101,2,FALSE)</f>
        <v>Georg</v>
      </c>
      <c r="X209" s="89" t="str">
        <f t="shared" si="10"/>
        <v>6.4</v>
      </c>
      <c r="Y209" s="74"/>
    </row>
    <row r="210" spans="1:25" ht="37.5" customHeight="1" x14ac:dyDescent="0.2">
      <c r="A210" s="158" t="s">
        <v>170</v>
      </c>
      <c r="B210" s="227" t="s">
        <v>57</v>
      </c>
      <c r="C210" s="38" t="s">
        <v>11</v>
      </c>
      <c r="D210" s="75" t="s">
        <v>144</v>
      </c>
      <c r="E210" s="72" t="s">
        <v>1601</v>
      </c>
      <c r="F210" s="215" t="s">
        <v>162</v>
      </c>
      <c r="G210" s="39" t="s">
        <v>53</v>
      </c>
      <c r="H210" s="39" t="s">
        <v>2145</v>
      </c>
      <c r="I210" s="170" t="s">
        <v>118</v>
      </c>
      <c r="J210" s="42"/>
      <c r="K210" s="191"/>
      <c r="L210" s="42"/>
      <c r="M210" s="191"/>
      <c r="N210" s="203"/>
      <c r="O210" s="180"/>
      <c r="P210" s="51" t="s">
        <v>2146</v>
      </c>
      <c r="Q210" s="45" t="s">
        <v>4346</v>
      </c>
      <c r="R210" s="45" t="s">
        <v>4612</v>
      </c>
      <c r="S210" s="43" t="s">
        <v>8</v>
      </c>
      <c r="T210" s="159" t="s">
        <v>153</v>
      </c>
      <c r="U210" s="171"/>
      <c r="V210" s="171"/>
      <c r="W210" s="102" t="str">
        <f>VLOOKUP(TRIM(X210),X10:Y101,2,FALSE)</f>
        <v>Georg</v>
      </c>
      <c r="X210" s="89" t="str">
        <f t="shared" si="10"/>
        <v>14</v>
      </c>
      <c r="Y210" s="74"/>
    </row>
    <row r="211" spans="1:25" ht="37.5" customHeight="1" x14ac:dyDescent="0.2">
      <c r="A211" s="158" t="s">
        <v>170</v>
      </c>
      <c r="B211" s="227" t="s">
        <v>57</v>
      </c>
      <c r="C211" s="38" t="s">
        <v>11</v>
      </c>
      <c r="D211" s="75" t="s">
        <v>255</v>
      </c>
      <c r="E211" s="72" t="s">
        <v>1602</v>
      </c>
      <c r="F211" s="215" t="s">
        <v>162</v>
      </c>
      <c r="G211" s="39" t="s">
        <v>53</v>
      </c>
      <c r="H211" s="39" t="s">
        <v>310</v>
      </c>
      <c r="I211" s="170" t="s">
        <v>118</v>
      </c>
      <c r="J211" s="51"/>
      <c r="K211" s="41"/>
      <c r="L211" s="51"/>
      <c r="M211" s="41"/>
      <c r="N211" s="203"/>
      <c r="O211" s="180"/>
      <c r="P211" s="51" t="s">
        <v>204</v>
      </c>
      <c r="Q211" s="45" t="s">
        <v>4347</v>
      </c>
      <c r="R211" s="45" t="s">
        <v>4609</v>
      </c>
      <c r="S211" s="43" t="s">
        <v>8</v>
      </c>
      <c r="T211" s="159" t="s">
        <v>153</v>
      </c>
      <c r="U211" s="171"/>
      <c r="V211" s="171" t="s">
        <v>703</v>
      </c>
      <c r="W211" s="102" t="str">
        <f>VLOOKUP(TRIM(X211),X10:Y101,2,FALSE)</f>
        <v>Georg</v>
      </c>
      <c r="X211" s="89" t="str">
        <f t="shared" si="10"/>
        <v>16.3</v>
      </c>
      <c r="Y211" s="74"/>
    </row>
    <row r="212" spans="1:25" ht="37.5" customHeight="1" x14ac:dyDescent="0.2">
      <c r="A212" s="158"/>
      <c r="B212" s="227" t="s">
        <v>57</v>
      </c>
      <c r="C212" s="38" t="s">
        <v>52</v>
      </c>
      <c r="D212" s="75" t="s">
        <v>61</v>
      </c>
      <c r="E212" s="72" t="s">
        <v>1603</v>
      </c>
      <c r="F212" s="215" t="s">
        <v>162</v>
      </c>
      <c r="G212" s="67" t="s">
        <v>53</v>
      </c>
      <c r="H212" s="67" t="s">
        <v>1034</v>
      </c>
      <c r="I212" s="68" t="s">
        <v>118</v>
      </c>
      <c r="J212" s="69"/>
      <c r="K212" s="143"/>
      <c r="L212" s="69"/>
      <c r="M212" s="143"/>
      <c r="N212" s="69"/>
      <c r="O212" s="183"/>
      <c r="P212" s="69" t="s">
        <v>468</v>
      </c>
      <c r="Q212" s="61" t="s">
        <v>57</v>
      </c>
      <c r="R212" s="61" t="s">
        <v>3</v>
      </c>
      <c r="S212" s="66"/>
      <c r="T212" s="159" t="s">
        <v>153</v>
      </c>
      <c r="U212" s="171"/>
      <c r="V212" s="171"/>
      <c r="W212" s="102" t="str">
        <f>VLOOKUP(TRIM(X212),X10:Y101,2,FALSE)</f>
        <v>Withdrawn</v>
      </c>
      <c r="X212" s="89" t="str">
        <f t="shared" si="10"/>
        <v>99</v>
      </c>
      <c r="Y212" s="74"/>
    </row>
    <row r="213" spans="1:25" ht="37.5" customHeight="1" x14ac:dyDescent="0.2">
      <c r="A213" s="158" t="s">
        <v>170</v>
      </c>
      <c r="B213" s="227" t="s">
        <v>57</v>
      </c>
      <c r="C213" s="38" t="s">
        <v>11</v>
      </c>
      <c r="D213" s="75" t="s">
        <v>255</v>
      </c>
      <c r="E213" s="72" t="s">
        <v>1604</v>
      </c>
      <c r="F213" s="215" t="s">
        <v>162</v>
      </c>
      <c r="G213" s="39" t="s">
        <v>53</v>
      </c>
      <c r="H213" s="39" t="s">
        <v>1035</v>
      </c>
      <c r="I213" s="170" t="s">
        <v>118</v>
      </c>
      <c r="J213" s="51"/>
      <c r="K213" s="41"/>
      <c r="L213" s="51"/>
      <c r="M213" s="41"/>
      <c r="N213" s="203"/>
      <c r="O213" s="180"/>
      <c r="P213" s="51" t="s">
        <v>221</v>
      </c>
      <c r="Q213" s="45" t="s">
        <v>4348</v>
      </c>
      <c r="R213" s="45" t="s">
        <v>4609</v>
      </c>
      <c r="S213" s="43" t="s">
        <v>8</v>
      </c>
      <c r="T213" s="159" t="s">
        <v>153</v>
      </c>
      <c r="U213" s="171"/>
      <c r="V213" s="171" t="s">
        <v>703</v>
      </c>
      <c r="W213" s="102" t="str">
        <f>VLOOKUP(TRIM(X213),X10:Y101,2,FALSE)</f>
        <v>Georg</v>
      </c>
      <c r="X213" s="89" t="str">
        <f t="shared" si="10"/>
        <v>16.3</v>
      </c>
      <c r="Y213" s="74"/>
    </row>
    <row r="214" spans="1:25" ht="37.5" customHeight="1" x14ac:dyDescent="0.2">
      <c r="A214" s="158" t="s">
        <v>170</v>
      </c>
      <c r="B214" s="227" t="s">
        <v>57</v>
      </c>
      <c r="C214" s="38" t="s">
        <v>11</v>
      </c>
      <c r="D214" s="75" t="s">
        <v>255</v>
      </c>
      <c r="E214" s="72" t="s">
        <v>1605</v>
      </c>
      <c r="F214" s="215" t="s">
        <v>162</v>
      </c>
      <c r="G214" s="39" t="s">
        <v>53</v>
      </c>
      <c r="H214" s="39" t="s">
        <v>2147</v>
      </c>
      <c r="I214" s="170" t="s">
        <v>118</v>
      </c>
      <c r="J214" s="51"/>
      <c r="K214" s="41"/>
      <c r="L214" s="51"/>
      <c r="M214" s="41"/>
      <c r="N214" s="203"/>
      <c r="O214" s="180"/>
      <c r="P214" s="51" t="s">
        <v>419</v>
      </c>
      <c r="Q214" s="45" t="s">
        <v>4349</v>
      </c>
      <c r="R214" s="45" t="s">
        <v>4609</v>
      </c>
      <c r="S214" s="43" t="s">
        <v>8</v>
      </c>
      <c r="T214" s="159" t="s">
        <v>153</v>
      </c>
      <c r="U214" s="171"/>
      <c r="V214" s="171" t="s">
        <v>703</v>
      </c>
      <c r="W214" s="102" t="str">
        <f>VLOOKUP(TRIM(X214),X10:Y101,2,FALSE)</f>
        <v>Georg</v>
      </c>
      <c r="X214" s="89" t="str">
        <f t="shared" si="10"/>
        <v>16.3</v>
      </c>
      <c r="Y214" s="74"/>
    </row>
    <row r="215" spans="1:25" ht="37.5" customHeight="1" x14ac:dyDescent="0.2">
      <c r="A215" s="158" t="s">
        <v>170</v>
      </c>
      <c r="B215" s="227" t="s">
        <v>57</v>
      </c>
      <c r="C215" s="38" t="s">
        <v>11</v>
      </c>
      <c r="D215" s="75" t="s">
        <v>127</v>
      </c>
      <c r="E215" s="72" t="s">
        <v>1606</v>
      </c>
      <c r="F215" s="215" t="s">
        <v>162</v>
      </c>
      <c r="G215" s="39" t="s">
        <v>53</v>
      </c>
      <c r="H215" s="39" t="s">
        <v>453</v>
      </c>
      <c r="I215" s="170" t="s">
        <v>118</v>
      </c>
      <c r="J215" s="51"/>
      <c r="K215" s="41"/>
      <c r="L215" s="51"/>
      <c r="M215" s="41"/>
      <c r="N215" s="203"/>
      <c r="O215" s="180"/>
      <c r="P215" s="51" t="s">
        <v>190</v>
      </c>
      <c r="Q215" s="45" t="s">
        <v>4350</v>
      </c>
      <c r="R215" s="45" t="s">
        <v>4612</v>
      </c>
      <c r="S215" s="43" t="s">
        <v>8</v>
      </c>
      <c r="T215" s="159" t="s">
        <v>153</v>
      </c>
      <c r="U215" s="171"/>
      <c r="V215" s="171"/>
      <c r="W215" s="102" t="str">
        <f>VLOOKUP(TRIM(X215),X10:Y101,2,FALSE)</f>
        <v>Georg</v>
      </c>
      <c r="X215" s="89" t="str">
        <f t="shared" si="10"/>
        <v>15</v>
      </c>
      <c r="Y215" s="74"/>
    </row>
    <row r="216" spans="1:25" ht="37.5" customHeight="1" x14ac:dyDescent="0.2">
      <c r="A216" s="158" t="s">
        <v>170</v>
      </c>
      <c r="B216" s="227" t="s">
        <v>57</v>
      </c>
      <c r="C216" s="38" t="s">
        <v>11</v>
      </c>
      <c r="D216" s="75" t="s">
        <v>255</v>
      </c>
      <c r="E216" s="72" t="s">
        <v>1607</v>
      </c>
      <c r="F216" s="215" t="s">
        <v>162</v>
      </c>
      <c r="G216" s="39" t="s">
        <v>53</v>
      </c>
      <c r="H216" s="39" t="s">
        <v>2148</v>
      </c>
      <c r="I216" s="170" t="s">
        <v>118</v>
      </c>
      <c r="J216" s="51"/>
      <c r="K216" s="41"/>
      <c r="L216" s="51"/>
      <c r="M216" s="41"/>
      <c r="N216" s="203"/>
      <c r="O216" s="180"/>
      <c r="P216" s="51" t="s">
        <v>397</v>
      </c>
      <c r="Q216" s="45" t="s">
        <v>4351</v>
      </c>
      <c r="R216" s="45" t="s">
        <v>4609</v>
      </c>
      <c r="S216" s="43" t="s">
        <v>8</v>
      </c>
      <c r="T216" s="159" t="s">
        <v>153</v>
      </c>
      <c r="U216" s="171"/>
      <c r="V216" s="171" t="s">
        <v>703</v>
      </c>
      <c r="W216" s="102" t="str">
        <f>VLOOKUP(TRIM(X216),X10:Y101,2,FALSE)</f>
        <v>Georg</v>
      </c>
      <c r="X216" s="89" t="str">
        <f t="shared" si="10"/>
        <v>16.3</v>
      </c>
      <c r="Y216" s="74"/>
    </row>
    <row r="217" spans="1:25" ht="37.5" customHeight="1" x14ac:dyDescent="0.2">
      <c r="A217" s="158" t="s">
        <v>170</v>
      </c>
      <c r="B217" s="227" t="s">
        <v>57</v>
      </c>
      <c r="C217" s="38" t="s">
        <v>11</v>
      </c>
      <c r="D217" s="75" t="s">
        <v>255</v>
      </c>
      <c r="E217" s="72" t="s">
        <v>1608</v>
      </c>
      <c r="F217" s="215" t="s">
        <v>162</v>
      </c>
      <c r="G217" s="39" t="s">
        <v>53</v>
      </c>
      <c r="H217" s="39" t="s">
        <v>2149</v>
      </c>
      <c r="I217" s="170" t="s">
        <v>118</v>
      </c>
      <c r="J217" s="51"/>
      <c r="K217" s="41"/>
      <c r="L217" s="51"/>
      <c r="M217" s="41"/>
      <c r="N217" s="203"/>
      <c r="O217" s="180"/>
      <c r="P217" s="51" t="s">
        <v>2150</v>
      </c>
      <c r="Q217" s="45" t="s">
        <v>4352</v>
      </c>
      <c r="R217" s="45" t="s">
        <v>4609</v>
      </c>
      <c r="S217" s="43" t="s">
        <v>8</v>
      </c>
      <c r="T217" s="159" t="s">
        <v>153</v>
      </c>
      <c r="U217" s="171"/>
      <c r="V217" s="171" t="s">
        <v>703</v>
      </c>
      <c r="W217" s="102" t="str">
        <f>VLOOKUP(TRIM(X217),X10:Y101,2,FALSE)</f>
        <v>Georg</v>
      </c>
      <c r="X217" s="89" t="str">
        <f t="shared" si="10"/>
        <v>16.3</v>
      </c>
      <c r="Y217" s="74"/>
    </row>
    <row r="218" spans="1:25" ht="37.5" customHeight="1" x14ac:dyDescent="0.2">
      <c r="A218" s="158" t="s">
        <v>170</v>
      </c>
      <c r="B218" s="227" t="s">
        <v>57</v>
      </c>
      <c r="C218" s="38" t="s">
        <v>11</v>
      </c>
      <c r="D218" s="75" t="s">
        <v>261</v>
      </c>
      <c r="E218" s="72" t="s">
        <v>1609</v>
      </c>
      <c r="F218" s="215" t="s">
        <v>162</v>
      </c>
      <c r="G218" s="39" t="s">
        <v>53</v>
      </c>
      <c r="H218" s="39" t="s">
        <v>2151</v>
      </c>
      <c r="I218" s="170" t="s">
        <v>118</v>
      </c>
      <c r="J218" s="51"/>
      <c r="K218" s="41"/>
      <c r="L218" s="51"/>
      <c r="M218" s="41"/>
      <c r="N218" s="203"/>
      <c r="O218" s="180"/>
      <c r="P218" s="51" t="s">
        <v>2152</v>
      </c>
      <c r="Q218" s="45" t="s">
        <v>4353</v>
      </c>
      <c r="R218" s="45" t="s">
        <v>4609</v>
      </c>
      <c r="S218" s="43" t="s">
        <v>8</v>
      </c>
      <c r="T218" s="159" t="s">
        <v>153</v>
      </c>
      <c r="U218" s="171"/>
      <c r="V218" s="171" t="s">
        <v>703</v>
      </c>
      <c r="W218" s="102" t="str">
        <f>VLOOKUP(TRIM(X218),X10:Y101,2,FALSE)</f>
        <v>Georg</v>
      </c>
      <c r="X218" s="89" t="str">
        <f t="shared" si="10"/>
        <v>17.3</v>
      </c>
      <c r="Y218" s="74"/>
    </row>
    <row r="219" spans="1:25" ht="37.5" customHeight="1" x14ac:dyDescent="0.2">
      <c r="A219" s="158" t="s">
        <v>170</v>
      </c>
      <c r="B219" s="227" t="s">
        <v>57</v>
      </c>
      <c r="C219" s="38" t="s">
        <v>11</v>
      </c>
      <c r="D219" s="75" t="s">
        <v>255</v>
      </c>
      <c r="E219" s="72" t="s">
        <v>1610</v>
      </c>
      <c r="F219" s="215" t="s">
        <v>162</v>
      </c>
      <c r="G219" s="39" t="s">
        <v>53</v>
      </c>
      <c r="H219" s="39" t="s">
        <v>370</v>
      </c>
      <c r="I219" s="170" t="s">
        <v>118</v>
      </c>
      <c r="J219" s="51"/>
      <c r="K219" s="41"/>
      <c r="L219" s="51"/>
      <c r="M219" s="41"/>
      <c r="N219" s="203"/>
      <c r="O219" s="180"/>
      <c r="P219" s="51" t="s">
        <v>297</v>
      </c>
      <c r="Q219" s="45" t="s">
        <v>4354</v>
      </c>
      <c r="R219" s="45" t="s">
        <v>4609</v>
      </c>
      <c r="S219" s="43" t="s">
        <v>8</v>
      </c>
      <c r="T219" s="159" t="s">
        <v>153</v>
      </c>
      <c r="U219" s="171"/>
      <c r="V219" s="171" t="s">
        <v>703</v>
      </c>
      <c r="W219" s="102" t="str">
        <f>VLOOKUP(TRIM(X219),X10:Y101,2,FALSE)</f>
        <v>Georg</v>
      </c>
      <c r="X219" s="89" t="str">
        <f t="shared" si="10"/>
        <v>16.3</v>
      </c>
      <c r="Y219" s="74"/>
    </row>
    <row r="220" spans="1:25" ht="37.5" customHeight="1" x14ac:dyDescent="0.2">
      <c r="A220" s="158" t="s">
        <v>170</v>
      </c>
      <c r="B220" s="227" t="s">
        <v>57</v>
      </c>
      <c r="C220" s="38" t="s">
        <v>11</v>
      </c>
      <c r="D220" s="75" t="s">
        <v>261</v>
      </c>
      <c r="E220" s="72" t="s">
        <v>1611</v>
      </c>
      <c r="F220" s="215" t="s">
        <v>162</v>
      </c>
      <c r="G220" s="39" t="s">
        <v>53</v>
      </c>
      <c r="H220" s="39" t="s">
        <v>2153</v>
      </c>
      <c r="I220" s="170" t="s">
        <v>118</v>
      </c>
      <c r="J220" s="51"/>
      <c r="K220" s="41"/>
      <c r="L220" s="51"/>
      <c r="M220" s="41"/>
      <c r="N220" s="203"/>
      <c r="O220" s="180"/>
      <c r="P220" s="51" t="s">
        <v>420</v>
      </c>
      <c r="Q220" s="45" t="s">
        <v>4355</v>
      </c>
      <c r="R220" s="45" t="s">
        <v>4609</v>
      </c>
      <c r="S220" s="43" t="s">
        <v>8</v>
      </c>
      <c r="T220" s="159" t="s">
        <v>153</v>
      </c>
      <c r="U220" s="171"/>
      <c r="V220" s="171" t="s">
        <v>703</v>
      </c>
      <c r="W220" s="102" t="str">
        <f>VLOOKUP(TRIM(X220),X10:Y101,2,FALSE)</f>
        <v>Georg</v>
      </c>
      <c r="X220" s="89" t="str">
        <f t="shared" si="10"/>
        <v>17.3</v>
      </c>
      <c r="Y220" s="74"/>
    </row>
    <row r="221" spans="1:25" ht="37.5" customHeight="1" x14ac:dyDescent="0.2">
      <c r="A221" s="158" t="s">
        <v>170</v>
      </c>
      <c r="B221" s="227" t="s">
        <v>57</v>
      </c>
      <c r="C221" s="38" t="s">
        <v>11</v>
      </c>
      <c r="D221" s="75" t="s">
        <v>255</v>
      </c>
      <c r="E221" s="72" t="s">
        <v>1612</v>
      </c>
      <c r="F221" s="215" t="s">
        <v>162</v>
      </c>
      <c r="G221" s="39" t="s">
        <v>53</v>
      </c>
      <c r="H221" s="39" t="s">
        <v>451</v>
      </c>
      <c r="I221" s="170" t="s">
        <v>118</v>
      </c>
      <c r="J221" s="51"/>
      <c r="K221" s="41"/>
      <c r="L221" s="51"/>
      <c r="M221" s="41"/>
      <c r="N221" s="203"/>
      <c r="O221" s="180"/>
      <c r="P221" s="51" t="s">
        <v>404</v>
      </c>
      <c r="Q221" s="45" t="s">
        <v>4356</v>
      </c>
      <c r="R221" s="45" t="s">
        <v>4609</v>
      </c>
      <c r="S221" s="43" t="s">
        <v>8</v>
      </c>
      <c r="T221" s="159" t="s">
        <v>153</v>
      </c>
      <c r="U221" s="171"/>
      <c r="V221" s="171" t="s">
        <v>703</v>
      </c>
      <c r="W221" s="102" t="str">
        <f>VLOOKUP(TRIM(X221),X10:Y101,2,FALSE)</f>
        <v>Georg</v>
      </c>
      <c r="X221" s="89" t="str">
        <f t="shared" si="10"/>
        <v>16.3</v>
      </c>
      <c r="Y221" s="74"/>
    </row>
    <row r="222" spans="1:25" ht="37.5" customHeight="1" x14ac:dyDescent="0.2">
      <c r="A222" s="158" t="s">
        <v>170</v>
      </c>
      <c r="B222" s="227" t="s">
        <v>57</v>
      </c>
      <c r="C222" s="38" t="s">
        <v>11</v>
      </c>
      <c r="D222" s="75" t="s">
        <v>261</v>
      </c>
      <c r="E222" s="72" t="s">
        <v>1613</v>
      </c>
      <c r="F222" s="215" t="s">
        <v>162</v>
      </c>
      <c r="G222" s="39" t="s">
        <v>53</v>
      </c>
      <c r="H222" s="39" t="s">
        <v>2154</v>
      </c>
      <c r="I222" s="170" t="s">
        <v>118</v>
      </c>
      <c r="J222" s="51"/>
      <c r="K222" s="41"/>
      <c r="L222" s="51"/>
      <c r="M222" s="41"/>
      <c r="N222" s="203"/>
      <c r="O222" s="180"/>
      <c r="P222" s="51" t="s">
        <v>2155</v>
      </c>
      <c r="Q222" s="45" t="s">
        <v>4357</v>
      </c>
      <c r="R222" s="45" t="s">
        <v>4609</v>
      </c>
      <c r="S222" s="43" t="s">
        <v>8</v>
      </c>
      <c r="T222" s="159" t="s">
        <v>153</v>
      </c>
      <c r="U222" s="171"/>
      <c r="V222" s="171" t="s">
        <v>703</v>
      </c>
      <c r="W222" s="102" t="str">
        <f>VLOOKUP(TRIM(X222),X10:Y101,2,FALSE)</f>
        <v>Georg</v>
      </c>
      <c r="X222" s="89" t="str">
        <f t="shared" si="10"/>
        <v>17.3</v>
      </c>
      <c r="Y222" s="74"/>
    </row>
    <row r="223" spans="1:25" ht="37.5" customHeight="1" x14ac:dyDescent="0.2">
      <c r="A223" s="158" t="s">
        <v>170</v>
      </c>
      <c r="B223" s="227"/>
      <c r="C223" s="38" t="s">
        <v>11</v>
      </c>
      <c r="D223" s="75" t="s">
        <v>248</v>
      </c>
      <c r="E223" s="72" t="s">
        <v>1614</v>
      </c>
      <c r="F223" s="215" t="s">
        <v>161</v>
      </c>
      <c r="G223" s="39" t="s">
        <v>53</v>
      </c>
      <c r="H223" s="39" t="s">
        <v>2156</v>
      </c>
      <c r="I223" s="170" t="s">
        <v>4692</v>
      </c>
      <c r="J223" s="42"/>
      <c r="K223" s="191"/>
      <c r="L223" s="42"/>
      <c r="M223" s="191"/>
      <c r="N223" s="203"/>
      <c r="O223" s="180"/>
      <c r="P223" s="51"/>
      <c r="Q223" s="45" t="s">
        <v>4494</v>
      </c>
      <c r="R223" s="45" t="s">
        <v>4693</v>
      </c>
      <c r="S223" s="43" t="s">
        <v>205</v>
      </c>
      <c r="T223" s="159" t="s">
        <v>2158</v>
      </c>
      <c r="U223" s="171"/>
      <c r="V223" s="171"/>
      <c r="W223" s="102" t="str">
        <f>VLOOKUP(TRIM(X223),X10:Y101,2,FALSE)</f>
        <v>Georg</v>
      </c>
      <c r="X223" s="89" t="str">
        <f t="shared" si="10"/>
        <v>6.3</v>
      </c>
      <c r="Y223" s="74"/>
    </row>
    <row r="224" spans="1:25" ht="37.5" customHeight="1" x14ac:dyDescent="0.2">
      <c r="A224" s="158" t="s">
        <v>170</v>
      </c>
      <c r="B224" s="227"/>
      <c r="C224" s="38" t="s">
        <v>11</v>
      </c>
      <c r="D224" s="75" t="s">
        <v>238</v>
      </c>
      <c r="E224" s="72" t="s">
        <v>1615</v>
      </c>
      <c r="F224" s="215" t="s">
        <v>24</v>
      </c>
      <c r="G224" s="39" t="s">
        <v>2159</v>
      </c>
      <c r="H224" s="39" t="s">
        <v>2160</v>
      </c>
      <c r="I224" s="170" t="s">
        <v>4482</v>
      </c>
      <c r="J224" s="51"/>
      <c r="K224" s="41"/>
      <c r="L224" s="51"/>
      <c r="M224" s="41"/>
      <c r="N224" s="203"/>
      <c r="O224" s="180" t="s">
        <v>212</v>
      </c>
      <c r="P224" s="51"/>
      <c r="Q224" s="45" t="s">
        <v>2161</v>
      </c>
      <c r="R224" s="45" t="s">
        <v>4581</v>
      </c>
      <c r="S224" s="43" t="s">
        <v>29</v>
      </c>
      <c r="T224" s="159" t="s">
        <v>2162</v>
      </c>
      <c r="U224" s="171"/>
      <c r="V224" s="171"/>
      <c r="W224" s="102" t="str">
        <f>VLOOKUP(TRIM(X224),X10:Y101,2,FALSE)</f>
        <v>Georg</v>
      </c>
      <c r="X224" s="89" t="str">
        <f t="shared" si="10"/>
        <v>3.6</v>
      </c>
      <c r="Y224" s="74"/>
    </row>
    <row r="225" spans="1:25" ht="37.5" customHeight="1" x14ac:dyDescent="0.2">
      <c r="A225" s="158" t="s">
        <v>170</v>
      </c>
      <c r="B225" s="227"/>
      <c r="C225" s="38" t="s">
        <v>11</v>
      </c>
      <c r="D225" s="75" t="s">
        <v>249</v>
      </c>
      <c r="E225" s="72" t="s">
        <v>1616</v>
      </c>
      <c r="F225" s="215" t="s">
        <v>160</v>
      </c>
      <c r="G225" s="39" t="s">
        <v>53</v>
      </c>
      <c r="H225" s="39" t="s">
        <v>2163</v>
      </c>
      <c r="I225" s="170" t="s">
        <v>2164</v>
      </c>
      <c r="J225" s="51"/>
      <c r="K225" s="41"/>
      <c r="L225" s="51"/>
      <c r="M225" s="41"/>
      <c r="N225" s="203"/>
      <c r="O225" s="180" t="s">
        <v>212</v>
      </c>
      <c r="P225" s="51"/>
      <c r="Q225" s="45" t="s">
        <v>4473</v>
      </c>
      <c r="R225" s="45" t="s">
        <v>4620</v>
      </c>
      <c r="S225" s="43" t="s">
        <v>69</v>
      </c>
      <c r="T225" s="159" t="s">
        <v>317</v>
      </c>
      <c r="U225" s="171"/>
      <c r="V225" s="171"/>
      <c r="W225" s="102" t="str">
        <f>VLOOKUP(TRIM(X225),X10:Y101,2,FALSE)</f>
        <v>Georg</v>
      </c>
      <c r="X225" s="89" t="str">
        <f t="shared" si="10"/>
        <v>6.4</v>
      </c>
      <c r="Y225" s="74"/>
    </row>
    <row r="226" spans="1:25" ht="37.5" customHeight="1" x14ac:dyDescent="0.2">
      <c r="A226" s="158" t="s">
        <v>170</v>
      </c>
      <c r="B226" s="227" t="s">
        <v>4525</v>
      </c>
      <c r="C226" s="38" t="s">
        <v>11</v>
      </c>
      <c r="D226" s="75" t="s">
        <v>249</v>
      </c>
      <c r="E226" s="72" t="s">
        <v>1617</v>
      </c>
      <c r="F226" s="215" t="s">
        <v>54</v>
      </c>
      <c r="G226" s="39" t="s">
        <v>53</v>
      </c>
      <c r="H226" s="39" t="s">
        <v>4582</v>
      </c>
      <c r="I226" s="170" t="s">
        <v>2164</v>
      </c>
      <c r="J226" s="51" t="s">
        <v>711</v>
      </c>
      <c r="K226" s="41">
        <v>504</v>
      </c>
      <c r="L226" s="51"/>
      <c r="M226" s="41" t="s">
        <v>401</v>
      </c>
      <c r="N226" s="203" t="s">
        <v>2165</v>
      </c>
      <c r="O226" s="180" t="s">
        <v>212</v>
      </c>
      <c r="P226" s="51" t="s">
        <v>368</v>
      </c>
      <c r="Q226" s="45" t="s">
        <v>4474</v>
      </c>
      <c r="R226" s="45" t="s">
        <v>4621</v>
      </c>
      <c r="S226" s="43" t="s">
        <v>69</v>
      </c>
      <c r="T226" s="159" t="s">
        <v>317</v>
      </c>
      <c r="U226" s="171"/>
      <c r="V226" s="171"/>
      <c r="W226" s="102" t="str">
        <f>VLOOKUP(TRIM(X226),X10:Y101,2,FALSE)</f>
        <v>Georg</v>
      </c>
      <c r="X226" s="89" t="str">
        <f t="shared" si="10"/>
        <v>6.4</v>
      </c>
      <c r="Y226" s="74"/>
    </row>
    <row r="227" spans="1:25" ht="37.5" customHeight="1" x14ac:dyDescent="0.2">
      <c r="A227" s="158" t="s">
        <v>170</v>
      </c>
      <c r="B227" s="227" t="s">
        <v>4475</v>
      </c>
      <c r="C227" s="38" t="s">
        <v>11</v>
      </c>
      <c r="D227" s="75" t="s">
        <v>232</v>
      </c>
      <c r="E227" s="72" t="s">
        <v>1618</v>
      </c>
      <c r="F227" s="215" t="s">
        <v>4723</v>
      </c>
      <c r="G227" s="39" t="s">
        <v>53</v>
      </c>
      <c r="H227" s="39" t="s">
        <v>4476</v>
      </c>
      <c r="I227" s="170" t="s">
        <v>2164</v>
      </c>
      <c r="J227" s="51"/>
      <c r="K227" s="41"/>
      <c r="L227" s="51"/>
      <c r="M227" s="41"/>
      <c r="N227" s="203"/>
      <c r="O227" s="180" t="s">
        <v>212</v>
      </c>
      <c r="P227" s="51"/>
      <c r="Q227" s="45" t="s">
        <v>4475</v>
      </c>
      <c r="R227" s="45" t="s">
        <v>4622</v>
      </c>
      <c r="S227" s="43" t="s">
        <v>69</v>
      </c>
      <c r="T227" s="159" t="s">
        <v>317</v>
      </c>
      <c r="U227" s="171"/>
      <c r="V227" s="171"/>
      <c r="W227" s="102" t="str">
        <f>VLOOKUP(TRIM(X227),X10:Y101,2,FALSE)</f>
        <v>Georg</v>
      </c>
      <c r="X227" s="89" t="str">
        <f t="shared" si="10"/>
        <v>2.2</v>
      </c>
      <c r="Y227" s="74"/>
    </row>
    <row r="228" spans="1:25" ht="37.5" customHeight="1" x14ac:dyDescent="0.2">
      <c r="A228" s="158" t="s">
        <v>170</v>
      </c>
      <c r="B228" s="227"/>
      <c r="C228" s="38" t="s">
        <v>11</v>
      </c>
      <c r="D228" s="75" t="s">
        <v>652</v>
      </c>
      <c r="E228" s="72" t="s">
        <v>1619</v>
      </c>
      <c r="F228" s="215" t="s">
        <v>24</v>
      </c>
      <c r="G228" s="39" t="s">
        <v>36</v>
      </c>
      <c r="H228" s="39" t="s">
        <v>2166</v>
      </c>
      <c r="I228" s="170" t="s">
        <v>2170</v>
      </c>
      <c r="J228" s="51"/>
      <c r="K228" s="41"/>
      <c r="L228" s="51"/>
      <c r="M228" s="41"/>
      <c r="N228" s="203"/>
      <c r="O228" s="180"/>
      <c r="P228" s="51"/>
      <c r="Q228" s="45" t="s">
        <v>4481</v>
      </c>
      <c r="R228" s="45" t="s">
        <v>29</v>
      </c>
      <c r="S228" s="43" t="s">
        <v>29</v>
      </c>
      <c r="T228" s="159" t="s">
        <v>317</v>
      </c>
      <c r="U228" s="171"/>
      <c r="V228" s="171"/>
      <c r="W228" s="102" t="str">
        <f>VLOOKUP(TRIM(X228),X10:Y101,2,FALSE)</f>
        <v>Georg</v>
      </c>
      <c r="X228" s="89" t="str">
        <f t="shared" si="10"/>
        <v>20.1</v>
      </c>
      <c r="Y228" s="74"/>
    </row>
    <row r="229" spans="1:25" ht="37.5" customHeight="1" x14ac:dyDescent="0.2">
      <c r="A229" s="158" t="s">
        <v>170</v>
      </c>
      <c r="B229" s="227"/>
      <c r="C229" s="38" t="s">
        <v>11</v>
      </c>
      <c r="D229" s="75" t="s">
        <v>652</v>
      </c>
      <c r="E229" s="72" t="s">
        <v>1620</v>
      </c>
      <c r="F229" s="215" t="s">
        <v>24</v>
      </c>
      <c r="G229" s="39" t="s">
        <v>182</v>
      </c>
      <c r="H229" s="39" t="s">
        <v>2167</v>
      </c>
      <c r="I229" s="170" t="s">
        <v>4483</v>
      </c>
      <c r="J229" s="51"/>
      <c r="K229" s="41"/>
      <c r="L229" s="51"/>
      <c r="M229" s="41"/>
      <c r="N229" s="203"/>
      <c r="O229" s="180"/>
      <c r="P229" s="51"/>
      <c r="Q229" s="45" t="s">
        <v>4484</v>
      </c>
      <c r="R229" s="45" t="s">
        <v>29</v>
      </c>
      <c r="S229" s="43" t="s">
        <v>29</v>
      </c>
      <c r="T229" s="159" t="s">
        <v>2168</v>
      </c>
      <c r="U229" s="171"/>
      <c r="V229" s="171"/>
      <c r="W229" s="102" t="str">
        <f>VLOOKUP(TRIM(X229),X10:Y101,2,FALSE)</f>
        <v>Georg</v>
      </c>
      <c r="X229" s="89" t="str">
        <f t="shared" si="10"/>
        <v>20.1</v>
      </c>
      <c r="Y229" s="74"/>
    </row>
    <row r="230" spans="1:25" ht="37.5" customHeight="1" x14ac:dyDescent="0.2">
      <c r="A230" s="158" t="s">
        <v>170</v>
      </c>
      <c r="B230" s="227"/>
      <c r="C230" s="38" t="s">
        <v>11</v>
      </c>
      <c r="D230" s="75" t="s">
        <v>238</v>
      </c>
      <c r="E230" s="72" t="s">
        <v>1621</v>
      </c>
      <c r="F230" s="215" t="s">
        <v>24</v>
      </c>
      <c r="G230" s="39" t="s">
        <v>53</v>
      </c>
      <c r="H230" s="39" t="s">
        <v>2169</v>
      </c>
      <c r="I230" s="170" t="s">
        <v>2069</v>
      </c>
      <c r="J230" s="51"/>
      <c r="K230" s="41"/>
      <c r="L230" s="51"/>
      <c r="M230" s="41"/>
      <c r="N230" s="203"/>
      <c r="O230" s="180" t="s">
        <v>212</v>
      </c>
      <c r="P230" s="51" t="s">
        <v>2171</v>
      </c>
      <c r="Q230" s="45" t="s">
        <v>2172</v>
      </c>
      <c r="R230" s="45" t="s">
        <v>4605</v>
      </c>
      <c r="S230" s="43" t="s">
        <v>29</v>
      </c>
      <c r="T230" s="159" t="s">
        <v>2038</v>
      </c>
      <c r="U230" s="171"/>
      <c r="V230" s="171"/>
      <c r="W230" s="102" t="str">
        <f>VLOOKUP(TRIM(X230),X10:Y101,2,FALSE)</f>
        <v>Georg</v>
      </c>
      <c r="X230" s="89" t="str">
        <f t="shared" si="10"/>
        <v>3.6</v>
      </c>
      <c r="Y230" s="74"/>
    </row>
    <row r="231" spans="1:25" ht="37.5" customHeight="1" x14ac:dyDescent="0.2">
      <c r="A231" s="158" t="s">
        <v>170</v>
      </c>
      <c r="B231" s="227" t="s">
        <v>4478</v>
      </c>
      <c r="C231" s="38" t="s">
        <v>11</v>
      </c>
      <c r="D231" s="75" t="s">
        <v>238</v>
      </c>
      <c r="E231" s="72" t="s">
        <v>1622</v>
      </c>
      <c r="F231" s="215" t="s">
        <v>4723</v>
      </c>
      <c r="G231" s="39" t="s">
        <v>53</v>
      </c>
      <c r="H231" s="39" t="s">
        <v>4477</v>
      </c>
      <c r="I231" s="170" t="s">
        <v>2170</v>
      </c>
      <c r="J231" s="51"/>
      <c r="K231" s="41"/>
      <c r="L231" s="51"/>
      <c r="M231" s="41"/>
      <c r="N231" s="203"/>
      <c r="O231" s="180" t="s">
        <v>212</v>
      </c>
      <c r="P231" s="51" t="s">
        <v>2171</v>
      </c>
      <c r="Q231" s="45" t="s">
        <v>4225</v>
      </c>
      <c r="R231" s="45" t="s">
        <v>4694</v>
      </c>
      <c r="S231" s="43" t="s">
        <v>205</v>
      </c>
      <c r="T231" s="159" t="s">
        <v>2038</v>
      </c>
      <c r="U231" s="171"/>
      <c r="V231" s="171"/>
      <c r="W231" s="102" t="str">
        <f>VLOOKUP(TRIM(X231),X10:Y101,2,FALSE)</f>
        <v>Georg</v>
      </c>
      <c r="X231" s="89" t="str">
        <f t="shared" si="10"/>
        <v>3.6</v>
      </c>
      <c r="Y231" s="74"/>
    </row>
    <row r="232" spans="1:25" ht="37.5" customHeight="1" x14ac:dyDescent="0.2">
      <c r="A232" s="158" t="s">
        <v>170</v>
      </c>
      <c r="B232" s="227" t="s">
        <v>4480</v>
      </c>
      <c r="C232" s="38" t="s">
        <v>11</v>
      </c>
      <c r="D232" s="75" t="s">
        <v>232</v>
      </c>
      <c r="E232" s="72" t="s">
        <v>1623</v>
      </c>
      <c r="F232" s="215" t="s">
        <v>4723</v>
      </c>
      <c r="G232" s="39" t="s">
        <v>53</v>
      </c>
      <c r="H232" s="39" t="s">
        <v>4479</v>
      </c>
      <c r="I232" s="170" t="s">
        <v>2170</v>
      </c>
      <c r="J232" s="51"/>
      <c r="K232" s="41"/>
      <c r="L232" s="51"/>
      <c r="M232" s="41"/>
      <c r="N232" s="203"/>
      <c r="O232" s="180" t="s">
        <v>187</v>
      </c>
      <c r="P232" s="51"/>
      <c r="Q232" s="45" t="s">
        <v>2173</v>
      </c>
      <c r="R232" s="45" t="s">
        <v>4695</v>
      </c>
      <c r="S232" s="43" t="s">
        <v>205</v>
      </c>
      <c r="T232" s="159" t="s">
        <v>2038</v>
      </c>
      <c r="U232" s="171"/>
      <c r="V232" s="171"/>
      <c r="W232" s="102" t="str">
        <f>VLOOKUP(TRIM(X232),X10:Y101,2,FALSE)</f>
        <v>Georg</v>
      </c>
      <c r="X232" s="89" t="str">
        <f t="shared" si="10"/>
        <v>2.2</v>
      </c>
      <c r="Y232" s="74"/>
    </row>
    <row r="233" spans="1:25" ht="37.5" customHeight="1" x14ac:dyDescent="0.2">
      <c r="A233" s="158" t="s">
        <v>170</v>
      </c>
      <c r="B233" s="227"/>
      <c r="C233" s="38" t="s">
        <v>11</v>
      </c>
      <c r="D233" s="75" t="s">
        <v>248</v>
      </c>
      <c r="E233" s="72" t="s">
        <v>1624</v>
      </c>
      <c r="F233" s="215" t="s">
        <v>161</v>
      </c>
      <c r="G233" s="39" t="s">
        <v>53</v>
      </c>
      <c r="H233" s="39" t="s">
        <v>4226</v>
      </c>
      <c r="I233" s="170" t="s">
        <v>133</v>
      </c>
      <c r="J233" s="51"/>
      <c r="K233" s="41"/>
      <c r="L233" s="51"/>
      <c r="M233" s="41"/>
      <c r="N233" s="203"/>
      <c r="O233" s="180"/>
      <c r="P233" s="51"/>
      <c r="Q233" s="45" t="s">
        <v>4434</v>
      </c>
      <c r="R233" s="45" t="s">
        <v>4609</v>
      </c>
      <c r="S233" s="43" t="s">
        <v>8</v>
      </c>
      <c r="T233" s="159" t="s">
        <v>153</v>
      </c>
      <c r="U233" s="171"/>
      <c r="V233" s="171" t="s">
        <v>4603</v>
      </c>
      <c r="W233" s="102" t="str">
        <f>VLOOKUP(TRIM(X233),X10:Y101,2,FALSE)</f>
        <v>Georg</v>
      </c>
      <c r="X233" s="89" t="str">
        <f t="shared" si="10"/>
        <v>6.3</v>
      </c>
      <c r="Y233" s="74"/>
    </row>
    <row r="234" spans="1:25" ht="37.5" customHeight="1" x14ac:dyDescent="0.2">
      <c r="A234" s="158" t="s">
        <v>170</v>
      </c>
      <c r="B234" s="227"/>
      <c r="C234" s="38" t="s">
        <v>11</v>
      </c>
      <c r="D234" s="75" t="s">
        <v>249</v>
      </c>
      <c r="E234" s="72" t="s">
        <v>1625</v>
      </c>
      <c r="F234" s="215" t="s">
        <v>160</v>
      </c>
      <c r="G234" s="39" t="s">
        <v>53</v>
      </c>
      <c r="H234" s="39" t="s">
        <v>2174</v>
      </c>
      <c r="I234" s="170" t="s">
        <v>133</v>
      </c>
      <c r="J234" s="51"/>
      <c r="K234" s="41"/>
      <c r="L234" s="51"/>
      <c r="M234" s="41"/>
      <c r="N234" s="203"/>
      <c r="O234" s="180"/>
      <c r="P234" s="51"/>
      <c r="Q234" s="45" t="s">
        <v>4435</v>
      </c>
      <c r="R234" s="45" t="s">
        <v>4609</v>
      </c>
      <c r="S234" s="43" t="s">
        <v>8</v>
      </c>
      <c r="T234" s="159" t="s">
        <v>153</v>
      </c>
      <c r="U234" s="171"/>
      <c r="V234" s="171" t="s">
        <v>4603</v>
      </c>
      <c r="W234" s="102" t="str">
        <f>VLOOKUP(TRIM(X234),X10:Y101,2,FALSE)</f>
        <v>Georg</v>
      </c>
      <c r="X234" s="89" t="str">
        <f t="shared" si="10"/>
        <v>6.4</v>
      </c>
      <c r="Y234" s="74"/>
    </row>
    <row r="235" spans="1:25" ht="37.5" customHeight="1" x14ac:dyDescent="0.2">
      <c r="A235" s="158" t="s">
        <v>170</v>
      </c>
      <c r="B235" s="227"/>
      <c r="C235" s="38" t="s">
        <v>11</v>
      </c>
      <c r="D235" s="75" t="s">
        <v>248</v>
      </c>
      <c r="E235" s="72" t="s">
        <v>1626</v>
      </c>
      <c r="F235" s="215" t="s">
        <v>161</v>
      </c>
      <c r="G235" s="39" t="s">
        <v>53</v>
      </c>
      <c r="H235" s="39" t="s">
        <v>2175</v>
      </c>
      <c r="I235" s="170" t="s">
        <v>133</v>
      </c>
      <c r="J235" s="51"/>
      <c r="K235" s="41"/>
      <c r="L235" s="51"/>
      <c r="M235" s="41"/>
      <c r="N235" s="203"/>
      <c r="O235" s="180"/>
      <c r="P235" s="51"/>
      <c r="Q235" s="45" t="s">
        <v>4436</v>
      </c>
      <c r="R235" s="45" t="s">
        <v>4609</v>
      </c>
      <c r="S235" s="43" t="s">
        <v>8</v>
      </c>
      <c r="T235" s="159" t="s">
        <v>153</v>
      </c>
      <c r="U235" s="171"/>
      <c r="V235" s="171" t="s">
        <v>4603</v>
      </c>
      <c r="W235" s="102" t="str">
        <f>VLOOKUP(TRIM(X235),X10:Y101,2,FALSE)</f>
        <v>Georg</v>
      </c>
      <c r="X235" s="89" t="str">
        <f t="shared" si="10"/>
        <v>6.3</v>
      </c>
      <c r="Y235" s="74"/>
    </row>
    <row r="236" spans="1:25" ht="37.5" customHeight="1" x14ac:dyDescent="0.2">
      <c r="A236" s="158" t="s">
        <v>170</v>
      </c>
      <c r="B236" s="227"/>
      <c r="C236" s="38" t="s">
        <v>11</v>
      </c>
      <c r="D236" s="75" t="s">
        <v>249</v>
      </c>
      <c r="E236" s="72" t="s">
        <v>1627</v>
      </c>
      <c r="F236" s="215" t="s">
        <v>160</v>
      </c>
      <c r="G236" s="39" t="s">
        <v>53</v>
      </c>
      <c r="H236" s="39" t="s">
        <v>2176</v>
      </c>
      <c r="I236" s="170" t="s">
        <v>133</v>
      </c>
      <c r="J236" s="51"/>
      <c r="K236" s="41"/>
      <c r="L236" s="51"/>
      <c r="M236" s="41"/>
      <c r="N236" s="203"/>
      <c r="O236" s="180"/>
      <c r="P236" s="51"/>
      <c r="Q236" s="45" t="s">
        <v>4437</v>
      </c>
      <c r="R236" s="45" t="s">
        <v>4683</v>
      </c>
      <c r="S236" s="43" t="s">
        <v>205</v>
      </c>
      <c r="T236" s="159" t="s">
        <v>153</v>
      </c>
      <c r="U236" s="171"/>
      <c r="V236" s="171"/>
      <c r="W236" s="102" t="str">
        <f>VLOOKUP(TRIM(X236),X10:Y101,2,FALSE)</f>
        <v>Georg</v>
      </c>
      <c r="X236" s="89" t="str">
        <f t="shared" si="10"/>
        <v>6.4</v>
      </c>
      <c r="Y236" s="74"/>
    </row>
    <row r="237" spans="1:25" ht="37.5" customHeight="1" x14ac:dyDescent="0.2">
      <c r="A237" s="158" t="s">
        <v>170</v>
      </c>
      <c r="B237" s="227"/>
      <c r="C237" s="38" t="s">
        <v>11</v>
      </c>
      <c r="D237" s="75" t="s">
        <v>249</v>
      </c>
      <c r="E237" s="72" t="s">
        <v>1628</v>
      </c>
      <c r="F237" s="215" t="s">
        <v>160</v>
      </c>
      <c r="G237" s="39" t="s">
        <v>53</v>
      </c>
      <c r="H237" s="39" t="s">
        <v>2177</v>
      </c>
      <c r="I237" s="170" t="s">
        <v>133</v>
      </c>
      <c r="J237" s="51"/>
      <c r="K237" s="41"/>
      <c r="L237" s="51"/>
      <c r="M237" s="41"/>
      <c r="N237" s="203"/>
      <c r="O237" s="180"/>
      <c r="P237" s="51"/>
      <c r="Q237" s="45" t="s">
        <v>4438</v>
      </c>
      <c r="R237" s="45" t="s">
        <v>4609</v>
      </c>
      <c r="S237" s="43" t="s">
        <v>8</v>
      </c>
      <c r="T237" s="159" t="s">
        <v>153</v>
      </c>
      <c r="U237" s="171"/>
      <c r="V237" s="171" t="s">
        <v>4603</v>
      </c>
      <c r="W237" s="102" t="str">
        <f>VLOOKUP(TRIM(X237),X10:Y101,2,FALSE)</f>
        <v>Georg</v>
      </c>
      <c r="X237" s="89" t="str">
        <f t="shared" si="10"/>
        <v>6.4</v>
      </c>
      <c r="Y237" s="74"/>
    </row>
    <row r="238" spans="1:25" ht="37.5" customHeight="1" x14ac:dyDescent="0.2">
      <c r="A238" s="158" t="s">
        <v>170</v>
      </c>
      <c r="B238" s="227"/>
      <c r="C238" s="38" t="s">
        <v>11</v>
      </c>
      <c r="D238" s="75" t="s">
        <v>248</v>
      </c>
      <c r="E238" s="72" t="s">
        <v>1629</v>
      </c>
      <c r="F238" s="215" t="s">
        <v>161</v>
      </c>
      <c r="G238" s="39" t="s">
        <v>53</v>
      </c>
      <c r="H238" s="39" t="s">
        <v>2178</v>
      </c>
      <c r="I238" s="170" t="s">
        <v>133</v>
      </c>
      <c r="J238" s="51"/>
      <c r="K238" s="41"/>
      <c r="L238" s="51"/>
      <c r="M238" s="41"/>
      <c r="N238" s="203"/>
      <c r="O238" s="180"/>
      <c r="P238" s="51"/>
      <c r="Q238" s="45" t="s">
        <v>4439</v>
      </c>
      <c r="R238" s="45" t="s">
        <v>4609</v>
      </c>
      <c r="S238" s="43" t="s">
        <v>8</v>
      </c>
      <c r="T238" s="159" t="s">
        <v>153</v>
      </c>
      <c r="U238" s="171"/>
      <c r="V238" s="171" t="s">
        <v>4603</v>
      </c>
      <c r="W238" s="102" t="str">
        <f>VLOOKUP(TRIM(X238),X10:Y101,2,FALSE)</f>
        <v>Georg</v>
      </c>
      <c r="X238" s="89" t="str">
        <f t="shared" si="10"/>
        <v>6.3</v>
      </c>
      <c r="Y238" s="74"/>
    </row>
    <row r="239" spans="1:25" ht="37.5" customHeight="1" x14ac:dyDescent="0.2">
      <c r="A239" s="158" t="s">
        <v>170</v>
      </c>
      <c r="B239" s="227"/>
      <c r="C239" s="38" t="s">
        <v>11</v>
      </c>
      <c r="D239" s="75" t="s">
        <v>250</v>
      </c>
      <c r="E239" s="72" t="s">
        <v>1630</v>
      </c>
      <c r="F239" s="215" t="s">
        <v>164</v>
      </c>
      <c r="G239" s="39" t="s">
        <v>53</v>
      </c>
      <c r="H239" s="39" t="s">
        <v>2179</v>
      </c>
      <c r="I239" s="170" t="s">
        <v>133</v>
      </c>
      <c r="J239" s="42"/>
      <c r="K239" s="191"/>
      <c r="L239" s="42"/>
      <c r="M239" s="191"/>
      <c r="N239" s="203"/>
      <c r="O239" s="180" t="s">
        <v>212</v>
      </c>
      <c r="P239" s="51" t="s">
        <v>2180</v>
      </c>
      <c r="Q239" s="45" t="s">
        <v>4440</v>
      </c>
      <c r="R239" s="45" t="s">
        <v>4609</v>
      </c>
      <c r="S239" s="43" t="s">
        <v>8</v>
      </c>
      <c r="T239" s="159" t="s">
        <v>153</v>
      </c>
      <c r="U239" s="171"/>
      <c r="V239" s="171" t="s">
        <v>4603</v>
      </c>
      <c r="W239" s="102" t="str">
        <f>VLOOKUP(TRIM(X239),X10:Y101,2,FALSE)</f>
        <v>Georg</v>
      </c>
      <c r="X239" s="89" t="str">
        <f t="shared" si="10"/>
        <v>6.5</v>
      </c>
      <c r="Y239" s="74"/>
    </row>
    <row r="240" spans="1:25" ht="37.5" customHeight="1" x14ac:dyDescent="0.2">
      <c r="A240" s="158" t="s">
        <v>170</v>
      </c>
      <c r="B240" s="227"/>
      <c r="C240" s="38" t="s">
        <v>11</v>
      </c>
      <c r="D240" s="75" t="s">
        <v>250</v>
      </c>
      <c r="E240" s="72" t="s">
        <v>1631</v>
      </c>
      <c r="F240" s="215" t="s">
        <v>164</v>
      </c>
      <c r="G240" s="39" t="s">
        <v>53</v>
      </c>
      <c r="H240" s="39" t="s">
        <v>2181</v>
      </c>
      <c r="I240" s="170" t="s">
        <v>133</v>
      </c>
      <c r="J240" s="51"/>
      <c r="K240" s="41"/>
      <c r="L240" s="51"/>
      <c r="M240" s="41"/>
      <c r="N240" s="203"/>
      <c r="O240" s="180" t="s">
        <v>212</v>
      </c>
      <c r="P240" s="51" t="s">
        <v>2182</v>
      </c>
      <c r="Q240" s="45" t="s">
        <v>4441</v>
      </c>
      <c r="R240" s="45" t="s">
        <v>4609</v>
      </c>
      <c r="S240" s="43" t="s">
        <v>8</v>
      </c>
      <c r="T240" s="159" t="s">
        <v>153</v>
      </c>
      <c r="U240" s="171"/>
      <c r="V240" s="171" t="s">
        <v>4603</v>
      </c>
      <c r="W240" s="102" t="str">
        <f>VLOOKUP(TRIM(X240),X10:Y101,2,FALSE)</f>
        <v>Georg</v>
      </c>
      <c r="X240" s="89" t="str">
        <f t="shared" si="10"/>
        <v>6.5</v>
      </c>
      <c r="Y240" s="74"/>
    </row>
    <row r="241" spans="1:25" ht="37.5" customHeight="1" x14ac:dyDescent="0.2">
      <c r="A241" s="158" t="s">
        <v>170</v>
      </c>
      <c r="B241" s="227"/>
      <c r="C241" s="38" t="s">
        <v>11</v>
      </c>
      <c r="D241" s="75" t="s">
        <v>322</v>
      </c>
      <c r="E241" s="72" t="s">
        <v>1632</v>
      </c>
      <c r="F241" s="215" t="s">
        <v>163</v>
      </c>
      <c r="G241" s="39" t="s">
        <v>53</v>
      </c>
      <c r="H241" s="39" t="s">
        <v>2183</v>
      </c>
      <c r="I241" s="170" t="s">
        <v>133</v>
      </c>
      <c r="J241" s="51" t="s">
        <v>2184</v>
      </c>
      <c r="K241" s="41"/>
      <c r="L241" s="51"/>
      <c r="M241" s="41"/>
      <c r="N241" s="203" t="s">
        <v>159</v>
      </c>
      <c r="O241" s="180" t="s">
        <v>212</v>
      </c>
      <c r="P241" s="51" t="s">
        <v>2185</v>
      </c>
      <c r="Q241" s="45" t="s">
        <v>4442</v>
      </c>
      <c r="R241" s="45" t="s">
        <v>4609</v>
      </c>
      <c r="S241" s="43" t="s">
        <v>8</v>
      </c>
      <c r="T241" s="159" t="s">
        <v>153</v>
      </c>
      <c r="U241" s="171"/>
      <c r="V241" s="171" t="s">
        <v>4603</v>
      </c>
      <c r="W241" s="102" t="str">
        <f>VLOOKUP(TRIM(X241),X10:Y101,2,FALSE)</f>
        <v>Georg</v>
      </c>
      <c r="X241" s="89" t="str">
        <f t="shared" si="10"/>
        <v>6.10</v>
      </c>
      <c r="Y241" s="74"/>
    </row>
    <row r="242" spans="1:25" ht="37.5" customHeight="1" x14ac:dyDescent="0.2">
      <c r="A242" s="158" t="s">
        <v>170</v>
      </c>
      <c r="B242" s="227"/>
      <c r="C242" s="38" t="s">
        <v>11</v>
      </c>
      <c r="D242" s="75" t="s">
        <v>322</v>
      </c>
      <c r="E242" s="72" t="s">
        <v>1633</v>
      </c>
      <c r="F242" s="215" t="s">
        <v>163</v>
      </c>
      <c r="G242" s="39" t="s">
        <v>53</v>
      </c>
      <c r="H242" s="39" t="s">
        <v>2186</v>
      </c>
      <c r="I242" s="170" t="s">
        <v>133</v>
      </c>
      <c r="J242" s="51" t="s">
        <v>1069</v>
      </c>
      <c r="K242" s="41"/>
      <c r="L242" s="51"/>
      <c r="M242" s="41"/>
      <c r="N242" s="203" t="s">
        <v>159</v>
      </c>
      <c r="O242" s="180" t="s">
        <v>212</v>
      </c>
      <c r="P242" s="51" t="s">
        <v>1070</v>
      </c>
      <c r="Q242" s="45" t="s">
        <v>4443</v>
      </c>
      <c r="R242" s="45" t="s">
        <v>4609</v>
      </c>
      <c r="S242" s="43" t="s">
        <v>8</v>
      </c>
      <c r="T242" s="159" t="s">
        <v>153</v>
      </c>
      <c r="U242" s="171"/>
      <c r="V242" s="171" t="s">
        <v>4603</v>
      </c>
      <c r="W242" s="102" t="str">
        <f>VLOOKUP(TRIM(X242),X10:Y101,2,FALSE)</f>
        <v>Georg</v>
      </c>
      <c r="X242" s="89" t="str">
        <f t="shared" si="10"/>
        <v>6.10</v>
      </c>
      <c r="Y242" s="74"/>
    </row>
    <row r="243" spans="1:25" ht="37.5" customHeight="1" x14ac:dyDescent="0.2">
      <c r="A243" s="158" t="s">
        <v>170</v>
      </c>
      <c r="B243" s="227" t="s">
        <v>57</v>
      </c>
      <c r="C243" s="38" t="s">
        <v>11</v>
      </c>
      <c r="D243" s="75" t="s">
        <v>263</v>
      </c>
      <c r="E243" s="72" t="s">
        <v>1634</v>
      </c>
      <c r="F243" s="215" t="s">
        <v>162</v>
      </c>
      <c r="G243" s="39" t="s">
        <v>53</v>
      </c>
      <c r="H243" s="39" t="s">
        <v>2187</v>
      </c>
      <c r="I243" s="170" t="s">
        <v>133</v>
      </c>
      <c r="J243" s="51"/>
      <c r="K243" s="41"/>
      <c r="L243" s="51"/>
      <c r="M243" s="41"/>
      <c r="N243" s="203"/>
      <c r="O243" s="180"/>
      <c r="P243" s="51" t="s">
        <v>2188</v>
      </c>
      <c r="Q243" s="45" t="s">
        <v>4358</v>
      </c>
      <c r="R243" s="45" t="s">
        <v>4609</v>
      </c>
      <c r="S243" s="43" t="s">
        <v>8</v>
      </c>
      <c r="T243" s="159" t="s">
        <v>153</v>
      </c>
      <c r="U243" s="171"/>
      <c r="V243" s="171" t="s">
        <v>703</v>
      </c>
      <c r="W243" s="102" t="str">
        <f>VLOOKUP(TRIM(X243),X10:Y101,2,FALSE)</f>
        <v>Georg</v>
      </c>
      <c r="X243" s="89" t="str">
        <f t="shared" si="10"/>
        <v>17.5</v>
      </c>
      <c r="Y243" s="74"/>
    </row>
    <row r="244" spans="1:25" ht="37.5" customHeight="1" x14ac:dyDescent="0.2">
      <c r="A244" s="158" t="s">
        <v>170</v>
      </c>
      <c r="B244" s="227" t="s">
        <v>57</v>
      </c>
      <c r="C244" s="38" t="s">
        <v>11</v>
      </c>
      <c r="D244" s="75" t="s">
        <v>263</v>
      </c>
      <c r="E244" s="72" t="s">
        <v>1635</v>
      </c>
      <c r="F244" s="215" t="s">
        <v>162</v>
      </c>
      <c r="G244" s="39" t="s">
        <v>53</v>
      </c>
      <c r="H244" s="39" t="s">
        <v>1055</v>
      </c>
      <c r="I244" s="170" t="s">
        <v>133</v>
      </c>
      <c r="J244" s="51"/>
      <c r="K244" s="41"/>
      <c r="L244" s="51"/>
      <c r="M244" s="41"/>
      <c r="N244" s="203"/>
      <c r="O244" s="180"/>
      <c r="P244" s="51" t="s">
        <v>1056</v>
      </c>
      <c r="Q244" s="45" t="s">
        <v>4359</v>
      </c>
      <c r="R244" s="45" t="s">
        <v>4609</v>
      </c>
      <c r="S244" s="43" t="s">
        <v>8</v>
      </c>
      <c r="T244" s="159" t="s">
        <v>153</v>
      </c>
      <c r="U244" s="171"/>
      <c r="V244" s="171" t="s">
        <v>703</v>
      </c>
      <c r="W244" s="102" t="str">
        <f>VLOOKUP(TRIM(X244),X10:Y101,2,FALSE)</f>
        <v>Georg</v>
      </c>
      <c r="X244" s="89" t="str">
        <f t="shared" si="10"/>
        <v>17.5</v>
      </c>
      <c r="Y244" s="74"/>
    </row>
    <row r="245" spans="1:25" ht="37.5" customHeight="1" x14ac:dyDescent="0.2">
      <c r="A245" s="158" t="s">
        <v>170</v>
      </c>
      <c r="B245" s="227" t="s">
        <v>57</v>
      </c>
      <c r="C245" s="38" t="s">
        <v>11</v>
      </c>
      <c r="D245" s="75" t="s">
        <v>257</v>
      </c>
      <c r="E245" s="72" t="s">
        <v>1636</v>
      </c>
      <c r="F245" s="215" t="s">
        <v>162</v>
      </c>
      <c r="G245" s="39" t="s">
        <v>53</v>
      </c>
      <c r="H245" s="39" t="s">
        <v>375</v>
      </c>
      <c r="I245" s="170" t="s">
        <v>133</v>
      </c>
      <c r="J245" s="51"/>
      <c r="K245" s="41"/>
      <c r="L245" s="51"/>
      <c r="M245" s="41"/>
      <c r="N245" s="203"/>
      <c r="O245" s="180"/>
      <c r="P245" s="51" t="s">
        <v>211</v>
      </c>
      <c r="Q245" s="45" t="s">
        <v>4360</v>
      </c>
      <c r="R245" s="45" t="s">
        <v>4609</v>
      </c>
      <c r="S245" s="43" t="s">
        <v>8</v>
      </c>
      <c r="T245" s="159" t="s">
        <v>153</v>
      </c>
      <c r="U245" s="171"/>
      <c r="V245" s="171" t="s">
        <v>703</v>
      </c>
      <c r="W245" s="102" t="str">
        <f>VLOOKUP(TRIM(X245),X10:Y101,2,FALSE)</f>
        <v>Georg</v>
      </c>
      <c r="X245" s="89" t="str">
        <f t="shared" si="10"/>
        <v>16.5</v>
      </c>
      <c r="Y245" s="74"/>
    </row>
    <row r="246" spans="1:25" ht="37.5" customHeight="1" x14ac:dyDescent="0.2">
      <c r="A246" s="158" t="s">
        <v>170</v>
      </c>
      <c r="B246" s="227" t="s">
        <v>57</v>
      </c>
      <c r="C246" s="38" t="s">
        <v>11</v>
      </c>
      <c r="D246" s="75" t="s">
        <v>263</v>
      </c>
      <c r="E246" s="72" t="s">
        <v>1637</v>
      </c>
      <c r="F246" s="215" t="s">
        <v>162</v>
      </c>
      <c r="G246" s="39" t="s">
        <v>53</v>
      </c>
      <c r="H246" s="39" t="s">
        <v>2189</v>
      </c>
      <c r="I246" s="170" t="s">
        <v>133</v>
      </c>
      <c r="J246" s="42"/>
      <c r="K246" s="191"/>
      <c r="L246" s="42"/>
      <c r="M246" s="191"/>
      <c r="N246" s="42"/>
      <c r="O246" s="180"/>
      <c r="P246" s="42" t="s">
        <v>2180</v>
      </c>
      <c r="Q246" s="45" t="s">
        <v>4361</v>
      </c>
      <c r="R246" s="45" t="s">
        <v>4609</v>
      </c>
      <c r="S246" s="43" t="s">
        <v>8</v>
      </c>
      <c r="T246" s="159" t="s">
        <v>153</v>
      </c>
      <c r="U246" s="171"/>
      <c r="V246" s="171" t="s">
        <v>703</v>
      </c>
      <c r="W246" s="102" t="str">
        <f>VLOOKUP(TRIM(X246),X10:Y101,2,FALSE)</f>
        <v>Georg</v>
      </c>
      <c r="X246" s="89" t="str">
        <f t="shared" si="10"/>
        <v>17.5</v>
      </c>
      <c r="Y246" s="74"/>
    </row>
    <row r="247" spans="1:25" ht="37.5" customHeight="1" x14ac:dyDescent="0.2">
      <c r="A247" s="158" t="s">
        <v>170</v>
      </c>
      <c r="B247" s="227" t="s">
        <v>57</v>
      </c>
      <c r="C247" s="38" t="s">
        <v>11</v>
      </c>
      <c r="D247" s="75" t="s">
        <v>127</v>
      </c>
      <c r="E247" s="72" t="s">
        <v>1638</v>
      </c>
      <c r="F247" s="215" t="s">
        <v>162</v>
      </c>
      <c r="G247" s="39" t="s">
        <v>53</v>
      </c>
      <c r="H247" s="39" t="s">
        <v>371</v>
      </c>
      <c r="I247" s="170" t="s">
        <v>133</v>
      </c>
      <c r="J247" s="42"/>
      <c r="K247" s="191"/>
      <c r="L247" s="42"/>
      <c r="M247" s="191"/>
      <c r="N247" s="42"/>
      <c r="O247" s="180"/>
      <c r="P247" s="42" t="s">
        <v>184</v>
      </c>
      <c r="Q247" s="45" t="s">
        <v>4362</v>
      </c>
      <c r="R247" s="45" t="s">
        <v>4612</v>
      </c>
      <c r="S247" s="43" t="s">
        <v>8</v>
      </c>
      <c r="T247" s="159" t="s">
        <v>153</v>
      </c>
      <c r="U247" s="171"/>
      <c r="V247" s="171"/>
      <c r="W247" s="102" t="str">
        <f>VLOOKUP(TRIM(X247),X10:Y101,2,FALSE)</f>
        <v>Georg</v>
      </c>
      <c r="X247" s="89" t="str">
        <f t="shared" si="10"/>
        <v>15</v>
      </c>
      <c r="Y247" s="74"/>
    </row>
    <row r="248" spans="1:25" ht="37.5" customHeight="1" x14ac:dyDescent="0.2">
      <c r="A248" s="158" t="s">
        <v>170</v>
      </c>
      <c r="B248" s="227" t="s">
        <v>57</v>
      </c>
      <c r="C248" s="38" t="s">
        <v>11</v>
      </c>
      <c r="D248" s="75" t="s">
        <v>257</v>
      </c>
      <c r="E248" s="72" t="s">
        <v>1639</v>
      </c>
      <c r="F248" s="215" t="s">
        <v>162</v>
      </c>
      <c r="G248" s="39" t="s">
        <v>53</v>
      </c>
      <c r="H248" s="39" t="s">
        <v>1053</v>
      </c>
      <c r="I248" s="170" t="s">
        <v>133</v>
      </c>
      <c r="J248" s="42"/>
      <c r="K248" s="191"/>
      <c r="L248" s="42"/>
      <c r="M248" s="191"/>
      <c r="N248" s="42"/>
      <c r="O248" s="180"/>
      <c r="P248" s="42" t="s">
        <v>204</v>
      </c>
      <c r="Q248" s="45" t="s">
        <v>4363</v>
      </c>
      <c r="R248" s="45" t="s">
        <v>4609</v>
      </c>
      <c r="S248" s="43" t="s">
        <v>8</v>
      </c>
      <c r="T248" s="159" t="s">
        <v>153</v>
      </c>
      <c r="U248" s="171"/>
      <c r="V248" s="171" t="s">
        <v>703</v>
      </c>
      <c r="W248" s="102" t="str">
        <f>VLOOKUP(TRIM(X248),X10:Y101,2,FALSE)</f>
        <v>Georg</v>
      </c>
      <c r="X248" s="89" t="str">
        <f t="shared" si="10"/>
        <v>16.5</v>
      </c>
      <c r="Y248" s="74"/>
    </row>
    <row r="249" spans="1:25" ht="37.5" customHeight="1" x14ac:dyDescent="0.2">
      <c r="A249" s="158" t="s">
        <v>170</v>
      </c>
      <c r="B249" s="227" t="s">
        <v>57</v>
      </c>
      <c r="C249" s="38" t="s">
        <v>11</v>
      </c>
      <c r="D249" s="75" t="s">
        <v>257</v>
      </c>
      <c r="E249" s="72" t="s">
        <v>1640</v>
      </c>
      <c r="F249" s="215" t="s">
        <v>162</v>
      </c>
      <c r="G249" s="39" t="s">
        <v>53</v>
      </c>
      <c r="H249" s="39" t="s">
        <v>1054</v>
      </c>
      <c r="I249" s="170" t="s">
        <v>133</v>
      </c>
      <c r="J249" s="51"/>
      <c r="K249" s="41"/>
      <c r="L249" s="51"/>
      <c r="M249" s="41"/>
      <c r="N249" s="203"/>
      <c r="O249" s="180"/>
      <c r="P249" s="51" t="s">
        <v>204</v>
      </c>
      <c r="Q249" s="45" t="s">
        <v>4364</v>
      </c>
      <c r="R249" s="45" t="s">
        <v>4609</v>
      </c>
      <c r="S249" s="43" t="s">
        <v>8</v>
      </c>
      <c r="T249" s="159" t="s">
        <v>153</v>
      </c>
      <c r="U249" s="171"/>
      <c r="V249" s="171" t="s">
        <v>703</v>
      </c>
      <c r="W249" s="102" t="str">
        <f>VLOOKUP(TRIM(X249),X10:Y101,2,FALSE)</f>
        <v>Georg</v>
      </c>
      <c r="X249" s="89" t="str">
        <f t="shared" si="10"/>
        <v>16.5</v>
      </c>
      <c r="Y249" s="74"/>
    </row>
    <row r="250" spans="1:25" ht="37.5" customHeight="1" x14ac:dyDescent="0.2">
      <c r="A250" s="158"/>
      <c r="B250" s="227" t="s">
        <v>57</v>
      </c>
      <c r="C250" s="38" t="s">
        <v>52</v>
      </c>
      <c r="D250" s="75" t="s">
        <v>61</v>
      </c>
      <c r="E250" s="72" t="s">
        <v>1641</v>
      </c>
      <c r="F250" s="215" t="s">
        <v>162</v>
      </c>
      <c r="G250" s="67" t="s">
        <v>53</v>
      </c>
      <c r="H250" s="67" t="s">
        <v>1081</v>
      </c>
      <c r="I250" s="68" t="s">
        <v>133</v>
      </c>
      <c r="J250" s="69"/>
      <c r="K250" s="143"/>
      <c r="L250" s="69"/>
      <c r="M250" s="143"/>
      <c r="N250" s="69"/>
      <c r="O250" s="183"/>
      <c r="P250" s="69" t="s">
        <v>204</v>
      </c>
      <c r="Q250" s="61" t="s">
        <v>57</v>
      </c>
      <c r="R250" s="61" t="s">
        <v>3</v>
      </c>
      <c r="S250" s="66"/>
      <c r="T250" s="159" t="s">
        <v>153</v>
      </c>
      <c r="U250" s="171"/>
      <c r="V250" s="171"/>
      <c r="W250" s="102" t="str">
        <f>VLOOKUP(TRIM(X250),X10:Y101,2,FALSE)</f>
        <v>Withdrawn</v>
      </c>
      <c r="X250" s="89" t="str">
        <f t="shared" si="10"/>
        <v>99</v>
      </c>
      <c r="Y250" s="74"/>
    </row>
    <row r="251" spans="1:25" ht="37.5" customHeight="1" x14ac:dyDescent="0.2">
      <c r="A251" s="158" t="s">
        <v>170</v>
      </c>
      <c r="B251" s="227" t="s">
        <v>57</v>
      </c>
      <c r="C251" s="38" t="s">
        <v>11</v>
      </c>
      <c r="D251" s="75" t="s">
        <v>263</v>
      </c>
      <c r="E251" s="72" t="s">
        <v>1642</v>
      </c>
      <c r="F251" s="215" t="s">
        <v>162</v>
      </c>
      <c r="G251" s="39" t="s">
        <v>53</v>
      </c>
      <c r="H251" s="39" t="s">
        <v>1034</v>
      </c>
      <c r="I251" s="170" t="s">
        <v>133</v>
      </c>
      <c r="J251" s="51"/>
      <c r="K251" s="41"/>
      <c r="L251" s="51"/>
      <c r="M251" s="41"/>
      <c r="N251" s="203"/>
      <c r="O251" s="180"/>
      <c r="P251" s="51" t="s">
        <v>468</v>
      </c>
      <c r="Q251" s="45" t="s">
        <v>4365</v>
      </c>
      <c r="R251" s="45" t="s">
        <v>4609</v>
      </c>
      <c r="S251" s="43" t="s">
        <v>8</v>
      </c>
      <c r="T251" s="159" t="s">
        <v>153</v>
      </c>
      <c r="U251" s="171"/>
      <c r="V251" s="171" t="s">
        <v>703</v>
      </c>
      <c r="W251" s="102" t="str">
        <f>VLOOKUP(TRIM(X251),X10:Y101,2,FALSE)</f>
        <v>Georg</v>
      </c>
      <c r="X251" s="89" t="str">
        <f t="shared" si="10"/>
        <v>17.5</v>
      </c>
      <c r="Y251" s="74"/>
    </row>
    <row r="252" spans="1:25" ht="37.5" customHeight="1" x14ac:dyDescent="0.2">
      <c r="A252" s="158" t="s">
        <v>170</v>
      </c>
      <c r="B252" s="227" t="s">
        <v>57</v>
      </c>
      <c r="C252" s="38" t="s">
        <v>11</v>
      </c>
      <c r="D252" s="75" t="s">
        <v>257</v>
      </c>
      <c r="E252" s="72" t="s">
        <v>1643</v>
      </c>
      <c r="F252" s="215" t="s">
        <v>162</v>
      </c>
      <c r="G252" s="39" t="s">
        <v>53</v>
      </c>
      <c r="H252" s="39" t="s">
        <v>372</v>
      </c>
      <c r="I252" s="170" t="s">
        <v>133</v>
      </c>
      <c r="J252" s="51"/>
      <c r="K252" s="41"/>
      <c r="L252" s="51"/>
      <c r="M252" s="41"/>
      <c r="N252" s="203"/>
      <c r="O252" s="180"/>
      <c r="P252" s="51" t="s">
        <v>213</v>
      </c>
      <c r="Q252" s="45" t="s">
        <v>4366</v>
      </c>
      <c r="R252" s="45" t="s">
        <v>4609</v>
      </c>
      <c r="S252" s="43" t="s">
        <v>8</v>
      </c>
      <c r="T252" s="159" t="s">
        <v>153</v>
      </c>
      <c r="U252" s="171"/>
      <c r="V252" s="171" t="s">
        <v>703</v>
      </c>
      <c r="W252" s="102" t="str">
        <f>VLOOKUP(TRIM(X252),X10:Y101,2,FALSE)</f>
        <v>Georg</v>
      </c>
      <c r="X252" s="89" t="str">
        <f t="shared" si="10"/>
        <v>16.5</v>
      </c>
      <c r="Y252" s="74"/>
    </row>
    <row r="253" spans="1:25" ht="37.5" customHeight="1" x14ac:dyDescent="0.2">
      <c r="A253" s="158" t="s">
        <v>170</v>
      </c>
      <c r="B253" s="227" t="s">
        <v>57</v>
      </c>
      <c r="C253" s="38" t="s">
        <v>11</v>
      </c>
      <c r="D253" s="75" t="s">
        <v>257</v>
      </c>
      <c r="E253" s="72" t="s">
        <v>1644</v>
      </c>
      <c r="F253" s="215" t="s">
        <v>162</v>
      </c>
      <c r="G253" s="39" t="s">
        <v>53</v>
      </c>
      <c r="H253" s="39" t="s">
        <v>423</v>
      </c>
      <c r="I253" s="170" t="s">
        <v>133</v>
      </c>
      <c r="J253" s="51"/>
      <c r="K253" s="41"/>
      <c r="L253" s="51"/>
      <c r="M253" s="41"/>
      <c r="N253" s="203"/>
      <c r="O253" s="180"/>
      <c r="P253" s="51" t="s">
        <v>385</v>
      </c>
      <c r="Q253" s="45" t="s">
        <v>4367</v>
      </c>
      <c r="R253" s="45" t="s">
        <v>4609</v>
      </c>
      <c r="S253" s="43" t="s">
        <v>8</v>
      </c>
      <c r="T253" s="159" t="s">
        <v>153</v>
      </c>
      <c r="U253" s="171"/>
      <c r="V253" s="171" t="s">
        <v>703</v>
      </c>
      <c r="W253" s="102" t="str">
        <f>VLOOKUP(TRIM(X253),X10:Y101,2,FALSE)</f>
        <v>Georg</v>
      </c>
      <c r="X253" s="89" t="str">
        <f t="shared" si="10"/>
        <v>16.5</v>
      </c>
      <c r="Y253" s="74"/>
    </row>
    <row r="254" spans="1:25" ht="37.5" customHeight="1" x14ac:dyDescent="0.2">
      <c r="A254" s="158" t="s">
        <v>170</v>
      </c>
      <c r="B254" s="227" t="s">
        <v>57</v>
      </c>
      <c r="C254" s="38" t="s">
        <v>11</v>
      </c>
      <c r="D254" s="75" t="s">
        <v>263</v>
      </c>
      <c r="E254" s="72" t="s">
        <v>1645</v>
      </c>
      <c r="F254" s="215" t="s">
        <v>162</v>
      </c>
      <c r="G254" s="39" t="s">
        <v>53</v>
      </c>
      <c r="H254" s="39" t="s">
        <v>2190</v>
      </c>
      <c r="I254" s="170" t="s">
        <v>133</v>
      </c>
      <c r="J254" s="51"/>
      <c r="K254" s="41"/>
      <c r="L254" s="51"/>
      <c r="M254" s="41"/>
      <c r="N254" s="203"/>
      <c r="O254" s="180"/>
      <c r="P254" s="51" t="s">
        <v>2182</v>
      </c>
      <c r="Q254" s="45" t="s">
        <v>4368</v>
      </c>
      <c r="R254" s="45" t="s">
        <v>4609</v>
      </c>
      <c r="S254" s="43" t="s">
        <v>8</v>
      </c>
      <c r="T254" s="159" t="s">
        <v>153</v>
      </c>
      <c r="U254" s="171"/>
      <c r="V254" s="171" t="s">
        <v>703</v>
      </c>
      <c r="W254" s="102" t="str">
        <f>VLOOKUP(TRIM(X254),X10:Y101,2,FALSE)</f>
        <v>Georg</v>
      </c>
      <c r="X254" s="89" t="str">
        <f t="shared" si="10"/>
        <v>17.5</v>
      </c>
      <c r="Y254" s="74"/>
    </row>
    <row r="255" spans="1:25" ht="37.5" customHeight="1" x14ac:dyDescent="0.2">
      <c r="A255" s="158" t="s">
        <v>170</v>
      </c>
      <c r="B255" s="227" t="s">
        <v>57</v>
      </c>
      <c r="C255" s="38" t="s">
        <v>11</v>
      </c>
      <c r="D255" s="75" t="s">
        <v>257</v>
      </c>
      <c r="E255" s="72" t="s">
        <v>1646</v>
      </c>
      <c r="F255" s="215" t="s">
        <v>162</v>
      </c>
      <c r="G255" s="39" t="s">
        <v>53</v>
      </c>
      <c r="H255" s="39" t="s">
        <v>312</v>
      </c>
      <c r="I255" s="170" t="s">
        <v>133</v>
      </c>
      <c r="J255" s="51"/>
      <c r="K255" s="41"/>
      <c r="L255" s="51"/>
      <c r="M255" s="41"/>
      <c r="N255" s="203"/>
      <c r="O255" s="180"/>
      <c r="P255" s="51" t="s">
        <v>220</v>
      </c>
      <c r="Q255" s="45" t="s">
        <v>4369</v>
      </c>
      <c r="R255" s="45" t="s">
        <v>4609</v>
      </c>
      <c r="S255" s="43" t="s">
        <v>8</v>
      </c>
      <c r="T255" s="159" t="s">
        <v>153</v>
      </c>
      <c r="U255" s="171"/>
      <c r="V255" s="171" t="s">
        <v>703</v>
      </c>
      <c r="W255" s="102" t="str">
        <f>VLOOKUP(TRIM(X255),X10:Y101,2,FALSE)</f>
        <v>Georg</v>
      </c>
      <c r="X255" s="89" t="str">
        <f t="shared" si="10"/>
        <v>16.5</v>
      </c>
      <c r="Y255" s="74"/>
    </row>
    <row r="256" spans="1:25" ht="37.5" customHeight="1" x14ac:dyDescent="0.2">
      <c r="A256" s="158" t="s">
        <v>170</v>
      </c>
      <c r="B256" s="227" t="s">
        <v>57</v>
      </c>
      <c r="C256" s="38" t="s">
        <v>11</v>
      </c>
      <c r="D256" s="75" t="s">
        <v>127</v>
      </c>
      <c r="E256" s="72" t="s">
        <v>1647</v>
      </c>
      <c r="F256" s="215" t="s">
        <v>162</v>
      </c>
      <c r="G256" s="39" t="s">
        <v>53</v>
      </c>
      <c r="H256" s="39" t="s">
        <v>379</v>
      </c>
      <c r="I256" s="170" t="s">
        <v>133</v>
      </c>
      <c r="J256" s="42"/>
      <c r="K256" s="191"/>
      <c r="L256" s="42"/>
      <c r="M256" s="191"/>
      <c r="N256" s="203"/>
      <c r="O256" s="180"/>
      <c r="P256" s="51" t="s">
        <v>202</v>
      </c>
      <c r="Q256" s="45" t="s">
        <v>4370</v>
      </c>
      <c r="R256" s="45" t="s">
        <v>4612</v>
      </c>
      <c r="S256" s="43" t="s">
        <v>8</v>
      </c>
      <c r="T256" s="159" t="s">
        <v>153</v>
      </c>
      <c r="U256" s="171"/>
      <c r="V256" s="171"/>
      <c r="W256" s="102" t="str">
        <f>VLOOKUP(TRIM(X256),X10:Y101,2,FALSE)</f>
        <v>Georg</v>
      </c>
      <c r="X256" s="89" t="str">
        <f t="shared" si="10"/>
        <v>15</v>
      </c>
      <c r="Y256" s="74"/>
    </row>
    <row r="257" spans="1:25" ht="37.5" customHeight="1" x14ac:dyDescent="0.2">
      <c r="A257" s="158" t="s">
        <v>170</v>
      </c>
      <c r="B257" s="227" t="s">
        <v>57</v>
      </c>
      <c r="C257" s="38" t="s">
        <v>11</v>
      </c>
      <c r="D257" s="75" t="s">
        <v>263</v>
      </c>
      <c r="E257" s="72" t="s">
        <v>1648</v>
      </c>
      <c r="F257" s="215" t="s">
        <v>162</v>
      </c>
      <c r="G257" s="39" t="s">
        <v>53</v>
      </c>
      <c r="H257" s="39" t="s">
        <v>2191</v>
      </c>
      <c r="I257" s="170" t="s">
        <v>133</v>
      </c>
      <c r="J257" s="51"/>
      <c r="K257" s="41"/>
      <c r="L257" s="51"/>
      <c r="M257" s="41"/>
      <c r="N257" s="203"/>
      <c r="O257" s="180"/>
      <c r="P257" s="51" t="s">
        <v>2192</v>
      </c>
      <c r="Q257" s="45" t="s">
        <v>4371</v>
      </c>
      <c r="R257" s="45" t="s">
        <v>4609</v>
      </c>
      <c r="S257" s="43" t="s">
        <v>8</v>
      </c>
      <c r="T257" s="159" t="s">
        <v>153</v>
      </c>
      <c r="U257" s="171"/>
      <c r="V257" s="171" t="s">
        <v>703</v>
      </c>
      <c r="W257" s="102" t="str">
        <f>VLOOKUP(TRIM(X257),X10:Y101,2,FALSE)</f>
        <v>Georg</v>
      </c>
      <c r="X257" s="89" t="str">
        <f t="shared" si="10"/>
        <v>17.5</v>
      </c>
      <c r="Y257" s="74"/>
    </row>
    <row r="258" spans="1:25" ht="37.5" customHeight="1" x14ac:dyDescent="0.2">
      <c r="A258" s="158" t="s">
        <v>170</v>
      </c>
      <c r="B258" s="227" t="s">
        <v>57</v>
      </c>
      <c r="C258" s="38" t="s">
        <v>11</v>
      </c>
      <c r="D258" s="75" t="s">
        <v>263</v>
      </c>
      <c r="E258" s="72" t="s">
        <v>1649</v>
      </c>
      <c r="F258" s="215" t="s">
        <v>162</v>
      </c>
      <c r="G258" s="39" t="s">
        <v>53</v>
      </c>
      <c r="H258" s="39" t="s">
        <v>681</v>
      </c>
      <c r="I258" s="170" t="s">
        <v>133</v>
      </c>
      <c r="J258" s="51"/>
      <c r="K258" s="41"/>
      <c r="L258" s="51"/>
      <c r="M258" s="41"/>
      <c r="N258" s="203"/>
      <c r="O258" s="180"/>
      <c r="P258" s="51" t="s">
        <v>682</v>
      </c>
      <c r="Q258" s="45" t="s">
        <v>4372</v>
      </c>
      <c r="R258" s="45" t="s">
        <v>4609</v>
      </c>
      <c r="S258" s="43" t="s">
        <v>8</v>
      </c>
      <c r="T258" s="159" t="s">
        <v>153</v>
      </c>
      <c r="U258" s="171"/>
      <c r="V258" s="171" t="s">
        <v>703</v>
      </c>
      <c r="W258" s="102" t="str">
        <f>VLOOKUP(TRIM(X258),X10:Y101,2,FALSE)</f>
        <v>Georg</v>
      </c>
      <c r="X258" s="89" t="str">
        <f t="shared" si="10"/>
        <v>17.5</v>
      </c>
      <c r="Y258" s="74"/>
    </row>
    <row r="259" spans="1:25" ht="37.5" customHeight="1" x14ac:dyDescent="0.2">
      <c r="A259" s="158" t="s">
        <v>170</v>
      </c>
      <c r="B259" s="227" t="s">
        <v>57</v>
      </c>
      <c r="C259" s="38" t="s">
        <v>11</v>
      </c>
      <c r="D259" s="75" t="s">
        <v>263</v>
      </c>
      <c r="E259" s="72" t="s">
        <v>1650</v>
      </c>
      <c r="F259" s="215" t="s">
        <v>162</v>
      </c>
      <c r="G259" s="39" t="s">
        <v>53</v>
      </c>
      <c r="H259" s="39" t="s">
        <v>2193</v>
      </c>
      <c r="I259" s="170" t="s">
        <v>133</v>
      </c>
      <c r="J259" s="51"/>
      <c r="K259" s="41"/>
      <c r="L259" s="51"/>
      <c r="M259" s="41"/>
      <c r="N259" s="203"/>
      <c r="O259" s="180"/>
      <c r="P259" s="51" t="s">
        <v>2194</v>
      </c>
      <c r="Q259" s="45" t="s">
        <v>4373</v>
      </c>
      <c r="R259" s="45" t="s">
        <v>4609</v>
      </c>
      <c r="S259" s="43" t="s">
        <v>8</v>
      </c>
      <c r="T259" s="159" t="s">
        <v>153</v>
      </c>
      <c r="U259" s="171"/>
      <c r="V259" s="171" t="s">
        <v>703</v>
      </c>
      <c r="W259" s="102" t="str">
        <f>VLOOKUP(TRIM(X259),X10:Y101,2,FALSE)</f>
        <v>Georg</v>
      </c>
      <c r="X259" s="89" t="str">
        <f t="shared" si="10"/>
        <v>17.5</v>
      </c>
      <c r="Y259" s="74"/>
    </row>
    <row r="260" spans="1:25" ht="37.5" customHeight="1" x14ac:dyDescent="0.2">
      <c r="A260" s="158" t="s">
        <v>170</v>
      </c>
      <c r="B260" s="227" t="s">
        <v>57</v>
      </c>
      <c r="C260" s="38" t="s">
        <v>11</v>
      </c>
      <c r="D260" s="75" t="s">
        <v>257</v>
      </c>
      <c r="E260" s="72" t="s">
        <v>1651</v>
      </c>
      <c r="F260" s="215" t="s">
        <v>162</v>
      </c>
      <c r="G260" s="39" t="s">
        <v>53</v>
      </c>
      <c r="H260" s="39" t="s">
        <v>680</v>
      </c>
      <c r="I260" s="170" t="s">
        <v>133</v>
      </c>
      <c r="J260" s="51"/>
      <c r="K260" s="41"/>
      <c r="L260" s="51"/>
      <c r="M260" s="41"/>
      <c r="N260" s="203"/>
      <c r="O260" s="180"/>
      <c r="P260" s="51" t="s">
        <v>429</v>
      </c>
      <c r="Q260" s="45" t="s">
        <v>4374</v>
      </c>
      <c r="R260" s="45" t="s">
        <v>4609</v>
      </c>
      <c r="S260" s="43" t="s">
        <v>8</v>
      </c>
      <c r="T260" s="159" t="s">
        <v>153</v>
      </c>
      <c r="U260" s="171"/>
      <c r="V260" s="171" t="s">
        <v>703</v>
      </c>
      <c r="W260" s="102" t="str">
        <f>VLOOKUP(TRIM(X260),X10:Y101,2,FALSE)</f>
        <v>Georg</v>
      </c>
      <c r="X260" s="89" t="str">
        <f t="shared" si="10"/>
        <v>16.5</v>
      </c>
      <c r="Y260" s="74"/>
    </row>
    <row r="261" spans="1:25" ht="37.5" customHeight="1" x14ac:dyDescent="0.2">
      <c r="A261" s="158" t="s">
        <v>170</v>
      </c>
      <c r="B261" s="227" t="s">
        <v>57</v>
      </c>
      <c r="C261" s="38" t="s">
        <v>11</v>
      </c>
      <c r="D261" s="75" t="s">
        <v>257</v>
      </c>
      <c r="E261" s="72" t="s">
        <v>1652</v>
      </c>
      <c r="F261" s="215" t="s">
        <v>162</v>
      </c>
      <c r="G261" s="39" t="s">
        <v>53</v>
      </c>
      <c r="H261" s="39" t="s">
        <v>2195</v>
      </c>
      <c r="I261" s="170" t="s">
        <v>133</v>
      </c>
      <c r="J261" s="51"/>
      <c r="K261" s="41"/>
      <c r="L261" s="51"/>
      <c r="M261" s="41"/>
      <c r="N261" s="203"/>
      <c r="O261" s="180"/>
      <c r="P261" s="51" t="s">
        <v>2196</v>
      </c>
      <c r="Q261" s="45" t="s">
        <v>4375</v>
      </c>
      <c r="R261" s="45" t="s">
        <v>4609</v>
      </c>
      <c r="S261" s="43" t="s">
        <v>8</v>
      </c>
      <c r="T261" s="159" t="s">
        <v>153</v>
      </c>
      <c r="U261" s="171"/>
      <c r="V261" s="171" t="s">
        <v>703</v>
      </c>
      <c r="W261" s="102" t="str">
        <f>VLOOKUP(TRIM(X261),X10:Y101,2,FALSE)</f>
        <v>Georg</v>
      </c>
      <c r="X261" s="89" t="str">
        <f t="shared" si="10"/>
        <v>16.5</v>
      </c>
      <c r="Y261" s="74"/>
    </row>
    <row r="262" spans="1:25" ht="37.5" customHeight="1" x14ac:dyDescent="0.2">
      <c r="A262" s="158" t="s">
        <v>170</v>
      </c>
      <c r="B262" s="227" t="s">
        <v>57</v>
      </c>
      <c r="C262" s="38" t="s">
        <v>11</v>
      </c>
      <c r="D262" s="75" t="s">
        <v>257</v>
      </c>
      <c r="E262" s="72" t="s">
        <v>1653</v>
      </c>
      <c r="F262" s="215" t="s">
        <v>162</v>
      </c>
      <c r="G262" s="39" t="s">
        <v>53</v>
      </c>
      <c r="H262" s="39" t="s">
        <v>376</v>
      </c>
      <c r="I262" s="170" t="s">
        <v>133</v>
      </c>
      <c r="J262" s="51"/>
      <c r="K262" s="41"/>
      <c r="L262" s="51"/>
      <c r="M262" s="41"/>
      <c r="N262" s="203"/>
      <c r="O262" s="180"/>
      <c r="P262" s="51" t="s">
        <v>377</v>
      </c>
      <c r="Q262" s="45" t="s">
        <v>4376</v>
      </c>
      <c r="R262" s="45" t="s">
        <v>4609</v>
      </c>
      <c r="S262" s="43" t="s">
        <v>8</v>
      </c>
      <c r="T262" s="159" t="s">
        <v>153</v>
      </c>
      <c r="U262" s="171"/>
      <c r="V262" s="171" t="s">
        <v>703</v>
      </c>
      <c r="W262" s="102" t="str">
        <f>VLOOKUP(TRIM(X262),X10:Y101,2,FALSE)</f>
        <v>Georg</v>
      </c>
      <c r="X262" s="89" t="str">
        <f t="shared" si="10"/>
        <v>16.5</v>
      </c>
      <c r="Y262" s="74"/>
    </row>
    <row r="263" spans="1:25" ht="37.5" customHeight="1" x14ac:dyDescent="0.2">
      <c r="A263" s="158" t="s">
        <v>170</v>
      </c>
      <c r="B263" s="227" t="s">
        <v>57</v>
      </c>
      <c r="C263" s="38" t="s">
        <v>11</v>
      </c>
      <c r="D263" s="75" t="s">
        <v>263</v>
      </c>
      <c r="E263" s="72" t="s">
        <v>1654</v>
      </c>
      <c r="F263" s="215" t="s">
        <v>162</v>
      </c>
      <c r="G263" s="39" t="s">
        <v>53</v>
      </c>
      <c r="H263" s="39" t="s">
        <v>1058</v>
      </c>
      <c r="I263" s="170" t="s">
        <v>133</v>
      </c>
      <c r="J263" s="51"/>
      <c r="K263" s="41"/>
      <c r="L263" s="51"/>
      <c r="M263" s="41"/>
      <c r="N263" s="203"/>
      <c r="O263" s="180"/>
      <c r="P263" s="51" t="s">
        <v>435</v>
      </c>
      <c r="Q263" s="45" t="s">
        <v>4377</v>
      </c>
      <c r="R263" s="45" t="s">
        <v>4609</v>
      </c>
      <c r="S263" s="43" t="s">
        <v>8</v>
      </c>
      <c r="T263" s="159" t="s">
        <v>153</v>
      </c>
      <c r="U263" s="171"/>
      <c r="V263" s="171" t="s">
        <v>703</v>
      </c>
      <c r="W263" s="102" t="str">
        <f>VLOOKUP(TRIM(X263),X10:Y101,2,FALSE)</f>
        <v>Georg</v>
      </c>
      <c r="X263" s="89" t="str">
        <f t="shared" si="10"/>
        <v>17.5</v>
      </c>
      <c r="Y263" s="74"/>
    </row>
    <row r="264" spans="1:25" ht="37.5" customHeight="1" x14ac:dyDescent="0.2">
      <c r="A264" s="158" t="s">
        <v>170</v>
      </c>
      <c r="B264" s="227" t="s">
        <v>57</v>
      </c>
      <c r="C264" s="38" t="s">
        <v>11</v>
      </c>
      <c r="D264" s="75" t="s">
        <v>257</v>
      </c>
      <c r="E264" s="72" t="s">
        <v>1655</v>
      </c>
      <c r="F264" s="215" t="s">
        <v>162</v>
      </c>
      <c r="G264" s="39" t="s">
        <v>53</v>
      </c>
      <c r="H264" s="39" t="s">
        <v>2197</v>
      </c>
      <c r="I264" s="170" t="s">
        <v>133</v>
      </c>
      <c r="J264" s="51"/>
      <c r="K264" s="41"/>
      <c r="L264" s="51"/>
      <c r="M264" s="41"/>
      <c r="N264" s="203"/>
      <c r="O264" s="180"/>
      <c r="P264" s="51" t="s">
        <v>2198</v>
      </c>
      <c r="Q264" s="45" t="s">
        <v>4378</v>
      </c>
      <c r="R264" s="45" t="s">
        <v>4609</v>
      </c>
      <c r="S264" s="43" t="s">
        <v>8</v>
      </c>
      <c r="T264" s="159" t="s">
        <v>153</v>
      </c>
      <c r="U264" s="171"/>
      <c r="V264" s="171" t="s">
        <v>703</v>
      </c>
      <c r="W264" s="102" t="str">
        <f>VLOOKUP(TRIM(X264),X10:Y101,2,FALSE)</f>
        <v>Georg</v>
      </c>
      <c r="X264" s="89" t="str">
        <f t="shared" si="10"/>
        <v>16.5</v>
      </c>
      <c r="Y264" s="74"/>
    </row>
    <row r="265" spans="1:25" ht="37.5" customHeight="1" x14ac:dyDescent="0.2">
      <c r="A265" s="158" t="s">
        <v>170</v>
      </c>
      <c r="B265" s="227" t="s">
        <v>57</v>
      </c>
      <c r="C265" s="38" t="s">
        <v>11</v>
      </c>
      <c r="D265" s="75" t="s">
        <v>257</v>
      </c>
      <c r="E265" s="72" t="s">
        <v>1656</v>
      </c>
      <c r="F265" s="215" t="s">
        <v>162</v>
      </c>
      <c r="G265" s="39" t="s">
        <v>53</v>
      </c>
      <c r="H265" s="39" t="s">
        <v>2199</v>
      </c>
      <c r="I265" s="170" t="s">
        <v>133</v>
      </c>
      <c r="J265" s="51"/>
      <c r="K265" s="41"/>
      <c r="L265" s="51"/>
      <c r="M265" s="41"/>
      <c r="N265" s="203"/>
      <c r="O265" s="180"/>
      <c r="P265" s="51" t="s">
        <v>2200</v>
      </c>
      <c r="Q265" s="45" t="s">
        <v>4379</v>
      </c>
      <c r="R265" s="45" t="s">
        <v>4609</v>
      </c>
      <c r="S265" s="43" t="s">
        <v>8</v>
      </c>
      <c r="T265" s="159" t="s">
        <v>153</v>
      </c>
      <c r="U265" s="171"/>
      <c r="V265" s="171" t="s">
        <v>703</v>
      </c>
      <c r="W265" s="102" t="str">
        <f>VLOOKUP(TRIM(X265),X10:Y101,2,FALSE)</f>
        <v>Georg</v>
      </c>
      <c r="X265" s="89" t="str">
        <f t="shared" si="10"/>
        <v>16.5</v>
      </c>
      <c r="Y265" s="74"/>
    </row>
    <row r="266" spans="1:25" ht="37.5" customHeight="1" x14ac:dyDescent="0.2">
      <c r="A266" s="158" t="s">
        <v>170</v>
      </c>
      <c r="B266" s="227" t="s">
        <v>57</v>
      </c>
      <c r="C266" s="38" t="s">
        <v>11</v>
      </c>
      <c r="D266" s="75" t="s">
        <v>263</v>
      </c>
      <c r="E266" s="72" t="s">
        <v>1657</v>
      </c>
      <c r="F266" s="215" t="s">
        <v>162</v>
      </c>
      <c r="G266" s="39" t="s">
        <v>53</v>
      </c>
      <c r="H266" s="39" t="s">
        <v>1059</v>
      </c>
      <c r="I266" s="170" t="s">
        <v>133</v>
      </c>
      <c r="J266" s="51"/>
      <c r="K266" s="41"/>
      <c r="L266" s="51"/>
      <c r="M266" s="41"/>
      <c r="N266" s="203"/>
      <c r="O266" s="180"/>
      <c r="P266" s="51" t="s">
        <v>1060</v>
      </c>
      <c r="Q266" s="45" t="s">
        <v>4380</v>
      </c>
      <c r="R266" s="45" t="s">
        <v>4609</v>
      </c>
      <c r="S266" s="43" t="s">
        <v>8</v>
      </c>
      <c r="T266" s="159" t="s">
        <v>153</v>
      </c>
      <c r="U266" s="171"/>
      <c r="V266" s="171" t="s">
        <v>703</v>
      </c>
      <c r="W266" s="102" t="str">
        <f>VLOOKUP(TRIM(X266),X10:Y101,2,FALSE)</f>
        <v>Georg</v>
      </c>
      <c r="X266" s="89" t="str">
        <f t="shared" si="10"/>
        <v>17.5</v>
      </c>
      <c r="Y266" s="74"/>
    </row>
    <row r="267" spans="1:25" ht="37.5" customHeight="1" x14ac:dyDescent="0.2">
      <c r="A267" s="158" t="s">
        <v>170</v>
      </c>
      <c r="B267" s="227" t="s">
        <v>57</v>
      </c>
      <c r="C267" s="38" t="s">
        <v>11</v>
      </c>
      <c r="D267" s="75" t="s">
        <v>263</v>
      </c>
      <c r="E267" s="72" t="s">
        <v>1658</v>
      </c>
      <c r="F267" s="215" t="s">
        <v>162</v>
      </c>
      <c r="G267" s="39" t="s">
        <v>53</v>
      </c>
      <c r="H267" s="39" t="s">
        <v>1061</v>
      </c>
      <c r="I267" s="170" t="s">
        <v>133</v>
      </c>
      <c r="J267" s="51"/>
      <c r="K267" s="41"/>
      <c r="L267" s="51"/>
      <c r="M267" s="41"/>
      <c r="N267" s="203"/>
      <c r="O267" s="180"/>
      <c r="P267" s="51" t="s">
        <v>1062</v>
      </c>
      <c r="Q267" s="45" t="s">
        <v>4381</v>
      </c>
      <c r="R267" s="45" t="s">
        <v>4609</v>
      </c>
      <c r="S267" s="43" t="s">
        <v>8</v>
      </c>
      <c r="T267" s="159" t="s">
        <v>153</v>
      </c>
      <c r="U267" s="171"/>
      <c r="V267" s="171" t="s">
        <v>703</v>
      </c>
      <c r="W267" s="102" t="str">
        <f>VLOOKUP(TRIM(X267),X10:Y101,2,FALSE)</f>
        <v>Georg</v>
      </c>
      <c r="X267" s="89" t="str">
        <f t="shared" si="10"/>
        <v>17.5</v>
      </c>
      <c r="Y267" s="74"/>
    </row>
    <row r="268" spans="1:25" ht="37.5" customHeight="1" x14ac:dyDescent="0.2">
      <c r="A268" s="158" t="s">
        <v>170</v>
      </c>
      <c r="B268" s="227" t="s">
        <v>57</v>
      </c>
      <c r="C268" s="38" t="s">
        <v>11</v>
      </c>
      <c r="D268" s="75" t="s">
        <v>257</v>
      </c>
      <c r="E268" s="72" t="s">
        <v>1659</v>
      </c>
      <c r="F268" s="215" t="s">
        <v>162</v>
      </c>
      <c r="G268" s="39" t="s">
        <v>53</v>
      </c>
      <c r="H268" s="39" t="s">
        <v>2201</v>
      </c>
      <c r="I268" s="170" t="s">
        <v>133</v>
      </c>
      <c r="J268" s="51"/>
      <c r="K268" s="41"/>
      <c r="L268" s="51"/>
      <c r="M268" s="41"/>
      <c r="N268" s="203"/>
      <c r="O268" s="180"/>
      <c r="P268" s="51" t="s">
        <v>194</v>
      </c>
      <c r="Q268" s="45" t="s">
        <v>4382</v>
      </c>
      <c r="R268" s="45" t="s">
        <v>4609</v>
      </c>
      <c r="S268" s="43" t="s">
        <v>8</v>
      </c>
      <c r="T268" s="159" t="s">
        <v>153</v>
      </c>
      <c r="U268" s="171"/>
      <c r="V268" s="171" t="s">
        <v>703</v>
      </c>
      <c r="W268" s="102" t="str">
        <f>VLOOKUP(TRIM(X268),X10:Y101,2,FALSE)</f>
        <v>Georg</v>
      </c>
      <c r="X268" s="89" t="str">
        <f t="shared" ref="X268:X331" si="11">IF(ISNONTEXT(D268),"" &amp; D268 &amp;"",T(D268))</f>
        <v>16.5</v>
      </c>
      <c r="Y268" s="74"/>
    </row>
    <row r="269" spans="1:25" ht="37.5" customHeight="1" x14ac:dyDescent="0.2">
      <c r="A269" s="158" t="s">
        <v>170</v>
      </c>
      <c r="B269" s="227" t="s">
        <v>57</v>
      </c>
      <c r="C269" s="38" t="s">
        <v>11</v>
      </c>
      <c r="D269" s="75" t="s">
        <v>263</v>
      </c>
      <c r="E269" s="72" t="s">
        <v>1660</v>
      </c>
      <c r="F269" s="215" t="s">
        <v>162</v>
      </c>
      <c r="G269" s="39" t="s">
        <v>53</v>
      </c>
      <c r="H269" s="39" t="s">
        <v>2202</v>
      </c>
      <c r="I269" s="170" t="s">
        <v>133</v>
      </c>
      <c r="J269" s="51"/>
      <c r="K269" s="41"/>
      <c r="L269" s="51"/>
      <c r="M269" s="41"/>
      <c r="N269" s="203"/>
      <c r="O269" s="180"/>
      <c r="P269" s="51" t="s">
        <v>2203</v>
      </c>
      <c r="Q269" s="45" t="s">
        <v>4383</v>
      </c>
      <c r="R269" s="45" t="s">
        <v>4609</v>
      </c>
      <c r="S269" s="43" t="s">
        <v>8</v>
      </c>
      <c r="T269" s="159" t="s">
        <v>153</v>
      </c>
      <c r="U269" s="171"/>
      <c r="V269" s="171" t="s">
        <v>703</v>
      </c>
      <c r="W269" s="102" t="str">
        <f>VLOOKUP(TRIM(X269),X10:Y101,2,FALSE)</f>
        <v>Georg</v>
      </c>
      <c r="X269" s="89" t="str">
        <f t="shared" si="11"/>
        <v>17.5</v>
      </c>
      <c r="Y269" s="74"/>
    </row>
    <row r="270" spans="1:25" ht="37.5" customHeight="1" x14ac:dyDescent="0.2">
      <c r="A270" s="158" t="s">
        <v>170</v>
      </c>
      <c r="B270" s="227" t="s">
        <v>57</v>
      </c>
      <c r="C270" s="38" t="s">
        <v>11</v>
      </c>
      <c r="D270" s="75" t="s">
        <v>257</v>
      </c>
      <c r="E270" s="72" t="s">
        <v>1661</v>
      </c>
      <c r="F270" s="215" t="s">
        <v>162</v>
      </c>
      <c r="G270" s="39" t="s">
        <v>53</v>
      </c>
      <c r="H270" s="39" t="s">
        <v>386</v>
      </c>
      <c r="I270" s="170" t="s">
        <v>133</v>
      </c>
      <c r="J270" s="42"/>
      <c r="K270" s="191"/>
      <c r="L270" s="42"/>
      <c r="M270" s="191"/>
      <c r="N270" s="203"/>
      <c r="O270" s="180"/>
      <c r="P270" s="51" t="s">
        <v>422</v>
      </c>
      <c r="Q270" s="45" t="s">
        <v>4384</v>
      </c>
      <c r="R270" s="45" t="s">
        <v>4609</v>
      </c>
      <c r="S270" s="43" t="s">
        <v>8</v>
      </c>
      <c r="T270" s="159" t="s">
        <v>153</v>
      </c>
      <c r="U270" s="171"/>
      <c r="V270" s="171" t="s">
        <v>703</v>
      </c>
      <c r="W270" s="102" t="str">
        <f>VLOOKUP(TRIM(X270),X10:Y101,2,FALSE)</f>
        <v>Georg</v>
      </c>
      <c r="X270" s="89" t="str">
        <f t="shared" si="11"/>
        <v>16.5</v>
      </c>
      <c r="Y270" s="74"/>
    </row>
    <row r="271" spans="1:25" ht="37.5" customHeight="1" x14ac:dyDescent="0.2">
      <c r="A271" s="158" t="s">
        <v>170</v>
      </c>
      <c r="B271" s="227" t="s">
        <v>57</v>
      </c>
      <c r="C271" s="38" t="s">
        <v>11</v>
      </c>
      <c r="D271" s="75" t="s">
        <v>126</v>
      </c>
      <c r="E271" s="72" t="s">
        <v>1662</v>
      </c>
      <c r="F271" s="215" t="s">
        <v>162</v>
      </c>
      <c r="G271" s="39" t="s">
        <v>53</v>
      </c>
      <c r="H271" s="39" t="s">
        <v>2204</v>
      </c>
      <c r="I271" s="170" t="s">
        <v>133</v>
      </c>
      <c r="J271" s="51"/>
      <c r="K271" s="41"/>
      <c r="L271" s="51"/>
      <c r="M271" s="41"/>
      <c r="N271" s="203"/>
      <c r="O271" s="180"/>
      <c r="P271" s="51" t="s">
        <v>2205</v>
      </c>
      <c r="Q271" s="45" t="s">
        <v>4385</v>
      </c>
      <c r="R271" s="45" t="s">
        <v>4612</v>
      </c>
      <c r="S271" s="43" t="s">
        <v>8</v>
      </c>
      <c r="T271" s="159" t="s">
        <v>153</v>
      </c>
      <c r="U271" s="171"/>
      <c r="V271" s="171"/>
      <c r="W271" s="102" t="str">
        <f>VLOOKUP(TRIM(X271),X10:Y101,2,FALSE)</f>
        <v>Georg</v>
      </c>
      <c r="X271" s="89" t="str">
        <f t="shared" si="11"/>
        <v>11</v>
      </c>
      <c r="Y271" s="74"/>
    </row>
    <row r="272" spans="1:25" ht="37.5" customHeight="1" x14ac:dyDescent="0.2">
      <c r="A272" s="158" t="s">
        <v>170</v>
      </c>
      <c r="B272" s="227" t="s">
        <v>57</v>
      </c>
      <c r="C272" s="38" t="s">
        <v>11</v>
      </c>
      <c r="D272" s="75" t="s">
        <v>260</v>
      </c>
      <c r="E272" s="72" t="s">
        <v>1663</v>
      </c>
      <c r="F272" s="215" t="s">
        <v>162</v>
      </c>
      <c r="G272" s="39" t="s">
        <v>53</v>
      </c>
      <c r="H272" s="39" t="s">
        <v>2206</v>
      </c>
      <c r="I272" s="170" t="s">
        <v>28</v>
      </c>
      <c r="J272" s="42" t="s">
        <v>186</v>
      </c>
      <c r="K272" s="191"/>
      <c r="L272" s="42"/>
      <c r="M272" s="191"/>
      <c r="N272" s="42"/>
      <c r="O272" s="180"/>
      <c r="P272" s="42"/>
      <c r="Q272" s="45" t="s">
        <v>4386</v>
      </c>
      <c r="R272" s="45" t="s">
        <v>4680</v>
      </c>
      <c r="S272" s="43" t="s">
        <v>69</v>
      </c>
      <c r="T272" s="159" t="s">
        <v>114</v>
      </c>
      <c r="U272" s="171"/>
      <c r="V272" s="171"/>
      <c r="W272" s="102" t="str">
        <f>VLOOKUP(TRIM(X272),X10:Y101,2,FALSE)</f>
        <v>Georg</v>
      </c>
      <c r="X272" s="89" t="str">
        <f t="shared" si="11"/>
        <v>17.2</v>
      </c>
      <c r="Y272" s="74"/>
    </row>
    <row r="273" spans="1:25" ht="37.5" customHeight="1" x14ac:dyDescent="0.2">
      <c r="A273" s="158" t="s">
        <v>170</v>
      </c>
      <c r="B273" s="227"/>
      <c r="C273" s="38" t="s">
        <v>11</v>
      </c>
      <c r="D273" s="75" t="s">
        <v>242</v>
      </c>
      <c r="E273" s="72" t="s">
        <v>1664</v>
      </c>
      <c r="F273" s="215" t="s">
        <v>35</v>
      </c>
      <c r="G273" s="39" t="s">
        <v>116</v>
      </c>
      <c r="H273" s="39" t="s">
        <v>2207</v>
      </c>
      <c r="I273" s="170" t="s">
        <v>931</v>
      </c>
      <c r="J273" s="42"/>
      <c r="K273" s="191"/>
      <c r="L273" s="42"/>
      <c r="M273" s="191"/>
      <c r="N273" s="203"/>
      <c r="O273" s="180"/>
      <c r="P273" s="51"/>
      <c r="Q273" s="45" t="s">
        <v>2207</v>
      </c>
      <c r="R273" s="45" t="s">
        <v>29</v>
      </c>
      <c r="S273" s="43" t="s">
        <v>29</v>
      </c>
      <c r="T273" s="159" t="s">
        <v>410</v>
      </c>
      <c r="U273" s="171"/>
      <c r="V273" s="171"/>
      <c r="W273" s="102" t="str">
        <f>VLOOKUP(TRIM(X273),X10:Y101,2,FALSE)</f>
        <v>Georg</v>
      </c>
      <c r="X273" s="89" t="str">
        <f t="shared" si="11"/>
        <v>4.6</v>
      </c>
      <c r="Y273" s="74"/>
    </row>
    <row r="274" spans="1:25" ht="37.5" customHeight="1" x14ac:dyDescent="0.2">
      <c r="A274" s="158" t="s">
        <v>170</v>
      </c>
      <c r="B274" s="227"/>
      <c r="C274" s="38" t="s">
        <v>11</v>
      </c>
      <c r="D274" s="75" t="s">
        <v>242</v>
      </c>
      <c r="E274" s="72" t="s">
        <v>1665</v>
      </c>
      <c r="F274" s="215" t="s">
        <v>929</v>
      </c>
      <c r="G274" s="39" t="s">
        <v>53</v>
      </c>
      <c r="H274" s="39" t="s">
        <v>4450</v>
      </c>
      <c r="I274" s="170" t="s">
        <v>132</v>
      </c>
      <c r="J274" s="51"/>
      <c r="K274" s="41"/>
      <c r="L274" s="51"/>
      <c r="M274" s="41"/>
      <c r="N274" s="203"/>
      <c r="O274" s="180"/>
      <c r="P274" s="51"/>
      <c r="Q274" s="45" t="s">
        <v>4450</v>
      </c>
      <c r="R274" s="45" t="s">
        <v>4696</v>
      </c>
      <c r="S274" s="43" t="s">
        <v>205</v>
      </c>
      <c r="T274" s="159" t="s">
        <v>410</v>
      </c>
      <c r="U274" s="171"/>
      <c r="V274" s="171"/>
      <c r="W274" s="102" t="str">
        <f>VLOOKUP(TRIM(X274),X10:Y101,2,FALSE)</f>
        <v>Georg</v>
      </c>
      <c r="X274" s="89" t="str">
        <f t="shared" si="11"/>
        <v>4.6</v>
      </c>
      <c r="Y274" s="74"/>
    </row>
    <row r="275" spans="1:25" ht="37.5" customHeight="1" x14ac:dyDescent="0.2">
      <c r="A275" s="158" t="s">
        <v>170</v>
      </c>
      <c r="B275" s="227"/>
      <c r="C275" s="38" t="s">
        <v>11</v>
      </c>
      <c r="D275" s="75" t="s">
        <v>322</v>
      </c>
      <c r="E275" s="72" t="s">
        <v>1666</v>
      </c>
      <c r="F275" s="215" t="s">
        <v>163</v>
      </c>
      <c r="G275" s="39" t="s">
        <v>53</v>
      </c>
      <c r="H275" s="39" t="s">
        <v>2208</v>
      </c>
      <c r="I275" s="170" t="s">
        <v>132</v>
      </c>
      <c r="J275" s="51" t="s">
        <v>2209</v>
      </c>
      <c r="K275" s="41"/>
      <c r="L275" s="51"/>
      <c r="M275" s="41"/>
      <c r="N275" s="203" t="s">
        <v>159</v>
      </c>
      <c r="O275" s="180" t="s">
        <v>212</v>
      </c>
      <c r="P275" s="51" t="s">
        <v>2210</v>
      </c>
      <c r="Q275" s="45" t="s">
        <v>4444</v>
      </c>
      <c r="R275" s="45" t="s">
        <v>4609</v>
      </c>
      <c r="S275" s="43" t="s">
        <v>8</v>
      </c>
      <c r="T275" s="159" t="s">
        <v>151</v>
      </c>
      <c r="U275" s="171"/>
      <c r="V275" s="171" t="s">
        <v>4603</v>
      </c>
      <c r="W275" s="102" t="str">
        <f>VLOOKUP(TRIM(X275),X10:Y101,2,FALSE)</f>
        <v>Georg</v>
      </c>
      <c r="X275" s="89" t="str">
        <f t="shared" si="11"/>
        <v>6.10</v>
      </c>
      <c r="Y275" s="74"/>
    </row>
    <row r="276" spans="1:25" ht="37.5" customHeight="1" x14ac:dyDescent="0.2">
      <c r="A276" s="158" t="s">
        <v>170</v>
      </c>
      <c r="B276" s="227"/>
      <c r="C276" s="38" t="s">
        <v>11</v>
      </c>
      <c r="D276" s="75" t="s">
        <v>322</v>
      </c>
      <c r="E276" s="72" t="s">
        <v>1667</v>
      </c>
      <c r="F276" s="215" t="s">
        <v>163</v>
      </c>
      <c r="G276" s="39" t="s">
        <v>53</v>
      </c>
      <c r="H276" s="39" t="s">
        <v>2211</v>
      </c>
      <c r="I276" s="170" t="s">
        <v>132</v>
      </c>
      <c r="J276" s="51" t="s">
        <v>471</v>
      </c>
      <c r="K276" s="41"/>
      <c r="L276" s="51"/>
      <c r="M276" s="41"/>
      <c r="N276" s="203" t="s">
        <v>159</v>
      </c>
      <c r="O276" s="180" t="s">
        <v>212</v>
      </c>
      <c r="P276" s="51" t="s">
        <v>413</v>
      </c>
      <c r="Q276" s="45" t="s">
        <v>4445</v>
      </c>
      <c r="R276" s="45" t="s">
        <v>4609</v>
      </c>
      <c r="S276" s="43" t="s">
        <v>8</v>
      </c>
      <c r="T276" s="159" t="s">
        <v>151</v>
      </c>
      <c r="U276" s="171"/>
      <c r="V276" s="171" t="s">
        <v>4603</v>
      </c>
      <c r="W276" s="102" t="str">
        <f>VLOOKUP(TRIM(X276),X10:Y101,2,FALSE)</f>
        <v>Georg</v>
      </c>
      <c r="X276" s="89" t="str">
        <f t="shared" si="11"/>
        <v>6.10</v>
      </c>
      <c r="Y276" s="74"/>
    </row>
    <row r="277" spans="1:25" ht="37.5" customHeight="1" x14ac:dyDescent="0.2">
      <c r="A277" s="158" t="s">
        <v>170</v>
      </c>
      <c r="B277" s="227"/>
      <c r="C277" s="38" t="s">
        <v>11</v>
      </c>
      <c r="D277" s="75" t="s">
        <v>322</v>
      </c>
      <c r="E277" s="72" t="s">
        <v>1668</v>
      </c>
      <c r="F277" s="215" t="s">
        <v>4678</v>
      </c>
      <c r="G277" s="39" t="s">
        <v>53</v>
      </c>
      <c r="H277" s="39" t="s">
        <v>2212</v>
      </c>
      <c r="I277" s="170" t="s">
        <v>132</v>
      </c>
      <c r="J277" s="51" t="s">
        <v>2213</v>
      </c>
      <c r="K277" s="41"/>
      <c r="L277" s="51"/>
      <c r="M277" s="41"/>
      <c r="N277" s="203" t="s">
        <v>159</v>
      </c>
      <c r="O277" s="180" t="s">
        <v>212</v>
      </c>
      <c r="P277" s="51" t="s">
        <v>411</v>
      </c>
      <c r="Q277" s="45" t="s">
        <v>4446</v>
      </c>
      <c r="R277" s="45" t="s">
        <v>4679</v>
      </c>
      <c r="S277" s="43" t="s">
        <v>29</v>
      </c>
      <c r="T277" s="159" t="s">
        <v>151</v>
      </c>
      <c r="U277" s="171"/>
      <c r="V277" s="171"/>
      <c r="W277" s="102" t="str">
        <f>VLOOKUP(TRIM(X277),X10:Y101,2,FALSE)</f>
        <v>Georg</v>
      </c>
      <c r="X277" s="89" t="str">
        <f t="shared" si="11"/>
        <v>6.10</v>
      </c>
      <c r="Y277" s="74"/>
    </row>
    <row r="278" spans="1:25" ht="37.5" customHeight="1" x14ac:dyDescent="0.2">
      <c r="A278" s="158" t="s">
        <v>170</v>
      </c>
      <c r="B278" s="227"/>
      <c r="C278" s="38" t="s">
        <v>11</v>
      </c>
      <c r="D278" s="75" t="s">
        <v>321</v>
      </c>
      <c r="E278" s="72" t="s">
        <v>1669</v>
      </c>
      <c r="F278" s="215" t="s">
        <v>4678</v>
      </c>
      <c r="G278" s="39" t="s">
        <v>25</v>
      </c>
      <c r="H278" s="39" t="s">
        <v>2214</v>
      </c>
      <c r="I278" s="170" t="s">
        <v>132</v>
      </c>
      <c r="J278" s="51" t="s">
        <v>2215</v>
      </c>
      <c r="K278" s="41"/>
      <c r="L278" s="51"/>
      <c r="M278" s="41"/>
      <c r="N278" s="203" t="s">
        <v>158</v>
      </c>
      <c r="O278" s="180" t="s">
        <v>212</v>
      </c>
      <c r="P278" s="51" t="s">
        <v>2216</v>
      </c>
      <c r="Q278" s="45" t="s">
        <v>4447</v>
      </c>
      <c r="R278" s="45" t="s">
        <v>29</v>
      </c>
      <c r="S278" s="43" t="s">
        <v>29</v>
      </c>
      <c r="T278" s="159" t="s">
        <v>151</v>
      </c>
      <c r="U278" s="171"/>
      <c r="V278" s="171" t="s">
        <v>4604</v>
      </c>
      <c r="W278" s="102" t="str">
        <f>VLOOKUP(TRIM(X278),X10:Y101,2,FALSE)</f>
        <v>Georg</v>
      </c>
      <c r="X278" s="89" t="str">
        <f t="shared" si="11"/>
        <v>6.9</v>
      </c>
      <c r="Y278" s="74"/>
    </row>
    <row r="279" spans="1:25" ht="37.5" customHeight="1" x14ac:dyDescent="0.2">
      <c r="A279" s="158" t="s">
        <v>170</v>
      </c>
      <c r="B279" s="227"/>
      <c r="C279" s="38" t="s">
        <v>11</v>
      </c>
      <c r="D279" s="75" t="s">
        <v>248</v>
      </c>
      <c r="E279" s="72" t="s">
        <v>1670</v>
      </c>
      <c r="F279" s="215" t="s">
        <v>161</v>
      </c>
      <c r="G279" s="39" t="s">
        <v>53</v>
      </c>
      <c r="H279" s="39" t="s">
        <v>2217</v>
      </c>
      <c r="I279" s="170" t="s">
        <v>132</v>
      </c>
      <c r="J279" s="51"/>
      <c r="K279" s="41"/>
      <c r="L279" s="51"/>
      <c r="M279" s="41"/>
      <c r="N279" s="203"/>
      <c r="O279" s="180"/>
      <c r="P279" s="51"/>
      <c r="Q279" s="45" t="s">
        <v>4448</v>
      </c>
      <c r="R279" s="45" t="s">
        <v>4684</v>
      </c>
      <c r="S279" s="43" t="s">
        <v>205</v>
      </c>
      <c r="T279" s="159" t="s">
        <v>151</v>
      </c>
      <c r="U279" s="171"/>
      <c r="V279" s="171"/>
      <c r="W279" s="102" t="str">
        <f>VLOOKUP(TRIM(X279),X10:Y101,2,FALSE)</f>
        <v>Georg</v>
      </c>
      <c r="X279" s="89" t="str">
        <f t="shared" si="11"/>
        <v>6.3</v>
      </c>
      <c r="Y279" s="74"/>
    </row>
    <row r="280" spans="1:25" ht="37.5" customHeight="1" x14ac:dyDescent="0.2">
      <c r="A280" s="158" t="s">
        <v>170</v>
      </c>
      <c r="B280" s="227" t="s">
        <v>57</v>
      </c>
      <c r="C280" s="38" t="s">
        <v>11</v>
      </c>
      <c r="D280" s="75" t="s">
        <v>264</v>
      </c>
      <c r="E280" s="72" t="s">
        <v>1671</v>
      </c>
      <c r="F280" s="215" t="s">
        <v>162</v>
      </c>
      <c r="G280" s="39" t="s">
        <v>53</v>
      </c>
      <c r="H280" s="39" t="s">
        <v>1018</v>
      </c>
      <c r="I280" s="170" t="s">
        <v>132</v>
      </c>
      <c r="J280" s="51"/>
      <c r="K280" s="41"/>
      <c r="L280" s="51"/>
      <c r="M280" s="41"/>
      <c r="N280" s="203"/>
      <c r="O280" s="180"/>
      <c r="P280" s="51" t="s">
        <v>694</v>
      </c>
      <c r="Q280" s="45" t="s">
        <v>4387</v>
      </c>
      <c r="R280" s="45" t="s">
        <v>4609</v>
      </c>
      <c r="S280" s="43" t="s">
        <v>8</v>
      </c>
      <c r="T280" s="159" t="s">
        <v>151</v>
      </c>
      <c r="U280" s="171"/>
      <c r="V280" s="171" t="s">
        <v>703</v>
      </c>
      <c r="W280" s="102" t="str">
        <f>VLOOKUP(TRIM(X280),X10:Y101,2,FALSE)</f>
        <v>Georg</v>
      </c>
      <c r="X280" s="89" t="str">
        <f t="shared" si="11"/>
        <v>17.6</v>
      </c>
      <c r="Y280" s="74"/>
    </row>
    <row r="281" spans="1:25" ht="37.5" customHeight="1" x14ac:dyDescent="0.2">
      <c r="A281" s="158" t="s">
        <v>170</v>
      </c>
      <c r="B281" s="227" t="s">
        <v>57</v>
      </c>
      <c r="C281" s="38" t="s">
        <v>11</v>
      </c>
      <c r="D281" s="75" t="s">
        <v>264</v>
      </c>
      <c r="E281" s="72" t="s">
        <v>1672</v>
      </c>
      <c r="F281" s="215" t="s">
        <v>162</v>
      </c>
      <c r="G281" s="39" t="s">
        <v>53</v>
      </c>
      <c r="H281" s="39" t="s">
        <v>2218</v>
      </c>
      <c r="I281" s="170" t="s">
        <v>132</v>
      </c>
      <c r="J281" s="51"/>
      <c r="K281" s="41"/>
      <c r="L281" s="51"/>
      <c r="M281" s="41"/>
      <c r="N281" s="203"/>
      <c r="O281" s="180"/>
      <c r="P281" s="51" t="s">
        <v>692</v>
      </c>
      <c r="Q281" s="45" t="s">
        <v>4388</v>
      </c>
      <c r="R281" s="45" t="s">
        <v>4609</v>
      </c>
      <c r="S281" s="43" t="s">
        <v>8</v>
      </c>
      <c r="T281" s="159" t="s">
        <v>151</v>
      </c>
      <c r="U281" s="171"/>
      <c r="V281" s="171" t="s">
        <v>703</v>
      </c>
      <c r="W281" s="102" t="str">
        <f>VLOOKUP(TRIM(X281),X10:Y101,2,FALSE)</f>
        <v>Georg</v>
      </c>
      <c r="X281" s="89" t="str">
        <f t="shared" si="11"/>
        <v>17.6</v>
      </c>
      <c r="Y281" s="74"/>
    </row>
    <row r="282" spans="1:25" ht="37.5" customHeight="1" x14ac:dyDescent="0.2">
      <c r="A282" s="158" t="s">
        <v>170</v>
      </c>
      <c r="B282" s="227" t="s">
        <v>57</v>
      </c>
      <c r="C282" s="38" t="s">
        <v>11</v>
      </c>
      <c r="D282" s="75" t="s">
        <v>264</v>
      </c>
      <c r="E282" s="72" t="s">
        <v>1673</v>
      </c>
      <c r="F282" s="215" t="s">
        <v>162</v>
      </c>
      <c r="G282" s="39" t="s">
        <v>53</v>
      </c>
      <c r="H282" s="39" t="s">
        <v>1017</v>
      </c>
      <c r="I282" s="170" t="s">
        <v>132</v>
      </c>
      <c r="J282" s="51"/>
      <c r="K282" s="41"/>
      <c r="L282" s="51"/>
      <c r="M282" s="41"/>
      <c r="N282" s="203"/>
      <c r="O282" s="180"/>
      <c r="P282" s="51" t="s">
        <v>693</v>
      </c>
      <c r="Q282" s="45" t="s">
        <v>4389</v>
      </c>
      <c r="R282" s="45" t="s">
        <v>4609</v>
      </c>
      <c r="S282" s="43" t="s">
        <v>8</v>
      </c>
      <c r="T282" s="159" t="s">
        <v>151</v>
      </c>
      <c r="U282" s="171"/>
      <c r="V282" s="171" t="s">
        <v>703</v>
      </c>
      <c r="W282" s="102" t="str">
        <f>VLOOKUP(TRIM(X282),X10:Y101,2,FALSE)</f>
        <v>Georg</v>
      </c>
      <c r="X282" s="89" t="str">
        <f t="shared" si="11"/>
        <v>17.6</v>
      </c>
      <c r="Y282" s="74"/>
    </row>
    <row r="283" spans="1:25" ht="37.5" customHeight="1" x14ac:dyDescent="0.2">
      <c r="A283" s="158" t="s">
        <v>170</v>
      </c>
      <c r="B283" s="227" t="s">
        <v>57</v>
      </c>
      <c r="C283" s="38" t="s">
        <v>11</v>
      </c>
      <c r="D283" s="75" t="s">
        <v>264</v>
      </c>
      <c r="E283" s="72" t="s">
        <v>1674</v>
      </c>
      <c r="F283" s="215" t="s">
        <v>162</v>
      </c>
      <c r="G283" s="39" t="s">
        <v>53</v>
      </c>
      <c r="H283" s="39" t="s">
        <v>2219</v>
      </c>
      <c r="I283" s="170" t="s">
        <v>132</v>
      </c>
      <c r="J283" s="51"/>
      <c r="K283" s="41"/>
      <c r="L283" s="51"/>
      <c r="M283" s="41"/>
      <c r="N283" s="203"/>
      <c r="O283" s="180"/>
      <c r="P283" s="51" t="s">
        <v>2220</v>
      </c>
      <c r="Q283" s="45" t="s">
        <v>4390</v>
      </c>
      <c r="R283" s="45" t="s">
        <v>4609</v>
      </c>
      <c r="S283" s="43" t="s">
        <v>8</v>
      </c>
      <c r="T283" s="159" t="s">
        <v>151</v>
      </c>
      <c r="U283" s="171"/>
      <c r="V283" s="171" t="s">
        <v>703</v>
      </c>
      <c r="W283" s="102" t="str">
        <f>VLOOKUP(TRIM(X283),X10:Y101,2,FALSE)</f>
        <v>Georg</v>
      </c>
      <c r="X283" s="89" t="str">
        <f t="shared" si="11"/>
        <v>17.6</v>
      </c>
      <c r="Y283" s="74"/>
    </row>
    <row r="284" spans="1:25" ht="37.5" customHeight="1" x14ac:dyDescent="0.2">
      <c r="A284" s="158" t="s">
        <v>170</v>
      </c>
      <c r="B284" s="227" t="s">
        <v>57</v>
      </c>
      <c r="C284" s="38" t="s">
        <v>11</v>
      </c>
      <c r="D284" s="75" t="s">
        <v>264</v>
      </c>
      <c r="E284" s="72" t="s">
        <v>1675</v>
      </c>
      <c r="F284" s="215" t="s">
        <v>162</v>
      </c>
      <c r="G284" s="39" t="s">
        <v>53</v>
      </c>
      <c r="H284" s="39" t="s">
        <v>2221</v>
      </c>
      <c r="I284" s="170" t="s">
        <v>132</v>
      </c>
      <c r="J284" s="51"/>
      <c r="K284" s="41"/>
      <c r="L284" s="51"/>
      <c r="M284" s="41"/>
      <c r="N284" s="203"/>
      <c r="O284" s="180"/>
      <c r="P284" s="51" t="s">
        <v>1021</v>
      </c>
      <c r="Q284" s="45" t="s">
        <v>4391</v>
      </c>
      <c r="R284" s="45" t="s">
        <v>4609</v>
      </c>
      <c r="S284" s="43" t="s">
        <v>8</v>
      </c>
      <c r="T284" s="159" t="s">
        <v>151</v>
      </c>
      <c r="U284" s="171"/>
      <c r="V284" s="171" t="s">
        <v>703</v>
      </c>
      <c r="W284" s="102" t="str">
        <f>VLOOKUP(TRIM(X284),X10:Y101,2,FALSE)</f>
        <v>Georg</v>
      </c>
      <c r="X284" s="89" t="str">
        <f t="shared" si="11"/>
        <v>17.6</v>
      </c>
      <c r="Y284" s="74"/>
    </row>
    <row r="285" spans="1:25" ht="37.5" customHeight="1" x14ac:dyDescent="0.2">
      <c r="A285" s="158" t="s">
        <v>170</v>
      </c>
      <c r="B285" s="227" t="s">
        <v>57</v>
      </c>
      <c r="C285" s="38" t="s">
        <v>11</v>
      </c>
      <c r="D285" s="75" t="s">
        <v>264</v>
      </c>
      <c r="E285" s="72" t="s">
        <v>1676</v>
      </c>
      <c r="F285" s="215" t="s">
        <v>162</v>
      </c>
      <c r="G285" s="39" t="s">
        <v>53</v>
      </c>
      <c r="H285" s="39" t="s">
        <v>2222</v>
      </c>
      <c r="I285" s="170" t="s">
        <v>132</v>
      </c>
      <c r="J285" s="51"/>
      <c r="K285" s="41"/>
      <c r="L285" s="51"/>
      <c r="M285" s="41"/>
      <c r="N285" s="203"/>
      <c r="O285" s="180"/>
      <c r="P285" s="51" t="s">
        <v>468</v>
      </c>
      <c r="Q285" s="45" t="s">
        <v>4392</v>
      </c>
      <c r="R285" s="45" t="s">
        <v>4609</v>
      </c>
      <c r="S285" s="43" t="s">
        <v>8</v>
      </c>
      <c r="T285" s="159" t="s">
        <v>151</v>
      </c>
      <c r="U285" s="171"/>
      <c r="V285" s="171" t="s">
        <v>703</v>
      </c>
      <c r="W285" s="102" t="str">
        <f>VLOOKUP(TRIM(X285),X10:Y101,2,FALSE)</f>
        <v>Georg</v>
      </c>
      <c r="X285" s="89" t="str">
        <f t="shared" si="11"/>
        <v>17.6</v>
      </c>
      <c r="Y285" s="74"/>
    </row>
    <row r="286" spans="1:25" ht="37.5" customHeight="1" x14ac:dyDescent="0.2">
      <c r="A286" s="158" t="s">
        <v>170</v>
      </c>
      <c r="B286" s="227"/>
      <c r="C286" s="38" t="s">
        <v>11</v>
      </c>
      <c r="D286" s="75" t="s">
        <v>250</v>
      </c>
      <c r="E286" s="72" t="s">
        <v>1677</v>
      </c>
      <c r="F286" s="215" t="s">
        <v>164</v>
      </c>
      <c r="G286" s="39" t="s">
        <v>53</v>
      </c>
      <c r="H286" s="39" t="s">
        <v>4492</v>
      </c>
      <c r="I286" s="170" t="s">
        <v>2223</v>
      </c>
      <c r="J286" s="42"/>
      <c r="K286" s="191"/>
      <c r="L286" s="42"/>
      <c r="M286" s="191"/>
      <c r="N286" s="203"/>
      <c r="O286" s="180"/>
      <c r="P286" s="51" t="s">
        <v>4493</v>
      </c>
      <c r="Q286" s="45" t="s">
        <v>2224</v>
      </c>
      <c r="R286" s="45" t="s">
        <v>4726</v>
      </c>
      <c r="S286" s="43" t="s">
        <v>205</v>
      </c>
      <c r="T286" s="159" t="s">
        <v>1164</v>
      </c>
      <c r="U286" s="171"/>
      <c r="V286" s="171"/>
      <c r="W286" s="102" t="str">
        <f>VLOOKUP(TRIM(X286),X10:Y101,2,FALSE)</f>
        <v>Georg</v>
      </c>
      <c r="X286" s="89" t="str">
        <f t="shared" si="11"/>
        <v>6.5</v>
      </c>
      <c r="Y286" s="74"/>
    </row>
    <row r="287" spans="1:25" ht="37.5" customHeight="1" x14ac:dyDescent="0.2">
      <c r="A287" s="158" t="s">
        <v>170</v>
      </c>
      <c r="B287" s="227"/>
      <c r="C287" s="38" t="s">
        <v>11</v>
      </c>
      <c r="D287" s="75" t="s">
        <v>238</v>
      </c>
      <c r="E287" s="72" t="s">
        <v>1678</v>
      </c>
      <c r="F287" s="215" t="s">
        <v>24</v>
      </c>
      <c r="G287" s="39" t="s">
        <v>36</v>
      </c>
      <c r="H287" s="39" t="s">
        <v>2225</v>
      </c>
      <c r="I287" s="170" t="s">
        <v>2226</v>
      </c>
      <c r="J287" s="51"/>
      <c r="K287" s="41"/>
      <c r="L287" s="51"/>
      <c r="M287" s="41"/>
      <c r="N287" s="203"/>
      <c r="O287" s="180" t="s">
        <v>212</v>
      </c>
      <c r="P287" s="51"/>
      <c r="Q287" s="45" t="s">
        <v>2227</v>
      </c>
      <c r="R287" s="45" t="s">
        <v>29</v>
      </c>
      <c r="S287" s="43" t="s">
        <v>29</v>
      </c>
      <c r="T287" s="159" t="s">
        <v>2228</v>
      </c>
      <c r="U287" s="171"/>
      <c r="V287" s="171"/>
      <c r="W287" s="102" t="str">
        <f>VLOOKUP(TRIM(X287),X10:Y101,2,FALSE)</f>
        <v>Georg</v>
      </c>
      <c r="X287" s="89" t="str">
        <f t="shared" si="11"/>
        <v>3.6</v>
      </c>
      <c r="Y287" s="74"/>
    </row>
    <row r="288" spans="1:25" ht="37.5" customHeight="1" x14ac:dyDescent="0.2">
      <c r="A288" s="158" t="s">
        <v>170</v>
      </c>
      <c r="B288" s="227"/>
      <c r="C288" s="38" t="s">
        <v>11</v>
      </c>
      <c r="D288" s="75" t="s">
        <v>233</v>
      </c>
      <c r="E288" s="72" t="s">
        <v>1679</v>
      </c>
      <c r="F288" s="215" t="s">
        <v>169</v>
      </c>
      <c r="G288" s="39" t="s">
        <v>25</v>
      </c>
      <c r="H288" s="39" t="s">
        <v>3798</v>
      </c>
      <c r="I288" s="170" t="s">
        <v>4227</v>
      </c>
      <c r="J288" s="42"/>
      <c r="K288" s="191"/>
      <c r="L288" s="42"/>
      <c r="M288" s="191"/>
      <c r="N288" s="203"/>
      <c r="O288" s="180"/>
      <c r="P288" s="51"/>
      <c r="Q288" s="45" t="s">
        <v>3798</v>
      </c>
      <c r="R288" s="45" t="s">
        <v>4577</v>
      </c>
      <c r="S288" s="43" t="s">
        <v>29</v>
      </c>
      <c r="T288" s="159" t="s">
        <v>686</v>
      </c>
      <c r="U288" s="171"/>
      <c r="V288" s="171"/>
      <c r="W288" s="102" t="str">
        <f>VLOOKUP(TRIM(X288),X10:Y101,2,FALSE)</f>
        <v>Georg</v>
      </c>
      <c r="X288" s="89" t="str">
        <f t="shared" si="11"/>
        <v>3.1</v>
      </c>
      <c r="Y288" s="74"/>
    </row>
    <row r="289" spans="1:25" ht="37.5" customHeight="1" x14ac:dyDescent="0.2">
      <c r="A289" s="158" t="s">
        <v>170</v>
      </c>
      <c r="B289" s="227"/>
      <c r="C289" s="38" t="s">
        <v>11</v>
      </c>
      <c r="D289" s="75" t="s">
        <v>119</v>
      </c>
      <c r="E289" s="72" t="s">
        <v>1680</v>
      </c>
      <c r="F289" s="215" t="s">
        <v>929</v>
      </c>
      <c r="G289" s="39" t="s">
        <v>53</v>
      </c>
      <c r="H289" s="39" t="s">
        <v>4449</v>
      </c>
      <c r="I289" s="170" t="s">
        <v>28</v>
      </c>
      <c r="J289" s="51"/>
      <c r="K289" s="41"/>
      <c r="L289" s="51"/>
      <c r="M289" s="41"/>
      <c r="N289" s="203"/>
      <c r="O289" s="180"/>
      <c r="P289" s="51"/>
      <c r="Q289" s="45" t="s">
        <v>4449</v>
      </c>
      <c r="R289" s="45" t="s">
        <v>4697</v>
      </c>
      <c r="S289" s="43" t="s">
        <v>205</v>
      </c>
      <c r="T289" s="159" t="s">
        <v>114</v>
      </c>
      <c r="U289" s="171"/>
      <c r="V289" s="171"/>
      <c r="W289" s="102" t="str">
        <f>VLOOKUP(TRIM(X289),X10:Y101,2,FALSE)</f>
        <v>Georg</v>
      </c>
      <c r="X289" s="89" t="str">
        <f t="shared" si="11"/>
        <v>4.2</v>
      </c>
      <c r="Y289" s="74"/>
    </row>
    <row r="290" spans="1:25" ht="37.5" customHeight="1" x14ac:dyDescent="0.2">
      <c r="A290" s="158" t="s">
        <v>170</v>
      </c>
      <c r="B290" s="227"/>
      <c r="C290" s="38" t="s">
        <v>11</v>
      </c>
      <c r="D290" s="75" t="s">
        <v>241</v>
      </c>
      <c r="E290" s="72" t="s">
        <v>1681</v>
      </c>
      <c r="F290" s="215" t="s">
        <v>35</v>
      </c>
      <c r="G290" s="39" t="s">
        <v>116</v>
      </c>
      <c r="H290" s="39" t="s">
        <v>299</v>
      </c>
      <c r="I290" s="170" t="s">
        <v>4472</v>
      </c>
      <c r="J290" s="51"/>
      <c r="K290" s="41"/>
      <c r="L290" s="51"/>
      <c r="M290" s="41"/>
      <c r="N290" s="203"/>
      <c r="O290" s="180"/>
      <c r="P290" s="51"/>
      <c r="Q290" s="45" t="s">
        <v>299</v>
      </c>
      <c r="R290" s="45" t="s">
        <v>4583</v>
      </c>
      <c r="S290" s="43" t="s">
        <v>205</v>
      </c>
      <c r="T290" s="159" t="s">
        <v>180</v>
      </c>
      <c r="U290" s="171"/>
      <c r="V290" s="171"/>
      <c r="W290" s="102" t="str">
        <f>VLOOKUP(TRIM(X290),X10:Y101,2,FALSE)</f>
        <v>Georg</v>
      </c>
      <c r="X290" s="89" t="str">
        <f t="shared" si="11"/>
        <v>4.5</v>
      </c>
      <c r="Y290" s="74"/>
    </row>
    <row r="291" spans="1:25" ht="37.5" customHeight="1" x14ac:dyDescent="0.2">
      <c r="A291" s="158" t="s">
        <v>170</v>
      </c>
      <c r="B291" s="227"/>
      <c r="C291" s="38" t="s">
        <v>11</v>
      </c>
      <c r="D291" s="75" t="s">
        <v>248</v>
      </c>
      <c r="E291" s="72" t="s">
        <v>1682</v>
      </c>
      <c r="F291" s="215" t="s">
        <v>24</v>
      </c>
      <c r="G291" s="39" t="s">
        <v>33</v>
      </c>
      <c r="H291" s="39" t="s">
        <v>4228</v>
      </c>
      <c r="I291" s="170" t="s">
        <v>4278</v>
      </c>
      <c r="J291" s="51"/>
      <c r="K291" s="41"/>
      <c r="L291" s="51"/>
      <c r="M291" s="41"/>
      <c r="N291" s="203"/>
      <c r="O291" s="180" t="s">
        <v>212</v>
      </c>
      <c r="P291" s="51"/>
      <c r="Q291" s="45" t="s">
        <v>4229</v>
      </c>
      <c r="R291" s="45" t="s">
        <v>29</v>
      </c>
      <c r="S291" s="43" t="s">
        <v>29</v>
      </c>
      <c r="T291" s="159" t="s">
        <v>2168</v>
      </c>
      <c r="U291" s="171"/>
      <c r="V291" s="171"/>
      <c r="W291" s="102" t="str">
        <f>VLOOKUP(TRIM(X291),X10:Y101,2,FALSE)</f>
        <v>Georg</v>
      </c>
      <c r="X291" s="89" t="str">
        <f t="shared" si="11"/>
        <v>6.3</v>
      </c>
      <c r="Y291" s="74"/>
    </row>
    <row r="292" spans="1:25" ht="37.5" customHeight="1" x14ac:dyDescent="0.2">
      <c r="A292" s="158" t="s">
        <v>170</v>
      </c>
      <c r="B292" s="227"/>
      <c r="C292" s="38" t="s">
        <v>11</v>
      </c>
      <c r="D292" s="75" t="s">
        <v>248</v>
      </c>
      <c r="E292" s="72" t="s">
        <v>1683</v>
      </c>
      <c r="F292" s="215" t="s">
        <v>161</v>
      </c>
      <c r="G292" s="39" t="s">
        <v>53</v>
      </c>
      <c r="H292" s="39" t="s">
        <v>4230</v>
      </c>
      <c r="I292" s="170" t="s">
        <v>2238</v>
      </c>
      <c r="J292" s="51"/>
      <c r="K292" s="41"/>
      <c r="L292" s="51"/>
      <c r="M292" s="41"/>
      <c r="N292" s="203"/>
      <c r="O292" s="180" t="s">
        <v>212</v>
      </c>
      <c r="P292" s="51"/>
      <c r="Q292" s="45" t="s">
        <v>4231</v>
      </c>
      <c r="R292" s="45" t="s">
        <v>4698</v>
      </c>
      <c r="S292" s="43" t="s">
        <v>205</v>
      </c>
      <c r="T292" s="159" t="s">
        <v>2168</v>
      </c>
      <c r="U292" s="171"/>
      <c r="V292" s="171"/>
      <c r="W292" s="102" t="str">
        <f>VLOOKUP(TRIM(X292),X10:Y101,2,FALSE)</f>
        <v>Georg</v>
      </c>
      <c r="X292" s="89" t="str">
        <f t="shared" si="11"/>
        <v>6.3</v>
      </c>
      <c r="Y292" s="74"/>
    </row>
    <row r="293" spans="1:25" ht="37.5" customHeight="1" x14ac:dyDescent="0.2">
      <c r="A293" s="158" t="s">
        <v>170</v>
      </c>
      <c r="B293" s="227"/>
      <c r="C293" s="38" t="s">
        <v>11</v>
      </c>
      <c r="D293" s="75" t="s">
        <v>242</v>
      </c>
      <c r="E293" s="72" t="s">
        <v>1684</v>
      </c>
      <c r="F293" s="215" t="s">
        <v>929</v>
      </c>
      <c r="G293" s="39" t="s">
        <v>53</v>
      </c>
      <c r="H293" s="39" t="s">
        <v>4232</v>
      </c>
      <c r="I293" s="170" t="s">
        <v>2238</v>
      </c>
      <c r="J293" s="51"/>
      <c r="K293" s="41"/>
      <c r="L293" s="51"/>
      <c r="M293" s="41"/>
      <c r="N293" s="203"/>
      <c r="O293" s="180"/>
      <c r="P293" s="51"/>
      <c r="Q293" s="45" t="s">
        <v>4233</v>
      </c>
      <c r="R293" s="45" t="s">
        <v>4605</v>
      </c>
      <c r="S293" s="43" t="s">
        <v>29</v>
      </c>
      <c r="T293" s="159" t="s">
        <v>2168</v>
      </c>
      <c r="U293" s="171"/>
      <c r="V293" s="171"/>
      <c r="W293" s="102" t="str">
        <f>VLOOKUP(TRIM(X293),X10:Y101,2,FALSE)</f>
        <v>Georg</v>
      </c>
      <c r="X293" s="89" t="str">
        <f t="shared" si="11"/>
        <v>4.6</v>
      </c>
      <c r="Y293" s="74"/>
    </row>
    <row r="294" spans="1:25" ht="37.5" customHeight="1" x14ac:dyDescent="0.2">
      <c r="A294" s="158" t="s">
        <v>170</v>
      </c>
      <c r="B294" s="227"/>
      <c r="C294" s="38" t="s">
        <v>11</v>
      </c>
      <c r="D294" s="75" t="s">
        <v>238</v>
      </c>
      <c r="E294" s="72" t="s">
        <v>1685</v>
      </c>
      <c r="F294" s="215" t="s">
        <v>24</v>
      </c>
      <c r="G294" s="39" t="s">
        <v>2159</v>
      </c>
      <c r="H294" s="39" t="s">
        <v>4234</v>
      </c>
      <c r="I294" s="170" t="s">
        <v>4485</v>
      </c>
      <c r="J294" s="51"/>
      <c r="K294" s="41"/>
      <c r="L294" s="51"/>
      <c r="M294" s="41"/>
      <c r="N294" s="203"/>
      <c r="O294" s="180" t="s">
        <v>212</v>
      </c>
      <c r="P294" s="51"/>
      <c r="Q294" s="45" t="s">
        <v>4235</v>
      </c>
      <c r="R294" s="45" t="s">
        <v>4623</v>
      </c>
      <c r="S294" s="43" t="s">
        <v>29</v>
      </c>
      <c r="T294" s="159" t="s">
        <v>4236</v>
      </c>
      <c r="U294" s="171"/>
      <c r="V294" s="171"/>
      <c r="W294" s="102" t="str">
        <f>VLOOKUP(TRIM(X294),X10:Y101,2,FALSE)</f>
        <v>Georg</v>
      </c>
      <c r="X294" s="89" t="str">
        <f t="shared" si="11"/>
        <v>3.6</v>
      </c>
      <c r="Y294" s="74"/>
    </row>
    <row r="295" spans="1:25" ht="37.5" customHeight="1" x14ac:dyDescent="0.2">
      <c r="A295" s="158" t="s">
        <v>170</v>
      </c>
      <c r="B295" s="227" t="s">
        <v>4524</v>
      </c>
      <c r="C295" s="38" t="s">
        <v>11</v>
      </c>
      <c r="D295" s="75" t="s">
        <v>238</v>
      </c>
      <c r="E295" s="72" t="s">
        <v>1686</v>
      </c>
      <c r="F295" s="215" t="s">
        <v>54</v>
      </c>
      <c r="G295" s="39" t="s">
        <v>53</v>
      </c>
      <c r="H295" s="39" t="s">
        <v>4237</v>
      </c>
      <c r="I295" s="170" t="s">
        <v>4238</v>
      </c>
      <c r="J295" s="51" t="s">
        <v>2073</v>
      </c>
      <c r="K295" s="41">
        <v>67</v>
      </c>
      <c r="L295" s="51"/>
      <c r="M295" s="41" t="s">
        <v>5</v>
      </c>
      <c r="N295" s="203" t="s">
        <v>391</v>
      </c>
      <c r="O295" s="180" t="s">
        <v>187</v>
      </c>
      <c r="P295" s="51" t="s">
        <v>204</v>
      </c>
      <c r="Q295" s="45" t="s">
        <v>4523</v>
      </c>
      <c r="R295" s="45" t="s">
        <v>4624</v>
      </c>
      <c r="S295" s="43" t="s">
        <v>8</v>
      </c>
      <c r="T295" s="159" t="s">
        <v>2023</v>
      </c>
      <c r="U295" s="171"/>
      <c r="V295" s="171"/>
      <c r="W295" s="102" t="str">
        <f>VLOOKUP(TRIM(X295),X10:Y101,2,FALSE)</f>
        <v>Georg</v>
      </c>
      <c r="X295" s="89" t="str">
        <f t="shared" si="11"/>
        <v>3.6</v>
      </c>
      <c r="Y295" s="74"/>
    </row>
    <row r="296" spans="1:25" ht="37.5" customHeight="1" x14ac:dyDescent="0.2">
      <c r="A296" s="158" t="s">
        <v>170</v>
      </c>
      <c r="B296" s="227"/>
      <c r="C296" s="38" t="s">
        <v>11</v>
      </c>
      <c r="D296" s="75" t="s">
        <v>250</v>
      </c>
      <c r="E296" s="72" t="s">
        <v>1687</v>
      </c>
      <c r="F296" s="215" t="s">
        <v>164</v>
      </c>
      <c r="G296" s="39" t="s">
        <v>53</v>
      </c>
      <c r="H296" s="39" t="s">
        <v>4239</v>
      </c>
      <c r="I296" s="170" t="s">
        <v>4240</v>
      </c>
      <c r="J296" s="51"/>
      <c r="K296" s="41"/>
      <c r="L296" s="51"/>
      <c r="M296" s="41"/>
      <c r="N296" s="203"/>
      <c r="O296" s="180" t="s">
        <v>212</v>
      </c>
      <c r="P296" s="51" t="s">
        <v>4241</v>
      </c>
      <c r="Q296" s="45" t="s">
        <v>4242</v>
      </c>
      <c r="R296" s="45" t="s">
        <v>4625</v>
      </c>
      <c r="S296" s="43" t="s">
        <v>8</v>
      </c>
      <c r="T296" s="159" t="s">
        <v>4243</v>
      </c>
      <c r="U296" s="171"/>
      <c r="V296" s="171" t="s">
        <v>63</v>
      </c>
      <c r="W296" s="102" t="str">
        <f>VLOOKUP(TRIM(X296),X10:Y101,2,FALSE)</f>
        <v>Georg</v>
      </c>
      <c r="X296" s="89" t="str">
        <f t="shared" si="11"/>
        <v>6.5</v>
      </c>
      <c r="Y296" s="74"/>
    </row>
    <row r="297" spans="1:25" ht="37.5" customHeight="1" x14ac:dyDescent="0.2">
      <c r="A297" s="158" t="s">
        <v>170</v>
      </c>
      <c r="B297" s="227"/>
      <c r="C297" s="38" t="s">
        <v>11</v>
      </c>
      <c r="D297" s="75" t="s">
        <v>120</v>
      </c>
      <c r="E297" s="72" t="s">
        <v>1688</v>
      </c>
      <c r="F297" s="215" t="s">
        <v>35</v>
      </c>
      <c r="G297" s="39" t="s">
        <v>116</v>
      </c>
      <c r="H297" s="39" t="s">
        <v>4451</v>
      </c>
      <c r="I297" s="170" t="s">
        <v>1040</v>
      </c>
      <c r="J297" s="51"/>
      <c r="K297" s="41"/>
      <c r="L297" s="51"/>
      <c r="M297" s="41"/>
      <c r="N297" s="203"/>
      <c r="O297" s="180"/>
      <c r="P297" s="51"/>
      <c r="Q297" s="45" t="s">
        <v>4451</v>
      </c>
      <c r="R297" s="45" t="s">
        <v>29</v>
      </c>
      <c r="S297" s="43" t="s">
        <v>29</v>
      </c>
      <c r="T297" s="159" t="s">
        <v>152</v>
      </c>
      <c r="U297" s="171"/>
      <c r="V297" s="171"/>
      <c r="W297" s="102" t="str">
        <f>VLOOKUP(TRIM(X297),X10:Y101,2,FALSE)</f>
        <v>Georg</v>
      </c>
      <c r="X297" s="89" t="str">
        <f t="shared" si="11"/>
        <v>4.1</v>
      </c>
      <c r="Y297" s="74"/>
    </row>
    <row r="298" spans="1:25" ht="37.5" customHeight="1" x14ac:dyDescent="0.2">
      <c r="A298" s="158" t="s">
        <v>170</v>
      </c>
      <c r="B298" s="227" t="s">
        <v>57</v>
      </c>
      <c r="C298" s="38" t="s">
        <v>11</v>
      </c>
      <c r="D298" s="75" t="s">
        <v>259</v>
      </c>
      <c r="E298" s="72" t="s">
        <v>1689</v>
      </c>
      <c r="F298" s="215" t="s">
        <v>162</v>
      </c>
      <c r="G298" s="39" t="s">
        <v>53</v>
      </c>
      <c r="H298" s="39" t="s">
        <v>4244</v>
      </c>
      <c r="I298" s="170" t="s">
        <v>130</v>
      </c>
      <c r="J298" s="51"/>
      <c r="K298" s="41"/>
      <c r="L298" s="51"/>
      <c r="M298" s="41"/>
      <c r="N298" s="203"/>
      <c r="O298" s="180"/>
      <c r="P298" s="51"/>
      <c r="Q298" s="45" t="s">
        <v>4393</v>
      </c>
      <c r="R298" s="45" t="s">
        <v>4609</v>
      </c>
      <c r="S298" s="43" t="s">
        <v>8</v>
      </c>
      <c r="T298" s="159" t="s">
        <v>152</v>
      </c>
      <c r="U298" s="171"/>
      <c r="V298" s="171" t="s">
        <v>703</v>
      </c>
      <c r="W298" s="102" t="str">
        <f>VLOOKUP(TRIM(X298),X10:Y101,2,FALSE)</f>
        <v>Georg</v>
      </c>
      <c r="X298" s="89" t="str">
        <f t="shared" si="11"/>
        <v>17.1</v>
      </c>
      <c r="Y298" s="74"/>
    </row>
    <row r="299" spans="1:25" ht="37.5" customHeight="1" x14ac:dyDescent="0.2">
      <c r="A299" s="158" t="s">
        <v>170</v>
      </c>
      <c r="B299" s="227" t="s">
        <v>57</v>
      </c>
      <c r="C299" s="38" t="s">
        <v>11</v>
      </c>
      <c r="D299" s="75" t="s">
        <v>253</v>
      </c>
      <c r="E299" s="72" t="s">
        <v>1690</v>
      </c>
      <c r="F299" s="215" t="s">
        <v>162</v>
      </c>
      <c r="G299" s="39" t="s">
        <v>53</v>
      </c>
      <c r="H299" s="39" t="s">
        <v>4245</v>
      </c>
      <c r="I299" s="170" t="s">
        <v>130</v>
      </c>
      <c r="J299" s="51"/>
      <c r="K299" s="41"/>
      <c r="L299" s="51"/>
      <c r="M299" s="41"/>
      <c r="N299" s="203"/>
      <c r="O299" s="180"/>
      <c r="P299" s="51"/>
      <c r="Q299" s="45" t="s">
        <v>4394</v>
      </c>
      <c r="R299" s="45" t="s">
        <v>4609</v>
      </c>
      <c r="S299" s="43" t="s">
        <v>8</v>
      </c>
      <c r="T299" s="159" t="s">
        <v>152</v>
      </c>
      <c r="U299" s="171"/>
      <c r="V299" s="171" t="s">
        <v>703</v>
      </c>
      <c r="W299" s="102" t="str">
        <f>VLOOKUP(TRIM(X299),X10:Y101,2,FALSE)</f>
        <v>Georg</v>
      </c>
      <c r="X299" s="89" t="str">
        <f t="shared" si="11"/>
        <v>16.1</v>
      </c>
      <c r="Y299" s="74"/>
    </row>
    <row r="300" spans="1:25" ht="37.5" customHeight="1" x14ac:dyDescent="0.2">
      <c r="A300" s="158" t="s">
        <v>170</v>
      </c>
      <c r="B300" s="227" t="s">
        <v>57</v>
      </c>
      <c r="C300" s="38" t="s">
        <v>11</v>
      </c>
      <c r="D300" s="75" t="s">
        <v>253</v>
      </c>
      <c r="E300" s="72" t="s">
        <v>1691</v>
      </c>
      <c r="F300" s="215" t="s">
        <v>162</v>
      </c>
      <c r="G300" s="39" t="s">
        <v>53</v>
      </c>
      <c r="H300" s="39" t="s">
        <v>4246</v>
      </c>
      <c r="I300" s="170" t="s">
        <v>130</v>
      </c>
      <c r="J300" s="51"/>
      <c r="K300" s="41"/>
      <c r="L300" s="51"/>
      <c r="M300" s="41"/>
      <c r="N300" s="203"/>
      <c r="O300" s="180"/>
      <c r="P300" s="51"/>
      <c r="Q300" s="45" t="s">
        <v>4395</v>
      </c>
      <c r="R300" s="45" t="s">
        <v>4609</v>
      </c>
      <c r="S300" s="43" t="s">
        <v>8</v>
      </c>
      <c r="T300" s="159" t="s">
        <v>152</v>
      </c>
      <c r="U300" s="171"/>
      <c r="V300" s="171" t="s">
        <v>703</v>
      </c>
      <c r="W300" s="102" t="str">
        <f>VLOOKUP(TRIM(X300),X10:Y101,2,FALSE)</f>
        <v>Georg</v>
      </c>
      <c r="X300" s="89" t="str">
        <f t="shared" si="11"/>
        <v>16.1</v>
      </c>
      <c r="Y300" s="74"/>
    </row>
    <row r="301" spans="1:25" ht="37.5" customHeight="1" x14ac:dyDescent="0.2">
      <c r="A301" s="158" t="s">
        <v>170</v>
      </c>
      <c r="B301" s="227" t="s">
        <v>57</v>
      </c>
      <c r="C301" s="38" t="s">
        <v>11</v>
      </c>
      <c r="D301" s="75" t="s">
        <v>259</v>
      </c>
      <c r="E301" s="72" t="s">
        <v>1692</v>
      </c>
      <c r="F301" s="215" t="s">
        <v>162</v>
      </c>
      <c r="G301" s="39" t="s">
        <v>53</v>
      </c>
      <c r="H301" s="39" t="s">
        <v>4247</v>
      </c>
      <c r="I301" s="170" t="s">
        <v>130</v>
      </c>
      <c r="J301" s="51"/>
      <c r="K301" s="41"/>
      <c r="L301" s="51"/>
      <c r="M301" s="41"/>
      <c r="N301" s="203"/>
      <c r="O301" s="180"/>
      <c r="P301" s="51"/>
      <c r="Q301" s="45" t="s">
        <v>4396</v>
      </c>
      <c r="R301" s="45" t="s">
        <v>4609</v>
      </c>
      <c r="S301" s="43" t="s">
        <v>8</v>
      </c>
      <c r="T301" s="159" t="s">
        <v>152</v>
      </c>
      <c r="U301" s="171"/>
      <c r="V301" s="171" t="s">
        <v>703</v>
      </c>
      <c r="W301" s="102" t="str">
        <f>VLOOKUP(TRIM(X301),X10:Y101,2,FALSE)</f>
        <v>Georg</v>
      </c>
      <c r="X301" s="89" t="str">
        <f t="shared" si="11"/>
        <v>17.1</v>
      </c>
      <c r="Y301" s="74"/>
    </row>
    <row r="302" spans="1:25" ht="37.5" customHeight="1" x14ac:dyDescent="0.2">
      <c r="A302" s="158" t="s">
        <v>170</v>
      </c>
      <c r="B302" s="227" t="s">
        <v>57</v>
      </c>
      <c r="C302" s="38" t="s">
        <v>11</v>
      </c>
      <c r="D302" s="75" t="s">
        <v>259</v>
      </c>
      <c r="E302" s="72" t="s">
        <v>1693</v>
      </c>
      <c r="F302" s="215" t="s">
        <v>162</v>
      </c>
      <c r="G302" s="39" t="s">
        <v>53</v>
      </c>
      <c r="H302" s="39" t="s">
        <v>4248</v>
      </c>
      <c r="I302" s="170" t="s">
        <v>130</v>
      </c>
      <c r="J302" s="51"/>
      <c r="K302" s="41"/>
      <c r="L302" s="51"/>
      <c r="M302" s="41"/>
      <c r="N302" s="203"/>
      <c r="O302" s="180"/>
      <c r="P302" s="51"/>
      <c r="Q302" s="45" t="s">
        <v>4397</v>
      </c>
      <c r="R302" s="45" t="s">
        <v>4606</v>
      </c>
      <c r="S302" s="43" t="s">
        <v>206</v>
      </c>
      <c r="T302" s="159" t="s">
        <v>152</v>
      </c>
      <c r="U302" s="171"/>
      <c r="V302" s="171"/>
      <c r="W302" s="102" t="str">
        <f>VLOOKUP(TRIM(X302),X10:Y101,2,FALSE)</f>
        <v>Georg</v>
      </c>
      <c r="X302" s="89" t="str">
        <f t="shared" si="11"/>
        <v>17.1</v>
      </c>
      <c r="Y302" s="74"/>
    </row>
    <row r="303" spans="1:25" ht="37.5" customHeight="1" x14ac:dyDescent="0.2">
      <c r="A303" s="158" t="s">
        <v>170</v>
      </c>
      <c r="B303" s="227"/>
      <c r="C303" s="38" t="s">
        <v>11</v>
      </c>
      <c r="D303" s="75" t="s">
        <v>321</v>
      </c>
      <c r="E303" s="72" t="s">
        <v>1694</v>
      </c>
      <c r="F303" s="215" t="s">
        <v>163</v>
      </c>
      <c r="G303" s="39" t="s">
        <v>25</v>
      </c>
      <c r="H303" s="39" t="s">
        <v>4249</v>
      </c>
      <c r="I303" s="170" t="s">
        <v>130</v>
      </c>
      <c r="J303" s="51" t="s">
        <v>4250</v>
      </c>
      <c r="K303" s="41"/>
      <c r="L303" s="51"/>
      <c r="M303" s="41"/>
      <c r="N303" s="203" t="s">
        <v>158</v>
      </c>
      <c r="O303" s="180" t="s">
        <v>360</v>
      </c>
      <c r="P303" s="51" t="s">
        <v>4251</v>
      </c>
      <c r="Q303" s="45" t="s">
        <v>4460</v>
      </c>
      <c r="R303" s="45" t="s">
        <v>29</v>
      </c>
      <c r="S303" s="43" t="s">
        <v>29</v>
      </c>
      <c r="T303" s="159" t="s">
        <v>152</v>
      </c>
      <c r="U303" s="171"/>
      <c r="V303" s="171" t="s">
        <v>4604</v>
      </c>
      <c r="W303" s="102" t="str">
        <f>VLOOKUP(TRIM(X303),X10:Y101,2,FALSE)</f>
        <v>Georg</v>
      </c>
      <c r="X303" s="89" t="str">
        <f t="shared" si="11"/>
        <v>6.9</v>
      </c>
      <c r="Y303" s="74"/>
    </row>
    <row r="304" spans="1:25" ht="37.5" customHeight="1" x14ac:dyDescent="0.2">
      <c r="A304" s="158" t="s">
        <v>170</v>
      </c>
      <c r="B304" s="227"/>
      <c r="C304" s="38" t="s">
        <v>11</v>
      </c>
      <c r="D304" s="75" t="s">
        <v>320</v>
      </c>
      <c r="E304" s="72" t="s">
        <v>1695</v>
      </c>
      <c r="F304" s="215" t="s">
        <v>171</v>
      </c>
      <c r="G304" s="39" t="s">
        <v>53</v>
      </c>
      <c r="H304" s="39" t="s">
        <v>4252</v>
      </c>
      <c r="I304" s="170" t="s">
        <v>130</v>
      </c>
      <c r="J304" s="42"/>
      <c r="K304" s="214"/>
      <c r="L304" s="42"/>
      <c r="M304" s="191"/>
      <c r="N304" s="42"/>
      <c r="O304" s="180" t="s">
        <v>360</v>
      </c>
      <c r="P304" s="42" t="s">
        <v>4253</v>
      </c>
      <c r="Q304" s="45" t="s">
        <v>4252</v>
      </c>
      <c r="R304" s="45" t="s">
        <v>4609</v>
      </c>
      <c r="S304" s="43" t="s">
        <v>8</v>
      </c>
      <c r="T304" s="159" t="s">
        <v>152</v>
      </c>
      <c r="U304" s="171"/>
      <c r="V304" s="171" t="s">
        <v>4603</v>
      </c>
      <c r="W304" s="102" t="str">
        <f>VLOOKUP(TRIM(X304),X10:Y101,2,FALSE)</f>
        <v>Georg</v>
      </c>
      <c r="X304" s="89" t="str">
        <f t="shared" si="11"/>
        <v>6.8</v>
      </c>
      <c r="Y304" s="74"/>
    </row>
    <row r="305" spans="1:25" ht="37.5" customHeight="1" x14ac:dyDescent="0.2">
      <c r="A305" s="158" t="s">
        <v>170</v>
      </c>
      <c r="B305" s="227"/>
      <c r="C305" s="38" t="s">
        <v>11</v>
      </c>
      <c r="D305" s="75" t="s">
        <v>322</v>
      </c>
      <c r="E305" s="72" t="s">
        <v>1696</v>
      </c>
      <c r="F305" s="215" t="s">
        <v>163</v>
      </c>
      <c r="G305" s="39" t="s">
        <v>53</v>
      </c>
      <c r="H305" s="39" t="s">
        <v>4254</v>
      </c>
      <c r="I305" s="170" t="s">
        <v>130</v>
      </c>
      <c r="J305" s="51" t="s">
        <v>4255</v>
      </c>
      <c r="K305" s="41"/>
      <c r="L305" s="213"/>
      <c r="M305" s="41"/>
      <c r="N305" s="203" t="s">
        <v>158</v>
      </c>
      <c r="O305" s="180" t="s">
        <v>360</v>
      </c>
      <c r="P305" s="51" t="s">
        <v>4256</v>
      </c>
      <c r="Q305" s="45" t="s">
        <v>4461</v>
      </c>
      <c r="R305" s="45" t="s">
        <v>4609</v>
      </c>
      <c r="S305" s="43" t="s">
        <v>8</v>
      </c>
      <c r="T305" s="159" t="s">
        <v>152</v>
      </c>
      <c r="U305" s="171"/>
      <c r="V305" s="171" t="s">
        <v>4603</v>
      </c>
      <c r="W305" s="102" t="str">
        <f>VLOOKUP(TRIM(X305),X10:Y101,2,FALSE)</f>
        <v>Georg</v>
      </c>
      <c r="X305" s="89" t="str">
        <f t="shared" si="11"/>
        <v>6.10</v>
      </c>
      <c r="Y305" s="74"/>
    </row>
    <row r="306" spans="1:25" ht="37.5" customHeight="1" x14ac:dyDescent="0.2">
      <c r="A306" s="158" t="s">
        <v>170</v>
      </c>
      <c r="B306" s="227"/>
      <c r="C306" s="38" t="s">
        <v>11</v>
      </c>
      <c r="D306" s="75" t="s">
        <v>322</v>
      </c>
      <c r="E306" s="72" t="s">
        <v>1697</v>
      </c>
      <c r="F306" s="215" t="s">
        <v>163</v>
      </c>
      <c r="G306" s="39" t="s">
        <v>53</v>
      </c>
      <c r="H306" s="39" t="s">
        <v>4257</v>
      </c>
      <c r="I306" s="170" t="s">
        <v>130</v>
      </c>
      <c r="J306" s="51" t="s">
        <v>4258</v>
      </c>
      <c r="K306" s="41"/>
      <c r="L306" s="51"/>
      <c r="M306" s="41"/>
      <c r="N306" s="203" t="s">
        <v>158</v>
      </c>
      <c r="O306" s="180" t="s">
        <v>360</v>
      </c>
      <c r="P306" s="51" t="s">
        <v>4259</v>
      </c>
      <c r="Q306" s="45" t="s">
        <v>4462</v>
      </c>
      <c r="R306" s="45" t="s">
        <v>4609</v>
      </c>
      <c r="S306" s="43" t="s">
        <v>8</v>
      </c>
      <c r="T306" s="159" t="s">
        <v>152</v>
      </c>
      <c r="U306" s="171"/>
      <c r="V306" s="171" t="s">
        <v>4603</v>
      </c>
      <c r="W306" s="102" t="str">
        <f>VLOOKUP(TRIM(X306),X10:Y101,2,FALSE)</f>
        <v>Georg</v>
      </c>
      <c r="X306" s="89" t="str">
        <f t="shared" si="11"/>
        <v>6.10</v>
      </c>
      <c r="Y306" s="74"/>
    </row>
    <row r="307" spans="1:25" ht="37.5" customHeight="1" x14ac:dyDescent="0.2">
      <c r="A307" s="158" t="s">
        <v>170</v>
      </c>
      <c r="B307" s="227"/>
      <c r="C307" s="38" t="s">
        <v>11</v>
      </c>
      <c r="D307" s="75" t="s">
        <v>321</v>
      </c>
      <c r="E307" s="72" t="s">
        <v>1698</v>
      </c>
      <c r="F307" s="215" t="s">
        <v>163</v>
      </c>
      <c r="G307" s="39" t="s">
        <v>25</v>
      </c>
      <c r="H307" s="39" t="s">
        <v>4260</v>
      </c>
      <c r="I307" s="170" t="s">
        <v>130</v>
      </c>
      <c r="J307" s="42" t="s">
        <v>4261</v>
      </c>
      <c r="K307" s="191"/>
      <c r="L307" s="42"/>
      <c r="M307" s="191"/>
      <c r="N307" s="42" t="s">
        <v>158</v>
      </c>
      <c r="O307" s="180" t="s">
        <v>360</v>
      </c>
      <c r="P307" s="42" t="s">
        <v>4262</v>
      </c>
      <c r="Q307" s="45" t="s">
        <v>4463</v>
      </c>
      <c r="R307" s="45" t="s">
        <v>29</v>
      </c>
      <c r="S307" s="43" t="s">
        <v>29</v>
      </c>
      <c r="T307" s="159" t="s">
        <v>152</v>
      </c>
      <c r="U307" s="171"/>
      <c r="V307" s="171" t="s">
        <v>4604</v>
      </c>
      <c r="W307" s="102" t="str">
        <f>VLOOKUP(TRIM(X307),X10:Y101,2,FALSE)</f>
        <v>Georg</v>
      </c>
      <c r="X307" s="89" t="str">
        <f t="shared" si="11"/>
        <v>6.9</v>
      </c>
      <c r="Y307" s="74"/>
    </row>
    <row r="308" spans="1:25" ht="37.5" customHeight="1" x14ac:dyDescent="0.2">
      <c r="A308" s="158" t="s">
        <v>170</v>
      </c>
      <c r="B308" s="227"/>
      <c r="C308" s="38" t="s">
        <v>11</v>
      </c>
      <c r="D308" s="75" t="s">
        <v>321</v>
      </c>
      <c r="E308" s="72" t="s">
        <v>1699</v>
      </c>
      <c r="F308" s="215" t="s">
        <v>163</v>
      </c>
      <c r="G308" s="39" t="s">
        <v>25</v>
      </c>
      <c r="H308" s="39" t="s">
        <v>4263</v>
      </c>
      <c r="I308" s="170" t="s">
        <v>130</v>
      </c>
      <c r="J308" s="51" t="s">
        <v>4264</v>
      </c>
      <c r="K308" s="41"/>
      <c r="L308" s="51"/>
      <c r="M308" s="41"/>
      <c r="N308" s="203" t="s">
        <v>158</v>
      </c>
      <c r="O308" s="180" t="s">
        <v>360</v>
      </c>
      <c r="P308" s="51" t="s">
        <v>4265</v>
      </c>
      <c r="Q308" s="45" t="s">
        <v>4464</v>
      </c>
      <c r="R308" s="45" t="s">
        <v>29</v>
      </c>
      <c r="S308" s="43" t="s">
        <v>29</v>
      </c>
      <c r="T308" s="159" t="s">
        <v>152</v>
      </c>
      <c r="U308" s="171"/>
      <c r="V308" s="171" t="s">
        <v>4604</v>
      </c>
      <c r="W308" s="102" t="str">
        <f>VLOOKUP(TRIM(X308),X10:Y101,2,FALSE)</f>
        <v>Georg</v>
      </c>
      <c r="X308" s="89" t="str">
        <f t="shared" si="11"/>
        <v>6.9</v>
      </c>
      <c r="Y308" s="74"/>
    </row>
    <row r="309" spans="1:25" ht="37.5" customHeight="1" x14ac:dyDescent="0.2">
      <c r="A309" s="158" t="s">
        <v>170</v>
      </c>
      <c r="B309" s="227"/>
      <c r="C309" s="38" t="s">
        <v>11</v>
      </c>
      <c r="D309" s="75" t="s">
        <v>321</v>
      </c>
      <c r="E309" s="72" t="s">
        <v>1700</v>
      </c>
      <c r="F309" s="215" t="s">
        <v>163</v>
      </c>
      <c r="G309" s="39" t="s">
        <v>25</v>
      </c>
      <c r="H309" s="39" t="s">
        <v>4266</v>
      </c>
      <c r="I309" s="170" t="s">
        <v>130</v>
      </c>
      <c r="J309" s="42" t="s">
        <v>4267</v>
      </c>
      <c r="K309" s="191"/>
      <c r="L309" s="42"/>
      <c r="M309" s="191"/>
      <c r="N309" s="42" t="s">
        <v>158</v>
      </c>
      <c r="O309" s="180" t="s">
        <v>360</v>
      </c>
      <c r="P309" s="42" t="s">
        <v>4268</v>
      </c>
      <c r="Q309" s="45" t="s">
        <v>4465</v>
      </c>
      <c r="R309" s="45" t="s">
        <v>29</v>
      </c>
      <c r="S309" s="43" t="s">
        <v>29</v>
      </c>
      <c r="T309" s="159" t="s">
        <v>152</v>
      </c>
      <c r="U309" s="171"/>
      <c r="V309" s="171" t="s">
        <v>4604</v>
      </c>
      <c r="W309" s="102" t="str">
        <f>VLOOKUP(TRIM(X309),X10:Y101,2,FALSE)</f>
        <v>Georg</v>
      </c>
      <c r="X309" s="89" t="str">
        <f t="shared" si="11"/>
        <v>6.9</v>
      </c>
      <c r="Y309" s="74"/>
    </row>
    <row r="310" spans="1:25" ht="37.5" customHeight="1" x14ac:dyDescent="0.2">
      <c r="A310" s="158" t="s">
        <v>170</v>
      </c>
      <c r="B310" s="227"/>
      <c r="C310" s="38" t="s">
        <v>11</v>
      </c>
      <c r="D310" s="75" t="s">
        <v>321</v>
      </c>
      <c r="E310" s="72" t="s">
        <v>1701</v>
      </c>
      <c r="F310" s="215" t="s">
        <v>163</v>
      </c>
      <c r="G310" s="39" t="s">
        <v>25</v>
      </c>
      <c r="H310" s="39" t="s">
        <v>4269</v>
      </c>
      <c r="I310" s="170" t="s">
        <v>130</v>
      </c>
      <c r="J310" s="51" t="s">
        <v>4270</v>
      </c>
      <c r="K310" s="41"/>
      <c r="L310" s="51"/>
      <c r="M310" s="41"/>
      <c r="N310" s="203" t="s">
        <v>158</v>
      </c>
      <c r="O310" s="180" t="s">
        <v>360</v>
      </c>
      <c r="P310" s="51" t="s">
        <v>4271</v>
      </c>
      <c r="Q310" s="45" t="s">
        <v>4466</v>
      </c>
      <c r="R310" s="45" t="s">
        <v>29</v>
      </c>
      <c r="S310" s="43" t="s">
        <v>29</v>
      </c>
      <c r="T310" s="159" t="s">
        <v>152</v>
      </c>
      <c r="U310" s="171"/>
      <c r="V310" s="171" t="s">
        <v>4604</v>
      </c>
      <c r="W310" s="102" t="str">
        <f>VLOOKUP(TRIM(X310),X10:Y101,2,FALSE)</f>
        <v>Georg</v>
      </c>
      <c r="X310" s="89" t="str">
        <f t="shared" si="11"/>
        <v>6.9</v>
      </c>
      <c r="Y310" s="74"/>
    </row>
    <row r="311" spans="1:25" ht="37.5" customHeight="1" x14ac:dyDescent="0.2">
      <c r="A311" s="158" t="s">
        <v>170</v>
      </c>
      <c r="B311" s="227"/>
      <c r="C311" s="38" t="s">
        <v>11</v>
      </c>
      <c r="D311" s="75" t="s">
        <v>320</v>
      </c>
      <c r="E311" s="72" t="s">
        <v>1702</v>
      </c>
      <c r="F311" s="215" t="s">
        <v>171</v>
      </c>
      <c r="G311" s="39" t="s">
        <v>53</v>
      </c>
      <c r="H311" s="39" t="s">
        <v>4272</v>
      </c>
      <c r="I311" s="170" t="s">
        <v>130</v>
      </c>
      <c r="J311" s="51"/>
      <c r="K311" s="41"/>
      <c r="L311" s="51"/>
      <c r="M311" s="41"/>
      <c r="N311" s="203"/>
      <c r="O311" s="180" t="s">
        <v>360</v>
      </c>
      <c r="P311" s="51" t="s">
        <v>4273</v>
      </c>
      <c r="Q311" s="45" t="s">
        <v>4272</v>
      </c>
      <c r="R311" s="45" t="s">
        <v>4609</v>
      </c>
      <c r="S311" s="43" t="s">
        <v>8</v>
      </c>
      <c r="T311" s="159" t="s">
        <v>152</v>
      </c>
      <c r="U311" s="171"/>
      <c r="V311" s="171" t="s">
        <v>4603</v>
      </c>
      <c r="W311" s="102" t="str">
        <f>VLOOKUP(TRIM(X311),X10:Y101,2,FALSE)</f>
        <v>Georg</v>
      </c>
      <c r="X311" s="89" t="str">
        <f t="shared" si="11"/>
        <v>6.8</v>
      </c>
      <c r="Y311" s="74"/>
    </row>
    <row r="312" spans="1:25" ht="37.5" customHeight="1" x14ac:dyDescent="0.2">
      <c r="A312" s="158" t="s">
        <v>170</v>
      </c>
      <c r="B312" s="227"/>
      <c r="C312" s="38" t="s">
        <v>11</v>
      </c>
      <c r="D312" s="75" t="s">
        <v>252</v>
      </c>
      <c r="E312" s="72" t="s">
        <v>1703</v>
      </c>
      <c r="F312" s="215" t="s">
        <v>160</v>
      </c>
      <c r="G312" s="39" t="s">
        <v>53</v>
      </c>
      <c r="H312" s="39" t="s">
        <v>4274</v>
      </c>
      <c r="I312" s="170" t="s">
        <v>130</v>
      </c>
      <c r="J312" s="51"/>
      <c r="K312" s="41"/>
      <c r="L312" s="51"/>
      <c r="M312" s="41"/>
      <c r="N312" s="203"/>
      <c r="O312" s="180" t="s">
        <v>360</v>
      </c>
      <c r="P312" s="51"/>
      <c r="Q312" s="45" t="s">
        <v>4452</v>
      </c>
      <c r="R312" s="45" t="s">
        <v>4609</v>
      </c>
      <c r="S312" s="43" t="s">
        <v>8</v>
      </c>
      <c r="T312" s="159" t="s">
        <v>152</v>
      </c>
      <c r="U312" s="171"/>
      <c r="V312" s="171" t="s">
        <v>4603</v>
      </c>
      <c r="W312" s="102" t="str">
        <f>VLOOKUP(TRIM(X312),X10:Y101,2,FALSE)</f>
        <v>Georg</v>
      </c>
      <c r="X312" s="89" t="str">
        <f t="shared" si="11"/>
        <v>6.7</v>
      </c>
      <c r="Y312" s="74"/>
    </row>
    <row r="313" spans="1:25" ht="37.5" customHeight="1" x14ac:dyDescent="0.2">
      <c r="A313" s="158" t="s">
        <v>170</v>
      </c>
      <c r="B313" s="227"/>
      <c r="C313" s="38" t="s">
        <v>11</v>
      </c>
      <c r="D313" s="75" t="s">
        <v>252</v>
      </c>
      <c r="E313" s="72" t="s">
        <v>1704</v>
      </c>
      <c r="F313" s="215" t="s">
        <v>160</v>
      </c>
      <c r="G313" s="39" t="s">
        <v>53</v>
      </c>
      <c r="H313" s="39" t="s">
        <v>4275</v>
      </c>
      <c r="I313" s="170" t="s">
        <v>130</v>
      </c>
      <c r="J313" s="51"/>
      <c r="K313" s="41"/>
      <c r="L313" s="51"/>
      <c r="M313" s="41"/>
      <c r="N313" s="203"/>
      <c r="O313" s="180" t="s">
        <v>360</v>
      </c>
      <c r="P313" s="51"/>
      <c r="Q313" s="45" t="s">
        <v>4453</v>
      </c>
      <c r="R313" s="45" t="s">
        <v>4609</v>
      </c>
      <c r="S313" s="43" t="s">
        <v>8</v>
      </c>
      <c r="T313" s="159" t="s">
        <v>152</v>
      </c>
      <c r="U313" s="171"/>
      <c r="V313" s="171" t="s">
        <v>4603</v>
      </c>
      <c r="W313" s="102" t="str">
        <f>VLOOKUP(TRIM(X313),X10:Y101,2,FALSE)</f>
        <v>Georg</v>
      </c>
      <c r="X313" s="89" t="str">
        <f t="shared" si="11"/>
        <v>6.7</v>
      </c>
      <c r="Y313" s="74"/>
    </row>
    <row r="314" spans="1:25" ht="37.5" customHeight="1" x14ac:dyDescent="0.2">
      <c r="A314" s="158" t="s">
        <v>170</v>
      </c>
      <c r="B314" s="227"/>
      <c r="C314" s="38" t="s">
        <v>11</v>
      </c>
      <c r="D314" s="75" t="s">
        <v>252</v>
      </c>
      <c r="E314" s="72" t="s">
        <v>1705</v>
      </c>
      <c r="F314" s="215" t="s">
        <v>160</v>
      </c>
      <c r="G314" s="39" t="s">
        <v>53</v>
      </c>
      <c r="H314" s="39" t="s">
        <v>4276</v>
      </c>
      <c r="I314" s="170" t="s">
        <v>130</v>
      </c>
      <c r="J314" s="51"/>
      <c r="K314" s="41"/>
      <c r="L314" s="51"/>
      <c r="M314" s="41"/>
      <c r="N314" s="203"/>
      <c r="O314" s="180" t="s">
        <v>360</v>
      </c>
      <c r="P314" s="51"/>
      <c r="Q314" s="45" t="s">
        <v>4454</v>
      </c>
      <c r="R314" s="45" t="s">
        <v>4626</v>
      </c>
      <c r="S314" s="43" t="s">
        <v>8</v>
      </c>
      <c r="T314" s="159" t="s">
        <v>152</v>
      </c>
      <c r="U314" s="171"/>
      <c r="V314" s="171"/>
      <c r="W314" s="102" t="str">
        <f>VLOOKUP(TRIM(X314),X10:Y101,2,FALSE)</f>
        <v>Georg</v>
      </c>
      <c r="X314" s="89" t="str">
        <f t="shared" si="11"/>
        <v>6.7</v>
      </c>
      <c r="Y314" s="74"/>
    </row>
    <row r="315" spans="1:25" ht="37.5" customHeight="1" x14ac:dyDescent="0.2">
      <c r="A315" s="158" t="s">
        <v>170</v>
      </c>
      <c r="B315" s="227"/>
      <c r="C315" s="38" t="s">
        <v>11</v>
      </c>
      <c r="D315" s="75" t="s">
        <v>252</v>
      </c>
      <c r="E315" s="72" t="s">
        <v>1706</v>
      </c>
      <c r="F315" s="215" t="s">
        <v>160</v>
      </c>
      <c r="G315" s="39" t="s">
        <v>53</v>
      </c>
      <c r="H315" s="39" t="s">
        <v>4277</v>
      </c>
      <c r="I315" s="170" t="s">
        <v>130</v>
      </c>
      <c r="J315" s="51"/>
      <c r="K315" s="41"/>
      <c r="L315" s="51"/>
      <c r="M315" s="41"/>
      <c r="N315" s="203"/>
      <c r="O315" s="180" t="s">
        <v>360</v>
      </c>
      <c r="P315" s="51"/>
      <c r="Q315" s="45" t="s">
        <v>4455</v>
      </c>
      <c r="R315" s="45" t="s">
        <v>4609</v>
      </c>
      <c r="S315" s="43" t="s">
        <v>8</v>
      </c>
      <c r="T315" s="159" t="s">
        <v>152</v>
      </c>
      <c r="U315" s="171"/>
      <c r="V315" s="171" t="s">
        <v>4603</v>
      </c>
      <c r="W315" s="102" t="str">
        <f>VLOOKUP(TRIM(X315),X10:Y101,2,FALSE)</f>
        <v>Georg</v>
      </c>
      <c r="X315" s="89" t="str">
        <f t="shared" si="11"/>
        <v>6.7</v>
      </c>
      <c r="Y315" s="74"/>
    </row>
    <row r="316" spans="1:25" ht="37.5" customHeight="1" x14ac:dyDescent="0.2">
      <c r="A316" s="158" t="s">
        <v>170</v>
      </c>
      <c r="B316" s="227"/>
      <c r="C316" s="38" t="s">
        <v>11</v>
      </c>
      <c r="D316" s="75" t="s">
        <v>119</v>
      </c>
      <c r="E316" s="72" t="s">
        <v>1707</v>
      </c>
      <c r="F316" s="215" t="s">
        <v>24</v>
      </c>
      <c r="G316" s="39" t="s">
        <v>33</v>
      </c>
      <c r="H316" s="39" t="s">
        <v>4584</v>
      </c>
      <c r="I316" s="170" t="s">
        <v>4278</v>
      </c>
      <c r="J316" s="51"/>
      <c r="K316" s="41"/>
      <c r="L316" s="51"/>
      <c r="M316" s="41"/>
      <c r="N316" s="203"/>
      <c r="O316" s="180"/>
      <c r="P316" s="51"/>
      <c r="Q316" s="45" t="s">
        <v>4279</v>
      </c>
      <c r="R316" s="45" t="s">
        <v>29</v>
      </c>
      <c r="S316" s="43" t="s">
        <v>29</v>
      </c>
      <c r="T316" s="159" t="s">
        <v>4280</v>
      </c>
      <c r="U316" s="171"/>
      <c r="V316" s="171"/>
      <c r="W316" s="102" t="str">
        <f>VLOOKUP(TRIM(X316),X10:Y101,2,FALSE)</f>
        <v>Georg</v>
      </c>
      <c r="X316" s="89" t="str">
        <f t="shared" si="11"/>
        <v>4.2</v>
      </c>
      <c r="Y316" s="74"/>
    </row>
    <row r="317" spans="1:25" ht="37.5" customHeight="1" x14ac:dyDescent="0.2">
      <c r="A317" s="158" t="s">
        <v>170</v>
      </c>
      <c r="B317" s="227" t="s">
        <v>57</v>
      </c>
      <c r="C317" s="38" t="s">
        <v>11</v>
      </c>
      <c r="D317" s="75" t="s">
        <v>646</v>
      </c>
      <c r="E317" s="72" t="s">
        <v>1708</v>
      </c>
      <c r="F317" s="215" t="s">
        <v>162</v>
      </c>
      <c r="G317" s="39" t="s">
        <v>53</v>
      </c>
      <c r="H317" s="39" t="s">
        <v>4281</v>
      </c>
      <c r="I317" s="170" t="s">
        <v>130</v>
      </c>
      <c r="J317" s="42"/>
      <c r="K317" s="191"/>
      <c r="L317" s="42"/>
      <c r="M317" s="191"/>
      <c r="N317" s="203"/>
      <c r="O317" s="180" t="s">
        <v>360</v>
      </c>
      <c r="P317" s="51"/>
      <c r="Q317" s="45" t="s">
        <v>4398</v>
      </c>
      <c r="R317" s="45" t="s">
        <v>4609</v>
      </c>
      <c r="S317" s="43" t="s">
        <v>8</v>
      </c>
      <c r="T317" s="159" t="s">
        <v>152</v>
      </c>
      <c r="U317" s="171"/>
      <c r="V317" s="171" t="s">
        <v>703</v>
      </c>
      <c r="W317" s="102" t="str">
        <f>VLOOKUP(TRIM(X317),X10:Y101,2,FALSE)</f>
        <v>Georg</v>
      </c>
      <c r="X317" s="89" t="str">
        <f t="shared" si="11"/>
        <v>18.1</v>
      </c>
      <c r="Y317" s="74"/>
    </row>
    <row r="318" spans="1:25" ht="37.5" customHeight="1" x14ac:dyDescent="0.2">
      <c r="A318" s="158" t="s">
        <v>170</v>
      </c>
      <c r="B318" s="227"/>
      <c r="C318" s="38" t="s">
        <v>11</v>
      </c>
      <c r="D318" s="75" t="s">
        <v>252</v>
      </c>
      <c r="E318" s="72" t="s">
        <v>1709</v>
      </c>
      <c r="F318" s="215" t="s">
        <v>160</v>
      </c>
      <c r="G318" s="39" t="s">
        <v>53</v>
      </c>
      <c r="H318" s="39" t="s">
        <v>4282</v>
      </c>
      <c r="I318" s="170" t="s">
        <v>130</v>
      </c>
      <c r="J318" s="51"/>
      <c r="K318" s="41"/>
      <c r="L318" s="51"/>
      <c r="M318" s="41"/>
      <c r="N318" s="203"/>
      <c r="O318" s="180" t="s">
        <v>360</v>
      </c>
      <c r="P318" s="51"/>
      <c r="Q318" s="45" t="s">
        <v>4456</v>
      </c>
      <c r="R318" s="45" t="s">
        <v>4609</v>
      </c>
      <c r="S318" s="43" t="s">
        <v>8</v>
      </c>
      <c r="T318" s="159" t="s">
        <v>152</v>
      </c>
      <c r="U318" s="171"/>
      <c r="V318" s="171" t="s">
        <v>4603</v>
      </c>
      <c r="W318" s="102" t="str">
        <f>VLOOKUP(TRIM(X318),X10:Y101,2,FALSE)</f>
        <v>Georg</v>
      </c>
      <c r="X318" s="89" t="str">
        <f t="shared" si="11"/>
        <v>6.7</v>
      </c>
      <c r="Y318" s="74"/>
    </row>
    <row r="319" spans="1:25" ht="37.5" customHeight="1" x14ac:dyDescent="0.2">
      <c r="A319" s="158" t="s">
        <v>170</v>
      </c>
      <c r="B319" s="227" t="s">
        <v>57</v>
      </c>
      <c r="C319" s="38" t="s">
        <v>11</v>
      </c>
      <c r="D319" s="75" t="s">
        <v>646</v>
      </c>
      <c r="E319" s="72" t="s">
        <v>1710</v>
      </c>
      <c r="F319" s="215" t="s">
        <v>162</v>
      </c>
      <c r="G319" s="39" t="s">
        <v>53</v>
      </c>
      <c r="H319" s="39" t="s">
        <v>4283</v>
      </c>
      <c r="I319" s="170" t="s">
        <v>130</v>
      </c>
      <c r="J319" s="51"/>
      <c r="K319" s="41"/>
      <c r="L319" s="51"/>
      <c r="M319" s="41"/>
      <c r="N319" s="203"/>
      <c r="O319" s="180" t="s">
        <v>360</v>
      </c>
      <c r="P319" s="51"/>
      <c r="Q319" s="45" t="s">
        <v>4399</v>
      </c>
      <c r="R319" s="45" t="s">
        <v>4609</v>
      </c>
      <c r="S319" s="43" t="s">
        <v>8</v>
      </c>
      <c r="T319" s="159" t="s">
        <v>152</v>
      </c>
      <c r="U319" s="171"/>
      <c r="V319" s="171" t="s">
        <v>703</v>
      </c>
      <c r="W319" s="102" t="str">
        <f>VLOOKUP(TRIM(X319),X10:Y101,2,FALSE)</f>
        <v>Georg</v>
      </c>
      <c r="X319" s="89" t="str">
        <f t="shared" si="11"/>
        <v>18.1</v>
      </c>
      <c r="Y319" s="74"/>
    </row>
    <row r="320" spans="1:25" ht="37.5" customHeight="1" x14ac:dyDescent="0.2">
      <c r="A320" s="158" t="s">
        <v>170</v>
      </c>
      <c r="B320" s="227"/>
      <c r="C320" s="38" t="s">
        <v>11</v>
      </c>
      <c r="D320" s="75" t="s">
        <v>120</v>
      </c>
      <c r="E320" s="72" t="s">
        <v>1711</v>
      </c>
      <c r="F320" s="215" t="s">
        <v>929</v>
      </c>
      <c r="G320" s="39" t="s">
        <v>53</v>
      </c>
      <c r="H320" s="39" t="s">
        <v>4457</v>
      </c>
      <c r="I320" s="170" t="s">
        <v>130</v>
      </c>
      <c r="J320" s="51"/>
      <c r="K320" s="41"/>
      <c r="L320" s="51"/>
      <c r="M320" s="41"/>
      <c r="N320" s="203"/>
      <c r="O320" s="180"/>
      <c r="P320" s="51"/>
      <c r="Q320" s="45" t="s">
        <v>4457</v>
      </c>
      <c r="R320" s="45" t="s">
        <v>4699</v>
      </c>
      <c r="S320" s="43" t="s">
        <v>205</v>
      </c>
      <c r="T320" s="159" t="s">
        <v>152</v>
      </c>
      <c r="U320" s="171"/>
      <c r="V320" s="171"/>
      <c r="W320" s="102" t="str">
        <f>VLOOKUP(TRIM(X320),X10:Y101,2,FALSE)</f>
        <v>Georg</v>
      </c>
      <c r="X320" s="89" t="str">
        <f t="shared" si="11"/>
        <v>4.1</v>
      </c>
      <c r="Y320" s="74"/>
    </row>
    <row r="321" spans="1:25" ht="37.5" customHeight="1" x14ac:dyDescent="0.2">
      <c r="A321" s="158" t="s">
        <v>170</v>
      </c>
      <c r="B321" s="227"/>
      <c r="C321" s="38" t="s">
        <v>11</v>
      </c>
      <c r="D321" s="75" t="s">
        <v>250</v>
      </c>
      <c r="E321" s="72" t="s">
        <v>1712</v>
      </c>
      <c r="F321" s="215" t="s">
        <v>24</v>
      </c>
      <c r="G321" s="39" t="s">
        <v>2159</v>
      </c>
      <c r="H321" s="39" t="s">
        <v>4487</v>
      </c>
      <c r="I321" s="170" t="s">
        <v>4486</v>
      </c>
      <c r="J321" s="51"/>
      <c r="K321" s="41"/>
      <c r="L321" s="51"/>
      <c r="M321" s="41"/>
      <c r="N321" s="203"/>
      <c r="O321" s="180" t="s">
        <v>212</v>
      </c>
      <c r="P321" s="51" t="s">
        <v>2216</v>
      </c>
      <c r="Q321" s="45" t="s">
        <v>4284</v>
      </c>
      <c r="R321" s="45" t="s">
        <v>29</v>
      </c>
      <c r="S321" s="43" t="s">
        <v>29</v>
      </c>
      <c r="T321" s="159" t="s">
        <v>4285</v>
      </c>
      <c r="U321" s="171"/>
      <c r="V321" s="171"/>
      <c r="W321" s="102" t="str">
        <f>VLOOKUP(TRIM(X321),X10:Y101,2,FALSE)</f>
        <v>Georg</v>
      </c>
      <c r="X321" s="89" t="str">
        <f t="shared" si="11"/>
        <v>6.5</v>
      </c>
      <c r="Y321" s="74"/>
    </row>
    <row r="322" spans="1:25" ht="37.5" customHeight="1" x14ac:dyDescent="0.2">
      <c r="A322" s="158" t="s">
        <v>170</v>
      </c>
      <c r="B322" s="227"/>
      <c r="C322" s="38" t="s">
        <v>11</v>
      </c>
      <c r="D322" s="75" t="s">
        <v>250</v>
      </c>
      <c r="E322" s="72" t="s">
        <v>1713</v>
      </c>
      <c r="F322" s="215" t="s">
        <v>164</v>
      </c>
      <c r="G322" s="39" t="s">
        <v>53</v>
      </c>
      <c r="H322" s="39" t="s">
        <v>4286</v>
      </c>
      <c r="I322" s="170" t="s">
        <v>4287</v>
      </c>
      <c r="J322" s="51"/>
      <c r="K322" s="41"/>
      <c r="L322" s="51"/>
      <c r="M322" s="41"/>
      <c r="N322" s="203"/>
      <c r="O322" s="180" t="s">
        <v>212</v>
      </c>
      <c r="P322" s="51" t="s">
        <v>2216</v>
      </c>
      <c r="Q322" s="45" t="s">
        <v>4286</v>
      </c>
      <c r="R322" s="45" t="s">
        <v>4685</v>
      </c>
      <c r="S322" s="43" t="s">
        <v>29</v>
      </c>
      <c r="T322" s="159" t="s">
        <v>4285</v>
      </c>
      <c r="U322" s="171"/>
      <c r="V322" s="171"/>
      <c r="W322" s="102" t="str">
        <f>VLOOKUP(TRIM(X322),X10:Y101,2,FALSE)</f>
        <v>Georg</v>
      </c>
      <c r="X322" s="89" t="str">
        <f t="shared" si="11"/>
        <v>6.5</v>
      </c>
      <c r="Y322" s="74"/>
    </row>
    <row r="323" spans="1:25" ht="37.5" customHeight="1" x14ac:dyDescent="0.2">
      <c r="A323" s="158" t="s">
        <v>170</v>
      </c>
      <c r="B323" s="227"/>
      <c r="C323" s="38" t="s">
        <v>11</v>
      </c>
      <c r="D323" s="75" t="s">
        <v>250</v>
      </c>
      <c r="E323" s="72" t="s">
        <v>1714</v>
      </c>
      <c r="F323" s="215" t="s">
        <v>24</v>
      </c>
      <c r="G323" s="39" t="s">
        <v>36</v>
      </c>
      <c r="H323" s="39" t="s">
        <v>4458</v>
      </c>
      <c r="I323" s="170" t="s">
        <v>4288</v>
      </c>
      <c r="J323" s="51"/>
      <c r="K323" s="41"/>
      <c r="L323" s="51"/>
      <c r="M323" s="41"/>
      <c r="N323" s="203"/>
      <c r="O323" s="180" t="s">
        <v>212</v>
      </c>
      <c r="P323" s="51"/>
      <c r="Q323" s="45" t="s">
        <v>4488</v>
      </c>
      <c r="R323" s="45" t="s">
        <v>4627</v>
      </c>
      <c r="S323" s="43" t="s">
        <v>29</v>
      </c>
      <c r="T323" s="159" t="s">
        <v>183</v>
      </c>
      <c r="U323" s="171"/>
      <c r="V323" s="171"/>
      <c r="W323" s="102" t="str">
        <f>VLOOKUP(TRIM(X323),X10:Y101,2,FALSE)</f>
        <v>Georg</v>
      </c>
      <c r="X323" s="89" t="str">
        <f t="shared" si="11"/>
        <v>6.5</v>
      </c>
      <c r="Y323" s="74"/>
    </row>
    <row r="324" spans="1:25" ht="37.5" customHeight="1" x14ac:dyDescent="0.2">
      <c r="A324" s="158" t="s">
        <v>170</v>
      </c>
      <c r="B324" s="227"/>
      <c r="C324" s="38" t="s">
        <v>11</v>
      </c>
      <c r="D324" s="75" t="s">
        <v>250</v>
      </c>
      <c r="E324" s="72" t="s">
        <v>1715</v>
      </c>
      <c r="F324" s="215" t="s">
        <v>164</v>
      </c>
      <c r="G324" s="39" t="s">
        <v>53</v>
      </c>
      <c r="H324" s="39" t="s">
        <v>4289</v>
      </c>
      <c r="I324" s="170" t="s">
        <v>4288</v>
      </c>
      <c r="J324" s="51"/>
      <c r="K324" s="41"/>
      <c r="L324" s="51"/>
      <c r="M324" s="41"/>
      <c r="N324" s="203"/>
      <c r="O324" s="180" t="s">
        <v>212</v>
      </c>
      <c r="P324" s="51" t="s">
        <v>2128</v>
      </c>
      <c r="Q324" s="45" t="s">
        <v>4289</v>
      </c>
      <c r="R324" s="45" t="s">
        <v>4700</v>
      </c>
      <c r="S324" s="43" t="s">
        <v>205</v>
      </c>
      <c r="T324" s="159" t="s">
        <v>183</v>
      </c>
      <c r="U324" s="171"/>
      <c r="V324" s="171"/>
      <c r="W324" s="102" t="str">
        <f>VLOOKUP(TRIM(X324),X10:Y101,2,FALSE)</f>
        <v>Georg</v>
      </c>
      <c r="X324" s="89" t="str">
        <f t="shared" si="11"/>
        <v>6.5</v>
      </c>
      <c r="Y324" s="74"/>
    </row>
    <row r="325" spans="1:25" ht="37.5" customHeight="1" x14ac:dyDescent="0.2">
      <c r="A325" s="158" t="s">
        <v>170</v>
      </c>
      <c r="B325" s="227" t="s">
        <v>57</v>
      </c>
      <c r="C325" s="38" t="s">
        <v>11</v>
      </c>
      <c r="D325" s="75" t="s">
        <v>646</v>
      </c>
      <c r="E325" s="72" t="s">
        <v>1716</v>
      </c>
      <c r="F325" s="215" t="s">
        <v>162</v>
      </c>
      <c r="G325" s="39" t="s">
        <v>53</v>
      </c>
      <c r="H325" s="39" t="s">
        <v>4290</v>
      </c>
      <c r="I325" s="170" t="s">
        <v>130</v>
      </c>
      <c r="J325" s="51"/>
      <c r="K325" s="41"/>
      <c r="L325" s="51"/>
      <c r="M325" s="41"/>
      <c r="N325" s="203"/>
      <c r="O325" s="180"/>
      <c r="P325" s="51"/>
      <c r="Q325" s="45" t="s">
        <v>4400</v>
      </c>
      <c r="R325" s="45" t="s">
        <v>4609</v>
      </c>
      <c r="S325" s="43" t="s">
        <v>8</v>
      </c>
      <c r="T325" s="159" t="s">
        <v>152</v>
      </c>
      <c r="U325" s="171"/>
      <c r="V325" s="171" t="s">
        <v>703</v>
      </c>
      <c r="W325" s="102" t="str">
        <f>VLOOKUP(TRIM(X325),X10:Y101,2,FALSE)</f>
        <v>Georg</v>
      </c>
      <c r="X325" s="89" t="str">
        <f t="shared" si="11"/>
        <v>18.1</v>
      </c>
      <c r="Y325" s="74"/>
    </row>
    <row r="326" spans="1:25" ht="37.5" customHeight="1" x14ac:dyDescent="0.2">
      <c r="A326" s="158" t="s">
        <v>170</v>
      </c>
      <c r="B326" s="227"/>
      <c r="C326" s="38" t="s">
        <v>11</v>
      </c>
      <c r="D326" s="75" t="s">
        <v>228</v>
      </c>
      <c r="E326" s="72" t="s">
        <v>1717</v>
      </c>
      <c r="F326" s="215" t="s">
        <v>188</v>
      </c>
      <c r="G326" s="39" t="s">
        <v>25</v>
      </c>
      <c r="H326" s="39" t="s">
        <v>4291</v>
      </c>
      <c r="I326" s="170" t="s">
        <v>927</v>
      </c>
      <c r="J326" s="51"/>
      <c r="K326" s="41"/>
      <c r="L326" s="51"/>
      <c r="M326" s="41"/>
      <c r="N326" s="203"/>
      <c r="O326" s="180"/>
      <c r="P326" s="51"/>
      <c r="Q326" s="45" t="s">
        <v>4574</v>
      </c>
      <c r="R326" s="45" t="s">
        <v>4577</v>
      </c>
      <c r="S326" s="43" t="s">
        <v>29</v>
      </c>
      <c r="T326" s="159" t="s">
        <v>155</v>
      </c>
      <c r="U326" s="171"/>
      <c r="V326" s="171"/>
      <c r="W326" s="102" t="str">
        <f>VLOOKUP(TRIM(X326),X10:Y101,2,FALSE)</f>
        <v>Georg</v>
      </c>
      <c r="X326" s="89" t="str">
        <f t="shared" si="11"/>
        <v>1.4</v>
      </c>
      <c r="Y326" s="74"/>
    </row>
    <row r="327" spans="1:25" ht="37.5" customHeight="1" x14ac:dyDescent="0.2">
      <c r="A327" s="158" t="s">
        <v>170</v>
      </c>
      <c r="B327" s="227"/>
      <c r="C327" s="38" t="s">
        <v>11</v>
      </c>
      <c r="D327" s="75" t="s">
        <v>238</v>
      </c>
      <c r="E327" s="72" t="s">
        <v>1718</v>
      </c>
      <c r="F327" s="215" t="s">
        <v>24</v>
      </c>
      <c r="G327" s="39" t="s">
        <v>53</v>
      </c>
      <c r="H327" s="39" t="s">
        <v>4585</v>
      </c>
      <c r="I327" s="170" t="s">
        <v>315</v>
      </c>
      <c r="J327" s="51"/>
      <c r="K327" s="41"/>
      <c r="L327" s="51"/>
      <c r="M327" s="41"/>
      <c r="N327" s="203"/>
      <c r="O327" s="180" t="s">
        <v>212</v>
      </c>
      <c r="P327" s="51"/>
      <c r="Q327" s="45" t="s">
        <v>4586</v>
      </c>
      <c r="R327" s="45" t="s">
        <v>4686</v>
      </c>
      <c r="S327" s="43" t="s">
        <v>29</v>
      </c>
      <c r="T327" s="159" t="s">
        <v>307</v>
      </c>
      <c r="U327" s="171"/>
      <c r="V327" s="171"/>
      <c r="W327" s="102" t="str">
        <f>VLOOKUP(TRIM(X327),X10:Y101,2,FALSE)</f>
        <v>Georg</v>
      </c>
      <c r="X327" s="89" t="str">
        <f t="shared" si="11"/>
        <v>3.6</v>
      </c>
      <c r="Y327" s="74"/>
    </row>
    <row r="328" spans="1:25" ht="37.5" customHeight="1" x14ac:dyDescent="0.2">
      <c r="A328" s="158" t="s">
        <v>170</v>
      </c>
      <c r="B328" s="227"/>
      <c r="C328" s="38" t="s">
        <v>11</v>
      </c>
      <c r="D328" s="75" t="s">
        <v>322</v>
      </c>
      <c r="E328" s="72" t="s">
        <v>1719</v>
      </c>
      <c r="F328" s="215" t="s">
        <v>24</v>
      </c>
      <c r="G328" s="39" t="s">
        <v>33</v>
      </c>
      <c r="H328" s="39" t="s">
        <v>4292</v>
      </c>
      <c r="I328" s="170" t="s">
        <v>4293</v>
      </c>
      <c r="J328" s="51" t="s">
        <v>2213</v>
      </c>
      <c r="K328" s="41"/>
      <c r="L328" s="51"/>
      <c r="M328" s="41"/>
      <c r="N328" s="203"/>
      <c r="O328" s="180" t="s">
        <v>212</v>
      </c>
      <c r="P328" s="51" t="s">
        <v>411</v>
      </c>
      <c r="Q328" s="45" t="s">
        <v>4587</v>
      </c>
      <c r="R328" s="45" t="s">
        <v>4628</v>
      </c>
      <c r="S328" s="43" t="s">
        <v>29</v>
      </c>
      <c r="T328" s="159" t="s">
        <v>389</v>
      </c>
      <c r="U328" s="171"/>
      <c r="V328" s="171"/>
      <c r="W328" s="102" t="str">
        <f>VLOOKUP(TRIM(X328),X10:Y101,2,FALSE)</f>
        <v>Georg</v>
      </c>
      <c r="X328" s="89" t="str">
        <f t="shared" si="11"/>
        <v>6.10</v>
      </c>
      <c r="Y328" s="74"/>
    </row>
    <row r="329" spans="1:25" ht="37.5" customHeight="1" x14ac:dyDescent="0.2">
      <c r="A329" s="158" t="s">
        <v>170</v>
      </c>
      <c r="B329" s="227"/>
      <c r="C329" s="38" t="s">
        <v>11</v>
      </c>
      <c r="D329" s="75" t="s">
        <v>652</v>
      </c>
      <c r="E329" s="72" t="s">
        <v>1720</v>
      </c>
      <c r="F329" s="215" t="s">
        <v>24</v>
      </c>
      <c r="G329" s="39" t="s">
        <v>182</v>
      </c>
      <c r="H329" s="39" t="s">
        <v>4489</v>
      </c>
      <c r="I329" s="170" t="s">
        <v>4490</v>
      </c>
      <c r="J329" s="51"/>
      <c r="K329" s="41"/>
      <c r="L329" s="51"/>
      <c r="M329" s="41"/>
      <c r="N329" s="203"/>
      <c r="O329" s="180" t="s">
        <v>212</v>
      </c>
      <c r="P329" s="51"/>
      <c r="Q329" s="45" t="s">
        <v>4294</v>
      </c>
      <c r="R329" s="45" t="s">
        <v>4605</v>
      </c>
      <c r="S329" s="43" t="s">
        <v>29</v>
      </c>
      <c r="T329" s="159" t="s">
        <v>687</v>
      </c>
      <c r="U329" s="171"/>
      <c r="V329" s="171"/>
      <c r="W329" s="102" t="str">
        <f>VLOOKUP(TRIM(X329),X10:Y101,2,FALSE)</f>
        <v>Georg</v>
      </c>
      <c r="X329" s="89" t="str">
        <f t="shared" si="11"/>
        <v>20.1</v>
      </c>
      <c r="Y329" s="74"/>
    </row>
    <row r="330" spans="1:25" ht="37.5" customHeight="1" x14ac:dyDescent="0.2">
      <c r="A330" s="158" t="s">
        <v>170</v>
      </c>
      <c r="B330" s="227"/>
      <c r="C330" s="38" t="s">
        <v>11</v>
      </c>
      <c r="D330" s="75" t="s">
        <v>652</v>
      </c>
      <c r="E330" s="72" t="s">
        <v>1721</v>
      </c>
      <c r="F330" s="215" t="s">
        <v>24</v>
      </c>
      <c r="G330" s="39" t="s">
        <v>116</v>
      </c>
      <c r="H330" s="39" t="s">
        <v>4295</v>
      </c>
      <c r="I330" s="170" t="s">
        <v>4296</v>
      </c>
      <c r="J330" s="51"/>
      <c r="K330" s="41"/>
      <c r="L330" s="51"/>
      <c r="M330" s="41"/>
      <c r="N330" s="203"/>
      <c r="O330" s="180" t="s">
        <v>212</v>
      </c>
      <c r="P330" s="51"/>
      <c r="Q330" s="45" t="s">
        <v>4297</v>
      </c>
      <c r="R330" s="45" t="s">
        <v>29</v>
      </c>
      <c r="S330" s="43" t="s">
        <v>29</v>
      </c>
      <c r="T330" s="159" t="s">
        <v>687</v>
      </c>
      <c r="U330" s="171"/>
      <c r="V330" s="171"/>
      <c r="W330" s="102" t="str">
        <f>VLOOKUP(TRIM(X330),X10:Y101,2,FALSE)</f>
        <v>Georg</v>
      </c>
      <c r="X330" s="89" t="str">
        <f t="shared" si="11"/>
        <v>20.1</v>
      </c>
      <c r="Y330" s="74"/>
    </row>
    <row r="331" spans="1:25" ht="37.5" customHeight="1" x14ac:dyDescent="0.2">
      <c r="A331" s="158" t="s">
        <v>170</v>
      </c>
      <c r="B331" s="227"/>
      <c r="C331" s="38" t="s">
        <v>11</v>
      </c>
      <c r="D331" s="75" t="s">
        <v>652</v>
      </c>
      <c r="E331" s="72" t="s">
        <v>1722</v>
      </c>
      <c r="F331" s="215" t="s">
        <v>24</v>
      </c>
      <c r="G331" s="39" t="s">
        <v>182</v>
      </c>
      <c r="H331" s="39" t="s">
        <v>4298</v>
      </c>
      <c r="I331" s="170" t="s">
        <v>1174</v>
      </c>
      <c r="J331" s="51" t="s">
        <v>720</v>
      </c>
      <c r="K331" s="41"/>
      <c r="L331" s="51"/>
      <c r="M331" s="41"/>
      <c r="N331" s="203"/>
      <c r="O331" s="180" t="s">
        <v>212</v>
      </c>
      <c r="P331" s="51"/>
      <c r="Q331" s="45" t="s">
        <v>1175</v>
      </c>
      <c r="R331" s="45" t="s">
        <v>4687</v>
      </c>
      <c r="S331" s="43" t="s">
        <v>69</v>
      </c>
      <c r="T331" s="159" t="s">
        <v>687</v>
      </c>
      <c r="U331" s="171"/>
      <c r="V331" s="171"/>
      <c r="W331" s="102" t="str">
        <f>VLOOKUP(TRIM(X331),X10:Y101,2,FALSE)</f>
        <v>Georg</v>
      </c>
      <c r="X331" s="89" t="str">
        <f t="shared" si="11"/>
        <v>20.1</v>
      </c>
      <c r="Y331" s="74"/>
    </row>
    <row r="332" spans="1:25" ht="37.5" customHeight="1" x14ac:dyDescent="0.2">
      <c r="A332" s="158" t="s">
        <v>170</v>
      </c>
      <c r="B332" s="227" t="s">
        <v>4521</v>
      </c>
      <c r="C332" s="38" t="s">
        <v>11</v>
      </c>
      <c r="D332" s="75" t="s">
        <v>652</v>
      </c>
      <c r="E332" s="72" t="s">
        <v>1723</v>
      </c>
      <c r="F332" s="215" t="s">
        <v>54</v>
      </c>
      <c r="G332" s="39" t="s">
        <v>53</v>
      </c>
      <c r="H332" s="39" t="s">
        <v>4299</v>
      </c>
      <c r="I332" s="170" t="s">
        <v>1174</v>
      </c>
      <c r="J332" s="51" t="s">
        <v>711</v>
      </c>
      <c r="K332" s="41">
        <v>493</v>
      </c>
      <c r="L332" s="51" t="s">
        <v>6</v>
      </c>
      <c r="M332" s="41" t="s">
        <v>712</v>
      </c>
      <c r="N332" s="203" t="s">
        <v>2165</v>
      </c>
      <c r="O332" s="180" t="s">
        <v>212</v>
      </c>
      <c r="P332" s="51" t="s">
        <v>713</v>
      </c>
      <c r="Q332" s="45" t="s">
        <v>1243</v>
      </c>
      <c r="R332" s="45" t="s">
        <v>4629</v>
      </c>
      <c r="S332" s="43" t="s">
        <v>69</v>
      </c>
      <c r="T332" s="159" t="s">
        <v>687</v>
      </c>
      <c r="U332" s="171"/>
      <c r="V332" s="171"/>
      <c r="W332" s="102" t="str">
        <f>VLOOKUP(TRIM(X332),X10:Y101,2,FALSE)</f>
        <v>Georg</v>
      </c>
      <c r="X332" s="89" t="str">
        <f t="shared" ref="X332:X395" si="12">IF(ISNONTEXT(D332),"" &amp; D332 &amp;"",T(D332))</f>
        <v>20.1</v>
      </c>
      <c r="Y332" s="74"/>
    </row>
    <row r="333" spans="1:25" ht="37.5" customHeight="1" x14ac:dyDescent="0.2">
      <c r="A333" s="158" t="s">
        <v>170</v>
      </c>
      <c r="B333" s="227" t="s">
        <v>4522</v>
      </c>
      <c r="C333" s="38" t="s">
        <v>11</v>
      </c>
      <c r="D333" s="75" t="s">
        <v>652</v>
      </c>
      <c r="E333" s="72" t="s">
        <v>1724</v>
      </c>
      <c r="F333" s="215" t="s">
        <v>54</v>
      </c>
      <c r="G333" s="39" t="s">
        <v>53</v>
      </c>
      <c r="H333" s="39" t="s">
        <v>1178</v>
      </c>
      <c r="I333" s="170" t="s">
        <v>1174</v>
      </c>
      <c r="J333" s="51" t="s">
        <v>711</v>
      </c>
      <c r="K333" s="41">
        <v>494</v>
      </c>
      <c r="L333" s="51" t="s">
        <v>6</v>
      </c>
      <c r="M333" s="41" t="s">
        <v>51</v>
      </c>
      <c r="N333" s="203" t="s">
        <v>4300</v>
      </c>
      <c r="O333" s="180" t="s">
        <v>360</v>
      </c>
      <c r="P333" s="51" t="s">
        <v>713</v>
      </c>
      <c r="Q333" s="45" t="s">
        <v>1245</v>
      </c>
      <c r="R333" s="45" t="s">
        <v>4630</v>
      </c>
      <c r="S333" s="43" t="s">
        <v>69</v>
      </c>
      <c r="T333" s="159" t="s">
        <v>687</v>
      </c>
      <c r="U333" s="171"/>
      <c r="V333" s="171"/>
      <c r="W333" s="102" t="str">
        <f>VLOOKUP(TRIM(X333),X10:Y101,2,FALSE)</f>
        <v>Georg</v>
      </c>
      <c r="X333" s="89" t="str">
        <f t="shared" si="12"/>
        <v>20.1</v>
      </c>
      <c r="Y333" s="74"/>
    </row>
    <row r="334" spans="1:25" ht="37.5" customHeight="1" x14ac:dyDescent="0.2">
      <c r="A334" s="158" t="s">
        <v>170</v>
      </c>
      <c r="B334" s="227" t="s">
        <v>1247</v>
      </c>
      <c r="C334" s="38" t="s">
        <v>11</v>
      </c>
      <c r="D334" s="75" t="s">
        <v>652</v>
      </c>
      <c r="E334" s="72" t="s">
        <v>1725</v>
      </c>
      <c r="F334" s="215" t="s">
        <v>54</v>
      </c>
      <c r="G334" s="39" t="s">
        <v>53</v>
      </c>
      <c r="H334" s="39" t="s">
        <v>4301</v>
      </c>
      <c r="I334" s="170" t="s">
        <v>1174</v>
      </c>
      <c r="J334" s="42" t="s">
        <v>720</v>
      </c>
      <c r="K334" s="191">
        <v>61</v>
      </c>
      <c r="L334" s="42" t="s">
        <v>6</v>
      </c>
      <c r="M334" s="191" t="s">
        <v>712</v>
      </c>
      <c r="N334" s="42" t="s">
        <v>1177</v>
      </c>
      <c r="O334" s="180" t="s">
        <v>212</v>
      </c>
      <c r="P334" s="42" t="s">
        <v>713</v>
      </c>
      <c r="Q334" s="45" t="s">
        <v>1246</v>
      </c>
      <c r="R334" s="45" t="s">
        <v>4631</v>
      </c>
      <c r="S334" s="43" t="s">
        <v>69</v>
      </c>
      <c r="T334" s="159" t="s">
        <v>687</v>
      </c>
      <c r="U334" s="171"/>
      <c r="V334" s="171"/>
      <c r="W334" s="102" t="str">
        <f>VLOOKUP(TRIM(X334),X10:Y101,2,FALSE)</f>
        <v>Georg</v>
      </c>
      <c r="X334" s="89" t="str">
        <f t="shared" si="12"/>
        <v>20.1</v>
      </c>
      <c r="Y334" s="74"/>
    </row>
    <row r="335" spans="1:25" ht="37.5" customHeight="1" x14ac:dyDescent="0.2">
      <c r="A335" s="158" t="s">
        <v>170</v>
      </c>
      <c r="B335" s="227"/>
      <c r="C335" s="38" t="s">
        <v>11</v>
      </c>
      <c r="D335" s="75" t="s">
        <v>238</v>
      </c>
      <c r="E335" s="72" t="s">
        <v>1726</v>
      </c>
      <c r="F335" s="215" t="s">
        <v>24</v>
      </c>
      <c r="G335" s="39" t="s">
        <v>53</v>
      </c>
      <c r="H335" s="39" t="s">
        <v>4403</v>
      </c>
      <c r="I335" s="170" t="s">
        <v>4491</v>
      </c>
      <c r="J335" s="51"/>
      <c r="K335" s="41"/>
      <c r="L335" s="51"/>
      <c r="M335" s="41"/>
      <c r="N335" s="203"/>
      <c r="O335" s="180" t="s">
        <v>212</v>
      </c>
      <c r="P335" s="51"/>
      <c r="Q335" s="45" t="s">
        <v>4404</v>
      </c>
      <c r="R335" s="45" t="s">
        <v>29</v>
      </c>
      <c r="S335" s="43" t="s">
        <v>29</v>
      </c>
      <c r="T335" s="159" t="s">
        <v>4405</v>
      </c>
      <c r="U335" s="171"/>
      <c r="V335" s="171"/>
      <c r="W335" s="102" t="str">
        <f>VLOOKUP(TRIM(X335),X10:Y101,2,FALSE)</f>
        <v>Georg</v>
      </c>
      <c r="X335" s="89" t="str">
        <f t="shared" si="12"/>
        <v>3.6</v>
      </c>
      <c r="Y335" s="74"/>
    </row>
    <row r="336" spans="1:25" ht="37.5" customHeight="1" x14ac:dyDescent="0.2">
      <c r="A336" s="158" t="s">
        <v>170</v>
      </c>
      <c r="B336" s="227"/>
      <c r="C336" s="38" t="s">
        <v>11</v>
      </c>
      <c r="D336" s="75" t="s">
        <v>321</v>
      </c>
      <c r="E336" s="72" t="s">
        <v>1727</v>
      </c>
      <c r="F336" s="215" t="s">
        <v>163</v>
      </c>
      <c r="G336" s="39" t="s">
        <v>25</v>
      </c>
      <c r="H336" s="39" t="s">
        <v>2065</v>
      </c>
      <c r="I336" s="170" t="s">
        <v>131</v>
      </c>
      <c r="J336" s="51" t="s">
        <v>2066</v>
      </c>
      <c r="K336" s="41"/>
      <c r="L336" s="51"/>
      <c r="M336" s="41"/>
      <c r="N336" s="203" t="s">
        <v>4406</v>
      </c>
      <c r="O336" s="180" t="s">
        <v>212</v>
      </c>
      <c r="P336" s="51" t="s">
        <v>2067</v>
      </c>
      <c r="Q336" s="45" t="s">
        <v>4459</v>
      </c>
      <c r="R336" s="45" t="s">
        <v>4632</v>
      </c>
      <c r="S336" s="43" t="s">
        <v>29</v>
      </c>
      <c r="T336" s="159" t="s">
        <v>398</v>
      </c>
      <c r="U336" s="171"/>
      <c r="V336" s="171" t="s">
        <v>4603</v>
      </c>
      <c r="W336" s="102" t="str">
        <f>VLOOKUP(TRIM(X336),X10:Y101,2,FALSE)</f>
        <v>Georg</v>
      </c>
      <c r="X336" s="89" t="str">
        <f t="shared" si="12"/>
        <v>6.9</v>
      </c>
      <c r="Y336" s="74"/>
    </row>
    <row r="337" spans="1:25" ht="37.5" customHeight="1" x14ac:dyDescent="0.2">
      <c r="A337" s="158" t="s">
        <v>170</v>
      </c>
      <c r="B337" s="227"/>
      <c r="C337" s="38" t="s">
        <v>11</v>
      </c>
      <c r="D337" s="75" t="s">
        <v>1925</v>
      </c>
      <c r="E337" s="72" t="s">
        <v>1728</v>
      </c>
      <c r="F337" s="215" t="s">
        <v>35</v>
      </c>
      <c r="G337" s="39" t="s">
        <v>116</v>
      </c>
      <c r="H337" s="39" t="s">
        <v>436</v>
      </c>
      <c r="I337" s="170" t="s">
        <v>4227</v>
      </c>
      <c r="J337" s="51"/>
      <c r="K337" s="41"/>
      <c r="L337" s="51"/>
      <c r="M337" s="41"/>
      <c r="N337" s="203"/>
      <c r="O337" s="180"/>
      <c r="P337" s="51"/>
      <c r="Q337" s="45" t="s">
        <v>4554</v>
      </c>
      <c r="R337" s="45" t="s">
        <v>4731</v>
      </c>
      <c r="S337" s="43" t="s">
        <v>29</v>
      </c>
      <c r="T337" s="159" t="s">
        <v>686</v>
      </c>
      <c r="U337" s="171"/>
      <c r="V337" s="171"/>
      <c r="W337" s="102" t="str">
        <f>VLOOKUP(TRIM(X337),X10:Y101,2,FALSE)</f>
        <v>Georg</v>
      </c>
      <c r="X337" s="89" t="str">
        <f t="shared" si="12"/>
        <v>20.7</v>
      </c>
      <c r="Y337" s="74"/>
    </row>
    <row r="338" spans="1:25" ht="37.5" customHeight="1" x14ac:dyDescent="0.2">
      <c r="A338" s="158" t="s">
        <v>170</v>
      </c>
      <c r="B338" s="227"/>
      <c r="C338" s="38" t="s">
        <v>11</v>
      </c>
      <c r="D338" s="75" t="s">
        <v>250</v>
      </c>
      <c r="E338" s="72" t="s">
        <v>1729</v>
      </c>
      <c r="F338" s="215" t="s">
        <v>164</v>
      </c>
      <c r="G338" s="39" t="s">
        <v>53</v>
      </c>
      <c r="H338" s="39" t="s">
        <v>4467</v>
      </c>
      <c r="I338" s="170" t="s">
        <v>2170</v>
      </c>
      <c r="J338" s="51"/>
      <c r="K338" s="41"/>
      <c r="L338" s="51"/>
      <c r="M338" s="41"/>
      <c r="N338" s="203"/>
      <c r="O338" s="180" t="s">
        <v>212</v>
      </c>
      <c r="P338" s="51" t="s">
        <v>4468</v>
      </c>
      <c r="Q338" s="45" t="s">
        <v>4469</v>
      </c>
      <c r="R338" s="45" t="s">
        <v>4701</v>
      </c>
      <c r="S338" s="43" t="s">
        <v>205</v>
      </c>
      <c r="T338" s="159" t="s">
        <v>2038</v>
      </c>
      <c r="U338" s="171"/>
      <c r="V338" s="171"/>
      <c r="W338" s="102" t="str">
        <f>VLOOKUP(TRIM(X338),X10:Y101,2,FALSE)</f>
        <v>Georg</v>
      </c>
      <c r="X338" s="89" t="str">
        <f t="shared" si="12"/>
        <v>6.5</v>
      </c>
      <c r="Y338" s="74"/>
    </row>
    <row r="339" spans="1:25" ht="37.5" customHeight="1" x14ac:dyDescent="0.2">
      <c r="A339" s="158" t="s">
        <v>170</v>
      </c>
      <c r="B339" s="227"/>
      <c r="C339" s="38" t="s">
        <v>11</v>
      </c>
      <c r="D339" s="75" t="s">
        <v>232</v>
      </c>
      <c r="E339" s="72" t="s">
        <v>1730</v>
      </c>
      <c r="F339" s="215" t="s">
        <v>24</v>
      </c>
      <c r="G339" s="39" t="s">
        <v>33</v>
      </c>
      <c r="H339" s="39" t="s">
        <v>4470</v>
      </c>
      <c r="I339" s="170" t="s">
        <v>4278</v>
      </c>
      <c r="J339" s="51"/>
      <c r="K339" s="41"/>
      <c r="L339" s="51"/>
      <c r="M339" s="41"/>
      <c r="N339" s="203"/>
      <c r="O339" s="180"/>
      <c r="P339" s="51"/>
      <c r="Q339" s="45" t="s">
        <v>4471</v>
      </c>
      <c r="R339" s="45" t="s">
        <v>4605</v>
      </c>
      <c r="S339" s="43" t="s">
        <v>29</v>
      </c>
      <c r="T339" s="159" t="s">
        <v>4280</v>
      </c>
      <c r="U339" s="171"/>
      <c r="V339" s="171"/>
      <c r="W339" s="102" t="str">
        <f>VLOOKUP(TRIM(X339),X10:Y101,2,FALSE)</f>
        <v>Georg</v>
      </c>
      <c r="X339" s="89" t="str">
        <f t="shared" si="12"/>
        <v>2.2</v>
      </c>
      <c r="Y339" s="74"/>
    </row>
    <row r="340" spans="1:25" ht="37.5" customHeight="1" x14ac:dyDescent="0.2">
      <c r="A340" s="158" t="s">
        <v>170</v>
      </c>
      <c r="B340" s="227"/>
      <c r="C340" s="38" t="s">
        <v>11</v>
      </c>
      <c r="D340" s="75" t="s">
        <v>241</v>
      </c>
      <c r="E340" s="72" t="s">
        <v>1731</v>
      </c>
      <c r="F340" s="215" t="s">
        <v>35</v>
      </c>
      <c r="G340" s="39" t="s">
        <v>116</v>
      </c>
      <c r="H340" s="39" t="s">
        <v>299</v>
      </c>
      <c r="I340" s="170" t="s">
        <v>4472</v>
      </c>
      <c r="J340" s="51"/>
      <c r="K340" s="41"/>
      <c r="L340" s="51"/>
      <c r="M340" s="41"/>
      <c r="N340" s="203"/>
      <c r="O340" s="180"/>
      <c r="P340" s="51"/>
      <c r="Q340" s="45" t="s">
        <v>299</v>
      </c>
      <c r="R340" s="45" t="s">
        <v>4633</v>
      </c>
      <c r="S340" s="43" t="s">
        <v>29</v>
      </c>
      <c r="T340" s="159" t="s">
        <v>180</v>
      </c>
      <c r="U340" s="171"/>
      <c r="V340" s="171"/>
      <c r="W340" s="102" t="str">
        <f>VLOOKUP(TRIM(X340),X10:Y101,2,FALSE)</f>
        <v>Georg</v>
      </c>
      <c r="X340" s="89" t="str">
        <f t="shared" si="12"/>
        <v>4.5</v>
      </c>
      <c r="Y340" s="74"/>
    </row>
    <row r="341" spans="1:25" ht="37.5" customHeight="1" x14ac:dyDescent="0.2">
      <c r="A341" s="158" t="s">
        <v>170</v>
      </c>
      <c r="B341" s="227"/>
      <c r="C341" s="38" t="s">
        <v>11</v>
      </c>
      <c r="D341" s="75" t="s">
        <v>321</v>
      </c>
      <c r="E341" s="72" t="s">
        <v>1732</v>
      </c>
      <c r="F341" s="215" t="s">
        <v>163</v>
      </c>
      <c r="G341" s="39" t="s">
        <v>25</v>
      </c>
      <c r="H341" s="39" t="s">
        <v>4514</v>
      </c>
      <c r="I341" s="170" t="s">
        <v>131</v>
      </c>
      <c r="J341" s="51" t="s">
        <v>4515</v>
      </c>
      <c r="K341" s="41"/>
      <c r="L341" s="51"/>
      <c r="M341" s="41"/>
      <c r="N341" s="203" t="s">
        <v>158</v>
      </c>
      <c r="O341" s="180" t="s">
        <v>212</v>
      </c>
      <c r="P341" s="51" t="s">
        <v>2062</v>
      </c>
      <c r="Q341" s="45" t="s">
        <v>4545</v>
      </c>
      <c r="R341" s="45" t="s">
        <v>29</v>
      </c>
      <c r="S341" s="43" t="s">
        <v>29</v>
      </c>
      <c r="T341" s="159" t="s">
        <v>398</v>
      </c>
      <c r="U341" s="171"/>
      <c r="V341" s="171" t="s">
        <v>4604</v>
      </c>
      <c r="W341" s="102" t="str">
        <f>VLOOKUP(TRIM(X341),X10:Y101,2,FALSE)</f>
        <v>Georg</v>
      </c>
      <c r="X341" s="89" t="str">
        <f t="shared" si="12"/>
        <v>6.9</v>
      </c>
      <c r="Y341" s="74"/>
    </row>
    <row r="342" spans="1:25" ht="37.5" customHeight="1" x14ac:dyDescent="0.2">
      <c r="A342" s="158" t="s">
        <v>170</v>
      </c>
      <c r="B342" s="227"/>
      <c r="C342" s="38" t="s">
        <v>11</v>
      </c>
      <c r="D342" s="75" t="s">
        <v>240</v>
      </c>
      <c r="E342" s="72" t="s">
        <v>1733</v>
      </c>
      <c r="F342" s="215" t="s">
        <v>35</v>
      </c>
      <c r="G342" s="39" t="s">
        <v>116</v>
      </c>
      <c r="H342" s="39" t="s">
        <v>933</v>
      </c>
      <c r="I342" s="170" t="s">
        <v>934</v>
      </c>
      <c r="J342" s="51"/>
      <c r="K342" s="41"/>
      <c r="L342" s="51"/>
      <c r="M342" s="41"/>
      <c r="N342" s="203"/>
      <c r="O342" s="180"/>
      <c r="P342" s="51"/>
      <c r="Q342" s="45" t="s">
        <v>933</v>
      </c>
      <c r="R342" s="45" t="s">
        <v>4634</v>
      </c>
      <c r="S342" s="43" t="s">
        <v>29</v>
      </c>
      <c r="T342" s="159" t="s">
        <v>318</v>
      </c>
      <c r="U342" s="171"/>
      <c r="V342" s="171"/>
      <c r="W342" s="102" t="str">
        <f>VLOOKUP(TRIM(X342),X10:Y101,2,FALSE)</f>
        <v>Georg</v>
      </c>
      <c r="X342" s="89" t="str">
        <f t="shared" si="12"/>
        <v>4.4</v>
      </c>
      <c r="Y342" s="74"/>
    </row>
    <row r="343" spans="1:25" ht="37.5" customHeight="1" x14ac:dyDescent="0.2">
      <c r="A343" s="158" t="s">
        <v>170</v>
      </c>
      <c r="B343" s="227"/>
      <c r="C343" s="38" t="s">
        <v>11</v>
      </c>
      <c r="D343" s="75" t="s">
        <v>248</v>
      </c>
      <c r="E343" s="72" t="s">
        <v>1734</v>
      </c>
      <c r="F343" s="215" t="s">
        <v>161</v>
      </c>
      <c r="G343" s="39" t="s">
        <v>53</v>
      </c>
      <c r="H343" s="39" t="s">
        <v>2060</v>
      </c>
      <c r="I343" s="170" t="s">
        <v>934</v>
      </c>
      <c r="J343" s="51"/>
      <c r="K343" s="41"/>
      <c r="L343" s="51"/>
      <c r="M343" s="41"/>
      <c r="N343" s="203"/>
      <c r="O343" s="180"/>
      <c r="P343" s="51"/>
      <c r="Q343" s="45" t="s">
        <v>4410</v>
      </c>
      <c r="R343" s="45" t="s">
        <v>4635</v>
      </c>
      <c r="S343" s="43" t="s">
        <v>8</v>
      </c>
      <c r="T343" s="159" t="s">
        <v>318</v>
      </c>
      <c r="U343" s="171"/>
      <c r="V343" s="171" t="s">
        <v>4603</v>
      </c>
      <c r="W343" s="102" t="str">
        <f>VLOOKUP(TRIM(X343),X10:Y101,2,FALSE)</f>
        <v>Georg</v>
      </c>
      <c r="X343" s="89" t="str">
        <f t="shared" si="12"/>
        <v>6.3</v>
      </c>
      <c r="Y343" s="74"/>
    </row>
    <row r="344" spans="1:25" ht="37.5" customHeight="1" x14ac:dyDescent="0.2">
      <c r="A344" s="158" t="s">
        <v>170</v>
      </c>
      <c r="B344" s="227" t="s">
        <v>57</v>
      </c>
      <c r="C344" s="38" t="s">
        <v>11</v>
      </c>
      <c r="D344" s="75" t="s">
        <v>254</v>
      </c>
      <c r="E344" s="72" t="s">
        <v>1735</v>
      </c>
      <c r="F344" s="215" t="s">
        <v>162</v>
      </c>
      <c r="G344" s="39" t="s">
        <v>53</v>
      </c>
      <c r="H344" s="39" t="s">
        <v>2089</v>
      </c>
      <c r="I344" s="170" t="s">
        <v>28</v>
      </c>
      <c r="J344" s="51" t="s">
        <v>186</v>
      </c>
      <c r="K344" s="41"/>
      <c r="L344" s="51"/>
      <c r="M344" s="41"/>
      <c r="N344" s="203"/>
      <c r="O344" s="180"/>
      <c r="P344" s="51"/>
      <c r="Q344" s="45" t="s">
        <v>4315</v>
      </c>
      <c r="R344" s="45" t="s">
        <v>4636</v>
      </c>
      <c r="S344" s="43" t="s">
        <v>8</v>
      </c>
      <c r="T344" s="159" t="s">
        <v>114</v>
      </c>
      <c r="U344" s="171"/>
      <c r="V344" s="171" t="s">
        <v>703</v>
      </c>
      <c r="W344" s="102" t="str">
        <f>VLOOKUP(TRIM(X344),X10:Y101,2,FALSE)</f>
        <v>Georg</v>
      </c>
      <c r="X344" s="89" t="str">
        <f t="shared" si="12"/>
        <v>16.2</v>
      </c>
      <c r="Y344" s="74"/>
    </row>
    <row r="345" spans="1:25" ht="37.5" customHeight="1" x14ac:dyDescent="0.2">
      <c r="A345" s="158" t="s">
        <v>170</v>
      </c>
      <c r="B345" s="227" t="s">
        <v>57</v>
      </c>
      <c r="C345" s="38" t="s">
        <v>11</v>
      </c>
      <c r="D345" s="75" t="s">
        <v>254</v>
      </c>
      <c r="E345" s="72" t="s">
        <v>1736</v>
      </c>
      <c r="F345" s="215" t="s">
        <v>162</v>
      </c>
      <c r="G345" s="39" t="s">
        <v>53</v>
      </c>
      <c r="H345" s="39" t="s">
        <v>2090</v>
      </c>
      <c r="I345" s="170" t="s">
        <v>28</v>
      </c>
      <c r="J345" s="51" t="s">
        <v>186</v>
      </c>
      <c r="K345" s="41"/>
      <c r="L345" s="51"/>
      <c r="M345" s="41"/>
      <c r="N345" s="203"/>
      <c r="O345" s="180"/>
      <c r="P345" s="51"/>
      <c r="Q345" s="45" t="s">
        <v>4316</v>
      </c>
      <c r="R345" s="45" t="s">
        <v>4637</v>
      </c>
      <c r="S345" s="43" t="s">
        <v>8</v>
      </c>
      <c r="T345" s="159" t="s">
        <v>114</v>
      </c>
      <c r="U345" s="171"/>
      <c r="V345" s="171" t="s">
        <v>703</v>
      </c>
      <c r="W345" s="102" t="str">
        <f>VLOOKUP(TRIM(X345),X10:Y101,2,FALSE)</f>
        <v>Georg</v>
      </c>
      <c r="X345" s="89" t="str">
        <f t="shared" si="12"/>
        <v>16.2</v>
      </c>
      <c r="Y345" s="74"/>
    </row>
    <row r="346" spans="1:25" ht="37.5" customHeight="1" x14ac:dyDescent="0.2">
      <c r="A346" s="158" t="s">
        <v>170</v>
      </c>
      <c r="B346" s="227" t="s">
        <v>57</v>
      </c>
      <c r="C346" s="38" t="s">
        <v>11</v>
      </c>
      <c r="D346" s="75" t="s">
        <v>254</v>
      </c>
      <c r="E346" s="72" t="s">
        <v>1737</v>
      </c>
      <c r="F346" s="215" t="s">
        <v>162</v>
      </c>
      <c r="G346" s="39" t="s">
        <v>53</v>
      </c>
      <c r="H346" s="39" t="s">
        <v>2091</v>
      </c>
      <c r="I346" s="170" t="s">
        <v>28</v>
      </c>
      <c r="J346" s="42" t="s">
        <v>186</v>
      </c>
      <c r="K346" s="191"/>
      <c r="L346" s="42"/>
      <c r="M346" s="191"/>
      <c r="N346" s="203"/>
      <c r="O346" s="180"/>
      <c r="P346" s="51"/>
      <c r="Q346" s="45" t="s">
        <v>4317</v>
      </c>
      <c r="R346" s="45" t="s">
        <v>4638</v>
      </c>
      <c r="S346" s="43" t="s">
        <v>8</v>
      </c>
      <c r="T346" s="159" t="s">
        <v>114</v>
      </c>
      <c r="U346" s="171"/>
      <c r="V346" s="171" t="s">
        <v>703</v>
      </c>
      <c r="W346" s="102" t="str">
        <f>VLOOKUP(TRIM(X346),X10:Y101,2,FALSE)</f>
        <v>Georg</v>
      </c>
      <c r="X346" s="89" t="str">
        <f t="shared" si="12"/>
        <v>16.2</v>
      </c>
      <c r="Y346" s="74"/>
    </row>
    <row r="347" spans="1:25" ht="37.5" customHeight="1" x14ac:dyDescent="0.2">
      <c r="A347" s="158" t="s">
        <v>170</v>
      </c>
      <c r="B347" s="227" t="s">
        <v>57</v>
      </c>
      <c r="C347" s="38" t="s">
        <v>11</v>
      </c>
      <c r="D347" s="75" t="s">
        <v>254</v>
      </c>
      <c r="E347" s="72" t="s">
        <v>1738</v>
      </c>
      <c r="F347" s="215" t="s">
        <v>162</v>
      </c>
      <c r="G347" s="39" t="s">
        <v>53</v>
      </c>
      <c r="H347" s="39" t="s">
        <v>2092</v>
      </c>
      <c r="I347" s="170" t="s">
        <v>28</v>
      </c>
      <c r="J347" s="51" t="s">
        <v>186</v>
      </c>
      <c r="K347" s="41"/>
      <c r="L347" s="51"/>
      <c r="M347" s="41"/>
      <c r="N347" s="203"/>
      <c r="O347" s="180"/>
      <c r="P347" s="51"/>
      <c r="Q347" s="45" t="s">
        <v>4318</v>
      </c>
      <c r="R347" s="45" t="s">
        <v>4639</v>
      </c>
      <c r="S347" s="43" t="s">
        <v>8</v>
      </c>
      <c r="T347" s="159" t="s">
        <v>114</v>
      </c>
      <c r="U347" s="171"/>
      <c r="V347" s="171" t="s">
        <v>703</v>
      </c>
      <c r="W347" s="102" t="str">
        <f>VLOOKUP(TRIM(X347),X10:Y101,2,FALSE)</f>
        <v>Georg</v>
      </c>
      <c r="X347" s="89" t="str">
        <f t="shared" si="12"/>
        <v>16.2</v>
      </c>
      <c r="Y347" s="74"/>
    </row>
    <row r="348" spans="1:25" ht="37.5" customHeight="1" x14ac:dyDescent="0.2">
      <c r="A348" s="158" t="s">
        <v>170</v>
      </c>
      <c r="B348" s="227" t="s">
        <v>57</v>
      </c>
      <c r="C348" s="38" t="s">
        <v>11</v>
      </c>
      <c r="D348" s="75" t="s">
        <v>254</v>
      </c>
      <c r="E348" s="72" t="s">
        <v>1739</v>
      </c>
      <c r="F348" s="215" t="s">
        <v>162</v>
      </c>
      <c r="G348" s="39" t="s">
        <v>53</v>
      </c>
      <c r="H348" s="39" t="s">
        <v>2093</v>
      </c>
      <c r="I348" s="170" t="s">
        <v>28</v>
      </c>
      <c r="J348" s="51" t="s">
        <v>303</v>
      </c>
      <c r="K348" s="41"/>
      <c r="L348" s="51"/>
      <c r="M348" s="41"/>
      <c r="N348" s="203"/>
      <c r="O348" s="180"/>
      <c r="P348" s="51"/>
      <c r="Q348" s="45" t="s">
        <v>4319</v>
      </c>
      <c r="R348" s="45" t="s">
        <v>4640</v>
      </c>
      <c r="S348" s="43" t="s">
        <v>8</v>
      </c>
      <c r="T348" s="159" t="s">
        <v>114</v>
      </c>
      <c r="U348" s="171"/>
      <c r="V348" s="171" t="s">
        <v>703</v>
      </c>
      <c r="W348" s="102" t="str">
        <f>VLOOKUP(TRIM(X348),X10:Y101,2,FALSE)</f>
        <v>Georg</v>
      </c>
      <c r="X348" s="89" t="str">
        <f t="shared" si="12"/>
        <v>16.2</v>
      </c>
      <c r="Y348" s="74"/>
    </row>
    <row r="349" spans="1:25" ht="37.5" customHeight="1" x14ac:dyDescent="0.2">
      <c r="A349" s="158" t="s">
        <v>170</v>
      </c>
      <c r="B349" s="227"/>
      <c r="C349" s="38" t="s">
        <v>11</v>
      </c>
      <c r="D349" s="75" t="s">
        <v>142</v>
      </c>
      <c r="E349" s="72" t="s">
        <v>1740</v>
      </c>
      <c r="F349" s="215" t="s">
        <v>54</v>
      </c>
      <c r="G349" s="39" t="s">
        <v>53</v>
      </c>
      <c r="H349" s="39" t="s">
        <v>4549</v>
      </c>
      <c r="I349" s="170" t="s">
        <v>2417</v>
      </c>
      <c r="J349" s="51" t="s">
        <v>4550</v>
      </c>
      <c r="K349" s="41">
        <v>63</v>
      </c>
      <c r="L349" s="51"/>
      <c r="M349" s="41" t="s">
        <v>5</v>
      </c>
      <c r="N349" s="203" t="s">
        <v>4551</v>
      </c>
      <c r="O349" s="180" t="s">
        <v>456</v>
      </c>
      <c r="P349" s="51" t="s">
        <v>4552</v>
      </c>
      <c r="Q349" s="45" t="s">
        <v>4553</v>
      </c>
      <c r="R349" s="45" t="s">
        <v>4610</v>
      </c>
      <c r="S349" s="43" t="s">
        <v>8</v>
      </c>
      <c r="T349" s="159" t="s">
        <v>189</v>
      </c>
      <c r="U349" s="171"/>
      <c r="V349" s="171"/>
      <c r="W349" s="102" t="str">
        <f>VLOOKUP(TRIM(X349),X10:Y101,2,FALSE)</f>
        <v>Georg</v>
      </c>
      <c r="X349" s="89" t="str">
        <f t="shared" si="12"/>
        <v>12</v>
      </c>
      <c r="Y349" s="74"/>
    </row>
    <row r="350" spans="1:25" ht="37.5" customHeight="1" x14ac:dyDescent="0.2">
      <c r="A350" s="158" t="s">
        <v>170</v>
      </c>
      <c r="B350" s="227"/>
      <c r="C350" s="38" t="s">
        <v>11</v>
      </c>
      <c r="D350" s="75" t="s">
        <v>142</v>
      </c>
      <c r="E350" s="72" t="s">
        <v>1741</v>
      </c>
      <c r="F350" s="215" t="s">
        <v>54</v>
      </c>
      <c r="G350" s="39" t="s">
        <v>53</v>
      </c>
      <c r="H350" s="39" t="s">
        <v>4549</v>
      </c>
      <c r="I350" s="170" t="s">
        <v>2417</v>
      </c>
      <c r="J350" s="51" t="s">
        <v>4550</v>
      </c>
      <c r="K350" s="41">
        <v>64</v>
      </c>
      <c r="L350" s="51"/>
      <c r="M350" s="41" t="s">
        <v>51</v>
      </c>
      <c r="N350" s="203" t="s">
        <v>457</v>
      </c>
      <c r="O350" s="180" t="s">
        <v>219</v>
      </c>
      <c r="P350" s="51" t="s">
        <v>4552</v>
      </c>
      <c r="Q350" s="45" t="s">
        <v>4553</v>
      </c>
      <c r="R350" s="45" t="s">
        <v>4610</v>
      </c>
      <c r="S350" s="43" t="s">
        <v>8</v>
      </c>
      <c r="T350" s="159" t="s">
        <v>189</v>
      </c>
      <c r="U350" s="171"/>
      <c r="V350" s="171"/>
      <c r="W350" s="102" t="str">
        <f>VLOOKUP(TRIM(X350),X10:Y101,2,FALSE)</f>
        <v>Georg</v>
      </c>
      <c r="X350" s="89" t="str">
        <f t="shared" si="12"/>
        <v>12</v>
      </c>
      <c r="Y350" s="74"/>
    </row>
    <row r="351" spans="1:25" ht="37.5" customHeight="1" x14ac:dyDescent="0.2">
      <c r="A351" s="158" t="s">
        <v>170</v>
      </c>
      <c r="B351" s="227"/>
      <c r="C351" s="38" t="s">
        <v>11</v>
      </c>
      <c r="D351" s="75" t="s">
        <v>142</v>
      </c>
      <c r="E351" s="72" t="s">
        <v>1742</v>
      </c>
      <c r="F351" s="215" t="s">
        <v>54</v>
      </c>
      <c r="G351" s="39" t="s">
        <v>53</v>
      </c>
      <c r="H351" s="39" t="s">
        <v>4549</v>
      </c>
      <c r="I351" s="170" t="s">
        <v>2417</v>
      </c>
      <c r="J351" s="42" t="s">
        <v>4550</v>
      </c>
      <c r="K351" s="191">
        <v>65</v>
      </c>
      <c r="L351" s="42"/>
      <c r="M351" s="191" t="s">
        <v>51</v>
      </c>
      <c r="N351" s="203" t="s">
        <v>458</v>
      </c>
      <c r="O351" s="180" t="s">
        <v>455</v>
      </c>
      <c r="P351" s="51" t="s">
        <v>4552</v>
      </c>
      <c r="Q351" s="45" t="s">
        <v>4553</v>
      </c>
      <c r="R351" s="45" t="s">
        <v>4610</v>
      </c>
      <c r="S351" s="43" t="s">
        <v>8</v>
      </c>
      <c r="T351" s="159" t="s">
        <v>189</v>
      </c>
      <c r="U351" s="171"/>
      <c r="V351" s="171"/>
      <c r="W351" s="102" t="str">
        <f>VLOOKUP(TRIM(X351),X10:Y101,2,FALSE)</f>
        <v>Georg</v>
      </c>
      <c r="X351" s="89" t="str">
        <f t="shared" si="12"/>
        <v>12</v>
      </c>
      <c r="Y351" s="74"/>
    </row>
    <row r="352" spans="1:25" ht="37.5" customHeight="1" x14ac:dyDescent="0.2">
      <c r="A352" s="158" t="s">
        <v>170</v>
      </c>
      <c r="B352" s="227"/>
      <c r="C352" s="38" t="s">
        <v>11</v>
      </c>
      <c r="D352" s="75" t="s">
        <v>142</v>
      </c>
      <c r="E352" s="72" t="s">
        <v>1743</v>
      </c>
      <c r="F352" s="215" t="s">
        <v>54</v>
      </c>
      <c r="G352" s="39" t="s">
        <v>53</v>
      </c>
      <c r="H352" s="39" t="s">
        <v>4549</v>
      </c>
      <c r="I352" s="170" t="s">
        <v>2417</v>
      </c>
      <c r="J352" s="42" t="s">
        <v>4550</v>
      </c>
      <c r="K352" s="191">
        <v>66</v>
      </c>
      <c r="L352" s="42"/>
      <c r="M352" s="191" t="s">
        <v>51</v>
      </c>
      <c r="N352" s="203" t="s">
        <v>459</v>
      </c>
      <c r="O352" s="180" t="s">
        <v>166</v>
      </c>
      <c r="P352" s="51" t="s">
        <v>4552</v>
      </c>
      <c r="Q352" s="45" t="s">
        <v>4553</v>
      </c>
      <c r="R352" s="45" t="s">
        <v>4610</v>
      </c>
      <c r="S352" s="43" t="s">
        <v>8</v>
      </c>
      <c r="T352" s="159" t="s">
        <v>189</v>
      </c>
      <c r="U352" s="171"/>
      <c r="V352" s="171"/>
      <c r="W352" s="102" t="str">
        <f>VLOOKUP(TRIM(X352),X10:Y101,2,FALSE)</f>
        <v>Georg</v>
      </c>
      <c r="X352" s="89" t="str">
        <f t="shared" si="12"/>
        <v>12</v>
      </c>
      <c r="Y352" s="74"/>
    </row>
    <row r="353" spans="1:25" ht="37.5" customHeight="1" x14ac:dyDescent="0.2">
      <c r="A353" s="158" t="s">
        <v>170</v>
      </c>
      <c r="B353" s="227"/>
      <c r="C353" s="38" t="s">
        <v>11</v>
      </c>
      <c r="D353" s="75" t="s">
        <v>142</v>
      </c>
      <c r="E353" s="72" t="s">
        <v>1744</v>
      </c>
      <c r="F353" s="215" t="s">
        <v>54</v>
      </c>
      <c r="G353" s="39" t="s">
        <v>53</v>
      </c>
      <c r="H353" s="39" t="s">
        <v>4549</v>
      </c>
      <c r="I353" s="170" t="s">
        <v>2417</v>
      </c>
      <c r="J353" s="51" t="s">
        <v>4550</v>
      </c>
      <c r="K353" s="41">
        <v>67</v>
      </c>
      <c r="L353" s="51"/>
      <c r="M353" s="41" t="s">
        <v>51</v>
      </c>
      <c r="N353" s="203" t="s">
        <v>467</v>
      </c>
      <c r="O353" s="180" t="s">
        <v>187</v>
      </c>
      <c r="P353" s="51" t="s">
        <v>4552</v>
      </c>
      <c r="Q353" s="45" t="s">
        <v>4553</v>
      </c>
      <c r="R353" s="45" t="s">
        <v>4610</v>
      </c>
      <c r="S353" s="43" t="s">
        <v>8</v>
      </c>
      <c r="T353" s="159" t="s">
        <v>189</v>
      </c>
      <c r="U353" s="171"/>
      <c r="V353" s="171"/>
      <c r="W353" s="102" t="str">
        <f>VLOOKUP(TRIM(X353),X10:Y101,2,FALSE)</f>
        <v>Georg</v>
      </c>
      <c r="X353" s="89" t="str">
        <f t="shared" si="12"/>
        <v>12</v>
      </c>
      <c r="Y353" s="74"/>
    </row>
    <row r="354" spans="1:25" ht="37.5" customHeight="1" x14ac:dyDescent="0.2">
      <c r="A354" s="158" t="s">
        <v>170</v>
      </c>
      <c r="B354" s="227"/>
      <c r="C354" s="38" t="s">
        <v>11</v>
      </c>
      <c r="D354" s="75" t="s">
        <v>654</v>
      </c>
      <c r="E354" s="72" t="s">
        <v>1745</v>
      </c>
      <c r="F354" s="39" t="s">
        <v>71</v>
      </c>
      <c r="G354" s="39" t="s">
        <v>116</v>
      </c>
      <c r="H354" s="39" t="s">
        <v>4566</v>
      </c>
      <c r="I354" s="170" t="s">
        <v>688</v>
      </c>
      <c r="J354" s="51"/>
      <c r="K354" s="41"/>
      <c r="L354" s="51"/>
      <c r="M354" s="41"/>
      <c r="N354" s="203"/>
      <c r="O354" s="180"/>
      <c r="P354" s="51"/>
      <c r="Q354" s="45" t="s">
        <v>4566</v>
      </c>
      <c r="R354" s="45" t="s">
        <v>4732</v>
      </c>
      <c r="S354" s="43" t="s">
        <v>29</v>
      </c>
      <c r="T354" s="159" t="s">
        <v>152</v>
      </c>
      <c r="U354" s="171"/>
      <c r="V354" s="171"/>
      <c r="W354" s="102" t="str">
        <f>VLOOKUP(TRIM(X354),X10:Y101,2,FALSE)</f>
        <v>Georg</v>
      </c>
      <c r="X354" s="89" t="str">
        <f t="shared" si="12"/>
        <v>20.3</v>
      </c>
      <c r="Y354" s="74"/>
    </row>
    <row r="355" spans="1:25" ht="37.5" customHeight="1" x14ac:dyDescent="0.2">
      <c r="A355" s="158" t="s">
        <v>170</v>
      </c>
      <c r="B355" s="227"/>
      <c r="C355" s="38" t="s">
        <v>11</v>
      </c>
      <c r="D355" s="75" t="s">
        <v>322</v>
      </c>
      <c r="E355" s="72" t="s">
        <v>1746</v>
      </c>
      <c r="F355" s="215" t="s">
        <v>24</v>
      </c>
      <c r="G355" s="39" t="s">
        <v>36</v>
      </c>
      <c r="H355" s="39" t="s">
        <v>4569</v>
      </c>
      <c r="I355" s="170" t="s">
        <v>4570</v>
      </c>
      <c r="J355" s="51" t="s">
        <v>2213</v>
      </c>
      <c r="K355" s="41"/>
      <c r="L355" s="51"/>
      <c r="M355" s="41"/>
      <c r="N355" s="203"/>
      <c r="O355" s="180" t="s">
        <v>212</v>
      </c>
      <c r="P355" s="51" t="s">
        <v>411</v>
      </c>
      <c r="Q355" s="45" t="s">
        <v>4571</v>
      </c>
      <c r="R355" s="45" t="s">
        <v>4641</v>
      </c>
      <c r="S355" s="43" t="s">
        <v>29</v>
      </c>
      <c r="T355" s="159" t="s">
        <v>2000</v>
      </c>
      <c r="U355" s="171"/>
      <c r="V355" s="171"/>
      <c r="W355" s="102" t="str">
        <f>VLOOKUP(TRIM(X355),X10:Y101,2,FALSE)</f>
        <v>Georg</v>
      </c>
      <c r="X355" s="89" t="str">
        <f t="shared" si="12"/>
        <v>6.10</v>
      </c>
      <c r="Y355" s="74"/>
    </row>
    <row r="356" spans="1:25" ht="37.5" customHeight="1" x14ac:dyDescent="0.2">
      <c r="A356" s="158" t="s">
        <v>170</v>
      </c>
      <c r="B356" s="227"/>
      <c r="C356" s="38" t="s">
        <v>11</v>
      </c>
      <c r="D356" s="75" t="s">
        <v>232</v>
      </c>
      <c r="E356" s="72" t="s">
        <v>1747</v>
      </c>
      <c r="F356" s="215" t="s">
        <v>4723</v>
      </c>
      <c r="G356" s="39" t="s">
        <v>53</v>
      </c>
      <c r="H356" s="39" t="s">
        <v>4573</v>
      </c>
      <c r="I356" s="170" t="s">
        <v>4278</v>
      </c>
      <c r="J356" s="51"/>
      <c r="K356" s="41"/>
      <c r="L356" s="51"/>
      <c r="M356" s="41"/>
      <c r="N356" s="203"/>
      <c r="O356" s="180"/>
      <c r="P356" s="51"/>
      <c r="Q356" s="45" t="s">
        <v>57</v>
      </c>
      <c r="R356" s="45" t="s">
        <v>4688</v>
      </c>
      <c r="S356" s="43" t="s">
        <v>29</v>
      </c>
      <c r="T356" s="159" t="s">
        <v>4280</v>
      </c>
      <c r="U356" s="171"/>
      <c r="V356" s="171"/>
      <c r="W356" s="102" t="str">
        <f>VLOOKUP(TRIM(X356),X10:Y101,2,FALSE)</f>
        <v>Georg</v>
      </c>
      <c r="X356" s="89" t="str">
        <f t="shared" si="12"/>
        <v>2.2</v>
      </c>
      <c r="Y356" s="74"/>
    </row>
    <row r="357" spans="1:25" ht="37.5" customHeight="1" x14ac:dyDescent="0.2">
      <c r="A357" s="158" t="s">
        <v>170</v>
      </c>
      <c r="B357" s="227"/>
      <c r="C357" s="38" t="s">
        <v>11</v>
      </c>
      <c r="D357" s="75" t="s">
        <v>260</v>
      </c>
      <c r="E357" s="72" t="s">
        <v>1748</v>
      </c>
      <c r="F357" s="215" t="s">
        <v>54</v>
      </c>
      <c r="G357" s="39" t="s">
        <v>53</v>
      </c>
      <c r="H357" s="39" t="s">
        <v>4588</v>
      </c>
      <c r="I357" s="170" t="s">
        <v>2498</v>
      </c>
      <c r="J357" s="51" t="s">
        <v>186</v>
      </c>
      <c r="K357" s="41">
        <v>2547</v>
      </c>
      <c r="L357" s="51" t="s">
        <v>4</v>
      </c>
      <c r="M357" s="41" t="s">
        <v>401</v>
      </c>
      <c r="N357" s="203" t="s">
        <v>719</v>
      </c>
      <c r="O357" s="180" t="s">
        <v>212</v>
      </c>
      <c r="P357" s="51" t="s">
        <v>4589</v>
      </c>
      <c r="Q357" s="45" t="s">
        <v>57</v>
      </c>
      <c r="R357" s="45" t="s">
        <v>4702</v>
      </c>
      <c r="S357" s="43" t="s">
        <v>205</v>
      </c>
      <c r="T357" s="159" t="s">
        <v>949</v>
      </c>
      <c r="U357" s="171"/>
      <c r="V357" s="171" t="s">
        <v>63</v>
      </c>
      <c r="W357" s="102" t="str">
        <f>VLOOKUP(TRIM(X357),X10:Y101,2,FALSE)</f>
        <v>Georg</v>
      </c>
      <c r="X357" s="89" t="str">
        <f t="shared" si="12"/>
        <v>17.2</v>
      </c>
      <c r="Y357" s="74"/>
    </row>
    <row r="358" spans="1:25" ht="37.5" customHeight="1" x14ac:dyDescent="0.2">
      <c r="A358" s="158" t="s">
        <v>170</v>
      </c>
      <c r="B358" s="227"/>
      <c r="C358" s="38" t="s">
        <v>11</v>
      </c>
      <c r="D358" s="75" t="s">
        <v>244</v>
      </c>
      <c r="E358" s="72" t="s">
        <v>1749</v>
      </c>
      <c r="F358" s="39" t="s">
        <v>35</v>
      </c>
      <c r="G358" s="39" t="s">
        <v>116</v>
      </c>
      <c r="H358" s="39" t="s">
        <v>125</v>
      </c>
      <c r="I358" s="170" t="s">
        <v>1357</v>
      </c>
      <c r="J358" s="51"/>
      <c r="K358" s="41"/>
      <c r="L358" s="51"/>
      <c r="M358" s="41"/>
      <c r="N358" s="203"/>
      <c r="O358" s="180"/>
      <c r="P358" s="51"/>
      <c r="Q358" s="45" t="s">
        <v>125</v>
      </c>
      <c r="R358" s="45" t="s">
        <v>4729</v>
      </c>
      <c r="S358" s="43" t="s">
        <v>29</v>
      </c>
      <c r="T358" s="159" t="s">
        <v>189</v>
      </c>
      <c r="U358" s="171"/>
      <c r="V358" s="171"/>
      <c r="W358" s="102" t="str">
        <f>VLOOKUP(TRIM(X358),X10:Y101,2,FALSE)</f>
        <v>Georg</v>
      </c>
      <c r="X358" s="89" t="str">
        <f t="shared" si="12"/>
        <v>4.8</v>
      </c>
      <c r="Y358" s="74"/>
    </row>
    <row r="359" spans="1:25" ht="37.5" customHeight="1" x14ac:dyDescent="0.2">
      <c r="A359" s="158" t="s">
        <v>170</v>
      </c>
      <c r="B359" s="227"/>
      <c r="C359" s="38" t="s">
        <v>11</v>
      </c>
      <c r="D359" s="75" t="s">
        <v>244</v>
      </c>
      <c r="E359" s="72" t="s">
        <v>1750</v>
      </c>
      <c r="F359" s="39" t="s">
        <v>35</v>
      </c>
      <c r="G359" s="39" t="s">
        <v>25</v>
      </c>
      <c r="H359" s="39" t="s">
        <v>4590</v>
      </c>
      <c r="I359" s="170" t="s">
        <v>4591</v>
      </c>
      <c r="J359" s="51"/>
      <c r="K359" s="41"/>
      <c r="L359" s="51"/>
      <c r="M359" s="41"/>
      <c r="N359" s="203"/>
      <c r="O359" s="180"/>
      <c r="P359" s="51"/>
      <c r="Q359" s="45" t="s">
        <v>4590</v>
      </c>
      <c r="R359" s="45" t="s">
        <v>4730</v>
      </c>
      <c r="S359" s="43" t="s">
        <v>29</v>
      </c>
      <c r="T359" s="159" t="s">
        <v>156</v>
      </c>
      <c r="U359" s="171"/>
      <c r="V359" s="171"/>
      <c r="W359" s="102" t="str">
        <f>VLOOKUP(TRIM(X359),X10:Y101,2,FALSE)</f>
        <v>Georg</v>
      </c>
      <c r="X359" s="89" t="str">
        <f t="shared" si="12"/>
        <v>4.8</v>
      </c>
      <c r="Y359" s="74"/>
    </row>
    <row r="360" spans="1:25" ht="37.5" customHeight="1" x14ac:dyDescent="0.2">
      <c r="A360" s="158" t="s">
        <v>170</v>
      </c>
      <c r="B360" s="227"/>
      <c r="C360" s="38" t="s">
        <v>11</v>
      </c>
      <c r="D360" s="75" t="s">
        <v>244</v>
      </c>
      <c r="E360" s="72" t="s">
        <v>1751</v>
      </c>
      <c r="F360" s="39" t="s">
        <v>35</v>
      </c>
      <c r="G360" s="39" t="s">
        <v>116</v>
      </c>
      <c r="H360" s="39" t="s">
        <v>4592</v>
      </c>
      <c r="I360" s="170" t="s">
        <v>1357</v>
      </c>
      <c r="J360" s="51"/>
      <c r="K360" s="41"/>
      <c r="L360" s="51"/>
      <c r="M360" s="41"/>
      <c r="N360" s="203"/>
      <c r="O360" s="180"/>
      <c r="P360" s="51"/>
      <c r="Q360" s="45" t="s">
        <v>4592</v>
      </c>
      <c r="R360" s="45" t="s">
        <v>4729</v>
      </c>
      <c r="S360" s="43" t="s">
        <v>29</v>
      </c>
      <c r="T360" s="159" t="s">
        <v>189</v>
      </c>
      <c r="U360" s="171"/>
      <c r="V360" s="171"/>
      <c r="W360" s="102" t="str">
        <f>VLOOKUP(TRIM(X360),X10:Y101,2,FALSE)</f>
        <v>Georg</v>
      </c>
      <c r="X360" s="89" t="str">
        <f t="shared" si="12"/>
        <v>4.8</v>
      </c>
      <c r="Y360" s="74"/>
    </row>
    <row r="361" spans="1:25" ht="37.5" customHeight="1" x14ac:dyDescent="0.2">
      <c r="A361" s="158" t="s">
        <v>170</v>
      </c>
      <c r="B361" s="227"/>
      <c r="C361" s="38" t="s">
        <v>11</v>
      </c>
      <c r="D361" s="75" t="s">
        <v>243</v>
      </c>
      <c r="E361" s="72" t="s">
        <v>1752</v>
      </c>
      <c r="F361" s="39" t="s">
        <v>35</v>
      </c>
      <c r="G361" s="39" t="s">
        <v>116</v>
      </c>
      <c r="H361" s="39" t="s">
        <v>4593</v>
      </c>
      <c r="I361" s="170" t="s">
        <v>4594</v>
      </c>
      <c r="J361" s="51"/>
      <c r="K361" s="41"/>
      <c r="L361" s="51"/>
      <c r="M361" s="41"/>
      <c r="N361" s="203"/>
      <c r="O361" s="180"/>
      <c r="P361" s="51"/>
      <c r="Q361" s="45" t="s">
        <v>4595</v>
      </c>
      <c r="R361" s="45" t="s">
        <v>4728</v>
      </c>
      <c r="S361" s="43" t="s">
        <v>29</v>
      </c>
      <c r="T361" s="159" t="s">
        <v>4596</v>
      </c>
      <c r="U361" s="171"/>
      <c r="V361" s="171"/>
      <c r="W361" s="102" t="str">
        <f>VLOOKUP(TRIM(X361),X10:Y101,2,FALSE)</f>
        <v>Georg</v>
      </c>
      <c r="X361" s="89" t="str">
        <f t="shared" si="12"/>
        <v>4.7</v>
      </c>
      <c r="Y361" s="74"/>
    </row>
    <row r="362" spans="1:25" ht="37.5" customHeight="1" x14ac:dyDescent="0.2">
      <c r="A362" s="158" t="s">
        <v>170</v>
      </c>
      <c r="B362" s="227"/>
      <c r="C362" s="38" t="s">
        <v>11</v>
      </c>
      <c r="D362" s="75" t="s">
        <v>249</v>
      </c>
      <c r="E362" s="72" t="s">
        <v>1753</v>
      </c>
      <c r="F362" s="215" t="s">
        <v>160</v>
      </c>
      <c r="G362" s="39" t="s">
        <v>53</v>
      </c>
      <c r="H362" s="39" t="s">
        <v>2079</v>
      </c>
      <c r="I362" s="170" t="s">
        <v>2076</v>
      </c>
      <c r="J362" s="51"/>
      <c r="K362" s="41"/>
      <c r="L362" s="51"/>
      <c r="M362" s="41"/>
      <c r="N362" s="203"/>
      <c r="O362" s="180"/>
      <c r="P362" s="51"/>
      <c r="Q362" s="45" t="s">
        <v>4722</v>
      </c>
      <c r="R362" s="45" t="s">
        <v>4703</v>
      </c>
      <c r="S362" s="43" t="s">
        <v>8</v>
      </c>
      <c r="T362" s="159" t="s">
        <v>2078</v>
      </c>
      <c r="U362" s="171"/>
      <c r="V362" s="171"/>
      <c r="W362" s="102" t="str">
        <f>VLOOKUP(TRIM(X362),X10:Y101,2,FALSE)</f>
        <v>Georg</v>
      </c>
      <c r="X362" s="89" t="str">
        <f t="shared" si="12"/>
        <v>6.4</v>
      </c>
      <c r="Y362" s="74"/>
    </row>
    <row r="363" spans="1:25" ht="37.5" customHeight="1" x14ac:dyDescent="0.2">
      <c r="A363" s="158" t="s">
        <v>170</v>
      </c>
      <c r="B363" s="227"/>
      <c r="C363" s="38" t="s">
        <v>11</v>
      </c>
      <c r="D363" s="75" t="s">
        <v>239</v>
      </c>
      <c r="E363" s="72" t="s">
        <v>1754</v>
      </c>
      <c r="F363" s="215" t="s">
        <v>35</v>
      </c>
      <c r="G363" s="39" t="s">
        <v>116</v>
      </c>
      <c r="H363" s="39" t="s">
        <v>203</v>
      </c>
      <c r="I363" s="170" t="s">
        <v>1032</v>
      </c>
      <c r="J363" s="51"/>
      <c r="K363" s="41"/>
      <c r="L363" s="51"/>
      <c r="M363" s="41"/>
      <c r="N363" s="203"/>
      <c r="O363" s="180"/>
      <c r="P363" s="51"/>
      <c r="Q363" s="45" t="s">
        <v>203</v>
      </c>
      <c r="R363" s="45" t="s">
        <v>4704</v>
      </c>
      <c r="S363" s="43" t="s">
        <v>29</v>
      </c>
      <c r="T363" s="159" t="s">
        <v>296</v>
      </c>
      <c r="U363" s="171"/>
      <c r="V363" s="171"/>
      <c r="W363" s="102" t="str">
        <f>VLOOKUP(TRIM(X363),X10:Y101,2,FALSE)</f>
        <v>Georg</v>
      </c>
      <c r="X363" s="89" t="str">
        <f t="shared" si="12"/>
        <v>4.3</v>
      </c>
      <c r="Y363" s="74"/>
    </row>
    <row r="364" spans="1:25" ht="37.5" customHeight="1" x14ac:dyDescent="0.2">
      <c r="A364" s="158" t="s">
        <v>170</v>
      </c>
      <c r="B364" s="227"/>
      <c r="C364" s="38" t="s">
        <v>11</v>
      </c>
      <c r="D364" s="75" t="s">
        <v>248</v>
      </c>
      <c r="E364" s="72" t="s">
        <v>1755</v>
      </c>
      <c r="F364" s="215" t="s">
        <v>161</v>
      </c>
      <c r="G364" s="39" t="s">
        <v>53</v>
      </c>
      <c r="H364" s="39" t="s">
        <v>4705</v>
      </c>
      <c r="I364" s="170" t="s">
        <v>4706</v>
      </c>
      <c r="J364" s="51"/>
      <c r="K364" s="41"/>
      <c r="L364" s="51"/>
      <c r="M364" s="41"/>
      <c r="N364" s="203"/>
      <c r="O364" s="180"/>
      <c r="P364" s="51"/>
      <c r="Q364" s="45" t="s">
        <v>4494</v>
      </c>
      <c r="R364" s="45" t="s">
        <v>4707</v>
      </c>
      <c r="S364" s="43" t="s">
        <v>8</v>
      </c>
      <c r="T364" s="159" t="s">
        <v>2158</v>
      </c>
      <c r="U364" s="171"/>
      <c r="V364" s="171"/>
      <c r="W364" s="102" t="str">
        <f>VLOOKUP(TRIM(X364),X10:Y101,2,FALSE)</f>
        <v>Georg</v>
      </c>
      <c r="X364" s="89" t="str">
        <f t="shared" si="12"/>
        <v>6.3</v>
      </c>
      <c r="Y364" s="74"/>
    </row>
    <row r="365" spans="1:25" ht="37.5" customHeight="1" x14ac:dyDescent="0.2">
      <c r="A365" s="158" t="s">
        <v>170</v>
      </c>
      <c r="B365" s="227"/>
      <c r="C365" s="38" t="s">
        <v>11</v>
      </c>
      <c r="D365" s="75" t="s">
        <v>238</v>
      </c>
      <c r="E365" s="72" t="s">
        <v>1756</v>
      </c>
      <c r="F365" s="215" t="s">
        <v>21</v>
      </c>
      <c r="G365" s="39" t="s">
        <v>53</v>
      </c>
      <c r="H365" s="39" t="s">
        <v>4708</v>
      </c>
      <c r="I365" s="170" t="s">
        <v>124</v>
      </c>
      <c r="J365" s="51"/>
      <c r="K365" s="41"/>
      <c r="L365" s="51"/>
      <c r="M365" s="41"/>
      <c r="N365" s="203"/>
      <c r="O365" s="180" t="s">
        <v>212</v>
      </c>
      <c r="P365" s="51" t="s">
        <v>2171</v>
      </c>
      <c r="Q365" s="45" t="s">
        <v>4689</v>
      </c>
      <c r="R365" s="45" t="s">
        <v>4709</v>
      </c>
      <c r="S365" s="43" t="s">
        <v>8</v>
      </c>
      <c r="T365" s="159" t="s">
        <v>2038</v>
      </c>
      <c r="U365" s="171"/>
      <c r="V365" s="171"/>
      <c r="W365" s="102" t="str">
        <f>VLOOKUP(TRIM(X365),X10:Y101,2,FALSE)</f>
        <v>Georg</v>
      </c>
      <c r="X365" s="89" t="str">
        <f t="shared" si="12"/>
        <v>3.6</v>
      </c>
      <c r="Y365" s="74"/>
    </row>
    <row r="366" spans="1:25" ht="37.5" customHeight="1" x14ac:dyDescent="0.2">
      <c r="A366" s="158" t="s">
        <v>170</v>
      </c>
      <c r="B366" s="227"/>
      <c r="C366" s="38" t="s">
        <v>11</v>
      </c>
      <c r="D366" s="75" t="s">
        <v>232</v>
      </c>
      <c r="E366" s="72" t="s">
        <v>1757</v>
      </c>
      <c r="F366" s="215" t="s">
        <v>21</v>
      </c>
      <c r="G366" s="39" t="s">
        <v>53</v>
      </c>
      <c r="H366" s="39" t="s">
        <v>4710</v>
      </c>
      <c r="I366" s="170" t="s">
        <v>124</v>
      </c>
      <c r="J366" s="51"/>
      <c r="K366" s="41"/>
      <c r="L366" s="51"/>
      <c r="M366" s="41"/>
      <c r="N366" s="203"/>
      <c r="O366" s="180" t="s">
        <v>187</v>
      </c>
      <c r="P366" s="51"/>
      <c r="Q366" s="45" t="s">
        <v>4480</v>
      </c>
      <c r="R366" s="45" t="s">
        <v>4711</v>
      </c>
      <c r="S366" s="43" t="s">
        <v>8</v>
      </c>
      <c r="T366" s="159" t="s">
        <v>2038</v>
      </c>
      <c r="U366" s="171"/>
      <c r="V366" s="171"/>
      <c r="W366" s="102" t="str">
        <f>VLOOKUP(TRIM(X366),X10:Y101,2,FALSE)</f>
        <v>Georg</v>
      </c>
      <c r="X366" s="89" t="str">
        <f t="shared" si="12"/>
        <v>2.2</v>
      </c>
      <c r="Y366" s="74"/>
    </row>
    <row r="367" spans="1:25" ht="37.5" customHeight="1" x14ac:dyDescent="0.2">
      <c r="A367" s="158" t="s">
        <v>170</v>
      </c>
      <c r="B367" s="227"/>
      <c r="C367" s="38" t="s">
        <v>11</v>
      </c>
      <c r="D367" s="75" t="s">
        <v>242</v>
      </c>
      <c r="E367" s="72" t="s">
        <v>1758</v>
      </c>
      <c r="F367" s="215" t="s">
        <v>929</v>
      </c>
      <c r="G367" s="39" t="s">
        <v>53</v>
      </c>
      <c r="H367" s="39" t="s">
        <v>4450</v>
      </c>
      <c r="I367" s="170" t="s">
        <v>132</v>
      </c>
      <c r="J367" s="51"/>
      <c r="K367" s="41"/>
      <c r="L367" s="51"/>
      <c r="M367" s="41"/>
      <c r="N367" s="203"/>
      <c r="O367" s="180"/>
      <c r="P367" s="51"/>
      <c r="Q367" s="45" t="s">
        <v>4450</v>
      </c>
      <c r="R367" s="45" t="s">
        <v>4712</v>
      </c>
      <c r="S367" s="43" t="s">
        <v>8</v>
      </c>
      <c r="T367" s="159" t="s">
        <v>410</v>
      </c>
      <c r="U367" s="171"/>
      <c r="V367" s="171"/>
      <c r="W367" s="102" t="str">
        <f>VLOOKUP(TRIM(X367),X10:Y101,2,FALSE)</f>
        <v>Georg</v>
      </c>
      <c r="X367" s="89" t="str">
        <f t="shared" si="12"/>
        <v>4.6</v>
      </c>
      <c r="Y367" s="74"/>
    </row>
    <row r="368" spans="1:25" ht="37.5" customHeight="1" x14ac:dyDescent="0.2">
      <c r="A368" s="158" t="s">
        <v>170</v>
      </c>
      <c r="B368" s="227"/>
      <c r="C368" s="38" t="s">
        <v>11</v>
      </c>
      <c r="D368" s="75" t="s">
        <v>119</v>
      </c>
      <c r="E368" s="72" t="s">
        <v>1759</v>
      </c>
      <c r="F368" s="215" t="s">
        <v>929</v>
      </c>
      <c r="G368" s="39" t="s">
        <v>53</v>
      </c>
      <c r="H368" s="39" t="s">
        <v>4449</v>
      </c>
      <c r="I368" s="170" t="s">
        <v>28</v>
      </c>
      <c r="J368" s="51"/>
      <c r="K368" s="41"/>
      <c r="L368" s="51"/>
      <c r="M368" s="41"/>
      <c r="N368" s="203"/>
      <c r="O368" s="180"/>
      <c r="P368" s="51"/>
      <c r="Q368" s="45" t="s">
        <v>4449</v>
      </c>
      <c r="R368" s="45" t="s">
        <v>4713</v>
      </c>
      <c r="S368" s="43" t="s">
        <v>8</v>
      </c>
      <c r="T368" s="159" t="s">
        <v>114</v>
      </c>
      <c r="U368" s="171"/>
      <c r="V368" s="171"/>
      <c r="W368" s="102" t="str">
        <f>VLOOKUP(TRIM(X368),X10:Y101,2,FALSE)</f>
        <v>Georg</v>
      </c>
      <c r="X368" s="89" t="str">
        <f t="shared" si="12"/>
        <v>4.2</v>
      </c>
      <c r="Y368" s="74"/>
    </row>
    <row r="369" spans="1:25" ht="37.5" customHeight="1" x14ac:dyDescent="0.2">
      <c r="A369" s="158" t="s">
        <v>170</v>
      </c>
      <c r="B369" s="227"/>
      <c r="C369" s="38" t="s">
        <v>11</v>
      </c>
      <c r="D369" s="75" t="s">
        <v>248</v>
      </c>
      <c r="E369" s="72" t="s">
        <v>1760</v>
      </c>
      <c r="F369" s="215" t="s">
        <v>161</v>
      </c>
      <c r="G369" s="39" t="s">
        <v>53</v>
      </c>
      <c r="H369" s="39" t="s">
        <v>4230</v>
      </c>
      <c r="I369" s="170" t="s">
        <v>4278</v>
      </c>
      <c r="J369" s="51"/>
      <c r="K369" s="41"/>
      <c r="L369" s="51"/>
      <c r="M369" s="41"/>
      <c r="N369" s="203"/>
      <c r="O369" s="180" t="s">
        <v>212</v>
      </c>
      <c r="P369" s="51"/>
      <c r="Q369" s="45" t="s">
        <v>4231</v>
      </c>
      <c r="R369" s="45" t="s">
        <v>4714</v>
      </c>
      <c r="S369" s="43" t="s">
        <v>8</v>
      </c>
      <c r="T369" s="159" t="s">
        <v>2168</v>
      </c>
      <c r="U369" s="171"/>
      <c r="V369" s="171"/>
      <c r="W369" s="102" t="str">
        <f>VLOOKUP(TRIM(X369),X10:Y101,2,FALSE)</f>
        <v>Georg</v>
      </c>
      <c r="X369" s="89" t="str">
        <f t="shared" si="12"/>
        <v>6.3</v>
      </c>
      <c r="Y369" s="74"/>
    </row>
    <row r="370" spans="1:25" ht="37.5" customHeight="1" x14ac:dyDescent="0.2">
      <c r="A370" s="158" t="s">
        <v>170</v>
      </c>
      <c r="B370" s="227"/>
      <c r="C370" s="38" t="s">
        <v>11</v>
      </c>
      <c r="D370" s="75" t="s">
        <v>120</v>
      </c>
      <c r="E370" s="72" t="s">
        <v>1761</v>
      </c>
      <c r="F370" s="215" t="s">
        <v>929</v>
      </c>
      <c r="G370" s="39" t="s">
        <v>53</v>
      </c>
      <c r="H370" s="39" t="s">
        <v>4457</v>
      </c>
      <c r="I370" s="170" t="s">
        <v>130</v>
      </c>
      <c r="J370" s="51"/>
      <c r="K370" s="41"/>
      <c r="L370" s="51"/>
      <c r="M370" s="41"/>
      <c r="N370" s="203"/>
      <c r="O370" s="180"/>
      <c r="P370" s="51"/>
      <c r="Q370" s="45" t="s">
        <v>4457</v>
      </c>
      <c r="R370" s="45" t="s">
        <v>4715</v>
      </c>
      <c r="S370" s="43" t="s">
        <v>8</v>
      </c>
      <c r="T370" s="159" t="s">
        <v>152</v>
      </c>
      <c r="U370" s="171"/>
      <c r="V370" s="171"/>
      <c r="W370" s="102" t="str">
        <f>VLOOKUP(TRIM(X370),X10:Y101,2,FALSE)</f>
        <v>Georg</v>
      </c>
      <c r="X370" s="89" t="str">
        <f t="shared" si="12"/>
        <v>4.1</v>
      </c>
      <c r="Y370" s="74"/>
    </row>
    <row r="371" spans="1:25" ht="37.5" customHeight="1" x14ac:dyDescent="0.2">
      <c r="A371" s="158" t="s">
        <v>170</v>
      </c>
      <c r="B371" s="227"/>
      <c r="C371" s="38" t="s">
        <v>11</v>
      </c>
      <c r="D371" s="75" t="s">
        <v>250</v>
      </c>
      <c r="E371" s="72" t="s">
        <v>1762</v>
      </c>
      <c r="F371" s="215" t="s">
        <v>164</v>
      </c>
      <c r="G371" s="39" t="s">
        <v>53</v>
      </c>
      <c r="H371" s="39" t="s">
        <v>4289</v>
      </c>
      <c r="I371" s="170" t="s">
        <v>4725</v>
      </c>
      <c r="J371" s="51"/>
      <c r="K371" s="41"/>
      <c r="L371" s="51"/>
      <c r="M371" s="41"/>
      <c r="N371" s="203"/>
      <c r="O371" s="180" t="s">
        <v>212</v>
      </c>
      <c r="P371" s="51" t="s">
        <v>2128</v>
      </c>
      <c r="Q371" s="45" t="s">
        <v>4289</v>
      </c>
      <c r="R371" s="45" t="s">
        <v>4716</v>
      </c>
      <c r="S371" s="43" t="s">
        <v>8</v>
      </c>
      <c r="T371" s="159" t="s">
        <v>183</v>
      </c>
      <c r="U371" s="171"/>
      <c r="V371" s="171"/>
      <c r="W371" s="102" t="str">
        <f>VLOOKUP(TRIM(X371),X10:Y101,2,FALSE)</f>
        <v>Georg</v>
      </c>
      <c r="X371" s="89" t="str">
        <f t="shared" si="12"/>
        <v>6.5</v>
      </c>
      <c r="Y371" s="74"/>
    </row>
    <row r="372" spans="1:25" ht="37.5" customHeight="1" x14ac:dyDescent="0.2">
      <c r="A372" s="158" t="s">
        <v>170</v>
      </c>
      <c r="B372" s="227"/>
      <c r="C372" s="38" t="s">
        <v>11</v>
      </c>
      <c r="D372" s="75" t="s">
        <v>250</v>
      </c>
      <c r="E372" s="72" t="s">
        <v>1763</v>
      </c>
      <c r="F372" s="215" t="s">
        <v>164</v>
      </c>
      <c r="G372" s="39" t="s">
        <v>53</v>
      </c>
      <c r="H372" s="39" t="s">
        <v>4467</v>
      </c>
      <c r="I372" s="170" t="s">
        <v>2170</v>
      </c>
      <c r="J372" s="51"/>
      <c r="K372" s="41"/>
      <c r="L372" s="51"/>
      <c r="M372" s="41"/>
      <c r="N372" s="203"/>
      <c r="O372" s="180" t="s">
        <v>212</v>
      </c>
      <c r="P372" s="51" t="s">
        <v>4468</v>
      </c>
      <c r="Q372" s="45" t="s">
        <v>4469</v>
      </c>
      <c r="R372" s="45" t="s">
        <v>4717</v>
      </c>
      <c r="S372" s="43" t="s">
        <v>8</v>
      </c>
      <c r="T372" s="159" t="s">
        <v>2038</v>
      </c>
      <c r="U372" s="171"/>
      <c r="V372" s="171"/>
      <c r="W372" s="102" t="str">
        <f>VLOOKUP(TRIM(X372),X10:Y101,2,FALSE)</f>
        <v>Georg</v>
      </c>
      <c r="X372" s="89" t="str">
        <f t="shared" si="12"/>
        <v>6.5</v>
      </c>
      <c r="Y372" s="74"/>
    </row>
    <row r="373" spans="1:25" ht="37.5" customHeight="1" x14ac:dyDescent="0.2">
      <c r="A373" s="158" t="s">
        <v>170</v>
      </c>
      <c r="B373" s="227"/>
      <c r="C373" s="38" t="s">
        <v>11</v>
      </c>
      <c r="D373" s="75" t="s">
        <v>260</v>
      </c>
      <c r="E373" s="72" t="s">
        <v>1764</v>
      </c>
      <c r="F373" s="215" t="s">
        <v>54</v>
      </c>
      <c r="G373" s="39" t="s">
        <v>53</v>
      </c>
      <c r="H373" s="39" t="s">
        <v>4588</v>
      </c>
      <c r="I373" s="170" t="s">
        <v>2498</v>
      </c>
      <c r="J373" s="51" t="s">
        <v>186</v>
      </c>
      <c r="K373" s="41">
        <v>2547</v>
      </c>
      <c r="L373" s="51" t="s">
        <v>17</v>
      </c>
      <c r="M373" s="41" t="s">
        <v>401</v>
      </c>
      <c r="N373" s="203" t="s">
        <v>719</v>
      </c>
      <c r="O373" s="180" t="s">
        <v>212</v>
      </c>
      <c r="P373" s="51" t="s">
        <v>4589</v>
      </c>
      <c r="Q373" s="45" t="s">
        <v>4721</v>
      </c>
      <c r="R373" s="45" t="s">
        <v>4718</v>
      </c>
      <c r="S373" s="43" t="s">
        <v>8</v>
      </c>
      <c r="T373" s="159" t="s">
        <v>949</v>
      </c>
      <c r="U373" s="171"/>
      <c r="V373" s="171"/>
      <c r="W373" s="102" t="str">
        <f>VLOOKUP(TRIM(X373),X10:Y101,2,FALSE)</f>
        <v>Georg</v>
      </c>
      <c r="X373" s="89" t="str">
        <f t="shared" si="12"/>
        <v>17.2</v>
      </c>
      <c r="Y373" s="74"/>
    </row>
    <row r="374" spans="1:25" ht="37.5" customHeight="1" x14ac:dyDescent="0.2">
      <c r="A374" s="158" t="s">
        <v>170</v>
      </c>
      <c r="B374" s="227"/>
      <c r="C374" s="38" t="s">
        <v>11</v>
      </c>
      <c r="D374" s="75" t="s">
        <v>250</v>
      </c>
      <c r="E374" s="72" t="s">
        <v>1765</v>
      </c>
      <c r="F374" s="215" t="s">
        <v>164</v>
      </c>
      <c r="G374" s="39" t="s">
        <v>53</v>
      </c>
      <c r="H374" s="39" t="s">
        <v>4492</v>
      </c>
      <c r="I374" s="170" t="s">
        <v>2223</v>
      </c>
      <c r="J374" s="51"/>
      <c r="K374" s="41"/>
      <c r="L374" s="51"/>
      <c r="M374" s="41"/>
      <c r="N374" s="203"/>
      <c r="O374" s="180"/>
      <c r="P374" s="51" t="s">
        <v>4493</v>
      </c>
      <c r="Q374" s="45" t="s">
        <v>2224</v>
      </c>
      <c r="R374" s="45" t="s">
        <v>4727</v>
      </c>
      <c r="S374" s="43" t="s">
        <v>8</v>
      </c>
      <c r="T374" s="159" t="s">
        <v>1164</v>
      </c>
      <c r="U374" s="171"/>
      <c r="V374" s="171"/>
      <c r="W374" s="102" t="str">
        <f>VLOOKUP(TRIM(X374),X10:Y101,2,FALSE)</f>
        <v>Georg</v>
      </c>
      <c r="X374" s="89" t="str">
        <f t="shared" si="12"/>
        <v>6.5</v>
      </c>
      <c r="Y374" s="74"/>
    </row>
    <row r="375" spans="1:25" ht="37.5" customHeight="1" x14ac:dyDescent="0.2">
      <c r="A375" s="158"/>
      <c r="B375" s="227"/>
      <c r="C375" s="38"/>
      <c r="D375" s="75"/>
      <c r="E375" s="72" t="s">
        <v>1766</v>
      </c>
      <c r="G375" s="39"/>
      <c r="H375" s="39"/>
      <c r="I375" s="170"/>
      <c r="J375" s="51"/>
      <c r="K375" s="41"/>
      <c r="L375" s="51"/>
      <c r="M375" s="41"/>
      <c r="N375" s="203"/>
      <c r="O375" s="180"/>
      <c r="P375" s="51"/>
      <c r="Q375" s="45"/>
      <c r="R375" s="45"/>
      <c r="S375" s="43"/>
      <c r="T375" s="159"/>
      <c r="U375" s="171"/>
      <c r="V375" s="171"/>
      <c r="W375" s="102" t="e">
        <f>VLOOKUP(TRIM(X375),X10:Y101,2,FALSE)</f>
        <v>#N/A</v>
      </c>
      <c r="X375" s="89" t="str">
        <f t="shared" si="12"/>
        <v/>
      </c>
      <c r="Y375" s="74"/>
    </row>
    <row r="376" spans="1:25" ht="37.5" customHeight="1" x14ac:dyDescent="0.2">
      <c r="A376" s="158"/>
      <c r="B376" s="227"/>
      <c r="C376" s="38"/>
      <c r="D376" s="75"/>
      <c r="E376" s="72" t="s">
        <v>1767</v>
      </c>
      <c r="G376" s="39"/>
      <c r="H376" s="39"/>
      <c r="I376" s="170"/>
      <c r="J376" s="51"/>
      <c r="K376" s="41"/>
      <c r="L376" s="51"/>
      <c r="M376" s="41"/>
      <c r="N376" s="203"/>
      <c r="O376" s="180"/>
      <c r="P376" s="51"/>
      <c r="Q376" s="45"/>
      <c r="R376" s="45"/>
      <c r="S376" s="43"/>
      <c r="T376" s="159"/>
      <c r="U376" s="171"/>
      <c r="V376" s="171"/>
      <c r="W376" s="102" t="e">
        <f>VLOOKUP(TRIM(X376),X10:Y101,2,FALSE)</f>
        <v>#N/A</v>
      </c>
      <c r="X376" s="89" t="str">
        <f t="shared" si="12"/>
        <v/>
      </c>
      <c r="Y376" s="74"/>
    </row>
    <row r="377" spans="1:25" ht="37.5" customHeight="1" x14ac:dyDescent="0.2">
      <c r="A377" s="158"/>
      <c r="B377" s="227"/>
      <c r="C377" s="38"/>
      <c r="D377" s="75"/>
      <c r="E377" s="72" t="s">
        <v>1768</v>
      </c>
      <c r="G377" s="39"/>
      <c r="H377" s="39"/>
      <c r="I377" s="170"/>
      <c r="J377" s="51"/>
      <c r="K377" s="41"/>
      <c r="L377" s="51"/>
      <c r="M377" s="41"/>
      <c r="N377" s="203"/>
      <c r="O377" s="180"/>
      <c r="P377" s="51"/>
      <c r="Q377" s="45"/>
      <c r="R377" s="45"/>
      <c r="S377" s="43"/>
      <c r="T377" s="159"/>
      <c r="U377" s="171"/>
      <c r="V377" s="171"/>
      <c r="W377" s="102" t="e">
        <f>VLOOKUP(TRIM(X377),X10:Y101,2,FALSE)</f>
        <v>#N/A</v>
      </c>
      <c r="X377" s="89" t="str">
        <f t="shared" si="12"/>
        <v/>
      </c>
      <c r="Y377" s="74"/>
    </row>
    <row r="378" spans="1:25" ht="37.5" customHeight="1" x14ac:dyDescent="0.2">
      <c r="A378" s="158"/>
      <c r="B378" s="227"/>
      <c r="C378" s="38"/>
      <c r="D378" s="75"/>
      <c r="E378" s="72" t="s">
        <v>1769</v>
      </c>
      <c r="G378" s="39"/>
      <c r="H378" s="39"/>
      <c r="I378" s="170"/>
      <c r="J378" s="51"/>
      <c r="K378" s="41"/>
      <c r="L378" s="51"/>
      <c r="M378" s="41"/>
      <c r="N378" s="203"/>
      <c r="O378" s="180"/>
      <c r="P378" s="51"/>
      <c r="Q378" s="45"/>
      <c r="R378" s="45"/>
      <c r="S378" s="43"/>
      <c r="T378" s="159"/>
      <c r="U378" s="171"/>
      <c r="V378" s="171"/>
      <c r="W378" s="102" t="e">
        <f>VLOOKUP(TRIM(X378),X10:Y101,2,FALSE)</f>
        <v>#N/A</v>
      </c>
      <c r="X378" s="89" t="str">
        <f t="shared" si="12"/>
        <v/>
      </c>
      <c r="Y378" s="74"/>
    </row>
    <row r="379" spans="1:25" ht="37.5" customHeight="1" x14ac:dyDescent="0.2">
      <c r="A379" s="158"/>
      <c r="B379" s="227"/>
      <c r="C379" s="38"/>
      <c r="D379" s="75"/>
      <c r="E379" s="72" t="s">
        <v>1770</v>
      </c>
      <c r="G379" s="39"/>
      <c r="H379" s="39"/>
      <c r="I379" s="170"/>
      <c r="J379" s="51"/>
      <c r="K379" s="41"/>
      <c r="L379" s="51"/>
      <c r="M379" s="41"/>
      <c r="N379" s="203"/>
      <c r="O379" s="180"/>
      <c r="P379" s="51"/>
      <c r="Q379" s="45"/>
      <c r="R379" s="45"/>
      <c r="S379" s="43"/>
      <c r="T379" s="159"/>
      <c r="U379" s="171"/>
      <c r="V379" s="171"/>
      <c r="W379" s="102" t="e">
        <f>VLOOKUP(TRIM(X379),X10:Y101,2,FALSE)</f>
        <v>#N/A</v>
      </c>
      <c r="X379" s="89" t="str">
        <f t="shared" si="12"/>
        <v/>
      </c>
      <c r="Y379" s="74"/>
    </row>
    <row r="380" spans="1:25" ht="37.5" customHeight="1" x14ac:dyDescent="0.2">
      <c r="A380" s="158"/>
      <c r="B380" s="227"/>
      <c r="C380" s="38"/>
      <c r="D380" s="75"/>
      <c r="E380" s="72" t="s">
        <v>1771</v>
      </c>
      <c r="G380" s="39"/>
      <c r="H380" s="39"/>
      <c r="I380" s="170"/>
      <c r="J380" s="51"/>
      <c r="K380" s="41"/>
      <c r="L380" s="51"/>
      <c r="M380" s="41"/>
      <c r="N380" s="203"/>
      <c r="O380" s="180"/>
      <c r="P380" s="51"/>
      <c r="Q380" s="45"/>
      <c r="R380" s="45"/>
      <c r="S380" s="43"/>
      <c r="T380" s="159"/>
      <c r="U380" s="171"/>
      <c r="V380" s="171"/>
      <c r="W380" s="102" t="e">
        <f>VLOOKUP(TRIM(X380),X10:Y101,2,FALSE)</f>
        <v>#N/A</v>
      </c>
      <c r="X380" s="89" t="str">
        <f t="shared" si="12"/>
        <v/>
      </c>
      <c r="Y380" s="74"/>
    </row>
    <row r="381" spans="1:25" ht="37.5" customHeight="1" x14ac:dyDescent="0.2">
      <c r="A381" s="158"/>
      <c r="B381" s="227"/>
      <c r="C381" s="38"/>
      <c r="D381" s="75"/>
      <c r="E381" s="72" t="s">
        <v>1772</v>
      </c>
      <c r="G381" s="39"/>
      <c r="H381" s="39"/>
      <c r="I381" s="170"/>
      <c r="J381" s="51"/>
      <c r="K381" s="41"/>
      <c r="L381" s="51"/>
      <c r="M381" s="41"/>
      <c r="N381" s="203"/>
      <c r="O381" s="180"/>
      <c r="P381" s="51"/>
      <c r="Q381" s="45"/>
      <c r="R381" s="45"/>
      <c r="S381" s="43"/>
      <c r="T381" s="159"/>
      <c r="U381" s="171"/>
      <c r="V381" s="171"/>
      <c r="W381" s="102" t="e">
        <f>VLOOKUP(TRIM(X381),X10:Y101,2,FALSE)</f>
        <v>#N/A</v>
      </c>
      <c r="X381" s="89" t="str">
        <f t="shared" si="12"/>
        <v/>
      </c>
      <c r="Y381" s="74"/>
    </row>
    <row r="382" spans="1:25" ht="37.5" customHeight="1" x14ac:dyDescent="0.2">
      <c r="A382" s="158"/>
      <c r="B382" s="227"/>
      <c r="C382" s="38"/>
      <c r="D382" s="75"/>
      <c r="E382" s="72" t="s">
        <v>1773</v>
      </c>
      <c r="G382" s="39"/>
      <c r="H382" s="39"/>
      <c r="I382" s="170"/>
      <c r="J382" s="51"/>
      <c r="K382" s="41"/>
      <c r="L382" s="51"/>
      <c r="M382" s="41"/>
      <c r="N382" s="203"/>
      <c r="O382" s="180"/>
      <c r="P382" s="51"/>
      <c r="Q382" s="45"/>
      <c r="R382" s="45"/>
      <c r="S382" s="43"/>
      <c r="T382" s="159"/>
      <c r="U382" s="171"/>
      <c r="V382" s="171"/>
      <c r="W382" s="102" t="e">
        <f>VLOOKUP(TRIM(X382),X10:Y101,2,FALSE)</f>
        <v>#N/A</v>
      </c>
      <c r="X382" s="89" t="str">
        <f t="shared" si="12"/>
        <v/>
      </c>
      <c r="Y382" s="74"/>
    </row>
    <row r="383" spans="1:25" ht="37.5" customHeight="1" x14ac:dyDescent="0.2">
      <c r="A383" s="158"/>
      <c r="B383" s="227"/>
      <c r="C383" s="38"/>
      <c r="D383" s="75"/>
      <c r="E383" s="72" t="s">
        <v>1774</v>
      </c>
      <c r="G383" s="39"/>
      <c r="H383" s="39"/>
      <c r="I383" s="170"/>
      <c r="J383" s="51"/>
      <c r="K383" s="41"/>
      <c r="L383" s="51"/>
      <c r="M383" s="41"/>
      <c r="N383" s="203"/>
      <c r="O383" s="180"/>
      <c r="P383" s="51"/>
      <c r="Q383" s="45"/>
      <c r="R383" s="45"/>
      <c r="S383" s="43"/>
      <c r="T383" s="159"/>
      <c r="U383" s="171"/>
      <c r="V383" s="171"/>
      <c r="W383" s="102" t="e">
        <f>VLOOKUP(TRIM(X383),X10:Y101,2,FALSE)</f>
        <v>#N/A</v>
      </c>
      <c r="X383" s="89" t="str">
        <f t="shared" si="12"/>
        <v/>
      </c>
      <c r="Y383" s="74"/>
    </row>
    <row r="384" spans="1:25" ht="37.5" customHeight="1" x14ac:dyDescent="0.2">
      <c r="A384" s="158"/>
      <c r="B384" s="227"/>
      <c r="C384" s="38"/>
      <c r="D384" s="75"/>
      <c r="E384" s="72" t="s">
        <v>1775</v>
      </c>
      <c r="G384" s="39"/>
      <c r="H384" s="39"/>
      <c r="I384" s="170"/>
      <c r="J384" s="51"/>
      <c r="K384" s="41"/>
      <c r="L384" s="51"/>
      <c r="M384" s="41"/>
      <c r="N384" s="203"/>
      <c r="O384" s="180"/>
      <c r="P384" s="51"/>
      <c r="Q384" s="45"/>
      <c r="R384" s="45"/>
      <c r="S384" s="43"/>
      <c r="T384" s="159"/>
      <c r="U384" s="171"/>
      <c r="V384" s="171"/>
      <c r="W384" s="102" t="e">
        <f>VLOOKUP(TRIM(X384),X10:Y101,2,FALSE)</f>
        <v>#N/A</v>
      </c>
      <c r="X384" s="89" t="str">
        <f t="shared" si="12"/>
        <v/>
      </c>
      <c r="Y384" s="74"/>
    </row>
    <row r="385" spans="1:25" ht="37.5" customHeight="1" x14ac:dyDescent="0.2">
      <c r="A385" s="158"/>
      <c r="B385" s="227"/>
      <c r="C385" s="38"/>
      <c r="D385" s="75"/>
      <c r="E385" s="72" t="s">
        <v>1776</v>
      </c>
      <c r="G385" s="39"/>
      <c r="H385" s="39"/>
      <c r="I385" s="170"/>
      <c r="J385" s="51"/>
      <c r="K385" s="41"/>
      <c r="L385" s="51"/>
      <c r="M385" s="41"/>
      <c r="N385" s="203"/>
      <c r="O385" s="180"/>
      <c r="P385" s="51"/>
      <c r="Q385" s="45"/>
      <c r="R385" s="45"/>
      <c r="S385" s="43"/>
      <c r="T385" s="159"/>
      <c r="U385" s="171"/>
      <c r="V385" s="171"/>
      <c r="W385" s="102" t="e">
        <f>VLOOKUP(TRIM(X385),X10:Y101,2,FALSE)</f>
        <v>#N/A</v>
      </c>
      <c r="X385" s="89" t="str">
        <f t="shared" si="12"/>
        <v/>
      </c>
      <c r="Y385" s="74"/>
    </row>
    <row r="386" spans="1:25" ht="37.5" customHeight="1" x14ac:dyDescent="0.2">
      <c r="A386" s="158"/>
      <c r="B386" s="227"/>
      <c r="C386" s="38"/>
      <c r="D386" s="75"/>
      <c r="E386" s="72" t="s">
        <v>1777</v>
      </c>
      <c r="G386" s="39"/>
      <c r="H386" s="39"/>
      <c r="I386" s="170"/>
      <c r="J386" s="51"/>
      <c r="K386" s="41"/>
      <c r="L386" s="51"/>
      <c r="M386" s="41"/>
      <c r="N386" s="203"/>
      <c r="O386" s="180"/>
      <c r="P386" s="51"/>
      <c r="Q386" s="45"/>
      <c r="R386" s="45"/>
      <c r="S386" s="43"/>
      <c r="T386" s="159"/>
      <c r="U386" s="171"/>
      <c r="V386" s="171"/>
      <c r="W386" s="102" t="e">
        <f>VLOOKUP(TRIM(X386),X10:Y101,2,FALSE)</f>
        <v>#N/A</v>
      </c>
      <c r="X386" s="89" t="str">
        <f t="shared" si="12"/>
        <v/>
      </c>
      <c r="Y386" s="74"/>
    </row>
    <row r="387" spans="1:25" ht="37.5" customHeight="1" x14ac:dyDescent="0.2">
      <c r="A387" s="158"/>
      <c r="B387" s="227"/>
      <c r="C387" s="38"/>
      <c r="D387" s="75"/>
      <c r="E387" s="72" t="s">
        <v>1778</v>
      </c>
      <c r="G387" s="39"/>
      <c r="H387" s="39"/>
      <c r="I387" s="170"/>
      <c r="J387" s="51"/>
      <c r="K387" s="41"/>
      <c r="L387" s="51"/>
      <c r="M387" s="41"/>
      <c r="N387" s="203"/>
      <c r="O387" s="180"/>
      <c r="P387" s="51"/>
      <c r="Q387" s="45"/>
      <c r="R387" s="45"/>
      <c r="S387" s="43"/>
      <c r="T387" s="159"/>
      <c r="U387" s="171"/>
      <c r="V387" s="171"/>
      <c r="W387" s="102" t="e">
        <f>VLOOKUP(TRIM(X387),X10:Y101,2,FALSE)</f>
        <v>#N/A</v>
      </c>
      <c r="X387" s="89" t="str">
        <f t="shared" si="12"/>
        <v/>
      </c>
      <c r="Y387" s="74"/>
    </row>
    <row r="388" spans="1:25" ht="37.5" customHeight="1" x14ac:dyDescent="0.2">
      <c r="A388" s="158"/>
      <c r="B388" s="227"/>
      <c r="C388" s="38"/>
      <c r="D388" s="75"/>
      <c r="E388" s="72" t="s">
        <v>1779</v>
      </c>
      <c r="G388" s="39"/>
      <c r="H388" s="39"/>
      <c r="I388" s="170"/>
      <c r="J388" s="51"/>
      <c r="K388" s="41"/>
      <c r="L388" s="51"/>
      <c r="M388" s="41"/>
      <c r="N388" s="203"/>
      <c r="O388" s="180"/>
      <c r="P388" s="51"/>
      <c r="Q388" s="45"/>
      <c r="R388" s="45"/>
      <c r="S388" s="43"/>
      <c r="T388" s="159"/>
      <c r="U388" s="171"/>
      <c r="V388" s="171"/>
      <c r="W388" s="102" t="e">
        <f>VLOOKUP(TRIM(X388),X10:Y101,2,FALSE)</f>
        <v>#N/A</v>
      </c>
      <c r="X388" s="89" t="str">
        <f t="shared" si="12"/>
        <v/>
      </c>
      <c r="Y388" s="74"/>
    </row>
    <row r="389" spans="1:25" ht="37.5" customHeight="1" x14ac:dyDescent="0.2">
      <c r="A389" s="158"/>
      <c r="B389" s="227"/>
      <c r="C389" s="38"/>
      <c r="D389" s="75"/>
      <c r="E389" s="72" t="s">
        <v>1780</v>
      </c>
      <c r="G389" s="39"/>
      <c r="H389" s="39"/>
      <c r="I389" s="170"/>
      <c r="J389" s="51"/>
      <c r="K389" s="41"/>
      <c r="L389" s="51"/>
      <c r="M389" s="41"/>
      <c r="N389" s="203"/>
      <c r="O389" s="180"/>
      <c r="P389" s="51"/>
      <c r="Q389" s="45"/>
      <c r="R389" s="45"/>
      <c r="S389" s="43"/>
      <c r="T389" s="159"/>
      <c r="U389" s="171"/>
      <c r="V389" s="171"/>
      <c r="W389" s="102" t="e">
        <f>VLOOKUP(TRIM(X389),X10:Y101,2,FALSE)</f>
        <v>#N/A</v>
      </c>
      <c r="X389" s="89" t="str">
        <f t="shared" si="12"/>
        <v/>
      </c>
      <c r="Y389" s="74"/>
    </row>
    <row r="390" spans="1:25" ht="37.5" customHeight="1" x14ac:dyDescent="0.2">
      <c r="A390" s="158"/>
      <c r="B390" s="227"/>
      <c r="C390" s="38"/>
      <c r="D390" s="75"/>
      <c r="E390" s="72" t="s">
        <v>1781</v>
      </c>
      <c r="G390" s="39"/>
      <c r="H390" s="39"/>
      <c r="I390" s="170"/>
      <c r="J390" s="51"/>
      <c r="K390" s="41"/>
      <c r="L390" s="51"/>
      <c r="M390" s="41"/>
      <c r="N390" s="203"/>
      <c r="O390" s="180"/>
      <c r="P390" s="51"/>
      <c r="Q390" s="45"/>
      <c r="R390" s="45"/>
      <c r="S390" s="43"/>
      <c r="T390" s="159"/>
      <c r="U390" s="171"/>
      <c r="V390" s="171"/>
      <c r="W390" s="102" t="e">
        <f>VLOOKUP(TRIM(X390),X10:Y101,2,FALSE)</f>
        <v>#N/A</v>
      </c>
      <c r="X390" s="89" t="str">
        <f t="shared" si="12"/>
        <v/>
      </c>
      <c r="Y390" s="74"/>
    </row>
    <row r="391" spans="1:25" ht="37.5" customHeight="1" x14ac:dyDescent="0.2">
      <c r="A391" s="158"/>
      <c r="B391" s="227"/>
      <c r="C391" s="38"/>
      <c r="D391" s="75"/>
      <c r="E391" s="72" t="s">
        <v>1782</v>
      </c>
      <c r="G391" s="39"/>
      <c r="H391" s="39"/>
      <c r="I391" s="170"/>
      <c r="J391" s="51"/>
      <c r="K391" s="41"/>
      <c r="L391" s="51"/>
      <c r="M391" s="41"/>
      <c r="N391" s="203"/>
      <c r="O391" s="180"/>
      <c r="P391" s="51"/>
      <c r="Q391" s="45"/>
      <c r="R391" s="45"/>
      <c r="S391" s="43"/>
      <c r="T391" s="159"/>
      <c r="U391" s="171"/>
      <c r="V391" s="171"/>
      <c r="W391" s="102" t="e">
        <f>VLOOKUP(TRIM(X391),X10:Y101,2,FALSE)</f>
        <v>#N/A</v>
      </c>
      <c r="X391" s="89" t="str">
        <f t="shared" si="12"/>
        <v/>
      </c>
      <c r="Y391" s="74"/>
    </row>
    <row r="392" spans="1:25" ht="37.5" customHeight="1" x14ac:dyDescent="0.2">
      <c r="A392" s="158"/>
      <c r="B392" s="227"/>
      <c r="C392" s="38"/>
      <c r="D392" s="75"/>
      <c r="E392" s="72" t="s">
        <v>1783</v>
      </c>
      <c r="G392" s="39"/>
      <c r="H392" s="39"/>
      <c r="I392" s="170"/>
      <c r="J392" s="51"/>
      <c r="K392" s="41"/>
      <c r="L392" s="51"/>
      <c r="M392" s="41"/>
      <c r="N392" s="203"/>
      <c r="O392" s="180"/>
      <c r="P392" s="51"/>
      <c r="Q392" s="45"/>
      <c r="R392" s="45"/>
      <c r="S392" s="43"/>
      <c r="T392" s="159"/>
      <c r="U392" s="171"/>
      <c r="V392" s="171"/>
      <c r="W392" s="102" t="e">
        <f>VLOOKUP(TRIM(X392),X10:Y101,2,FALSE)</f>
        <v>#N/A</v>
      </c>
      <c r="X392" s="89" t="str">
        <f t="shared" si="12"/>
        <v/>
      </c>
      <c r="Y392" s="74"/>
    </row>
    <row r="393" spans="1:25" ht="37.5" customHeight="1" x14ac:dyDescent="0.2">
      <c r="A393" s="158"/>
      <c r="B393" s="227"/>
      <c r="C393" s="38"/>
      <c r="D393" s="75"/>
      <c r="E393" s="72" t="s">
        <v>1784</v>
      </c>
      <c r="G393" s="39"/>
      <c r="H393" s="39"/>
      <c r="I393" s="170"/>
      <c r="J393" s="51"/>
      <c r="K393" s="41"/>
      <c r="L393" s="51"/>
      <c r="M393" s="41"/>
      <c r="N393" s="203"/>
      <c r="O393" s="180"/>
      <c r="P393" s="51"/>
      <c r="Q393" s="45"/>
      <c r="R393" s="45"/>
      <c r="S393" s="43"/>
      <c r="T393" s="159"/>
      <c r="U393" s="171"/>
      <c r="V393" s="171"/>
      <c r="W393" s="102" t="e">
        <f>VLOOKUP(TRIM(X393),X10:Y101,2,FALSE)</f>
        <v>#N/A</v>
      </c>
      <c r="X393" s="89" t="str">
        <f t="shared" si="12"/>
        <v/>
      </c>
      <c r="Y393" s="74"/>
    </row>
    <row r="394" spans="1:25" ht="37.5" customHeight="1" x14ac:dyDescent="0.2">
      <c r="A394" s="158"/>
      <c r="B394" s="227"/>
      <c r="C394" s="38"/>
      <c r="D394" s="75"/>
      <c r="E394" s="72" t="s">
        <v>1785</v>
      </c>
      <c r="G394" s="39"/>
      <c r="H394" s="39"/>
      <c r="I394" s="170"/>
      <c r="J394" s="51"/>
      <c r="K394" s="41"/>
      <c r="L394" s="51"/>
      <c r="M394" s="41"/>
      <c r="N394" s="203"/>
      <c r="O394" s="180"/>
      <c r="P394" s="51"/>
      <c r="Q394" s="45"/>
      <c r="R394" s="45"/>
      <c r="S394" s="43"/>
      <c r="T394" s="159"/>
      <c r="U394" s="171"/>
      <c r="V394" s="171"/>
      <c r="W394" s="102" t="e">
        <f>VLOOKUP(TRIM(X394),X10:Y101,2,FALSE)</f>
        <v>#N/A</v>
      </c>
      <c r="X394" s="89" t="str">
        <f t="shared" si="12"/>
        <v/>
      </c>
      <c r="Y394" s="74"/>
    </row>
    <row r="395" spans="1:25" ht="37.5" customHeight="1" x14ac:dyDescent="0.2">
      <c r="A395" s="158"/>
      <c r="B395" s="227"/>
      <c r="C395" s="38"/>
      <c r="D395" s="75"/>
      <c r="E395" s="72" t="s">
        <v>1786</v>
      </c>
      <c r="G395" s="39"/>
      <c r="H395" s="39"/>
      <c r="I395" s="170"/>
      <c r="J395" s="51"/>
      <c r="K395" s="41"/>
      <c r="L395" s="51"/>
      <c r="M395" s="41"/>
      <c r="N395" s="203"/>
      <c r="O395" s="180"/>
      <c r="P395" s="51"/>
      <c r="Q395" s="45"/>
      <c r="R395" s="45"/>
      <c r="S395" s="43"/>
      <c r="T395" s="159"/>
      <c r="U395" s="171"/>
      <c r="V395" s="171"/>
      <c r="W395" s="102" t="e">
        <f>VLOOKUP(TRIM(X395),X10:Y101,2,FALSE)</f>
        <v>#N/A</v>
      </c>
      <c r="X395" s="89" t="str">
        <f t="shared" si="12"/>
        <v/>
      </c>
      <c r="Y395" s="74"/>
    </row>
    <row r="396" spans="1:25" ht="37.5" customHeight="1" x14ac:dyDescent="0.2">
      <c r="A396" s="158"/>
      <c r="B396" s="227"/>
      <c r="C396" s="38"/>
      <c r="D396" s="75"/>
      <c r="E396" s="72" t="s">
        <v>1787</v>
      </c>
      <c r="G396" s="39"/>
      <c r="H396" s="39"/>
      <c r="I396" s="170"/>
      <c r="J396" s="51"/>
      <c r="K396" s="41"/>
      <c r="L396" s="51"/>
      <c r="M396" s="41"/>
      <c r="N396" s="203"/>
      <c r="O396" s="180"/>
      <c r="P396" s="51"/>
      <c r="Q396" s="45"/>
      <c r="R396" s="45"/>
      <c r="S396" s="43"/>
      <c r="T396" s="159"/>
      <c r="U396" s="171"/>
      <c r="V396" s="171"/>
      <c r="W396" s="102" t="e">
        <f>VLOOKUP(TRIM(X396),X10:Y101,2,FALSE)</f>
        <v>#N/A</v>
      </c>
      <c r="X396" s="89" t="str">
        <f t="shared" ref="X396:X404" si="13">IF(ISNONTEXT(D396),"" &amp; D396 &amp;"",T(D396))</f>
        <v/>
      </c>
      <c r="Y396" s="74"/>
    </row>
    <row r="397" spans="1:25" ht="37.5" customHeight="1" x14ac:dyDescent="0.2">
      <c r="A397" s="158"/>
      <c r="B397" s="227"/>
      <c r="C397" s="38"/>
      <c r="D397" s="75"/>
      <c r="E397" s="72" t="s">
        <v>1788</v>
      </c>
      <c r="G397" s="39"/>
      <c r="H397" s="39"/>
      <c r="I397" s="170"/>
      <c r="J397" s="51"/>
      <c r="K397" s="41"/>
      <c r="L397" s="51"/>
      <c r="M397" s="41"/>
      <c r="N397" s="203"/>
      <c r="O397" s="180"/>
      <c r="P397" s="51"/>
      <c r="Q397" s="45"/>
      <c r="R397" s="45"/>
      <c r="S397" s="43"/>
      <c r="T397" s="159"/>
      <c r="U397" s="171"/>
      <c r="V397" s="171"/>
      <c r="W397" s="102" t="e">
        <f>VLOOKUP(TRIM(X397),X10:Y101,2,FALSE)</f>
        <v>#N/A</v>
      </c>
      <c r="X397" s="89" t="str">
        <f t="shared" si="13"/>
        <v/>
      </c>
      <c r="Y397" s="74"/>
    </row>
    <row r="398" spans="1:25" ht="37.5" customHeight="1" x14ac:dyDescent="0.2">
      <c r="A398" s="158"/>
      <c r="B398" s="227"/>
      <c r="C398" s="38"/>
      <c r="D398" s="75"/>
      <c r="E398" s="72" t="s">
        <v>1789</v>
      </c>
      <c r="G398" s="39"/>
      <c r="H398" s="39"/>
      <c r="I398" s="170"/>
      <c r="J398" s="51"/>
      <c r="K398" s="41"/>
      <c r="L398" s="51"/>
      <c r="M398" s="41"/>
      <c r="N398" s="203"/>
      <c r="O398" s="180"/>
      <c r="P398" s="51"/>
      <c r="Q398" s="45"/>
      <c r="R398" s="45"/>
      <c r="S398" s="43"/>
      <c r="T398" s="159"/>
      <c r="U398" s="171"/>
      <c r="V398" s="171"/>
      <c r="W398" s="102" t="e">
        <f>VLOOKUP(TRIM(X398),X10:Y101,2,FALSE)</f>
        <v>#N/A</v>
      </c>
      <c r="X398" s="89" t="str">
        <f t="shared" si="13"/>
        <v/>
      </c>
      <c r="Y398" s="74"/>
    </row>
    <row r="399" spans="1:25" ht="37.5" customHeight="1" x14ac:dyDescent="0.2">
      <c r="A399" s="158"/>
      <c r="B399" s="227"/>
      <c r="C399" s="38"/>
      <c r="D399" s="75"/>
      <c r="E399" s="72" t="s">
        <v>1790</v>
      </c>
      <c r="G399" s="39"/>
      <c r="H399" s="39"/>
      <c r="I399" s="170"/>
      <c r="J399" s="51"/>
      <c r="K399" s="41"/>
      <c r="L399" s="51"/>
      <c r="M399" s="41"/>
      <c r="N399" s="203"/>
      <c r="O399" s="180"/>
      <c r="P399" s="51"/>
      <c r="Q399" s="45"/>
      <c r="R399" s="45"/>
      <c r="S399" s="43"/>
      <c r="T399" s="159"/>
      <c r="U399" s="171"/>
      <c r="V399" s="171"/>
      <c r="W399" s="102" t="e">
        <f>VLOOKUP(TRIM(X399),X10:Y101,2,FALSE)</f>
        <v>#N/A</v>
      </c>
      <c r="X399" s="89" t="str">
        <f t="shared" si="13"/>
        <v/>
      </c>
      <c r="Y399" s="74"/>
    </row>
    <row r="400" spans="1:25" ht="37.5" customHeight="1" x14ac:dyDescent="0.2">
      <c r="A400" s="158"/>
      <c r="B400" s="227"/>
      <c r="C400" s="38"/>
      <c r="D400" s="75"/>
      <c r="E400" s="72" t="s">
        <v>1791</v>
      </c>
      <c r="G400" s="39"/>
      <c r="H400" s="39"/>
      <c r="I400" s="170"/>
      <c r="J400" s="51"/>
      <c r="K400" s="41"/>
      <c r="L400" s="51"/>
      <c r="M400" s="41"/>
      <c r="N400" s="203"/>
      <c r="O400" s="180"/>
      <c r="P400" s="51"/>
      <c r="Q400" s="45"/>
      <c r="R400" s="45"/>
      <c r="S400" s="43"/>
      <c r="T400" s="159"/>
      <c r="U400" s="171"/>
      <c r="V400" s="171"/>
      <c r="W400" s="102" t="e">
        <f>VLOOKUP(TRIM(X400),X10:Y101,2,FALSE)</f>
        <v>#N/A</v>
      </c>
      <c r="X400" s="89" t="str">
        <f t="shared" si="13"/>
        <v/>
      </c>
      <c r="Y400" s="74"/>
    </row>
    <row r="401" spans="1:26" ht="37.5" customHeight="1" x14ac:dyDescent="0.2">
      <c r="A401" s="158"/>
      <c r="B401" s="227"/>
      <c r="C401" s="38"/>
      <c r="D401" s="75"/>
      <c r="E401" s="72" t="s">
        <v>1792</v>
      </c>
      <c r="G401" s="39"/>
      <c r="H401" s="39"/>
      <c r="I401" s="170"/>
      <c r="J401" s="51"/>
      <c r="K401" s="41"/>
      <c r="L401" s="51"/>
      <c r="M401" s="41"/>
      <c r="N401" s="203"/>
      <c r="O401" s="180"/>
      <c r="P401" s="51"/>
      <c r="Q401" s="45"/>
      <c r="R401" s="45"/>
      <c r="S401" s="43"/>
      <c r="T401" s="159"/>
      <c r="U401" s="171"/>
      <c r="V401" s="171"/>
      <c r="W401" s="102" t="e">
        <f>VLOOKUP(TRIM(X401),X10:Y101,2,FALSE)</f>
        <v>#N/A</v>
      </c>
      <c r="X401" s="89" t="str">
        <f t="shared" si="13"/>
        <v/>
      </c>
      <c r="Y401" s="74"/>
    </row>
    <row r="402" spans="1:26" ht="37.5" customHeight="1" x14ac:dyDescent="0.2">
      <c r="A402" s="158"/>
      <c r="B402" s="227"/>
      <c r="C402" s="38"/>
      <c r="D402" s="75"/>
      <c r="E402" s="72" t="s">
        <v>1793</v>
      </c>
      <c r="G402" s="39"/>
      <c r="H402" s="39"/>
      <c r="I402" s="170"/>
      <c r="J402" s="51"/>
      <c r="K402" s="41"/>
      <c r="L402" s="51"/>
      <c r="M402" s="41"/>
      <c r="N402" s="203"/>
      <c r="O402" s="180"/>
      <c r="P402" s="51"/>
      <c r="Q402" s="45"/>
      <c r="R402" s="45"/>
      <c r="S402" s="43"/>
      <c r="T402" s="159"/>
      <c r="U402" s="171"/>
      <c r="V402" s="171"/>
      <c r="W402" s="102" t="e">
        <f>VLOOKUP(TRIM(X402),X10:Y101,2,FALSE)</f>
        <v>#N/A</v>
      </c>
      <c r="X402" s="89" t="str">
        <f t="shared" si="13"/>
        <v/>
      </c>
      <c r="Y402" s="74"/>
    </row>
    <row r="403" spans="1:26" ht="37.5" customHeight="1" x14ac:dyDescent="0.2">
      <c r="A403" s="158"/>
      <c r="B403" s="227"/>
      <c r="C403" s="38"/>
      <c r="D403" s="75"/>
      <c r="E403" s="72" t="s">
        <v>1794</v>
      </c>
      <c r="G403" s="39"/>
      <c r="H403" s="39"/>
      <c r="I403" s="170"/>
      <c r="J403" s="51"/>
      <c r="K403" s="41"/>
      <c r="L403" s="51"/>
      <c r="M403" s="41"/>
      <c r="N403" s="203"/>
      <c r="O403" s="180"/>
      <c r="P403" s="51"/>
      <c r="Q403" s="45"/>
      <c r="R403" s="45"/>
      <c r="S403" s="43"/>
      <c r="T403" s="159"/>
      <c r="U403" s="171"/>
      <c r="V403" s="171"/>
      <c r="W403" s="102" t="e">
        <f>VLOOKUP(TRIM(X403),X10:Y101,2,FALSE)</f>
        <v>#N/A</v>
      </c>
      <c r="X403" s="89" t="str">
        <f t="shared" si="13"/>
        <v/>
      </c>
      <c r="Y403" s="74"/>
    </row>
    <row r="404" spans="1:26" ht="37.5" customHeight="1" x14ac:dyDescent="0.2">
      <c r="A404" s="158"/>
      <c r="B404" s="227"/>
      <c r="C404" s="38"/>
      <c r="D404" s="75"/>
      <c r="E404" s="72" t="s">
        <v>1795</v>
      </c>
      <c r="G404" s="39"/>
      <c r="H404" s="39"/>
      <c r="I404" s="170"/>
      <c r="J404" s="51"/>
      <c r="K404" s="41"/>
      <c r="L404" s="51"/>
      <c r="M404" s="41"/>
      <c r="N404" s="203"/>
      <c r="O404" s="180"/>
      <c r="P404" s="51"/>
      <c r="Q404" s="45"/>
      <c r="R404" s="45"/>
      <c r="S404" s="43"/>
      <c r="T404" s="159"/>
      <c r="U404" s="171"/>
      <c r="V404" s="171"/>
      <c r="W404" s="102" t="e">
        <f>VLOOKUP(TRIM(X404),X10:Y101,2,FALSE)</f>
        <v>#N/A</v>
      </c>
      <c r="X404" s="89" t="str">
        <f t="shared" si="13"/>
        <v/>
      </c>
      <c r="Y404" s="74"/>
    </row>
    <row r="405" spans="1:26" ht="37.5" customHeight="1" x14ac:dyDescent="0.2">
      <c r="A405" s="158"/>
      <c r="B405" s="227"/>
      <c r="C405" s="38"/>
      <c r="D405" s="75"/>
      <c r="E405" s="72" t="s">
        <v>1796</v>
      </c>
      <c r="G405" s="39"/>
      <c r="H405" s="39"/>
      <c r="I405" s="170"/>
      <c r="J405" s="51"/>
      <c r="K405" s="41"/>
      <c r="L405" s="51"/>
      <c r="M405" s="41"/>
      <c r="N405" s="203"/>
      <c r="O405" s="180"/>
      <c r="P405" s="51"/>
      <c r="Q405" s="45"/>
      <c r="R405" s="45"/>
      <c r="S405" s="43"/>
      <c r="T405" s="159"/>
      <c r="U405" s="171"/>
      <c r="V405" s="171"/>
      <c r="W405" s="102"/>
      <c r="X405" s="89" t="s">
        <v>224</v>
      </c>
      <c r="Y405" s="74"/>
      <c r="Z405" s="5">
        <v>200801</v>
      </c>
    </row>
    <row r="406" spans="1:26" ht="37.5" customHeight="1" x14ac:dyDescent="0.2">
      <c r="A406" s="158"/>
      <c r="B406" s="227"/>
      <c r="C406" s="38"/>
      <c r="D406" s="75"/>
      <c r="E406" s="72" t="s">
        <v>1797</v>
      </c>
      <c r="G406" s="39"/>
      <c r="H406" s="39"/>
      <c r="I406" s="170"/>
      <c r="J406" s="51"/>
      <c r="K406" s="41"/>
      <c r="L406" s="51"/>
      <c r="M406" s="41"/>
      <c r="N406" s="203"/>
      <c r="O406" s="180"/>
      <c r="P406" s="51"/>
      <c r="Q406" s="45"/>
      <c r="R406" s="45"/>
      <c r="S406" s="43"/>
      <c r="T406" s="159"/>
      <c r="U406" s="171"/>
      <c r="V406" s="171"/>
      <c r="W406" s="102" t="e">
        <f>VLOOKUP(TRIM(X406),X10:Y101,2,FALSE)</f>
        <v>#N/A</v>
      </c>
      <c r="X406" s="89" t="str">
        <f t="shared" ref="X406:X437" si="14">IF(ISNONTEXT(D406),"" &amp; D406 &amp;"",T(D406))</f>
        <v/>
      </c>
      <c r="Y406" s="74"/>
    </row>
    <row r="407" spans="1:26" ht="37.5" customHeight="1" x14ac:dyDescent="0.2">
      <c r="A407" s="158"/>
      <c r="B407" s="227"/>
      <c r="C407" s="38"/>
      <c r="D407" s="75"/>
      <c r="E407" s="72" t="s">
        <v>1798</v>
      </c>
      <c r="G407" s="39"/>
      <c r="H407" s="39"/>
      <c r="I407" s="170"/>
      <c r="J407" s="51"/>
      <c r="K407" s="41"/>
      <c r="L407" s="51"/>
      <c r="M407" s="41"/>
      <c r="N407" s="203"/>
      <c r="O407" s="180"/>
      <c r="P407" s="51"/>
      <c r="Q407" s="45"/>
      <c r="R407" s="45"/>
      <c r="S407" s="43"/>
      <c r="T407" s="159"/>
      <c r="U407" s="171"/>
      <c r="V407" s="171"/>
      <c r="W407" s="102" t="e">
        <f>VLOOKUP(TRIM(X407),X10:Y101,2,FALSE)</f>
        <v>#N/A</v>
      </c>
      <c r="X407" s="89" t="str">
        <f t="shared" si="14"/>
        <v/>
      </c>
      <c r="Y407" s="74"/>
    </row>
    <row r="408" spans="1:26" ht="37.5" customHeight="1" x14ac:dyDescent="0.2">
      <c r="A408" s="158"/>
      <c r="B408" s="227"/>
      <c r="C408" s="38"/>
      <c r="D408" s="75"/>
      <c r="E408" s="72" t="s">
        <v>1799</v>
      </c>
      <c r="G408" s="39"/>
      <c r="H408" s="39"/>
      <c r="I408" s="170"/>
      <c r="J408" s="51"/>
      <c r="K408" s="41"/>
      <c r="L408" s="51"/>
      <c r="M408" s="41"/>
      <c r="N408" s="203"/>
      <c r="O408" s="180"/>
      <c r="P408" s="51"/>
      <c r="Q408" s="45"/>
      <c r="R408" s="45"/>
      <c r="S408" s="43"/>
      <c r="T408" s="159"/>
      <c r="U408" s="171"/>
      <c r="V408" s="171"/>
      <c r="W408" s="102" t="e">
        <f>VLOOKUP(TRIM(X408),X10:Y101,2,FALSE)</f>
        <v>#N/A</v>
      </c>
      <c r="X408" s="89" t="str">
        <f t="shared" si="14"/>
        <v/>
      </c>
      <c r="Y408" s="74"/>
    </row>
    <row r="409" spans="1:26" ht="37.5" customHeight="1" x14ac:dyDescent="0.2">
      <c r="A409" s="158"/>
      <c r="B409" s="227"/>
      <c r="C409" s="38"/>
      <c r="D409" s="75"/>
      <c r="E409" s="72" t="s">
        <v>1800</v>
      </c>
      <c r="G409" s="39"/>
      <c r="H409" s="39"/>
      <c r="I409" s="170"/>
      <c r="J409" s="51"/>
      <c r="K409" s="41"/>
      <c r="L409" s="51"/>
      <c r="M409" s="41"/>
      <c r="N409" s="203"/>
      <c r="O409" s="180"/>
      <c r="P409" s="51"/>
      <c r="Q409" s="45"/>
      <c r="R409" s="45"/>
      <c r="S409" s="43"/>
      <c r="T409" s="159"/>
      <c r="U409" s="171"/>
      <c r="V409" s="171"/>
      <c r="W409" s="102" t="e">
        <f>VLOOKUP(TRIM(X409),X10:Y101,2,FALSE)</f>
        <v>#N/A</v>
      </c>
      <c r="X409" s="89" t="str">
        <f t="shared" si="14"/>
        <v/>
      </c>
      <c r="Y409" s="74"/>
    </row>
    <row r="410" spans="1:26" ht="37.5" customHeight="1" x14ac:dyDescent="0.2">
      <c r="A410" s="158"/>
      <c r="B410" s="227"/>
      <c r="C410" s="38"/>
      <c r="D410" s="75"/>
      <c r="E410" s="72" t="s">
        <v>1801</v>
      </c>
      <c r="G410" s="39"/>
      <c r="H410" s="39"/>
      <c r="I410" s="170"/>
      <c r="J410" s="51"/>
      <c r="K410" s="41"/>
      <c r="L410" s="51"/>
      <c r="M410" s="41"/>
      <c r="N410" s="203"/>
      <c r="O410" s="180"/>
      <c r="P410" s="51"/>
      <c r="Q410" s="45"/>
      <c r="R410" s="45"/>
      <c r="S410" s="43"/>
      <c r="T410" s="159"/>
      <c r="U410" s="171"/>
      <c r="V410" s="171"/>
      <c r="W410" s="102" t="e">
        <f>VLOOKUP(TRIM(X410),X10:Y101,2,FALSE)</f>
        <v>#N/A</v>
      </c>
      <c r="X410" s="89" t="str">
        <f t="shared" si="14"/>
        <v/>
      </c>
      <c r="Y410" s="74"/>
    </row>
    <row r="411" spans="1:26" ht="37.5" customHeight="1" x14ac:dyDescent="0.2">
      <c r="A411" s="158"/>
      <c r="B411" s="227"/>
      <c r="C411" s="38"/>
      <c r="D411" s="75"/>
      <c r="E411" s="72" t="s">
        <v>1802</v>
      </c>
      <c r="G411" s="39"/>
      <c r="H411" s="39"/>
      <c r="I411" s="170"/>
      <c r="J411" s="51"/>
      <c r="K411" s="41"/>
      <c r="L411" s="51"/>
      <c r="M411" s="41"/>
      <c r="N411" s="203"/>
      <c r="O411" s="180"/>
      <c r="P411" s="51"/>
      <c r="Q411" s="45"/>
      <c r="R411" s="45"/>
      <c r="S411" s="43"/>
      <c r="T411" s="159"/>
      <c r="U411" s="171"/>
      <c r="V411" s="171"/>
      <c r="W411" s="102" t="e">
        <f>VLOOKUP(TRIM(X411),X10:Y101,2,FALSE)</f>
        <v>#N/A</v>
      </c>
      <c r="X411" s="89" t="str">
        <f t="shared" si="14"/>
        <v/>
      </c>
      <c r="Y411" s="74"/>
    </row>
    <row r="412" spans="1:26" ht="37.5" customHeight="1" x14ac:dyDescent="0.2">
      <c r="A412" s="158"/>
      <c r="B412" s="227"/>
      <c r="C412" s="38"/>
      <c r="D412" s="75"/>
      <c r="E412" s="72" t="s">
        <v>1803</v>
      </c>
      <c r="G412" s="39"/>
      <c r="H412" s="39"/>
      <c r="I412" s="170"/>
      <c r="J412" s="42"/>
      <c r="K412" s="191"/>
      <c r="L412" s="42"/>
      <c r="M412" s="191"/>
      <c r="N412" s="203"/>
      <c r="O412" s="180"/>
      <c r="P412" s="51"/>
      <c r="Q412" s="45"/>
      <c r="R412" s="45"/>
      <c r="S412" s="43"/>
      <c r="T412" s="159"/>
      <c r="U412" s="171"/>
      <c r="V412" s="171"/>
      <c r="W412" s="102" t="e">
        <f>VLOOKUP(TRIM(X412),X10:Y101,2,FALSE)</f>
        <v>#N/A</v>
      </c>
      <c r="X412" s="89" t="str">
        <f t="shared" si="14"/>
        <v/>
      </c>
      <c r="Y412" s="74"/>
    </row>
    <row r="413" spans="1:26" ht="37.5" customHeight="1" x14ac:dyDescent="0.2">
      <c r="A413" s="158"/>
      <c r="B413" s="227"/>
      <c r="C413" s="38"/>
      <c r="D413" s="75"/>
      <c r="E413" s="72" t="s">
        <v>1804</v>
      </c>
      <c r="G413" s="39"/>
      <c r="H413" s="39"/>
      <c r="I413" s="170"/>
      <c r="J413" s="51"/>
      <c r="K413" s="41"/>
      <c r="L413" s="51"/>
      <c r="M413" s="41"/>
      <c r="N413" s="203"/>
      <c r="O413" s="180"/>
      <c r="P413" s="51"/>
      <c r="Q413" s="45"/>
      <c r="R413" s="45"/>
      <c r="S413" s="43"/>
      <c r="T413" s="159"/>
      <c r="U413" s="171"/>
      <c r="V413" s="171"/>
      <c r="W413" s="102" t="e">
        <f>VLOOKUP(TRIM(X413),X10:Y101,2,FALSE)</f>
        <v>#N/A</v>
      </c>
      <c r="X413" s="89" t="str">
        <f t="shared" si="14"/>
        <v/>
      </c>
      <c r="Y413" s="74"/>
    </row>
    <row r="414" spans="1:26" ht="37.5" customHeight="1" x14ac:dyDescent="0.2">
      <c r="A414" s="158"/>
      <c r="B414" s="227"/>
      <c r="C414" s="38"/>
      <c r="D414" s="75"/>
      <c r="E414" s="72" t="s">
        <v>1805</v>
      </c>
      <c r="G414" s="39"/>
      <c r="H414" s="39"/>
      <c r="I414" s="170"/>
      <c r="J414" s="51"/>
      <c r="K414" s="41"/>
      <c r="L414" s="51"/>
      <c r="M414" s="41"/>
      <c r="N414" s="203"/>
      <c r="O414" s="180"/>
      <c r="P414" s="51"/>
      <c r="Q414" s="45"/>
      <c r="R414" s="45"/>
      <c r="S414" s="43"/>
      <c r="T414" s="159"/>
      <c r="U414" s="171"/>
      <c r="V414" s="171"/>
      <c r="W414" s="102" t="e">
        <f>VLOOKUP(TRIM(X414),X10:Y101,2,FALSE)</f>
        <v>#N/A</v>
      </c>
      <c r="X414" s="89" t="str">
        <f t="shared" si="14"/>
        <v/>
      </c>
      <c r="Y414" s="74"/>
    </row>
    <row r="415" spans="1:26" ht="37.5" customHeight="1" x14ac:dyDescent="0.2">
      <c r="A415" s="158"/>
      <c r="B415" s="227"/>
      <c r="C415" s="38"/>
      <c r="D415" s="75"/>
      <c r="E415" s="72" t="s">
        <v>1806</v>
      </c>
      <c r="G415" s="39"/>
      <c r="H415" s="39"/>
      <c r="I415" s="170"/>
      <c r="J415" s="51"/>
      <c r="K415" s="41"/>
      <c r="L415" s="51"/>
      <c r="M415" s="41"/>
      <c r="N415" s="203"/>
      <c r="O415" s="180"/>
      <c r="P415" s="51"/>
      <c r="Q415" s="45"/>
      <c r="R415" s="45"/>
      <c r="S415" s="43"/>
      <c r="T415" s="159"/>
      <c r="U415" s="171"/>
      <c r="V415" s="171"/>
      <c r="W415" s="102" t="e">
        <f>VLOOKUP(TRIM(X415),X10:Y101,2,FALSE)</f>
        <v>#N/A</v>
      </c>
      <c r="X415" s="89" t="str">
        <f t="shared" si="14"/>
        <v/>
      </c>
      <c r="Y415" s="74"/>
    </row>
    <row r="416" spans="1:26" ht="37.5" customHeight="1" x14ac:dyDescent="0.2">
      <c r="A416" s="158"/>
      <c r="B416" s="227"/>
      <c r="C416" s="38"/>
      <c r="D416" s="75"/>
      <c r="E416" s="72" t="s">
        <v>1807</v>
      </c>
      <c r="G416" s="39"/>
      <c r="H416" s="39"/>
      <c r="I416" s="170"/>
      <c r="J416" s="51"/>
      <c r="K416" s="41"/>
      <c r="L416" s="51"/>
      <c r="M416" s="41"/>
      <c r="N416" s="203"/>
      <c r="O416" s="180"/>
      <c r="P416" s="51"/>
      <c r="Q416" s="45"/>
      <c r="R416" s="45"/>
      <c r="S416" s="43"/>
      <c r="T416" s="159"/>
      <c r="U416" s="171"/>
      <c r="V416" s="171"/>
      <c r="W416" s="102" t="e">
        <f>VLOOKUP(TRIM(X416),X10:Y101,2,FALSE)</f>
        <v>#N/A</v>
      </c>
      <c r="X416" s="89" t="str">
        <f t="shared" si="14"/>
        <v/>
      </c>
      <c r="Y416" s="74"/>
    </row>
    <row r="417" spans="1:25" ht="37.5" customHeight="1" x14ac:dyDescent="0.2">
      <c r="A417" s="158"/>
      <c r="B417" s="227"/>
      <c r="C417" s="38"/>
      <c r="D417" s="75"/>
      <c r="E417" s="72" t="s">
        <v>1808</v>
      </c>
      <c r="G417" s="39"/>
      <c r="H417" s="39"/>
      <c r="I417" s="170"/>
      <c r="J417" s="51"/>
      <c r="K417" s="41"/>
      <c r="L417" s="51"/>
      <c r="M417" s="41"/>
      <c r="N417" s="203"/>
      <c r="O417" s="180"/>
      <c r="P417" s="51"/>
      <c r="Q417" s="45"/>
      <c r="R417" s="45"/>
      <c r="S417" s="43"/>
      <c r="T417" s="159"/>
      <c r="U417" s="171"/>
      <c r="V417" s="171"/>
      <c r="W417" s="102" t="e">
        <f>VLOOKUP(TRIM(X417),X10:Y101,2,FALSE)</f>
        <v>#N/A</v>
      </c>
      <c r="X417" s="89" t="str">
        <f t="shared" si="14"/>
        <v/>
      </c>
      <c r="Y417" s="74"/>
    </row>
    <row r="418" spans="1:25" ht="37.5" customHeight="1" x14ac:dyDescent="0.2">
      <c r="A418" s="158"/>
      <c r="B418" s="227"/>
      <c r="C418" s="38"/>
      <c r="D418" s="75"/>
      <c r="E418" s="72" t="s">
        <v>1809</v>
      </c>
      <c r="G418" s="39"/>
      <c r="H418" s="39"/>
      <c r="I418" s="170"/>
      <c r="J418" s="51"/>
      <c r="K418" s="41"/>
      <c r="L418" s="51"/>
      <c r="M418" s="41"/>
      <c r="N418" s="203"/>
      <c r="O418" s="180"/>
      <c r="P418" s="51"/>
      <c r="Q418" s="45"/>
      <c r="R418" s="45"/>
      <c r="S418" s="43"/>
      <c r="T418" s="159"/>
      <c r="U418" s="171"/>
      <c r="V418" s="171"/>
      <c r="W418" s="102" t="e">
        <f>VLOOKUP(TRIM(X418),X10:Y101,2,FALSE)</f>
        <v>#N/A</v>
      </c>
      <c r="X418" s="89" t="str">
        <f t="shared" si="14"/>
        <v/>
      </c>
      <c r="Y418" s="74"/>
    </row>
    <row r="419" spans="1:25" ht="37.5" customHeight="1" x14ac:dyDescent="0.2">
      <c r="A419" s="158"/>
      <c r="B419" s="227"/>
      <c r="C419" s="38"/>
      <c r="D419" s="75"/>
      <c r="E419" s="72" t="s">
        <v>1810</v>
      </c>
      <c r="G419" s="39"/>
      <c r="H419" s="39"/>
      <c r="I419" s="170"/>
      <c r="J419" s="51"/>
      <c r="K419" s="41"/>
      <c r="L419" s="51"/>
      <c r="M419" s="41"/>
      <c r="N419" s="203"/>
      <c r="O419" s="180"/>
      <c r="P419" s="51"/>
      <c r="Q419" s="45"/>
      <c r="R419" s="45"/>
      <c r="S419" s="43"/>
      <c r="T419" s="159"/>
      <c r="U419" s="171"/>
      <c r="V419" s="171"/>
      <c r="W419" s="102" t="e">
        <f>VLOOKUP(TRIM(X419),X10:Y101,2,FALSE)</f>
        <v>#N/A</v>
      </c>
      <c r="X419" s="89" t="str">
        <f t="shared" si="14"/>
        <v/>
      </c>
      <c r="Y419" s="74"/>
    </row>
    <row r="420" spans="1:25" ht="37.5" customHeight="1" x14ac:dyDescent="0.2">
      <c r="A420" s="158"/>
      <c r="B420" s="227"/>
      <c r="C420" s="38"/>
      <c r="D420" s="75"/>
      <c r="E420" s="72" t="s">
        <v>1811</v>
      </c>
      <c r="G420" s="39"/>
      <c r="H420" s="39"/>
      <c r="I420" s="170"/>
      <c r="J420" s="51"/>
      <c r="K420" s="41"/>
      <c r="L420" s="51"/>
      <c r="M420" s="41"/>
      <c r="N420" s="203"/>
      <c r="O420" s="180"/>
      <c r="P420" s="51"/>
      <c r="Q420" s="45"/>
      <c r="R420" s="45"/>
      <c r="S420" s="43"/>
      <c r="T420" s="159"/>
      <c r="U420" s="171"/>
      <c r="V420" s="171"/>
      <c r="W420" s="102" t="e">
        <f>VLOOKUP(TRIM(X420),X10:Y101,2,FALSE)</f>
        <v>#N/A</v>
      </c>
      <c r="X420" s="89" t="str">
        <f t="shared" si="14"/>
        <v/>
      </c>
      <c r="Y420" s="74"/>
    </row>
    <row r="421" spans="1:25" ht="37.5" customHeight="1" x14ac:dyDescent="0.2">
      <c r="A421" s="158"/>
      <c r="B421" s="227"/>
      <c r="C421" s="38"/>
      <c r="D421" s="75"/>
      <c r="E421" s="72" t="s">
        <v>1812</v>
      </c>
      <c r="G421" s="39"/>
      <c r="H421" s="39"/>
      <c r="I421" s="170"/>
      <c r="J421" s="51"/>
      <c r="K421" s="41"/>
      <c r="L421" s="51"/>
      <c r="M421" s="41"/>
      <c r="N421" s="203"/>
      <c r="O421" s="180"/>
      <c r="P421" s="51"/>
      <c r="Q421" s="45"/>
      <c r="R421" s="45"/>
      <c r="S421" s="43"/>
      <c r="T421" s="159"/>
      <c r="U421" s="171"/>
      <c r="V421" s="171"/>
      <c r="W421" s="102" t="e">
        <f>VLOOKUP(TRIM(X421),X10:Y101,2,FALSE)</f>
        <v>#N/A</v>
      </c>
      <c r="X421" s="89" t="str">
        <f t="shared" si="14"/>
        <v/>
      </c>
      <c r="Y421" s="74"/>
    </row>
    <row r="422" spans="1:25" ht="37.5" customHeight="1" x14ac:dyDescent="0.2">
      <c r="A422" s="158"/>
      <c r="B422" s="227"/>
      <c r="C422" s="38"/>
      <c r="D422" s="75"/>
      <c r="E422" s="72" t="s">
        <v>1813</v>
      </c>
      <c r="G422" s="39"/>
      <c r="H422" s="39"/>
      <c r="I422" s="170"/>
      <c r="J422" s="51"/>
      <c r="K422" s="41"/>
      <c r="L422" s="51"/>
      <c r="M422" s="41"/>
      <c r="N422" s="203"/>
      <c r="O422" s="180"/>
      <c r="P422" s="51"/>
      <c r="Q422" s="45"/>
      <c r="R422" s="45"/>
      <c r="S422" s="43"/>
      <c r="T422" s="159"/>
      <c r="U422" s="171"/>
      <c r="V422" s="171"/>
      <c r="W422" s="102" t="e">
        <f>VLOOKUP(TRIM(X422),X10:Y101,2,FALSE)</f>
        <v>#N/A</v>
      </c>
      <c r="X422" s="89" t="str">
        <f t="shared" si="14"/>
        <v/>
      </c>
      <c r="Y422" s="74"/>
    </row>
    <row r="423" spans="1:25" ht="37.5" customHeight="1" x14ac:dyDescent="0.2">
      <c r="A423" s="158"/>
      <c r="B423" s="227"/>
      <c r="C423" s="38"/>
      <c r="D423" s="75"/>
      <c r="E423" s="72" t="s">
        <v>1814</v>
      </c>
      <c r="G423" s="39"/>
      <c r="H423" s="39"/>
      <c r="I423" s="170"/>
      <c r="J423" s="42"/>
      <c r="K423" s="191"/>
      <c r="L423" s="42"/>
      <c r="M423" s="191"/>
      <c r="N423" s="203"/>
      <c r="O423" s="180"/>
      <c r="P423" s="51"/>
      <c r="Q423" s="45"/>
      <c r="R423" s="45"/>
      <c r="S423" s="43"/>
      <c r="T423" s="159"/>
      <c r="U423" s="171"/>
      <c r="V423" s="171"/>
      <c r="W423" s="102" t="e">
        <f>VLOOKUP(TRIM(X423),X10:Y101,2,FALSE)</f>
        <v>#N/A</v>
      </c>
      <c r="X423" s="89" t="str">
        <f t="shared" si="14"/>
        <v/>
      </c>
      <c r="Y423" s="74"/>
    </row>
    <row r="424" spans="1:25" ht="37.5" customHeight="1" x14ac:dyDescent="0.2">
      <c r="A424" s="158"/>
      <c r="B424" s="227"/>
      <c r="C424" s="38"/>
      <c r="D424" s="75"/>
      <c r="E424" s="72" t="s">
        <v>1815</v>
      </c>
      <c r="G424" s="39"/>
      <c r="H424" s="39"/>
      <c r="I424" s="170"/>
      <c r="J424" s="51"/>
      <c r="K424" s="41"/>
      <c r="L424" s="51"/>
      <c r="M424" s="41"/>
      <c r="N424" s="203"/>
      <c r="O424" s="180"/>
      <c r="P424" s="51"/>
      <c r="Q424" s="45"/>
      <c r="R424" s="45"/>
      <c r="S424" s="43"/>
      <c r="T424" s="159"/>
      <c r="U424" s="171"/>
      <c r="V424" s="171"/>
      <c r="W424" s="102" t="e">
        <f>VLOOKUP(TRIM(X424),X10:Y101,2,FALSE)</f>
        <v>#N/A</v>
      </c>
      <c r="X424" s="89" t="str">
        <f t="shared" si="14"/>
        <v/>
      </c>
      <c r="Y424" s="74"/>
    </row>
    <row r="425" spans="1:25" ht="37.5" customHeight="1" x14ac:dyDescent="0.2">
      <c r="A425" s="158"/>
      <c r="B425" s="227"/>
      <c r="C425" s="38"/>
      <c r="D425" s="75"/>
      <c r="E425" s="72" t="s">
        <v>1816</v>
      </c>
      <c r="G425" s="39"/>
      <c r="H425" s="39"/>
      <c r="I425" s="170"/>
      <c r="J425" s="51"/>
      <c r="K425" s="41"/>
      <c r="L425" s="51"/>
      <c r="M425" s="41"/>
      <c r="N425" s="203"/>
      <c r="O425" s="180"/>
      <c r="P425" s="51"/>
      <c r="Q425" s="45"/>
      <c r="R425" s="45"/>
      <c r="S425" s="43"/>
      <c r="T425" s="159"/>
      <c r="U425" s="171"/>
      <c r="V425" s="171"/>
      <c r="W425" s="102" t="e">
        <f>VLOOKUP(TRIM(X425),X10:Y101,2,FALSE)</f>
        <v>#N/A</v>
      </c>
      <c r="X425" s="89" t="str">
        <f t="shared" si="14"/>
        <v/>
      </c>
      <c r="Y425" s="74"/>
    </row>
    <row r="426" spans="1:25" ht="37.5" customHeight="1" x14ac:dyDescent="0.2">
      <c r="A426" s="158"/>
      <c r="B426" s="227"/>
      <c r="C426" s="38"/>
      <c r="D426" s="75"/>
      <c r="E426" s="72" t="s">
        <v>1817</v>
      </c>
      <c r="G426" s="39"/>
      <c r="H426" s="39"/>
      <c r="I426" s="170"/>
      <c r="J426" s="51"/>
      <c r="K426" s="41"/>
      <c r="L426" s="51"/>
      <c r="M426" s="41"/>
      <c r="N426" s="203"/>
      <c r="O426" s="180"/>
      <c r="P426" s="51"/>
      <c r="Q426" s="45"/>
      <c r="R426" s="45"/>
      <c r="S426" s="43"/>
      <c r="T426" s="159"/>
      <c r="U426" s="171"/>
      <c r="V426" s="171"/>
      <c r="W426" s="102" t="e">
        <f>VLOOKUP(TRIM(X426),X10:Y101,2,FALSE)</f>
        <v>#N/A</v>
      </c>
      <c r="X426" s="89" t="str">
        <f t="shared" si="14"/>
        <v/>
      </c>
      <c r="Y426" s="74"/>
    </row>
    <row r="427" spans="1:25" ht="37.5" customHeight="1" x14ac:dyDescent="0.2">
      <c r="A427" s="158"/>
      <c r="B427" s="227"/>
      <c r="C427" s="38"/>
      <c r="D427" s="75"/>
      <c r="E427" s="72" t="s">
        <v>1818</v>
      </c>
      <c r="G427" s="39"/>
      <c r="H427" s="39"/>
      <c r="I427" s="170"/>
      <c r="J427" s="51"/>
      <c r="K427" s="41"/>
      <c r="L427" s="51"/>
      <c r="M427" s="41"/>
      <c r="N427" s="203"/>
      <c r="O427" s="180"/>
      <c r="P427" s="51"/>
      <c r="Q427" s="45"/>
      <c r="R427" s="45"/>
      <c r="S427" s="43"/>
      <c r="T427" s="159"/>
      <c r="U427" s="171"/>
      <c r="V427" s="171"/>
      <c r="W427" s="102" t="e">
        <f>VLOOKUP(TRIM(X427),X10:Y101,2,FALSE)</f>
        <v>#N/A</v>
      </c>
      <c r="X427" s="89" t="str">
        <f t="shared" si="14"/>
        <v/>
      </c>
      <c r="Y427" s="74"/>
    </row>
    <row r="428" spans="1:25" ht="37.5" customHeight="1" x14ac:dyDescent="0.2">
      <c r="A428" s="158"/>
      <c r="B428" s="227"/>
      <c r="C428" s="38"/>
      <c r="D428" s="75"/>
      <c r="E428" s="72" t="s">
        <v>1819</v>
      </c>
      <c r="G428" s="39"/>
      <c r="H428" s="39"/>
      <c r="I428" s="170"/>
      <c r="J428" s="51"/>
      <c r="K428" s="41"/>
      <c r="L428" s="51"/>
      <c r="M428" s="41"/>
      <c r="N428" s="203"/>
      <c r="O428" s="180"/>
      <c r="P428" s="51"/>
      <c r="Q428" s="45"/>
      <c r="R428" s="45"/>
      <c r="S428" s="43"/>
      <c r="T428" s="159"/>
      <c r="U428" s="171"/>
      <c r="V428" s="171"/>
      <c r="W428" s="102" t="e">
        <f>VLOOKUP(TRIM(X428),X10:Y101,2,FALSE)</f>
        <v>#N/A</v>
      </c>
      <c r="X428" s="89" t="str">
        <f t="shared" si="14"/>
        <v/>
      </c>
      <c r="Y428" s="74"/>
    </row>
    <row r="429" spans="1:25" ht="37.5" customHeight="1" x14ac:dyDescent="0.2">
      <c r="A429" s="158"/>
      <c r="B429" s="227"/>
      <c r="C429" s="38"/>
      <c r="D429" s="75"/>
      <c r="E429" s="72" t="s">
        <v>1820</v>
      </c>
      <c r="G429" s="39"/>
      <c r="H429" s="39"/>
      <c r="I429" s="170"/>
      <c r="J429" s="51"/>
      <c r="K429" s="41"/>
      <c r="L429" s="51"/>
      <c r="M429" s="41"/>
      <c r="N429" s="203"/>
      <c r="O429" s="180"/>
      <c r="P429" s="51"/>
      <c r="Q429" s="45"/>
      <c r="R429" s="45"/>
      <c r="S429" s="43"/>
      <c r="T429" s="159"/>
      <c r="U429" s="171"/>
      <c r="V429" s="171"/>
      <c r="W429" s="102" t="e">
        <f>VLOOKUP(TRIM(X429),X10:Y101,2,FALSE)</f>
        <v>#N/A</v>
      </c>
      <c r="X429" s="89" t="str">
        <f t="shared" si="14"/>
        <v/>
      </c>
      <c r="Y429" s="74"/>
    </row>
    <row r="430" spans="1:25" ht="37.5" customHeight="1" x14ac:dyDescent="0.2">
      <c r="A430" s="158"/>
      <c r="B430" s="227"/>
      <c r="C430" s="38"/>
      <c r="D430" s="75"/>
      <c r="E430" s="72" t="s">
        <v>1821</v>
      </c>
      <c r="G430" s="39"/>
      <c r="H430" s="39"/>
      <c r="I430" s="170"/>
      <c r="J430" s="51"/>
      <c r="K430" s="41"/>
      <c r="L430" s="51"/>
      <c r="M430" s="41"/>
      <c r="N430" s="203"/>
      <c r="O430" s="180"/>
      <c r="P430" s="51"/>
      <c r="Q430" s="45"/>
      <c r="R430" s="45"/>
      <c r="S430" s="43"/>
      <c r="T430" s="159"/>
      <c r="U430" s="171"/>
      <c r="V430" s="171"/>
      <c r="W430" s="102" t="e">
        <f>VLOOKUP(TRIM(X430),X10:Y101,2,FALSE)</f>
        <v>#N/A</v>
      </c>
      <c r="X430" s="89" t="str">
        <f t="shared" si="14"/>
        <v/>
      </c>
      <c r="Y430" s="74"/>
    </row>
    <row r="431" spans="1:25" ht="37.5" customHeight="1" x14ac:dyDescent="0.2">
      <c r="A431" s="158"/>
      <c r="B431" s="227"/>
      <c r="C431" s="38"/>
      <c r="D431" s="75"/>
      <c r="E431" s="72" t="s">
        <v>1822</v>
      </c>
      <c r="G431" s="39"/>
      <c r="H431" s="39"/>
      <c r="I431" s="170"/>
      <c r="J431" s="51"/>
      <c r="K431" s="41"/>
      <c r="L431" s="51"/>
      <c r="M431" s="41"/>
      <c r="N431" s="203"/>
      <c r="O431" s="180"/>
      <c r="P431" s="51"/>
      <c r="Q431" s="45"/>
      <c r="R431" s="45"/>
      <c r="S431" s="43"/>
      <c r="T431" s="159"/>
      <c r="U431" s="171"/>
      <c r="V431" s="171"/>
      <c r="W431" s="102" t="e">
        <f>VLOOKUP(TRIM(X431),X10:Y101,2,FALSE)</f>
        <v>#N/A</v>
      </c>
      <c r="X431" s="89" t="str">
        <f t="shared" si="14"/>
        <v/>
      </c>
      <c r="Y431" s="74"/>
    </row>
    <row r="432" spans="1:25" ht="37.5" customHeight="1" x14ac:dyDescent="0.2">
      <c r="A432" s="158"/>
      <c r="B432" s="227"/>
      <c r="C432" s="38"/>
      <c r="D432" s="75"/>
      <c r="E432" s="72" t="s">
        <v>1823</v>
      </c>
      <c r="G432" s="39"/>
      <c r="H432" s="39"/>
      <c r="I432" s="170"/>
      <c r="J432" s="51"/>
      <c r="K432" s="41"/>
      <c r="L432" s="51"/>
      <c r="M432" s="41"/>
      <c r="N432" s="203"/>
      <c r="O432" s="180"/>
      <c r="P432" s="51"/>
      <c r="Q432" s="45"/>
      <c r="R432" s="45"/>
      <c r="S432" s="43"/>
      <c r="T432" s="159"/>
      <c r="U432" s="171"/>
      <c r="V432" s="171"/>
      <c r="W432" s="102" t="e">
        <f>VLOOKUP(TRIM(X432),X10:Y101,2,FALSE)</f>
        <v>#N/A</v>
      </c>
      <c r="X432" s="89" t="str">
        <f t="shared" si="14"/>
        <v/>
      </c>
      <c r="Y432" s="74"/>
    </row>
    <row r="433" spans="1:25" ht="37.5" customHeight="1" x14ac:dyDescent="0.2">
      <c r="A433" s="158"/>
      <c r="B433" s="227"/>
      <c r="C433" s="38"/>
      <c r="D433" s="75"/>
      <c r="E433" s="72" t="s">
        <v>1824</v>
      </c>
      <c r="G433" s="39"/>
      <c r="H433" s="39"/>
      <c r="I433" s="170"/>
      <c r="J433" s="51"/>
      <c r="K433" s="41"/>
      <c r="L433" s="51"/>
      <c r="M433" s="41"/>
      <c r="N433" s="203"/>
      <c r="O433" s="180"/>
      <c r="P433" s="51"/>
      <c r="Q433" s="45"/>
      <c r="R433" s="45"/>
      <c r="S433" s="43"/>
      <c r="T433" s="159"/>
      <c r="U433" s="171"/>
      <c r="V433" s="171"/>
      <c r="W433" s="102" t="e">
        <f>VLOOKUP(TRIM(X433),X10:Y101,2,FALSE)</f>
        <v>#N/A</v>
      </c>
      <c r="X433" s="89" t="str">
        <f t="shared" si="14"/>
        <v/>
      </c>
      <c r="Y433" s="74"/>
    </row>
    <row r="434" spans="1:25" ht="37.5" customHeight="1" x14ac:dyDescent="0.2">
      <c r="A434" s="158"/>
      <c r="B434" s="227"/>
      <c r="C434" s="38"/>
      <c r="D434" s="75"/>
      <c r="E434" s="72" t="s">
        <v>1825</v>
      </c>
      <c r="G434" s="39"/>
      <c r="H434" s="39"/>
      <c r="I434" s="170"/>
      <c r="J434" s="51"/>
      <c r="K434" s="41"/>
      <c r="L434" s="51"/>
      <c r="M434" s="41"/>
      <c r="N434" s="203"/>
      <c r="O434" s="180"/>
      <c r="P434" s="51"/>
      <c r="Q434" s="45"/>
      <c r="R434" s="45"/>
      <c r="S434" s="43"/>
      <c r="T434" s="159"/>
      <c r="U434" s="171"/>
      <c r="V434" s="171"/>
      <c r="W434" s="102" t="e">
        <f>VLOOKUP(TRIM(X434),X10:Y101,2,FALSE)</f>
        <v>#N/A</v>
      </c>
      <c r="X434" s="89" t="str">
        <f t="shared" si="14"/>
        <v/>
      </c>
      <c r="Y434" s="74"/>
    </row>
    <row r="435" spans="1:25" ht="37.5" customHeight="1" x14ac:dyDescent="0.2">
      <c r="A435" s="158"/>
      <c r="B435" s="227"/>
      <c r="C435" s="38"/>
      <c r="D435" s="75"/>
      <c r="E435" s="72" t="s">
        <v>1826</v>
      </c>
      <c r="G435" s="39"/>
      <c r="H435" s="39"/>
      <c r="I435" s="170"/>
      <c r="J435" s="51"/>
      <c r="K435" s="41"/>
      <c r="L435" s="51"/>
      <c r="M435" s="41"/>
      <c r="N435" s="203"/>
      <c r="O435" s="180"/>
      <c r="P435" s="51"/>
      <c r="Q435" s="45"/>
      <c r="R435" s="45"/>
      <c r="S435" s="43"/>
      <c r="T435" s="159"/>
      <c r="U435" s="171"/>
      <c r="V435" s="171"/>
      <c r="W435" s="102" t="e">
        <f>VLOOKUP(TRIM(X435),X10:Y101,2,FALSE)</f>
        <v>#N/A</v>
      </c>
      <c r="X435" s="89" t="str">
        <f t="shared" si="14"/>
        <v/>
      </c>
      <c r="Y435" s="74"/>
    </row>
    <row r="436" spans="1:25" ht="37.5" customHeight="1" x14ac:dyDescent="0.2">
      <c r="A436" s="158"/>
      <c r="B436" s="227"/>
      <c r="C436" s="38"/>
      <c r="D436" s="75"/>
      <c r="E436" s="72" t="s">
        <v>1827</v>
      </c>
      <c r="G436" s="39"/>
      <c r="H436" s="39"/>
      <c r="I436" s="170"/>
      <c r="J436" s="51"/>
      <c r="K436" s="41"/>
      <c r="L436" s="51"/>
      <c r="M436" s="41"/>
      <c r="N436" s="203"/>
      <c r="O436" s="180"/>
      <c r="P436" s="51"/>
      <c r="Q436" s="45"/>
      <c r="R436" s="45"/>
      <c r="S436" s="43"/>
      <c r="T436" s="159"/>
      <c r="U436" s="171"/>
      <c r="V436" s="171"/>
      <c r="W436" s="102" t="e">
        <f>VLOOKUP(TRIM(X436),X10:Y101,2,FALSE)</f>
        <v>#N/A</v>
      </c>
      <c r="X436" s="89" t="str">
        <f t="shared" si="14"/>
        <v/>
      </c>
      <c r="Y436" s="74"/>
    </row>
    <row r="437" spans="1:25" ht="37.5" customHeight="1" x14ac:dyDescent="0.2">
      <c r="A437" s="158"/>
      <c r="B437" s="227"/>
      <c r="C437" s="38"/>
      <c r="D437" s="75"/>
      <c r="E437" s="72" t="s">
        <v>1828</v>
      </c>
      <c r="G437" s="39"/>
      <c r="H437" s="39"/>
      <c r="I437" s="170"/>
      <c r="J437" s="51"/>
      <c r="K437" s="41"/>
      <c r="L437" s="51"/>
      <c r="M437" s="41"/>
      <c r="N437" s="203"/>
      <c r="O437" s="180"/>
      <c r="P437" s="51"/>
      <c r="Q437" s="45"/>
      <c r="R437" s="45"/>
      <c r="S437" s="43"/>
      <c r="T437" s="159"/>
      <c r="U437" s="171"/>
      <c r="V437" s="171"/>
      <c r="W437" s="102" t="e">
        <f>VLOOKUP(TRIM(X437),X10:Y101,2,FALSE)</f>
        <v>#N/A</v>
      </c>
      <c r="X437" s="89" t="str">
        <f t="shared" si="14"/>
        <v/>
      </c>
      <c r="Y437" s="74"/>
    </row>
    <row r="438" spans="1:25" ht="37.5" customHeight="1" x14ac:dyDescent="0.2">
      <c r="A438" s="158"/>
      <c r="B438" s="227"/>
      <c r="C438" s="38"/>
      <c r="D438" s="75"/>
      <c r="E438" s="72" t="s">
        <v>1829</v>
      </c>
      <c r="G438" s="39"/>
      <c r="H438" s="39"/>
      <c r="I438" s="170"/>
      <c r="J438" s="51"/>
      <c r="K438" s="41"/>
      <c r="L438" s="51"/>
      <c r="M438" s="41"/>
      <c r="N438" s="203"/>
      <c r="O438" s="180"/>
      <c r="P438" s="51"/>
      <c r="Q438" s="45"/>
      <c r="R438" s="45"/>
      <c r="S438" s="43"/>
      <c r="T438" s="159"/>
      <c r="U438" s="171"/>
      <c r="V438" s="171"/>
      <c r="W438" s="102" t="e">
        <f>VLOOKUP(TRIM(X438),X10:Y101,2,FALSE)</f>
        <v>#N/A</v>
      </c>
      <c r="X438" s="89" t="str">
        <f t="shared" ref="X438:X469" si="15">IF(ISNONTEXT(D438),"" &amp; D438 &amp;"",T(D438))</f>
        <v/>
      </c>
      <c r="Y438" s="74"/>
    </row>
    <row r="439" spans="1:25" ht="37.5" customHeight="1" x14ac:dyDescent="0.2">
      <c r="A439" s="158"/>
      <c r="B439" s="227"/>
      <c r="C439" s="38"/>
      <c r="D439" s="75"/>
      <c r="E439" s="72" t="s">
        <v>1830</v>
      </c>
      <c r="G439" s="39"/>
      <c r="H439" s="39"/>
      <c r="I439" s="170"/>
      <c r="J439" s="51"/>
      <c r="K439" s="41"/>
      <c r="L439" s="51"/>
      <c r="M439" s="41"/>
      <c r="N439" s="203"/>
      <c r="O439" s="180"/>
      <c r="P439" s="51"/>
      <c r="Q439" s="45"/>
      <c r="R439" s="45"/>
      <c r="S439" s="43"/>
      <c r="T439" s="159"/>
      <c r="U439" s="171"/>
      <c r="V439" s="171"/>
      <c r="W439" s="102" t="e">
        <f>VLOOKUP(TRIM(X439),X10:Y101,2,FALSE)</f>
        <v>#N/A</v>
      </c>
      <c r="X439" s="89" t="str">
        <f t="shared" si="15"/>
        <v/>
      </c>
      <c r="Y439" s="74"/>
    </row>
    <row r="440" spans="1:25" ht="37.5" customHeight="1" x14ac:dyDescent="0.2">
      <c r="A440" s="158"/>
      <c r="B440" s="227"/>
      <c r="C440" s="38"/>
      <c r="D440" s="75"/>
      <c r="E440" s="72" t="s">
        <v>1831</v>
      </c>
      <c r="G440" s="39"/>
      <c r="H440" s="39"/>
      <c r="I440" s="170"/>
      <c r="J440" s="51"/>
      <c r="K440" s="41"/>
      <c r="L440" s="51"/>
      <c r="M440" s="41"/>
      <c r="N440" s="203"/>
      <c r="O440" s="180"/>
      <c r="P440" s="51"/>
      <c r="Q440" s="45"/>
      <c r="R440" s="45"/>
      <c r="S440" s="43"/>
      <c r="T440" s="159"/>
      <c r="U440" s="171"/>
      <c r="V440" s="171"/>
      <c r="W440" s="102" t="e">
        <f>VLOOKUP(TRIM(X440),X10:Y101,2,FALSE)</f>
        <v>#N/A</v>
      </c>
      <c r="X440" s="89" t="str">
        <f t="shared" si="15"/>
        <v/>
      </c>
      <c r="Y440" s="74"/>
    </row>
    <row r="441" spans="1:25" ht="37.5" customHeight="1" x14ac:dyDescent="0.2">
      <c r="A441" s="158"/>
      <c r="B441" s="227"/>
      <c r="C441" s="38"/>
      <c r="D441" s="75"/>
      <c r="E441" s="72" t="s">
        <v>1832</v>
      </c>
      <c r="G441" s="39"/>
      <c r="H441" s="39"/>
      <c r="I441" s="170"/>
      <c r="J441" s="51"/>
      <c r="K441" s="41"/>
      <c r="L441" s="51"/>
      <c r="M441" s="41"/>
      <c r="N441" s="203"/>
      <c r="O441" s="180"/>
      <c r="P441" s="51"/>
      <c r="Q441" s="45"/>
      <c r="R441" s="45"/>
      <c r="S441" s="43"/>
      <c r="T441" s="159"/>
      <c r="U441" s="171"/>
      <c r="V441" s="171"/>
      <c r="W441" s="102" t="e">
        <f>VLOOKUP(TRIM(X441),X10:Y101,2,FALSE)</f>
        <v>#N/A</v>
      </c>
      <c r="X441" s="89" t="str">
        <f t="shared" si="15"/>
        <v/>
      </c>
      <c r="Y441" s="74"/>
    </row>
    <row r="442" spans="1:25" ht="37.5" customHeight="1" x14ac:dyDescent="0.2">
      <c r="A442" s="158"/>
      <c r="B442" s="227"/>
      <c r="C442" s="38"/>
      <c r="D442" s="75"/>
      <c r="E442" s="72" t="s">
        <v>1833</v>
      </c>
      <c r="G442" s="39"/>
      <c r="H442" s="39"/>
      <c r="I442" s="170"/>
      <c r="J442" s="51"/>
      <c r="K442" s="41"/>
      <c r="L442" s="51"/>
      <c r="M442" s="41"/>
      <c r="N442" s="203"/>
      <c r="O442" s="180"/>
      <c r="P442" s="51"/>
      <c r="Q442" s="45"/>
      <c r="R442" s="45"/>
      <c r="S442" s="43"/>
      <c r="T442" s="159"/>
      <c r="U442" s="171"/>
      <c r="V442" s="171"/>
      <c r="W442" s="102" t="e">
        <f>VLOOKUP(TRIM(X442),X10:Y101,2,FALSE)</f>
        <v>#N/A</v>
      </c>
      <c r="X442" s="89" t="str">
        <f t="shared" si="15"/>
        <v/>
      </c>
      <c r="Y442" s="74"/>
    </row>
    <row r="443" spans="1:25" ht="37.5" customHeight="1" x14ac:dyDescent="0.2">
      <c r="A443" s="158"/>
      <c r="B443" s="227"/>
      <c r="C443" s="38"/>
      <c r="D443" s="75"/>
      <c r="E443" s="72" t="s">
        <v>1834</v>
      </c>
      <c r="G443" s="39"/>
      <c r="H443" s="39"/>
      <c r="I443" s="170"/>
      <c r="J443" s="51"/>
      <c r="K443" s="41"/>
      <c r="L443" s="51"/>
      <c r="M443" s="41"/>
      <c r="N443" s="203"/>
      <c r="O443" s="180"/>
      <c r="P443" s="51"/>
      <c r="Q443" s="45"/>
      <c r="R443" s="45"/>
      <c r="S443" s="43"/>
      <c r="T443" s="159"/>
      <c r="U443" s="171"/>
      <c r="V443" s="171"/>
      <c r="W443" s="102" t="e">
        <f>VLOOKUP(TRIM(X443),X10:Y101,2,FALSE)</f>
        <v>#N/A</v>
      </c>
      <c r="X443" s="89" t="str">
        <f t="shared" si="15"/>
        <v/>
      </c>
      <c r="Y443" s="74"/>
    </row>
    <row r="444" spans="1:25" ht="37.5" customHeight="1" x14ac:dyDescent="0.2">
      <c r="A444" s="158"/>
      <c r="B444" s="227"/>
      <c r="C444" s="38"/>
      <c r="D444" s="75"/>
      <c r="E444" s="72" t="s">
        <v>1835</v>
      </c>
      <c r="G444" s="39"/>
      <c r="H444" s="39"/>
      <c r="I444" s="170"/>
      <c r="J444" s="51"/>
      <c r="K444" s="41"/>
      <c r="L444" s="51"/>
      <c r="M444" s="41"/>
      <c r="N444" s="203"/>
      <c r="O444" s="180"/>
      <c r="P444" s="51"/>
      <c r="Q444" s="45"/>
      <c r="R444" s="45"/>
      <c r="S444" s="43"/>
      <c r="T444" s="159"/>
      <c r="U444" s="171"/>
      <c r="V444" s="171"/>
      <c r="W444" s="102" t="e">
        <f>VLOOKUP(TRIM(X444),X10:Y101,2,FALSE)</f>
        <v>#N/A</v>
      </c>
      <c r="X444" s="89" t="str">
        <f t="shared" si="15"/>
        <v/>
      </c>
      <c r="Y444" s="74"/>
    </row>
    <row r="445" spans="1:25" ht="37.5" customHeight="1" x14ac:dyDescent="0.2">
      <c r="A445" s="158"/>
      <c r="B445" s="227"/>
      <c r="C445" s="38"/>
      <c r="D445" s="75"/>
      <c r="E445" s="72" t="s">
        <v>1836</v>
      </c>
      <c r="G445" s="39"/>
      <c r="H445" s="39"/>
      <c r="I445" s="170"/>
      <c r="J445" s="51"/>
      <c r="K445" s="41"/>
      <c r="L445" s="51"/>
      <c r="M445" s="41"/>
      <c r="N445" s="203"/>
      <c r="O445" s="180"/>
      <c r="P445" s="51"/>
      <c r="Q445" s="45"/>
      <c r="R445" s="45"/>
      <c r="S445" s="43"/>
      <c r="T445" s="159"/>
      <c r="U445" s="171"/>
      <c r="V445" s="171"/>
      <c r="W445" s="102" t="e">
        <f>VLOOKUP(TRIM(X445),X10:Y101,2,FALSE)</f>
        <v>#N/A</v>
      </c>
      <c r="X445" s="89" t="str">
        <f t="shared" si="15"/>
        <v/>
      </c>
      <c r="Y445" s="74"/>
    </row>
    <row r="446" spans="1:25" ht="37.5" customHeight="1" x14ac:dyDescent="0.2">
      <c r="A446" s="158"/>
      <c r="B446" s="227"/>
      <c r="C446" s="38"/>
      <c r="D446" s="75"/>
      <c r="E446" s="72" t="s">
        <v>1837</v>
      </c>
      <c r="G446" s="39"/>
      <c r="H446" s="39"/>
      <c r="I446" s="170"/>
      <c r="J446" s="51"/>
      <c r="K446" s="41"/>
      <c r="L446" s="51"/>
      <c r="M446" s="41"/>
      <c r="N446" s="203"/>
      <c r="O446" s="180"/>
      <c r="P446" s="51"/>
      <c r="Q446" s="45"/>
      <c r="R446" s="45"/>
      <c r="S446" s="43"/>
      <c r="T446" s="159"/>
      <c r="U446" s="171"/>
      <c r="V446" s="171"/>
      <c r="W446" s="102" t="e">
        <f>VLOOKUP(TRIM(X446),X10:Y101,2,FALSE)</f>
        <v>#N/A</v>
      </c>
      <c r="X446" s="89" t="str">
        <f t="shared" si="15"/>
        <v/>
      </c>
      <c r="Y446" s="74"/>
    </row>
    <row r="447" spans="1:25" ht="37.5" customHeight="1" x14ac:dyDescent="0.2">
      <c r="A447" s="158"/>
      <c r="B447" s="227"/>
      <c r="C447" s="38"/>
      <c r="D447" s="75"/>
      <c r="E447" s="72" t="s">
        <v>1838</v>
      </c>
      <c r="G447" s="39"/>
      <c r="H447" s="39"/>
      <c r="I447" s="170"/>
      <c r="J447" s="51"/>
      <c r="K447" s="41"/>
      <c r="L447" s="51"/>
      <c r="M447" s="41"/>
      <c r="N447" s="203"/>
      <c r="O447" s="180"/>
      <c r="P447" s="51"/>
      <c r="Q447" s="45"/>
      <c r="R447" s="45"/>
      <c r="S447" s="43"/>
      <c r="T447" s="159"/>
      <c r="U447" s="171"/>
      <c r="V447" s="171"/>
      <c r="W447" s="102" t="e">
        <f>VLOOKUP(TRIM(X447),X10:Y101,2,FALSE)</f>
        <v>#N/A</v>
      </c>
      <c r="X447" s="89" t="str">
        <f t="shared" si="15"/>
        <v/>
      </c>
      <c r="Y447" s="74"/>
    </row>
    <row r="448" spans="1:25" ht="37.5" customHeight="1" x14ac:dyDescent="0.2">
      <c r="A448" s="158"/>
      <c r="B448" s="227"/>
      <c r="C448" s="38"/>
      <c r="D448" s="75"/>
      <c r="E448" s="72" t="s">
        <v>1839</v>
      </c>
      <c r="G448" s="39"/>
      <c r="H448" s="39"/>
      <c r="I448" s="170"/>
      <c r="J448" s="51"/>
      <c r="K448" s="41"/>
      <c r="L448" s="51"/>
      <c r="M448" s="41"/>
      <c r="N448" s="203"/>
      <c r="O448" s="180"/>
      <c r="P448" s="51"/>
      <c r="Q448" s="45"/>
      <c r="R448" s="45"/>
      <c r="S448" s="43"/>
      <c r="T448" s="159"/>
      <c r="U448" s="171"/>
      <c r="V448" s="171"/>
      <c r="W448" s="102" t="e">
        <f>VLOOKUP(TRIM(X448),X10:Y101,2,FALSE)</f>
        <v>#N/A</v>
      </c>
      <c r="X448" s="89" t="str">
        <f t="shared" si="15"/>
        <v/>
      </c>
      <c r="Y448" s="74"/>
    </row>
    <row r="449" spans="1:25" ht="37.5" customHeight="1" x14ac:dyDescent="0.2">
      <c r="A449" s="158"/>
      <c r="B449" s="227"/>
      <c r="C449" s="38"/>
      <c r="D449" s="75"/>
      <c r="E449" s="72" t="s">
        <v>1840</v>
      </c>
      <c r="G449" s="39"/>
      <c r="H449" s="39"/>
      <c r="I449" s="170"/>
      <c r="J449" s="51"/>
      <c r="K449" s="41"/>
      <c r="L449" s="51"/>
      <c r="M449" s="41"/>
      <c r="N449" s="203"/>
      <c r="O449" s="180"/>
      <c r="P449" s="51"/>
      <c r="Q449" s="45"/>
      <c r="R449" s="45"/>
      <c r="S449" s="43"/>
      <c r="T449" s="159"/>
      <c r="U449" s="171"/>
      <c r="V449" s="171"/>
      <c r="W449" s="102" t="e">
        <f>VLOOKUP(TRIM(X449),X10:Y101,2,FALSE)</f>
        <v>#N/A</v>
      </c>
      <c r="X449" s="89" t="str">
        <f t="shared" si="15"/>
        <v/>
      </c>
      <c r="Y449" s="74"/>
    </row>
    <row r="450" spans="1:25" ht="37.5" customHeight="1" x14ac:dyDescent="0.2">
      <c r="A450" s="158"/>
      <c r="B450" s="227"/>
      <c r="C450" s="38"/>
      <c r="D450" s="75"/>
      <c r="E450" s="72" t="s">
        <v>1841</v>
      </c>
      <c r="G450" s="39"/>
      <c r="H450" s="39"/>
      <c r="I450" s="170"/>
      <c r="J450" s="51"/>
      <c r="K450" s="41"/>
      <c r="L450" s="51"/>
      <c r="M450" s="41"/>
      <c r="N450" s="203"/>
      <c r="O450" s="180"/>
      <c r="P450" s="51"/>
      <c r="Q450" s="45"/>
      <c r="R450" s="45"/>
      <c r="S450" s="43"/>
      <c r="T450" s="159"/>
      <c r="U450" s="171"/>
      <c r="V450" s="171"/>
      <c r="W450" s="102" t="e">
        <f>VLOOKUP(TRIM(X450),X10:Y101,2,FALSE)</f>
        <v>#N/A</v>
      </c>
      <c r="X450" s="89" t="str">
        <f t="shared" si="15"/>
        <v/>
      </c>
      <c r="Y450" s="74"/>
    </row>
    <row r="451" spans="1:25" ht="37.5" customHeight="1" x14ac:dyDescent="0.2">
      <c r="A451" s="158"/>
      <c r="B451" s="227"/>
      <c r="C451" s="38"/>
      <c r="D451" s="75"/>
      <c r="E451" s="72" t="s">
        <v>1842</v>
      </c>
      <c r="G451" s="39"/>
      <c r="H451" s="39"/>
      <c r="I451" s="170"/>
      <c r="J451" s="51"/>
      <c r="K451" s="41"/>
      <c r="L451" s="51"/>
      <c r="M451" s="41"/>
      <c r="N451" s="203"/>
      <c r="O451" s="180"/>
      <c r="P451" s="51"/>
      <c r="Q451" s="45"/>
      <c r="R451" s="45"/>
      <c r="S451" s="43"/>
      <c r="T451" s="159"/>
      <c r="U451" s="171"/>
      <c r="V451" s="171"/>
      <c r="W451" s="102" t="e">
        <f>VLOOKUP(TRIM(X451),X10:Y101,2,FALSE)</f>
        <v>#N/A</v>
      </c>
      <c r="X451" s="89" t="str">
        <f t="shared" si="15"/>
        <v/>
      </c>
      <c r="Y451" s="74"/>
    </row>
    <row r="452" spans="1:25" ht="37.5" customHeight="1" x14ac:dyDescent="0.2">
      <c r="A452" s="158"/>
      <c r="B452" s="227"/>
      <c r="C452" s="38"/>
      <c r="D452" s="75"/>
      <c r="E452" s="72" t="s">
        <v>1843</v>
      </c>
      <c r="G452" s="39"/>
      <c r="H452" s="39"/>
      <c r="I452" s="170"/>
      <c r="J452" s="51"/>
      <c r="K452" s="41"/>
      <c r="L452" s="51"/>
      <c r="M452" s="41"/>
      <c r="N452" s="203"/>
      <c r="O452" s="180"/>
      <c r="P452" s="51"/>
      <c r="Q452" s="45"/>
      <c r="R452" s="45"/>
      <c r="S452" s="43"/>
      <c r="T452" s="159"/>
      <c r="U452" s="171"/>
      <c r="V452" s="171"/>
      <c r="W452" s="102" t="e">
        <f>VLOOKUP(TRIM(X452),X10:Y101,2,FALSE)</f>
        <v>#N/A</v>
      </c>
      <c r="X452" s="89" t="str">
        <f t="shared" si="15"/>
        <v/>
      </c>
      <c r="Y452" s="74"/>
    </row>
    <row r="453" spans="1:25" ht="37.5" customHeight="1" x14ac:dyDescent="0.2">
      <c r="A453" s="158"/>
      <c r="B453" s="227"/>
      <c r="C453" s="38"/>
      <c r="D453" s="75"/>
      <c r="E453" s="72" t="s">
        <v>1844</v>
      </c>
      <c r="G453" s="39"/>
      <c r="H453" s="39"/>
      <c r="I453" s="170"/>
      <c r="J453" s="51"/>
      <c r="K453" s="41"/>
      <c r="L453" s="51"/>
      <c r="M453" s="41"/>
      <c r="N453" s="203"/>
      <c r="O453" s="180"/>
      <c r="P453" s="51"/>
      <c r="Q453" s="45"/>
      <c r="R453" s="45"/>
      <c r="S453" s="43"/>
      <c r="T453" s="159"/>
      <c r="U453" s="171"/>
      <c r="V453" s="171"/>
      <c r="W453" s="102" t="e">
        <f>VLOOKUP(TRIM(X453),X10:Y101,2,FALSE)</f>
        <v>#N/A</v>
      </c>
      <c r="X453" s="89" t="str">
        <f t="shared" si="15"/>
        <v/>
      </c>
      <c r="Y453" s="74"/>
    </row>
    <row r="454" spans="1:25" ht="37.5" customHeight="1" x14ac:dyDescent="0.2">
      <c r="A454" s="158"/>
      <c r="B454" s="227"/>
      <c r="C454" s="38"/>
      <c r="D454" s="75"/>
      <c r="E454" s="72" t="s">
        <v>1845</v>
      </c>
      <c r="G454" s="39"/>
      <c r="H454" s="39"/>
      <c r="I454" s="170"/>
      <c r="J454" s="51"/>
      <c r="K454" s="41"/>
      <c r="L454" s="51"/>
      <c r="M454" s="41"/>
      <c r="N454" s="203"/>
      <c r="O454" s="180"/>
      <c r="P454" s="51"/>
      <c r="Q454" s="45"/>
      <c r="R454" s="45"/>
      <c r="S454" s="43"/>
      <c r="T454" s="159"/>
      <c r="U454" s="171"/>
      <c r="V454" s="171"/>
      <c r="W454" s="102" t="e">
        <f>VLOOKUP(TRIM(X454),X10:Y101,2,FALSE)</f>
        <v>#N/A</v>
      </c>
      <c r="X454" s="89" t="str">
        <f t="shared" si="15"/>
        <v/>
      </c>
      <c r="Y454" s="74"/>
    </row>
    <row r="455" spans="1:25" ht="37.5" customHeight="1" x14ac:dyDescent="0.2">
      <c r="A455" s="158"/>
      <c r="B455" s="227"/>
      <c r="C455" s="38"/>
      <c r="D455" s="75"/>
      <c r="E455" s="72" t="s">
        <v>1846</v>
      </c>
      <c r="G455" s="39"/>
      <c r="H455" s="39"/>
      <c r="I455" s="170"/>
      <c r="J455" s="51"/>
      <c r="K455" s="41"/>
      <c r="L455" s="51"/>
      <c r="M455" s="41"/>
      <c r="N455" s="203"/>
      <c r="O455" s="180"/>
      <c r="P455" s="51"/>
      <c r="Q455" s="45"/>
      <c r="R455" s="45"/>
      <c r="S455" s="43"/>
      <c r="T455" s="159"/>
      <c r="U455" s="171"/>
      <c r="V455" s="171"/>
      <c r="W455" s="102" t="e">
        <f>VLOOKUP(TRIM(X455),X10:Y101,2,FALSE)</f>
        <v>#N/A</v>
      </c>
      <c r="X455" s="89" t="str">
        <f t="shared" si="15"/>
        <v/>
      </c>
      <c r="Y455" s="74"/>
    </row>
    <row r="456" spans="1:25" ht="37.5" customHeight="1" x14ac:dyDescent="0.2">
      <c r="A456" s="158"/>
      <c r="B456" s="227"/>
      <c r="C456" s="38"/>
      <c r="D456" s="75"/>
      <c r="E456" s="72" t="s">
        <v>1847</v>
      </c>
      <c r="G456" s="39"/>
      <c r="H456" s="39"/>
      <c r="I456" s="170"/>
      <c r="J456" s="51"/>
      <c r="K456" s="41"/>
      <c r="L456" s="51"/>
      <c r="M456" s="41"/>
      <c r="N456" s="203"/>
      <c r="O456" s="180"/>
      <c r="P456" s="51"/>
      <c r="Q456" s="45"/>
      <c r="R456" s="45"/>
      <c r="S456" s="43"/>
      <c r="T456" s="159"/>
      <c r="U456" s="171"/>
      <c r="V456" s="171"/>
      <c r="W456" s="102" t="e">
        <f>VLOOKUP(TRIM(X456),X10:Y101,2,FALSE)</f>
        <v>#N/A</v>
      </c>
      <c r="X456" s="89" t="str">
        <f t="shared" si="15"/>
        <v/>
      </c>
      <c r="Y456" s="74"/>
    </row>
    <row r="457" spans="1:25" ht="37.5" customHeight="1" x14ac:dyDescent="0.2">
      <c r="A457" s="158"/>
      <c r="B457" s="227"/>
      <c r="C457" s="38"/>
      <c r="D457" s="75"/>
      <c r="E457" s="72" t="s">
        <v>1848</v>
      </c>
      <c r="G457" s="39"/>
      <c r="H457" s="39"/>
      <c r="I457" s="170"/>
      <c r="J457" s="51"/>
      <c r="K457" s="41"/>
      <c r="L457" s="51"/>
      <c r="M457" s="41"/>
      <c r="N457" s="203"/>
      <c r="O457" s="180"/>
      <c r="P457" s="51"/>
      <c r="Q457" s="45"/>
      <c r="R457" s="45"/>
      <c r="S457" s="43"/>
      <c r="T457" s="159"/>
      <c r="U457" s="171"/>
      <c r="V457" s="171"/>
      <c r="W457" s="102" t="e">
        <f>VLOOKUP(TRIM(X457),X10:Y101,2,FALSE)</f>
        <v>#N/A</v>
      </c>
      <c r="X457" s="89" t="str">
        <f t="shared" si="15"/>
        <v/>
      </c>
      <c r="Y457" s="74"/>
    </row>
    <row r="458" spans="1:25" ht="37.5" customHeight="1" x14ac:dyDescent="0.2">
      <c r="A458" s="158"/>
      <c r="B458" s="227"/>
      <c r="C458" s="38"/>
      <c r="D458" s="75"/>
      <c r="E458" s="72" t="s">
        <v>1849</v>
      </c>
      <c r="G458" s="39"/>
      <c r="H458" s="39"/>
      <c r="I458" s="170"/>
      <c r="J458" s="51"/>
      <c r="K458" s="41"/>
      <c r="L458" s="51"/>
      <c r="M458" s="41"/>
      <c r="N458" s="203"/>
      <c r="O458" s="180"/>
      <c r="P458" s="51"/>
      <c r="Q458" s="45"/>
      <c r="R458" s="45"/>
      <c r="S458" s="43"/>
      <c r="T458" s="159"/>
      <c r="U458" s="171"/>
      <c r="V458" s="171"/>
      <c r="W458" s="102" t="e">
        <f>VLOOKUP(TRIM(X458),X10:Y101,2,FALSE)</f>
        <v>#N/A</v>
      </c>
      <c r="X458" s="89" t="str">
        <f t="shared" si="15"/>
        <v/>
      </c>
      <c r="Y458" s="74"/>
    </row>
    <row r="459" spans="1:25" ht="37.5" customHeight="1" x14ac:dyDescent="0.2">
      <c r="A459" s="158"/>
      <c r="B459" s="227"/>
      <c r="C459" s="38"/>
      <c r="D459" s="75"/>
      <c r="E459" s="72" t="s">
        <v>1850</v>
      </c>
      <c r="G459" s="39"/>
      <c r="H459" s="39"/>
      <c r="I459" s="170"/>
      <c r="J459" s="51"/>
      <c r="K459" s="41"/>
      <c r="L459" s="51"/>
      <c r="M459" s="41"/>
      <c r="N459" s="203"/>
      <c r="O459" s="180"/>
      <c r="P459" s="51"/>
      <c r="Q459" s="45"/>
      <c r="R459" s="45"/>
      <c r="S459" s="43"/>
      <c r="T459" s="159"/>
      <c r="U459" s="171"/>
      <c r="V459" s="171"/>
      <c r="W459" s="102" t="e">
        <f>VLOOKUP(TRIM(X459),X10:Y101,2,FALSE)</f>
        <v>#N/A</v>
      </c>
      <c r="X459" s="89" t="str">
        <f t="shared" si="15"/>
        <v/>
      </c>
      <c r="Y459" s="74"/>
    </row>
    <row r="460" spans="1:25" ht="37.5" customHeight="1" x14ac:dyDescent="0.2">
      <c r="A460" s="158"/>
      <c r="B460" s="227"/>
      <c r="C460" s="38"/>
      <c r="D460" s="75"/>
      <c r="E460" s="72" t="s">
        <v>1851</v>
      </c>
      <c r="G460" s="39"/>
      <c r="H460" s="39"/>
      <c r="I460" s="170"/>
      <c r="J460" s="51"/>
      <c r="K460" s="41"/>
      <c r="L460" s="51"/>
      <c r="M460" s="41"/>
      <c r="N460" s="203"/>
      <c r="O460" s="180"/>
      <c r="P460" s="51"/>
      <c r="Q460" s="45"/>
      <c r="R460" s="45"/>
      <c r="S460" s="43"/>
      <c r="T460" s="159"/>
      <c r="U460" s="171"/>
      <c r="V460" s="171"/>
      <c r="W460" s="102" t="e">
        <f>VLOOKUP(TRIM(X460),X10:Y101,2,FALSE)</f>
        <v>#N/A</v>
      </c>
      <c r="X460" s="89" t="str">
        <f t="shared" si="15"/>
        <v/>
      </c>
      <c r="Y460" s="74"/>
    </row>
    <row r="461" spans="1:25" ht="37.5" customHeight="1" x14ac:dyDescent="0.2">
      <c r="A461" s="158"/>
      <c r="B461" s="227"/>
      <c r="C461" s="38"/>
      <c r="D461" s="75"/>
      <c r="E461" s="72" t="s">
        <v>1852</v>
      </c>
      <c r="G461" s="39"/>
      <c r="H461" s="39"/>
      <c r="I461" s="170"/>
      <c r="J461" s="51"/>
      <c r="K461" s="41"/>
      <c r="L461" s="51"/>
      <c r="M461" s="41"/>
      <c r="N461" s="203"/>
      <c r="O461" s="180"/>
      <c r="P461" s="51"/>
      <c r="Q461" s="45"/>
      <c r="R461" s="45"/>
      <c r="S461" s="43"/>
      <c r="T461" s="159"/>
      <c r="U461" s="171"/>
      <c r="V461" s="171"/>
      <c r="W461" s="102" t="e">
        <f>VLOOKUP(TRIM(X461),X10:Y101,2,FALSE)</f>
        <v>#N/A</v>
      </c>
      <c r="X461" s="89" t="str">
        <f t="shared" si="15"/>
        <v/>
      </c>
      <c r="Y461" s="74"/>
    </row>
    <row r="462" spans="1:25" ht="37.5" customHeight="1" x14ac:dyDescent="0.2">
      <c r="A462" s="158"/>
      <c r="B462" s="227"/>
      <c r="C462" s="38"/>
      <c r="D462" s="75"/>
      <c r="E462" s="72" t="s">
        <v>1853</v>
      </c>
      <c r="G462" s="39"/>
      <c r="H462" s="39"/>
      <c r="I462" s="170"/>
      <c r="J462" s="51"/>
      <c r="K462" s="41"/>
      <c r="L462" s="51"/>
      <c r="M462" s="41"/>
      <c r="N462" s="203"/>
      <c r="O462" s="180"/>
      <c r="P462" s="51"/>
      <c r="Q462" s="45"/>
      <c r="R462" s="45"/>
      <c r="S462" s="43"/>
      <c r="T462" s="159"/>
      <c r="U462" s="171"/>
      <c r="V462" s="171"/>
      <c r="W462" s="102" t="e">
        <f>VLOOKUP(TRIM(X462),X10:Y101,2,FALSE)</f>
        <v>#N/A</v>
      </c>
      <c r="X462" s="89" t="str">
        <f t="shared" si="15"/>
        <v/>
      </c>
      <c r="Y462" s="74"/>
    </row>
    <row r="463" spans="1:25" ht="37.5" customHeight="1" x14ac:dyDescent="0.2">
      <c r="A463" s="158"/>
      <c r="B463" s="227"/>
      <c r="C463" s="38"/>
      <c r="D463" s="75"/>
      <c r="E463" s="72" t="s">
        <v>1854</v>
      </c>
      <c r="G463" s="39"/>
      <c r="H463" s="39"/>
      <c r="I463" s="170"/>
      <c r="J463" s="51"/>
      <c r="K463" s="41"/>
      <c r="L463" s="51"/>
      <c r="M463" s="41"/>
      <c r="N463" s="203"/>
      <c r="O463" s="180"/>
      <c r="P463" s="51"/>
      <c r="Q463" s="45"/>
      <c r="R463" s="45"/>
      <c r="S463" s="43"/>
      <c r="T463" s="159"/>
      <c r="U463" s="171"/>
      <c r="V463" s="171"/>
      <c r="W463" s="102" t="e">
        <f>VLOOKUP(TRIM(X463),X10:Y101,2,FALSE)</f>
        <v>#N/A</v>
      </c>
      <c r="X463" s="89" t="str">
        <f t="shared" si="15"/>
        <v/>
      </c>
      <c r="Y463" s="74"/>
    </row>
    <row r="464" spans="1:25" ht="37.5" customHeight="1" x14ac:dyDescent="0.2">
      <c r="A464" s="158"/>
      <c r="B464" s="227"/>
      <c r="C464" s="38"/>
      <c r="D464" s="75"/>
      <c r="E464" s="72" t="s">
        <v>1855</v>
      </c>
      <c r="G464" s="39"/>
      <c r="H464" s="39"/>
      <c r="I464" s="170"/>
      <c r="J464" s="51"/>
      <c r="K464" s="41"/>
      <c r="L464" s="51"/>
      <c r="M464" s="41"/>
      <c r="N464" s="203"/>
      <c r="O464" s="180"/>
      <c r="P464" s="51"/>
      <c r="Q464" s="45"/>
      <c r="R464" s="45"/>
      <c r="S464" s="43"/>
      <c r="T464" s="159"/>
      <c r="U464" s="171"/>
      <c r="V464" s="171"/>
      <c r="W464" s="102" t="e">
        <f>VLOOKUP(TRIM(X464),X10:Y101,2,FALSE)</f>
        <v>#N/A</v>
      </c>
      <c r="X464" s="89" t="str">
        <f t="shared" si="15"/>
        <v/>
      </c>
      <c r="Y464" s="74"/>
    </row>
    <row r="465" spans="1:25" ht="37.5" customHeight="1" x14ac:dyDescent="0.2">
      <c r="A465" s="158"/>
      <c r="B465" s="227"/>
      <c r="C465" s="38"/>
      <c r="D465" s="75"/>
      <c r="E465" s="72" t="s">
        <v>1856</v>
      </c>
      <c r="G465" s="39"/>
      <c r="H465" s="39"/>
      <c r="I465" s="170"/>
      <c r="J465" s="51"/>
      <c r="K465" s="41"/>
      <c r="L465" s="51"/>
      <c r="M465" s="41"/>
      <c r="N465" s="203"/>
      <c r="O465" s="180"/>
      <c r="P465" s="51"/>
      <c r="Q465" s="45"/>
      <c r="R465" s="45"/>
      <c r="S465" s="43"/>
      <c r="T465" s="159"/>
      <c r="U465" s="171"/>
      <c r="V465" s="171"/>
      <c r="W465" s="102" t="e">
        <f>VLOOKUP(TRIM(X465),X10:Y101,2,FALSE)</f>
        <v>#N/A</v>
      </c>
      <c r="X465" s="89" t="str">
        <f t="shared" si="15"/>
        <v/>
      </c>
      <c r="Y465" s="74"/>
    </row>
    <row r="466" spans="1:25" ht="37.5" customHeight="1" x14ac:dyDescent="0.2">
      <c r="A466" s="158"/>
      <c r="B466" s="227"/>
      <c r="C466" s="38"/>
      <c r="D466" s="75"/>
      <c r="E466" s="72" t="s">
        <v>1857</v>
      </c>
      <c r="G466" s="39"/>
      <c r="H466" s="39"/>
      <c r="I466" s="170"/>
      <c r="J466" s="51"/>
      <c r="K466" s="41"/>
      <c r="L466" s="51"/>
      <c r="M466" s="41"/>
      <c r="N466" s="203"/>
      <c r="O466" s="180"/>
      <c r="P466" s="51"/>
      <c r="Q466" s="45"/>
      <c r="R466" s="45"/>
      <c r="S466" s="43"/>
      <c r="T466" s="159"/>
      <c r="U466" s="171"/>
      <c r="V466" s="171"/>
      <c r="W466" s="102" t="e">
        <f>VLOOKUP(TRIM(X466),X10:Y101,2,FALSE)</f>
        <v>#N/A</v>
      </c>
      <c r="X466" s="89" t="str">
        <f t="shared" si="15"/>
        <v/>
      </c>
      <c r="Y466" s="74"/>
    </row>
    <row r="467" spans="1:25" ht="37.5" customHeight="1" x14ac:dyDescent="0.2">
      <c r="A467" s="158"/>
      <c r="B467" s="227"/>
      <c r="C467" s="38"/>
      <c r="D467" s="75"/>
      <c r="E467" s="72" t="s">
        <v>1858</v>
      </c>
      <c r="G467" s="39"/>
      <c r="H467" s="39"/>
      <c r="I467" s="170"/>
      <c r="J467" s="51"/>
      <c r="K467" s="41"/>
      <c r="L467" s="51"/>
      <c r="M467" s="41"/>
      <c r="N467" s="203"/>
      <c r="O467" s="180"/>
      <c r="P467" s="51"/>
      <c r="Q467" s="45"/>
      <c r="R467" s="45"/>
      <c r="S467" s="43"/>
      <c r="T467" s="159"/>
      <c r="U467" s="171"/>
      <c r="V467" s="171"/>
      <c r="W467" s="102" t="e">
        <f>VLOOKUP(TRIM(X467),X10:Y101,2,FALSE)</f>
        <v>#N/A</v>
      </c>
      <c r="X467" s="89" t="str">
        <f t="shared" si="15"/>
        <v/>
      </c>
      <c r="Y467" s="74"/>
    </row>
    <row r="468" spans="1:25" ht="37.5" customHeight="1" x14ac:dyDescent="0.2">
      <c r="A468" s="158"/>
      <c r="B468" s="227"/>
      <c r="C468" s="38"/>
      <c r="D468" s="75"/>
      <c r="E468" s="72" t="s">
        <v>1859</v>
      </c>
      <c r="G468" s="39"/>
      <c r="H468" s="39"/>
      <c r="I468" s="170"/>
      <c r="J468" s="51"/>
      <c r="K468" s="41"/>
      <c r="L468" s="51"/>
      <c r="M468" s="41"/>
      <c r="N468" s="203"/>
      <c r="O468" s="180"/>
      <c r="P468" s="51"/>
      <c r="Q468" s="45"/>
      <c r="R468" s="45"/>
      <c r="S468" s="43"/>
      <c r="T468" s="159"/>
      <c r="U468" s="171"/>
      <c r="V468" s="171"/>
      <c r="W468" s="102" t="e">
        <f>VLOOKUP(TRIM(X468),X10:Y101,2,FALSE)</f>
        <v>#N/A</v>
      </c>
      <c r="X468" s="89" t="str">
        <f t="shared" si="15"/>
        <v/>
      </c>
      <c r="Y468" s="74"/>
    </row>
    <row r="469" spans="1:25" ht="37.5" customHeight="1" x14ac:dyDescent="0.2">
      <c r="A469" s="158"/>
      <c r="B469" s="227"/>
      <c r="C469" s="38"/>
      <c r="D469" s="75"/>
      <c r="E469" s="72" t="s">
        <v>1860</v>
      </c>
      <c r="G469" s="39"/>
      <c r="H469" s="39"/>
      <c r="I469" s="170"/>
      <c r="J469" s="51"/>
      <c r="K469" s="41"/>
      <c r="L469" s="51"/>
      <c r="M469" s="41"/>
      <c r="N469" s="203"/>
      <c r="O469" s="180"/>
      <c r="P469" s="51"/>
      <c r="Q469" s="45"/>
      <c r="R469" s="45"/>
      <c r="S469" s="43"/>
      <c r="T469" s="159"/>
      <c r="U469" s="171"/>
      <c r="V469" s="171"/>
      <c r="W469" s="102" t="e">
        <f>VLOOKUP(TRIM(X469),X10:Y101,2,FALSE)</f>
        <v>#N/A</v>
      </c>
      <c r="X469" s="89" t="str">
        <f t="shared" si="15"/>
        <v/>
      </c>
      <c r="Y469" s="74"/>
    </row>
    <row r="470" spans="1:25" ht="37.5" customHeight="1" x14ac:dyDescent="0.2">
      <c r="A470" s="158"/>
      <c r="B470" s="227"/>
      <c r="C470" s="38"/>
      <c r="D470" s="75"/>
      <c r="E470" s="72" t="s">
        <v>1861</v>
      </c>
      <c r="G470" s="39"/>
      <c r="H470" s="39"/>
      <c r="I470" s="170"/>
      <c r="J470" s="51"/>
      <c r="K470" s="41"/>
      <c r="L470" s="51"/>
      <c r="M470" s="41"/>
      <c r="N470" s="203"/>
      <c r="O470" s="180"/>
      <c r="P470" s="51"/>
      <c r="Q470" s="45"/>
      <c r="R470" s="45"/>
      <c r="S470" s="43"/>
      <c r="T470" s="159"/>
      <c r="U470" s="171"/>
      <c r="V470" s="171"/>
      <c r="W470" s="102" t="e">
        <f>VLOOKUP(TRIM(X470),X10:Y101,2,FALSE)</f>
        <v>#N/A</v>
      </c>
      <c r="X470" s="89" t="str">
        <f t="shared" ref="X470:X501" si="16">IF(ISNONTEXT(D470),"" &amp; D470 &amp;"",T(D470))</f>
        <v/>
      </c>
      <c r="Y470" s="74"/>
    </row>
    <row r="471" spans="1:25" ht="37.5" customHeight="1" x14ac:dyDescent="0.2">
      <c r="A471" s="158"/>
      <c r="B471" s="227"/>
      <c r="C471" s="38"/>
      <c r="D471" s="75"/>
      <c r="E471" s="72" t="s">
        <v>1862</v>
      </c>
      <c r="G471" s="39"/>
      <c r="H471" s="39"/>
      <c r="I471" s="170"/>
      <c r="J471" s="51"/>
      <c r="K471" s="41"/>
      <c r="L471" s="51"/>
      <c r="M471" s="41"/>
      <c r="N471" s="203"/>
      <c r="O471" s="180"/>
      <c r="P471" s="51"/>
      <c r="Q471" s="45"/>
      <c r="R471" s="45"/>
      <c r="S471" s="43"/>
      <c r="T471" s="159"/>
      <c r="U471" s="171"/>
      <c r="V471" s="171"/>
      <c r="W471" s="102" t="e">
        <f>VLOOKUP(TRIM(X471),X10:Y101,2,FALSE)</f>
        <v>#N/A</v>
      </c>
      <c r="X471" s="89" t="str">
        <f t="shared" si="16"/>
        <v/>
      </c>
      <c r="Y471" s="74"/>
    </row>
    <row r="472" spans="1:25" ht="37.5" customHeight="1" x14ac:dyDescent="0.2">
      <c r="A472" s="158"/>
      <c r="B472" s="227"/>
      <c r="C472" s="38"/>
      <c r="D472" s="75"/>
      <c r="E472" s="72" t="s">
        <v>1863</v>
      </c>
      <c r="G472" s="39"/>
      <c r="H472" s="39"/>
      <c r="I472" s="170"/>
      <c r="J472" s="51"/>
      <c r="K472" s="41"/>
      <c r="L472" s="51"/>
      <c r="M472" s="41"/>
      <c r="N472" s="203"/>
      <c r="O472" s="180"/>
      <c r="P472" s="51"/>
      <c r="Q472" s="45"/>
      <c r="R472" s="45"/>
      <c r="S472" s="43"/>
      <c r="T472" s="159"/>
      <c r="U472" s="171"/>
      <c r="V472" s="171"/>
      <c r="W472" s="102" t="e">
        <f>VLOOKUP(TRIM(X472),X10:Y101,2,FALSE)</f>
        <v>#N/A</v>
      </c>
      <c r="X472" s="89" t="str">
        <f t="shared" si="16"/>
        <v/>
      </c>
      <c r="Y472" s="74"/>
    </row>
    <row r="473" spans="1:25" ht="37.5" customHeight="1" x14ac:dyDescent="0.2">
      <c r="A473" s="158"/>
      <c r="B473" s="227"/>
      <c r="C473" s="38"/>
      <c r="D473" s="75"/>
      <c r="E473" s="72" t="s">
        <v>1864</v>
      </c>
      <c r="G473" s="39"/>
      <c r="H473" s="39"/>
      <c r="I473" s="170"/>
      <c r="J473" s="51"/>
      <c r="K473" s="41"/>
      <c r="L473" s="51"/>
      <c r="M473" s="41"/>
      <c r="N473" s="203"/>
      <c r="O473" s="180"/>
      <c r="P473" s="51"/>
      <c r="Q473" s="45"/>
      <c r="R473" s="45"/>
      <c r="S473" s="43"/>
      <c r="T473" s="159"/>
      <c r="U473" s="171"/>
      <c r="V473" s="171"/>
      <c r="W473" s="102" t="e">
        <f>VLOOKUP(TRIM(X473),X10:Y101,2,FALSE)</f>
        <v>#N/A</v>
      </c>
      <c r="X473" s="89" t="str">
        <f t="shared" si="16"/>
        <v/>
      </c>
      <c r="Y473" s="74"/>
    </row>
    <row r="474" spans="1:25" ht="37.5" customHeight="1" x14ac:dyDescent="0.2">
      <c r="A474" s="158"/>
      <c r="B474" s="227"/>
      <c r="C474" s="38"/>
      <c r="D474" s="75"/>
      <c r="E474" s="72" t="s">
        <v>1865</v>
      </c>
      <c r="G474" s="39"/>
      <c r="H474" s="39"/>
      <c r="I474" s="170"/>
      <c r="J474" s="51"/>
      <c r="K474" s="41"/>
      <c r="L474" s="51"/>
      <c r="M474" s="41"/>
      <c r="N474" s="203"/>
      <c r="O474" s="180"/>
      <c r="P474" s="51"/>
      <c r="Q474" s="45"/>
      <c r="R474" s="45"/>
      <c r="S474" s="43"/>
      <c r="T474" s="159"/>
      <c r="U474" s="171"/>
      <c r="V474" s="171"/>
      <c r="W474" s="102" t="e">
        <f>VLOOKUP(TRIM(X474),X10:Y101,2,FALSE)</f>
        <v>#N/A</v>
      </c>
      <c r="X474" s="89" t="str">
        <f t="shared" si="16"/>
        <v/>
      </c>
      <c r="Y474" s="74"/>
    </row>
    <row r="475" spans="1:25" ht="37.5" customHeight="1" x14ac:dyDescent="0.2">
      <c r="A475" s="158"/>
      <c r="B475" s="227"/>
      <c r="C475" s="38"/>
      <c r="D475" s="75"/>
      <c r="E475" s="72" t="s">
        <v>1866</v>
      </c>
      <c r="G475" s="39"/>
      <c r="H475" s="39"/>
      <c r="I475" s="170"/>
      <c r="J475" s="51"/>
      <c r="K475" s="41"/>
      <c r="L475" s="51"/>
      <c r="M475" s="41"/>
      <c r="N475" s="203"/>
      <c r="O475" s="180"/>
      <c r="P475" s="51"/>
      <c r="Q475" s="45"/>
      <c r="R475" s="45"/>
      <c r="S475" s="43"/>
      <c r="T475" s="159"/>
      <c r="U475" s="171"/>
      <c r="V475" s="171"/>
      <c r="W475" s="102" t="e">
        <f>VLOOKUP(TRIM(X475),X10:Y101,2,FALSE)</f>
        <v>#N/A</v>
      </c>
      <c r="X475" s="89" t="str">
        <f t="shared" si="16"/>
        <v/>
      </c>
      <c r="Y475" s="74"/>
    </row>
    <row r="476" spans="1:25" ht="37.5" customHeight="1" x14ac:dyDescent="0.2">
      <c r="A476" s="158"/>
      <c r="B476" s="227"/>
      <c r="C476" s="38"/>
      <c r="D476" s="75"/>
      <c r="E476" s="72" t="s">
        <v>1867</v>
      </c>
      <c r="G476" s="39"/>
      <c r="H476" s="39"/>
      <c r="I476" s="170"/>
      <c r="J476" s="51"/>
      <c r="K476" s="41"/>
      <c r="L476" s="51"/>
      <c r="M476" s="41"/>
      <c r="N476" s="203"/>
      <c r="O476" s="180"/>
      <c r="P476" s="51"/>
      <c r="Q476" s="45"/>
      <c r="R476" s="45"/>
      <c r="S476" s="43"/>
      <c r="T476" s="159"/>
      <c r="U476" s="171"/>
      <c r="V476" s="171"/>
      <c r="W476" s="102" t="e">
        <f>VLOOKUP(TRIM(X476),X10:Y101,2,FALSE)</f>
        <v>#N/A</v>
      </c>
      <c r="X476" s="89" t="str">
        <f t="shared" si="16"/>
        <v/>
      </c>
      <c r="Y476" s="74"/>
    </row>
    <row r="477" spans="1:25" ht="37.5" customHeight="1" x14ac:dyDescent="0.2">
      <c r="A477" s="158"/>
      <c r="B477" s="227"/>
      <c r="C477" s="38"/>
      <c r="D477" s="75"/>
      <c r="E477" s="72" t="s">
        <v>1868</v>
      </c>
      <c r="G477" s="39"/>
      <c r="H477" s="39"/>
      <c r="I477" s="170"/>
      <c r="J477" s="51"/>
      <c r="K477" s="41"/>
      <c r="L477" s="51"/>
      <c r="M477" s="41"/>
      <c r="N477" s="203"/>
      <c r="O477" s="180"/>
      <c r="P477" s="51"/>
      <c r="Q477" s="45"/>
      <c r="R477" s="45"/>
      <c r="S477" s="43"/>
      <c r="T477" s="159"/>
      <c r="U477" s="171"/>
      <c r="V477" s="171"/>
      <c r="W477" s="102" t="e">
        <f>VLOOKUP(TRIM(X477),X10:Y101,2,FALSE)</f>
        <v>#N/A</v>
      </c>
      <c r="X477" s="89" t="str">
        <f t="shared" si="16"/>
        <v/>
      </c>
      <c r="Y477" s="74"/>
    </row>
    <row r="478" spans="1:25" ht="37.5" customHeight="1" x14ac:dyDescent="0.2">
      <c r="A478" s="158"/>
      <c r="B478" s="227"/>
      <c r="C478" s="38"/>
      <c r="D478" s="75"/>
      <c r="E478" s="72" t="s">
        <v>1869</v>
      </c>
      <c r="G478" s="39"/>
      <c r="H478" s="39"/>
      <c r="I478" s="170"/>
      <c r="J478" s="51"/>
      <c r="K478" s="41"/>
      <c r="L478" s="51"/>
      <c r="M478" s="41"/>
      <c r="N478" s="203"/>
      <c r="O478" s="180"/>
      <c r="P478" s="51"/>
      <c r="Q478" s="45"/>
      <c r="R478" s="45"/>
      <c r="S478" s="43"/>
      <c r="T478" s="159"/>
      <c r="U478" s="171"/>
      <c r="V478" s="171"/>
      <c r="W478" s="102" t="e">
        <f>VLOOKUP(TRIM(X478),X10:Y101,2,FALSE)</f>
        <v>#N/A</v>
      </c>
      <c r="X478" s="89" t="str">
        <f t="shared" si="16"/>
        <v/>
      </c>
      <c r="Y478" s="74"/>
    </row>
    <row r="479" spans="1:25" ht="37.5" customHeight="1" x14ac:dyDescent="0.2">
      <c r="A479" s="158"/>
      <c r="B479" s="227"/>
      <c r="C479" s="38"/>
      <c r="D479" s="75"/>
      <c r="E479" s="72" t="s">
        <v>1870</v>
      </c>
      <c r="G479" s="39"/>
      <c r="H479" s="39"/>
      <c r="I479" s="170"/>
      <c r="J479" s="51"/>
      <c r="K479" s="41"/>
      <c r="L479" s="51"/>
      <c r="M479" s="41"/>
      <c r="N479" s="203"/>
      <c r="O479" s="180"/>
      <c r="P479" s="51"/>
      <c r="Q479" s="45"/>
      <c r="R479" s="45"/>
      <c r="S479" s="43"/>
      <c r="T479" s="159"/>
      <c r="U479" s="171"/>
      <c r="V479" s="171"/>
      <c r="W479" s="102" t="e">
        <f>VLOOKUP(TRIM(X479),X10:Y101,2,FALSE)</f>
        <v>#N/A</v>
      </c>
      <c r="X479" s="89" t="str">
        <f t="shared" si="16"/>
        <v/>
      </c>
      <c r="Y479" s="74"/>
    </row>
    <row r="480" spans="1:25" ht="37.5" customHeight="1" x14ac:dyDescent="0.2">
      <c r="A480" s="158"/>
      <c r="B480" s="227"/>
      <c r="C480" s="38"/>
      <c r="D480" s="75"/>
      <c r="E480" s="72" t="s">
        <v>1871</v>
      </c>
      <c r="G480" s="39"/>
      <c r="H480" s="39"/>
      <c r="I480" s="170"/>
      <c r="J480" s="51"/>
      <c r="K480" s="41"/>
      <c r="L480" s="51"/>
      <c r="M480" s="41"/>
      <c r="N480" s="203"/>
      <c r="O480" s="180"/>
      <c r="P480" s="51"/>
      <c r="Q480" s="45"/>
      <c r="R480" s="45"/>
      <c r="S480" s="43"/>
      <c r="T480" s="159"/>
      <c r="U480" s="171"/>
      <c r="V480" s="171"/>
      <c r="W480" s="102" t="e">
        <f>VLOOKUP(TRIM(X480),X10:Y101,2,FALSE)</f>
        <v>#N/A</v>
      </c>
      <c r="X480" s="89" t="str">
        <f t="shared" si="16"/>
        <v/>
      </c>
      <c r="Y480" s="74"/>
    </row>
    <row r="481" spans="1:25" ht="37.5" customHeight="1" x14ac:dyDescent="0.2">
      <c r="A481" s="158"/>
      <c r="B481" s="227"/>
      <c r="C481" s="38"/>
      <c r="D481" s="75"/>
      <c r="E481" s="72" t="s">
        <v>1872</v>
      </c>
      <c r="G481" s="39"/>
      <c r="H481" s="39"/>
      <c r="I481" s="170"/>
      <c r="J481" s="51"/>
      <c r="K481" s="41"/>
      <c r="L481" s="51"/>
      <c r="M481" s="41"/>
      <c r="N481" s="203"/>
      <c r="O481" s="180"/>
      <c r="P481" s="51"/>
      <c r="Q481" s="45"/>
      <c r="R481" s="45"/>
      <c r="S481" s="43"/>
      <c r="T481" s="159"/>
      <c r="U481" s="171"/>
      <c r="V481" s="171"/>
      <c r="W481" s="102" t="e">
        <f>VLOOKUP(TRIM(X481),X10:Y101,2,FALSE)</f>
        <v>#N/A</v>
      </c>
      <c r="X481" s="89" t="str">
        <f t="shared" si="16"/>
        <v/>
      </c>
      <c r="Y481" s="74"/>
    </row>
    <row r="482" spans="1:25" ht="37.5" customHeight="1" x14ac:dyDescent="0.2">
      <c r="A482" s="158"/>
      <c r="B482" s="227"/>
      <c r="C482" s="38"/>
      <c r="D482" s="75"/>
      <c r="E482" s="72" t="s">
        <v>1873</v>
      </c>
      <c r="G482" s="39"/>
      <c r="H482" s="39"/>
      <c r="I482" s="170"/>
      <c r="J482" s="51"/>
      <c r="K482" s="41"/>
      <c r="L482" s="51"/>
      <c r="M482" s="41"/>
      <c r="N482" s="203"/>
      <c r="O482" s="180"/>
      <c r="P482" s="51"/>
      <c r="Q482" s="45"/>
      <c r="R482" s="45"/>
      <c r="S482" s="43"/>
      <c r="T482" s="159"/>
      <c r="U482" s="171"/>
      <c r="V482" s="171"/>
      <c r="W482" s="102" t="e">
        <f>VLOOKUP(TRIM(X482),X10:Y101,2,FALSE)</f>
        <v>#N/A</v>
      </c>
      <c r="X482" s="89" t="str">
        <f t="shared" si="16"/>
        <v/>
      </c>
      <c r="Y482" s="74"/>
    </row>
    <row r="483" spans="1:25" ht="37.5" customHeight="1" x14ac:dyDescent="0.2">
      <c r="A483" s="158"/>
      <c r="B483" s="227"/>
      <c r="C483" s="38"/>
      <c r="D483" s="75"/>
      <c r="E483" s="72" t="s">
        <v>1874</v>
      </c>
      <c r="G483" s="39"/>
      <c r="H483" s="39"/>
      <c r="I483" s="170"/>
      <c r="J483" s="51"/>
      <c r="K483" s="41"/>
      <c r="L483" s="51"/>
      <c r="M483" s="41"/>
      <c r="N483" s="203"/>
      <c r="O483" s="180"/>
      <c r="P483" s="51"/>
      <c r="Q483" s="45"/>
      <c r="R483" s="45"/>
      <c r="S483" s="43"/>
      <c r="T483" s="159"/>
      <c r="U483" s="171"/>
      <c r="V483" s="171"/>
      <c r="W483" s="102" t="e">
        <f>VLOOKUP(TRIM(X483),X10:Y101,2,FALSE)</f>
        <v>#N/A</v>
      </c>
      <c r="X483" s="89" t="str">
        <f t="shared" si="16"/>
        <v/>
      </c>
      <c r="Y483" s="74"/>
    </row>
    <row r="484" spans="1:25" ht="37.5" customHeight="1" x14ac:dyDescent="0.2">
      <c r="A484" s="158"/>
      <c r="B484" s="227"/>
      <c r="C484" s="38"/>
      <c r="D484" s="75"/>
      <c r="E484" s="72" t="s">
        <v>1875</v>
      </c>
      <c r="G484" s="39"/>
      <c r="H484" s="39"/>
      <c r="I484" s="170"/>
      <c r="J484" s="51"/>
      <c r="K484" s="41"/>
      <c r="L484" s="51"/>
      <c r="M484" s="41"/>
      <c r="N484" s="203"/>
      <c r="O484" s="180"/>
      <c r="P484" s="51"/>
      <c r="Q484" s="45"/>
      <c r="R484" s="45"/>
      <c r="S484" s="43"/>
      <c r="T484" s="159"/>
      <c r="U484" s="171"/>
      <c r="V484" s="171"/>
      <c r="W484" s="102" t="e">
        <f>VLOOKUP(TRIM(X484),X10:Y101,2,FALSE)</f>
        <v>#N/A</v>
      </c>
      <c r="X484" s="89" t="str">
        <f t="shared" si="16"/>
        <v/>
      </c>
      <c r="Y484" s="74"/>
    </row>
    <row r="485" spans="1:25" ht="37.5" customHeight="1" x14ac:dyDescent="0.2">
      <c r="A485" s="158"/>
      <c r="B485" s="227"/>
      <c r="C485" s="38"/>
      <c r="D485" s="75"/>
      <c r="E485" s="72" t="s">
        <v>1876</v>
      </c>
      <c r="G485" s="39"/>
      <c r="H485" s="39"/>
      <c r="I485" s="170"/>
      <c r="J485" s="51"/>
      <c r="K485" s="41"/>
      <c r="L485" s="51"/>
      <c r="M485" s="41"/>
      <c r="N485" s="203"/>
      <c r="O485" s="180"/>
      <c r="P485" s="51"/>
      <c r="Q485" s="45"/>
      <c r="R485" s="45"/>
      <c r="S485" s="43"/>
      <c r="T485" s="159"/>
      <c r="U485" s="171"/>
      <c r="V485" s="171"/>
      <c r="W485" s="102" t="e">
        <f>VLOOKUP(TRIM(X485),X10:Y101,2,FALSE)</f>
        <v>#N/A</v>
      </c>
      <c r="X485" s="89" t="str">
        <f t="shared" si="16"/>
        <v/>
      </c>
      <c r="Y485" s="74"/>
    </row>
    <row r="486" spans="1:25" ht="37.5" customHeight="1" x14ac:dyDescent="0.2">
      <c r="A486" s="158"/>
      <c r="B486" s="227"/>
      <c r="C486" s="38"/>
      <c r="D486" s="75"/>
      <c r="E486" s="72" t="s">
        <v>1877</v>
      </c>
      <c r="G486" s="39"/>
      <c r="H486" s="39"/>
      <c r="I486" s="170"/>
      <c r="J486" s="51"/>
      <c r="K486" s="41"/>
      <c r="L486" s="51"/>
      <c r="M486" s="41"/>
      <c r="N486" s="203"/>
      <c r="O486" s="180"/>
      <c r="P486" s="51"/>
      <c r="Q486" s="45"/>
      <c r="R486" s="45"/>
      <c r="S486" s="43"/>
      <c r="T486" s="159"/>
      <c r="U486" s="171"/>
      <c r="V486" s="171"/>
      <c r="W486" s="102" t="e">
        <f>VLOOKUP(TRIM(X486),X10:Y101,2,FALSE)</f>
        <v>#N/A</v>
      </c>
      <c r="X486" s="89" t="str">
        <f t="shared" si="16"/>
        <v/>
      </c>
      <c r="Y486" s="74"/>
    </row>
    <row r="487" spans="1:25" ht="37.5" customHeight="1" x14ac:dyDescent="0.2">
      <c r="A487" s="158"/>
      <c r="B487" s="227"/>
      <c r="C487" s="38"/>
      <c r="D487" s="75"/>
      <c r="E487" s="72" t="s">
        <v>1878</v>
      </c>
      <c r="G487" s="39"/>
      <c r="H487" s="39"/>
      <c r="I487" s="170"/>
      <c r="J487" s="51"/>
      <c r="K487" s="41"/>
      <c r="L487" s="51"/>
      <c r="M487" s="41"/>
      <c r="N487" s="203"/>
      <c r="O487" s="180"/>
      <c r="P487" s="51"/>
      <c r="Q487" s="45"/>
      <c r="R487" s="45"/>
      <c r="S487" s="43"/>
      <c r="T487" s="159"/>
      <c r="U487" s="171"/>
      <c r="V487" s="171"/>
      <c r="W487" s="102" t="e">
        <f>VLOOKUP(TRIM(X487),X10:Y101,2,FALSE)</f>
        <v>#N/A</v>
      </c>
      <c r="X487" s="89" t="str">
        <f t="shared" si="16"/>
        <v/>
      </c>
      <c r="Y487" s="74"/>
    </row>
    <row r="488" spans="1:25" ht="37.5" customHeight="1" x14ac:dyDescent="0.2">
      <c r="A488" s="158"/>
      <c r="B488" s="227"/>
      <c r="C488" s="38"/>
      <c r="D488" s="75"/>
      <c r="E488" s="72" t="s">
        <v>1879</v>
      </c>
      <c r="G488" s="39"/>
      <c r="H488" s="39"/>
      <c r="I488" s="170"/>
      <c r="J488" s="51"/>
      <c r="K488" s="41"/>
      <c r="L488" s="51"/>
      <c r="M488" s="41"/>
      <c r="N488" s="203"/>
      <c r="O488" s="180"/>
      <c r="P488" s="51"/>
      <c r="Q488" s="45"/>
      <c r="R488" s="45"/>
      <c r="S488" s="43"/>
      <c r="T488" s="159"/>
      <c r="U488" s="171"/>
      <c r="V488" s="171"/>
      <c r="W488" s="102" t="e">
        <f>VLOOKUP(TRIM(X488),X10:Y101,2,FALSE)</f>
        <v>#N/A</v>
      </c>
      <c r="X488" s="89" t="str">
        <f t="shared" si="16"/>
        <v/>
      </c>
      <c r="Y488" s="74"/>
    </row>
    <row r="489" spans="1:25" ht="37.5" customHeight="1" x14ac:dyDescent="0.2">
      <c r="A489" s="158"/>
      <c r="B489" s="227"/>
      <c r="C489" s="38"/>
      <c r="D489" s="75"/>
      <c r="E489" s="72" t="s">
        <v>1880</v>
      </c>
      <c r="G489" s="39"/>
      <c r="H489" s="39"/>
      <c r="I489" s="170"/>
      <c r="J489" s="51"/>
      <c r="K489" s="41"/>
      <c r="L489" s="51"/>
      <c r="M489" s="41"/>
      <c r="N489" s="203"/>
      <c r="O489" s="180"/>
      <c r="P489" s="51"/>
      <c r="Q489" s="45"/>
      <c r="R489" s="45"/>
      <c r="S489" s="43"/>
      <c r="T489" s="159"/>
      <c r="U489" s="171"/>
      <c r="V489" s="171"/>
      <c r="W489" s="102" t="e">
        <f>VLOOKUP(TRIM(X489),X10:Y101,2,FALSE)</f>
        <v>#N/A</v>
      </c>
      <c r="X489" s="89" t="str">
        <f t="shared" si="16"/>
        <v/>
      </c>
      <c r="Y489" s="74"/>
    </row>
    <row r="490" spans="1:25" ht="37.5" customHeight="1" x14ac:dyDescent="0.2">
      <c r="A490" s="158"/>
      <c r="B490" s="227"/>
      <c r="C490" s="38"/>
      <c r="D490" s="75"/>
      <c r="E490" s="72" t="s">
        <v>1881</v>
      </c>
      <c r="G490" s="39"/>
      <c r="H490" s="39"/>
      <c r="I490" s="170"/>
      <c r="J490" s="51"/>
      <c r="K490" s="41"/>
      <c r="L490" s="51"/>
      <c r="M490" s="41"/>
      <c r="N490" s="203"/>
      <c r="O490" s="180"/>
      <c r="P490" s="51"/>
      <c r="Q490" s="45"/>
      <c r="R490" s="45"/>
      <c r="S490" s="43"/>
      <c r="T490" s="159"/>
      <c r="U490" s="171"/>
      <c r="V490" s="171"/>
      <c r="W490" s="102" t="e">
        <f>VLOOKUP(TRIM(X490),X10:Y101,2,FALSE)</f>
        <v>#N/A</v>
      </c>
      <c r="X490" s="89" t="str">
        <f t="shared" si="16"/>
        <v/>
      </c>
      <c r="Y490" s="74"/>
    </row>
    <row r="491" spans="1:25" ht="37.5" customHeight="1" x14ac:dyDescent="0.2">
      <c r="A491" s="158"/>
      <c r="B491" s="227"/>
      <c r="C491" s="38"/>
      <c r="D491" s="75"/>
      <c r="E491" s="72" t="s">
        <v>1882</v>
      </c>
      <c r="G491" s="39"/>
      <c r="H491" s="39"/>
      <c r="I491" s="170"/>
      <c r="J491" s="51"/>
      <c r="K491" s="41"/>
      <c r="L491" s="51"/>
      <c r="M491" s="41"/>
      <c r="N491" s="203"/>
      <c r="O491" s="180"/>
      <c r="P491" s="51"/>
      <c r="Q491" s="45"/>
      <c r="R491" s="45"/>
      <c r="S491" s="43"/>
      <c r="T491" s="159"/>
      <c r="U491" s="171"/>
      <c r="V491" s="171"/>
      <c r="W491" s="102" t="e">
        <f>VLOOKUP(TRIM(X491),X10:Y101,2,FALSE)</f>
        <v>#N/A</v>
      </c>
      <c r="X491" s="89" t="str">
        <f t="shared" si="16"/>
        <v/>
      </c>
      <c r="Y491" s="74"/>
    </row>
    <row r="492" spans="1:25" ht="37.5" customHeight="1" x14ac:dyDescent="0.2">
      <c r="A492" s="158"/>
      <c r="B492" s="227"/>
      <c r="C492" s="38"/>
      <c r="D492" s="75"/>
      <c r="E492" s="72" t="s">
        <v>1883</v>
      </c>
      <c r="G492" s="39"/>
      <c r="H492" s="39"/>
      <c r="I492" s="170"/>
      <c r="J492" s="51"/>
      <c r="K492" s="41"/>
      <c r="L492" s="51"/>
      <c r="M492" s="41"/>
      <c r="N492" s="203"/>
      <c r="O492" s="180"/>
      <c r="P492" s="51"/>
      <c r="Q492" s="45"/>
      <c r="R492" s="45"/>
      <c r="S492" s="43"/>
      <c r="T492" s="159"/>
      <c r="U492" s="171"/>
      <c r="V492" s="171"/>
      <c r="W492" s="102" t="e">
        <f>VLOOKUP(TRIM(X492),X10:Y101,2,FALSE)</f>
        <v>#N/A</v>
      </c>
      <c r="X492" s="89" t="str">
        <f t="shared" si="16"/>
        <v/>
      </c>
      <c r="Y492" s="74"/>
    </row>
    <row r="493" spans="1:25" ht="37.5" customHeight="1" x14ac:dyDescent="0.2">
      <c r="A493" s="158"/>
      <c r="B493" s="227"/>
      <c r="C493" s="38"/>
      <c r="D493" s="75"/>
      <c r="E493" s="72" t="s">
        <v>1884</v>
      </c>
      <c r="G493" s="39"/>
      <c r="H493" s="39"/>
      <c r="I493" s="170"/>
      <c r="J493" s="51"/>
      <c r="K493" s="41"/>
      <c r="L493" s="51"/>
      <c r="M493" s="41"/>
      <c r="N493" s="203"/>
      <c r="O493" s="180"/>
      <c r="P493" s="51"/>
      <c r="Q493" s="45"/>
      <c r="R493" s="45"/>
      <c r="S493" s="43"/>
      <c r="T493" s="159"/>
      <c r="U493" s="171"/>
      <c r="V493" s="171"/>
      <c r="W493" s="102" t="e">
        <f>VLOOKUP(TRIM(X493),X10:Y101,2,FALSE)</f>
        <v>#N/A</v>
      </c>
      <c r="X493" s="89" t="str">
        <f t="shared" si="16"/>
        <v/>
      </c>
      <c r="Y493" s="74"/>
    </row>
    <row r="494" spans="1:25" ht="37.5" customHeight="1" x14ac:dyDescent="0.2">
      <c r="A494" s="158"/>
      <c r="B494" s="227"/>
      <c r="C494" s="38"/>
      <c r="D494" s="75"/>
      <c r="E494" s="72" t="s">
        <v>1885</v>
      </c>
      <c r="G494" s="39"/>
      <c r="H494" s="39"/>
      <c r="I494" s="170"/>
      <c r="J494" s="51"/>
      <c r="K494" s="41"/>
      <c r="L494" s="51"/>
      <c r="M494" s="41"/>
      <c r="N494" s="203"/>
      <c r="O494" s="180"/>
      <c r="P494" s="51"/>
      <c r="Q494" s="45"/>
      <c r="R494" s="45"/>
      <c r="S494" s="43"/>
      <c r="T494" s="159"/>
      <c r="U494" s="171"/>
      <c r="V494" s="171"/>
      <c r="W494" s="102" t="e">
        <f>VLOOKUP(TRIM(X494),X10:Y101,2,FALSE)</f>
        <v>#N/A</v>
      </c>
      <c r="X494" s="89" t="str">
        <f t="shared" si="16"/>
        <v/>
      </c>
      <c r="Y494" s="74"/>
    </row>
    <row r="495" spans="1:25" ht="37.5" customHeight="1" x14ac:dyDescent="0.2">
      <c r="A495" s="158"/>
      <c r="B495" s="227"/>
      <c r="C495" s="38"/>
      <c r="D495" s="75"/>
      <c r="E495" s="72" t="s">
        <v>1886</v>
      </c>
      <c r="G495" s="39"/>
      <c r="H495" s="39"/>
      <c r="I495" s="170"/>
      <c r="J495" s="51"/>
      <c r="K495" s="41"/>
      <c r="L495" s="51"/>
      <c r="M495" s="41"/>
      <c r="N495" s="203"/>
      <c r="O495" s="180"/>
      <c r="P495" s="51"/>
      <c r="Q495" s="45"/>
      <c r="R495" s="45"/>
      <c r="S495" s="43"/>
      <c r="T495" s="159"/>
      <c r="U495" s="171"/>
      <c r="V495" s="171"/>
      <c r="W495" s="102" t="e">
        <f>VLOOKUP(TRIM(X495),X10:Y101,2,FALSE)</f>
        <v>#N/A</v>
      </c>
      <c r="X495" s="89" t="str">
        <f t="shared" si="16"/>
        <v/>
      </c>
      <c r="Y495" s="74"/>
    </row>
    <row r="496" spans="1:25" ht="37.5" customHeight="1" x14ac:dyDescent="0.2">
      <c r="A496" s="158"/>
      <c r="B496" s="227"/>
      <c r="C496" s="38"/>
      <c r="D496" s="75"/>
      <c r="E496" s="72" t="s">
        <v>1887</v>
      </c>
      <c r="G496" s="39"/>
      <c r="H496" s="39"/>
      <c r="I496" s="170"/>
      <c r="J496" s="51"/>
      <c r="K496" s="41"/>
      <c r="L496" s="51"/>
      <c r="M496" s="41"/>
      <c r="N496" s="203"/>
      <c r="O496" s="180"/>
      <c r="P496" s="51"/>
      <c r="Q496" s="45"/>
      <c r="R496" s="45"/>
      <c r="S496" s="43"/>
      <c r="T496" s="159"/>
      <c r="U496" s="171"/>
      <c r="V496" s="171"/>
      <c r="W496" s="102" t="e">
        <f>VLOOKUP(TRIM(X496),X10:Y101,2,FALSE)</f>
        <v>#N/A</v>
      </c>
      <c r="X496" s="89" t="str">
        <f t="shared" si="16"/>
        <v/>
      </c>
      <c r="Y496" s="74"/>
    </row>
    <row r="497" spans="1:25" ht="37.5" customHeight="1" x14ac:dyDescent="0.2">
      <c r="A497" s="158"/>
      <c r="B497" s="227"/>
      <c r="C497" s="38"/>
      <c r="D497" s="75"/>
      <c r="E497" s="72" t="s">
        <v>1888</v>
      </c>
      <c r="G497" s="39"/>
      <c r="H497" s="39"/>
      <c r="I497" s="170"/>
      <c r="J497" s="51"/>
      <c r="K497" s="41"/>
      <c r="L497" s="51"/>
      <c r="M497" s="41"/>
      <c r="N497" s="203"/>
      <c r="O497" s="180"/>
      <c r="P497" s="51"/>
      <c r="Q497" s="45"/>
      <c r="R497" s="45"/>
      <c r="S497" s="43"/>
      <c r="T497" s="159"/>
      <c r="U497" s="171"/>
      <c r="V497" s="171"/>
      <c r="W497" s="102" t="e">
        <f>VLOOKUP(TRIM(X497),X10:Y101,2,FALSE)</f>
        <v>#N/A</v>
      </c>
      <c r="X497" s="89" t="str">
        <f t="shared" si="16"/>
        <v/>
      </c>
      <c r="Y497" s="74"/>
    </row>
    <row r="498" spans="1:25" ht="37.5" customHeight="1" x14ac:dyDescent="0.2">
      <c r="A498" s="158"/>
      <c r="B498" s="227"/>
      <c r="C498" s="38"/>
      <c r="D498" s="75"/>
      <c r="E498" s="72" t="s">
        <v>1889</v>
      </c>
      <c r="G498" s="39"/>
      <c r="H498" s="39"/>
      <c r="I498" s="170"/>
      <c r="J498" s="51"/>
      <c r="K498" s="41"/>
      <c r="L498" s="51"/>
      <c r="M498" s="41"/>
      <c r="N498" s="203"/>
      <c r="O498" s="180"/>
      <c r="P498" s="51"/>
      <c r="Q498" s="45"/>
      <c r="R498" s="45"/>
      <c r="S498" s="43"/>
      <c r="T498" s="159"/>
      <c r="U498" s="171"/>
      <c r="V498" s="171"/>
      <c r="W498" s="102" t="e">
        <f>VLOOKUP(TRIM(X498),X10:Y101,2,FALSE)</f>
        <v>#N/A</v>
      </c>
      <c r="X498" s="89" t="str">
        <f t="shared" si="16"/>
        <v/>
      </c>
      <c r="Y498" s="74"/>
    </row>
    <row r="499" spans="1:25" ht="37.5" customHeight="1" x14ac:dyDescent="0.2">
      <c r="A499" s="158"/>
      <c r="B499" s="227"/>
      <c r="C499" s="38"/>
      <c r="D499" s="75"/>
      <c r="E499" s="72" t="s">
        <v>1890</v>
      </c>
      <c r="G499" s="39"/>
      <c r="H499" s="39"/>
      <c r="I499" s="170"/>
      <c r="J499" s="51"/>
      <c r="K499" s="41"/>
      <c r="L499" s="51"/>
      <c r="M499" s="41"/>
      <c r="N499" s="203"/>
      <c r="O499" s="180"/>
      <c r="P499" s="51"/>
      <c r="Q499" s="45"/>
      <c r="R499" s="45"/>
      <c r="S499" s="43"/>
      <c r="T499" s="159"/>
      <c r="U499" s="171"/>
      <c r="V499" s="171"/>
      <c r="W499" s="102" t="e">
        <f>VLOOKUP(TRIM(X499),X10:Y101,2,FALSE)</f>
        <v>#N/A</v>
      </c>
      <c r="X499" s="89" t="str">
        <f t="shared" si="16"/>
        <v/>
      </c>
      <c r="Y499" s="74"/>
    </row>
    <row r="500" spans="1:25" ht="37.5" customHeight="1" x14ac:dyDescent="0.2">
      <c r="A500" s="158"/>
      <c r="B500" s="227"/>
      <c r="C500" s="38"/>
      <c r="D500" s="75"/>
      <c r="E500" s="72" t="s">
        <v>1891</v>
      </c>
      <c r="G500" s="39"/>
      <c r="H500" s="39"/>
      <c r="I500" s="170"/>
      <c r="J500" s="51"/>
      <c r="K500" s="41"/>
      <c r="L500" s="51"/>
      <c r="M500" s="41"/>
      <c r="N500" s="203"/>
      <c r="O500" s="180"/>
      <c r="P500" s="51"/>
      <c r="Q500" s="45"/>
      <c r="R500" s="45"/>
      <c r="S500" s="43"/>
      <c r="T500" s="159"/>
      <c r="U500" s="171"/>
      <c r="V500" s="171"/>
      <c r="W500" s="102" t="e">
        <f>VLOOKUP(TRIM(X500),X10:Y101,2,FALSE)</f>
        <v>#N/A</v>
      </c>
      <c r="X500" s="89" t="str">
        <f t="shared" si="16"/>
        <v/>
      </c>
      <c r="Y500" s="74"/>
    </row>
    <row r="501" spans="1:25" ht="37.5" customHeight="1" x14ac:dyDescent="0.2">
      <c r="A501" s="158"/>
      <c r="B501" s="227"/>
      <c r="C501" s="38"/>
      <c r="D501" s="75"/>
      <c r="E501" s="72" t="s">
        <v>1892</v>
      </c>
      <c r="G501" s="39"/>
      <c r="H501" s="39"/>
      <c r="I501" s="170"/>
      <c r="J501" s="51"/>
      <c r="K501" s="41"/>
      <c r="L501" s="51"/>
      <c r="M501" s="41"/>
      <c r="N501" s="203"/>
      <c r="O501" s="180"/>
      <c r="P501" s="51"/>
      <c r="Q501" s="45"/>
      <c r="R501" s="45"/>
      <c r="S501" s="43"/>
      <c r="T501" s="159"/>
      <c r="U501" s="171"/>
      <c r="V501" s="171"/>
      <c r="W501" s="102" t="e">
        <f>VLOOKUP(TRIM(X501),X10:Y101,2,FALSE)</f>
        <v>#N/A</v>
      </c>
      <c r="X501" s="89" t="str">
        <f t="shared" si="16"/>
        <v/>
      </c>
      <c r="Y501" s="74"/>
    </row>
    <row r="502" spans="1:25" ht="37.5" customHeight="1" x14ac:dyDescent="0.2">
      <c r="A502" s="158"/>
      <c r="B502" s="227"/>
      <c r="C502" s="38"/>
      <c r="D502" s="75"/>
      <c r="E502" s="72" t="s">
        <v>1893</v>
      </c>
      <c r="G502" s="39"/>
      <c r="H502" s="39"/>
      <c r="I502" s="170"/>
      <c r="J502" s="51"/>
      <c r="K502" s="41"/>
      <c r="L502" s="51"/>
      <c r="M502" s="41"/>
      <c r="N502" s="203"/>
      <c r="O502" s="180"/>
      <c r="P502" s="51"/>
      <c r="Q502" s="45"/>
      <c r="R502" s="45"/>
      <c r="S502" s="43"/>
      <c r="T502" s="159"/>
      <c r="U502" s="171"/>
      <c r="V502" s="171"/>
      <c r="W502" s="102" t="e">
        <f>VLOOKUP(TRIM(X502),X10:Y101,2,FALSE)</f>
        <v>#N/A</v>
      </c>
      <c r="X502" s="89" t="str">
        <f t="shared" ref="X502:X531" si="17">IF(ISNONTEXT(D502),"" &amp; D502 &amp;"",T(D502))</f>
        <v/>
      </c>
      <c r="Y502" s="74"/>
    </row>
    <row r="503" spans="1:25" ht="37.5" customHeight="1" x14ac:dyDescent="0.2">
      <c r="A503" s="158"/>
      <c r="B503" s="227"/>
      <c r="C503" s="38"/>
      <c r="D503" s="75"/>
      <c r="E503" s="72" t="s">
        <v>1894</v>
      </c>
      <c r="G503" s="39"/>
      <c r="H503" s="39"/>
      <c r="I503" s="170"/>
      <c r="J503" s="51"/>
      <c r="K503" s="41"/>
      <c r="L503" s="51"/>
      <c r="M503" s="41"/>
      <c r="N503" s="203"/>
      <c r="O503" s="180"/>
      <c r="P503" s="51"/>
      <c r="Q503" s="45"/>
      <c r="R503" s="45"/>
      <c r="S503" s="43"/>
      <c r="T503" s="159"/>
      <c r="U503" s="171"/>
      <c r="V503" s="171"/>
      <c r="W503" s="102" t="e">
        <f>VLOOKUP(TRIM(X503),X10:Y101,2,FALSE)</f>
        <v>#N/A</v>
      </c>
      <c r="X503" s="89" t="str">
        <f t="shared" si="17"/>
        <v/>
      </c>
      <c r="Y503" s="74"/>
    </row>
    <row r="504" spans="1:25" ht="37.5" customHeight="1" x14ac:dyDescent="0.2">
      <c r="A504" s="158"/>
      <c r="B504" s="227"/>
      <c r="C504" s="38"/>
      <c r="D504" s="75"/>
      <c r="E504" s="72" t="s">
        <v>1895</v>
      </c>
      <c r="G504" s="39"/>
      <c r="H504" s="39"/>
      <c r="I504" s="170"/>
      <c r="J504" s="51"/>
      <c r="K504" s="41"/>
      <c r="L504" s="51"/>
      <c r="M504" s="41"/>
      <c r="N504" s="203"/>
      <c r="O504" s="180"/>
      <c r="P504" s="51"/>
      <c r="Q504" s="45"/>
      <c r="R504" s="45"/>
      <c r="S504" s="43"/>
      <c r="T504" s="159"/>
      <c r="U504" s="171"/>
      <c r="V504" s="171"/>
      <c r="W504" s="102" t="e">
        <f>VLOOKUP(TRIM(X504),X10:Y101,2,FALSE)</f>
        <v>#N/A</v>
      </c>
      <c r="X504" s="89" t="str">
        <f t="shared" si="17"/>
        <v/>
      </c>
      <c r="Y504" s="74"/>
    </row>
    <row r="505" spans="1:25" ht="37.5" customHeight="1" x14ac:dyDescent="0.2">
      <c r="A505" s="158"/>
      <c r="B505" s="227"/>
      <c r="C505" s="38"/>
      <c r="D505" s="75"/>
      <c r="E505" s="72" t="s">
        <v>1896</v>
      </c>
      <c r="G505" s="39"/>
      <c r="H505" s="39"/>
      <c r="I505" s="170"/>
      <c r="J505" s="51"/>
      <c r="K505" s="41"/>
      <c r="L505" s="51"/>
      <c r="M505" s="41"/>
      <c r="N505" s="203"/>
      <c r="O505" s="180"/>
      <c r="P505" s="51"/>
      <c r="Q505" s="45"/>
      <c r="R505" s="45"/>
      <c r="S505" s="43"/>
      <c r="T505" s="159"/>
      <c r="U505" s="171"/>
      <c r="V505" s="171"/>
      <c r="W505" s="102" t="e">
        <f>VLOOKUP(TRIM(X505),X10:Y101,2,FALSE)</f>
        <v>#N/A</v>
      </c>
      <c r="X505" s="89" t="str">
        <f t="shared" si="17"/>
        <v/>
      </c>
      <c r="Y505" s="74"/>
    </row>
    <row r="506" spans="1:25" ht="37.5" customHeight="1" x14ac:dyDescent="0.2">
      <c r="A506" s="158"/>
      <c r="B506" s="227"/>
      <c r="C506" s="38"/>
      <c r="D506" s="75"/>
      <c r="E506" s="72" t="s">
        <v>1897</v>
      </c>
      <c r="G506" s="39"/>
      <c r="H506" s="39"/>
      <c r="I506" s="170"/>
      <c r="J506" s="51"/>
      <c r="K506" s="41"/>
      <c r="L506" s="51"/>
      <c r="M506" s="41"/>
      <c r="N506" s="203"/>
      <c r="O506" s="180"/>
      <c r="P506" s="51"/>
      <c r="Q506" s="45"/>
      <c r="R506" s="45"/>
      <c r="S506" s="43"/>
      <c r="T506" s="159"/>
      <c r="U506" s="171"/>
      <c r="V506" s="171"/>
      <c r="W506" s="102" t="e">
        <f>VLOOKUP(TRIM(X506),X10:Y101,2,FALSE)</f>
        <v>#N/A</v>
      </c>
      <c r="X506" s="89" t="str">
        <f t="shared" si="17"/>
        <v/>
      </c>
      <c r="Y506" s="74"/>
    </row>
    <row r="507" spans="1:25" ht="37.5" customHeight="1" x14ac:dyDescent="0.2">
      <c r="A507" s="158"/>
      <c r="B507" s="227"/>
      <c r="C507" s="38"/>
      <c r="D507" s="75"/>
      <c r="E507" s="72" t="s">
        <v>1898</v>
      </c>
      <c r="G507" s="39"/>
      <c r="H507" s="39"/>
      <c r="I507" s="170"/>
      <c r="J507" s="51"/>
      <c r="K507" s="41"/>
      <c r="L507" s="51"/>
      <c r="M507" s="41"/>
      <c r="N507" s="203"/>
      <c r="O507" s="180"/>
      <c r="P507" s="51"/>
      <c r="Q507" s="45"/>
      <c r="R507" s="45"/>
      <c r="S507" s="43"/>
      <c r="T507" s="159"/>
      <c r="U507" s="171"/>
      <c r="V507" s="171"/>
      <c r="W507" s="102" t="e">
        <f>VLOOKUP(TRIM(X507),X10:Y101,2,FALSE)</f>
        <v>#N/A</v>
      </c>
      <c r="X507" s="89" t="str">
        <f t="shared" si="17"/>
        <v/>
      </c>
      <c r="Y507" s="74"/>
    </row>
    <row r="508" spans="1:25" ht="37.5" customHeight="1" x14ac:dyDescent="0.2">
      <c r="A508" s="158"/>
      <c r="B508" s="227"/>
      <c r="C508" s="38"/>
      <c r="D508" s="75"/>
      <c r="E508" s="72" t="s">
        <v>1899</v>
      </c>
      <c r="G508" s="39"/>
      <c r="H508" s="39"/>
      <c r="I508" s="170"/>
      <c r="J508" s="51"/>
      <c r="K508" s="41"/>
      <c r="L508" s="51"/>
      <c r="M508" s="41"/>
      <c r="N508" s="203"/>
      <c r="O508" s="180"/>
      <c r="P508" s="51"/>
      <c r="Q508" s="45"/>
      <c r="R508" s="45"/>
      <c r="S508" s="43"/>
      <c r="T508" s="159"/>
      <c r="U508" s="171"/>
      <c r="V508" s="171"/>
      <c r="W508" s="102" t="e">
        <f>VLOOKUP(TRIM(X508),X10:Y101,2,FALSE)</f>
        <v>#N/A</v>
      </c>
      <c r="X508" s="89" t="str">
        <f t="shared" si="17"/>
        <v/>
      </c>
      <c r="Y508" s="74"/>
    </row>
    <row r="509" spans="1:25" ht="37.5" customHeight="1" x14ac:dyDescent="0.2">
      <c r="A509" s="158"/>
      <c r="B509" s="227"/>
      <c r="C509" s="38"/>
      <c r="D509" s="75"/>
      <c r="E509" s="72" t="s">
        <v>1900</v>
      </c>
      <c r="G509" s="39"/>
      <c r="H509" s="39"/>
      <c r="I509" s="170"/>
      <c r="J509" s="51"/>
      <c r="K509" s="41"/>
      <c r="L509" s="51"/>
      <c r="M509" s="41"/>
      <c r="N509" s="203"/>
      <c r="O509" s="180"/>
      <c r="P509" s="51"/>
      <c r="Q509" s="45"/>
      <c r="R509" s="45"/>
      <c r="S509" s="43"/>
      <c r="T509" s="159"/>
      <c r="U509" s="171"/>
      <c r="V509" s="171"/>
      <c r="W509" s="102" t="e">
        <f>VLOOKUP(TRIM(X509),X10:Y101,2,FALSE)</f>
        <v>#N/A</v>
      </c>
      <c r="X509" s="89" t="str">
        <f t="shared" si="17"/>
        <v/>
      </c>
      <c r="Y509" s="74"/>
    </row>
    <row r="510" spans="1:25" ht="36.75" customHeight="1" x14ac:dyDescent="0.2">
      <c r="A510" s="158"/>
      <c r="B510" s="227"/>
      <c r="C510" s="38"/>
      <c r="D510" s="75"/>
      <c r="E510" s="72" t="s">
        <v>1901</v>
      </c>
      <c r="G510" s="39"/>
      <c r="H510" s="39"/>
      <c r="I510" s="170"/>
      <c r="J510" s="51"/>
      <c r="K510" s="41"/>
      <c r="L510" s="51"/>
      <c r="M510" s="41"/>
      <c r="N510" s="203"/>
      <c r="O510" s="180"/>
      <c r="P510" s="51"/>
      <c r="Q510" s="45"/>
      <c r="R510" s="45"/>
      <c r="S510" s="43"/>
      <c r="T510" s="159"/>
      <c r="U510" s="171"/>
      <c r="V510" s="171"/>
      <c r="W510" s="102" t="e">
        <f>VLOOKUP(TRIM(X510),X10:Y101,2,FALSE)</f>
        <v>#N/A</v>
      </c>
      <c r="X510" s="89" t="str">
        <f t="shared" si="17"/>
        <v/>
      </c>
      <c r="Y510" s="74"/>
    </row>
    <row r="511" spans="1:25" ht="36.75" customHeight="1" x14ac:dyDescent="0.2">
      <c r="A511" s="158"/>
      <c r="B511" s="227"/>
      <c r="C511" s="38"/>
      <c r="D511" s="75"/>
      <c r="E511" s="72" t="s">
        <v>1902</v>
      </c>
      <c r="G511" s="39"/>
      <c r="H511" s="39"/>
      <c r="I511" s="170"/>
      <c r="J511" s="51"/>
      <c r="K511" s="41"/>
      <c r="L511" s="51"/>
      <c r="M511" s="41"/>
      <c r="N511" s="203"/>
      <c r="O511" s="180"/>
      <c r="P511" s="51"/>
      <c r="Q511" s="45"/>
      <c r="R511" s="45"/>
      <c r="S511" s="43"/>
      <c r="T511" s="159"/>
      <c r="U511" s="171"/>
      <c r="V511" s="171"/>
      <c r="W511" s="102" t="e">
        <f>VLOOKUP(TRIM(X511),X10:Y101,2,FALSE)</f>
        <v>#N/A</v>
      </c>
      <c r="X511" s="89" t="str">
        <f t="shared" si="17"/>
        <v/>
      </c>
      <c r="Y511" s="74"/>
    </row>
    <row r="512" spans="1:25" ht="36.75" customHeight="1" x14ac:dyDescent="0.2">
      <c r="A512" s="158"/>
      <c r="B512" s="227"/>
      <c r="C512" s="38"/>
      <c r="D512" s="75"/>
      <c r="E512" s="72" t="s">
        <v>1903</v>
      </c>
      <c r="G512" s="39"/>
      <c r="H512" s="39"/>
      <c r="I512" s="170"/>
      <c r="J512" s="51"/>
      <c r="K512" s="41"/>
      <c r="L512" s="51"/>
      <c r="M512" s="41"/>
      <c r="N512" s="203"/>
      <c r="O512" s="180"/>
      <c r="P512" s="51"/>
      <c r="Q512" s="45"/>
      <c r="R512" s="45"/>
      <c r="S512" s="43"/>
      <c r="T512" s="159"/>
      <c r="U512" s="171"/>
      <c r="V512" s="171"/>
      <c r="W512" s="102" t="e">
        <f>VLOOKUP(TRIM(X512),X10:Y101,2,FALSE)</f>
        <v>#N/A</v>
      </c>
      <c r="X512" s="89" t="str">
        <f t="shared" si="17"/>
        <v/>
      </c>
      <c r="Y512" s="74"/>
    </row>
    <row r="513" spans="1:25" ht="36.75" customHeight="1" x14ac:dyDescent="0.2">
      <c r="A513" s="158"/>
      <c r="B513" s="227"/>
      <c r="C513" s="38"/>
      <c r="D513" s="75"/>
      <c r="E513" s="72" t="s">
        <v>1904</v>
      </c>
      <c r="G513" s="39"/>
      <c r="H513" s="39"/>
      <c r="I513" s="170"/>
      <c r="J513" s="51"/>
      <c r="K513" s="41"/>
      <c r="L513" s="51"/>
      <c r="M513" s="41"/>
      <c r="N513" s="203"/>
      <c r="O513" s="180"/>
      <c r="P513" s="51"/>
      <c r="Q513" s="45"/>
      <c r="R513" s="45"/>
      <c r="S513" s="43"/>
      <c r="T513" s="159"/>
      <c r="U513" s="171"/>
      <c r="V513" s="171"/>
      <c r="W513" s="102" t="e">
        <f>VLOOKUP(TRIM(X513),X10:Y101,2,FALSE)</f>
        <v>#N/A</v>
      </c>
      <c r="X513" s="89" t="str">
        <f t="shared" si="17"/>
        <v/>
      </c>
      <c r="Y513" s="74"/>
    </row>
    <row r="514" spans="1:25" ht="36.75" customHeight="1" x14ac:dyDescent="0.2">
      <c r="A514" s="158"/>
      <c r="B514" s="227"/>
      <c r="C514" s="38"/>
      <c r="D514" s="75"/>
      <c r="E514" s="72" t="s">
        <v>1905</v>
      </c>
      <c r="G514" s="39"/>
      <c r="H514" s="39"/>
      <c r="I514" s="170"/>
      <c r="J514" s="51"/>
      <c r="K514" s="41"/>
      <c r="L514" s="51"/>
      <c r="M514" s="41"/>
      <c r="N514" s="203"/>
      <c r="O514" s="180"/>
      <c r="P514" s="51"/>
      <c r="Q514" s="45"/>
      <c r="R514" s="45"/>
      <c r="S514" s="43"/>
      <c r="T514" s="159"/>
      <c r="U514" s="171"/>
      <c r="V514" s="171"/>
      <c r="W514" s="102" t="e">
        <f>VLOOKUP(TRIM(X514),X10:Y101,2,FALSE)</f>
        <v>#N/A</v>
      </c>
      <c r="X514" s="89" t="str">
        <f t="shared" si="17"/>
        <v/>
      </c>
      <c r="Y514" s="74"/>
    </row>
    <row r="515" spans="1:25" ht="36.75" customHeight="1" x14ac:dyDescent="0.2">
      <c r="A515" s="158"/>
      <c r="B515" s="227"/>
      <c r="C515" s="38"/>
      <c r="D515" s="75"/>
      <c r="E515" s="72" t="s">
        <v>1906</v>
      </c>
      <c r="G515" s="39"/>
      <c r="H515" s="39"/>
      <c r="I515" s="170"/>
      <c r="J515" s="51"/>
      <c r="K515" s="41"/>
      <c r="L515" s="51"/>
      <c r="M515" s="41"/>
      <c r="N515" s="203"/>
      <c r="O515" s="180"/>
      <c r="P515" s="51"/>
      <c r="Q515" s="45"/>
      <c r="R515" s="45"/>
      <c r="S515" s="43"/>
      <c r="T515" s="159"/>
      <c r="U515" s="171"/>
      <c r="V515" s="171"/>
      <c r="W515" s="102" t="e">
        <f>VLOOKUP(TRIM(X515),X10:Y101,2,FALSE)</f>
        <v>#N/A</v>
      </c>
      <c r="X515" s="89" t="str">
        <f t="shared" si="17"/>
        <v/>
      </c>
      <c r="Y515" s="74"/>
    </row>
    <row r="516" spans="1:25" ht="36.75" customHeight="1" x14ac:dyDescent="0.2">
      <c r="A516" s="158"/>
      <c r="B516" s="227"/>
      <c r="C516" s="38"/>
      <c r="D516" s="75"/>
      <c r="E516" s="72" t="s">
        <v>1907</v>
      </c>
      <c r="G516" s="39"/>
      <c r="H516" s="39"/>
      <c r="I516" s="170"/>
      <c r="J516" s="51"/>
      <c r="K516" s="41"/>
      <c r="L516" s="51"/>
      <c r="M516" s="41"/>
      <c r="N516" s="203"/>
      <c r="O516" s="180"/>
      <c r="P516" s="51"/>
      <c r="Q516" s="45"/>
      <c r="R516" s="45"/>
      <c r="S516" s="43"/>
      <c r="T516" s="159"/>
      <c r="U516" s="171"/>
      <c r="V516" s="171"/>
      <c r="W516" s="102" t="e">
        <f>VLOOKUP(TRIM(X516),X10:Y101,2,FALSE)</f>
        <v>#N/A</v>
      </c>
      <c r="X516" s="89" t="str">
        <f t="shared" si="17"/>
        <v/>
      </c>
      <c r="Y516" s="74"/>
    </row>
    <row r="517" spans="1:25" ht="36.75" customHeight="1" x14ac:dyDescent="0.2">
      <c r="A517" s="158"/>
      <c r="B517" s="227"/>
      <c r="C517" s="38"/>
      <c r="D517" s="75"/>
      <c r="E517" s="72" t="s">
        <v>1908</v>
      </c>
      <c r="G517" s="39"/>
      <c r="H517" s="39"/>
      <c r="I517" s="170"/>
      <c r="J517" s="51"/>
      <c r="K517" s="41"/>
      <c r="L517" s="51"/>
      <c r="M517" s="41"/>
      <c r="N517" s="203"/>
      <c r="O517" s="180"/>
      <c r="P517" s="51"/>
      <c r="Q517" s="45"/>
      <c r="R517" s="45"/>
      <c r="S517" s="43"/>
      <c r="T517" s="159"/>
      <c r="U517" s="171"/>
      <c r="V517" s="171"/>
      <c r="W517" s="102" t="e">
        <f>VLOOKUP(TRIM(X517),X10:Y101,2,FALSE)</f>
        <v>#N/A</v>
      </c>
      <c r="X517" s="89" t="str">
        <f t="shared" si="17"/>
        <v/>
      </c>
      <c r="Y517" s="74"/>
    </row>
    <row r="518" spans="1:25" ht="36.75" customHeight="1" x14ac:dyDescent="0.2">
      <c r="A518" s="158"/>
      <c r="B518" s="227"/>
      <c r="C518" s="38"/>
      <c r="D518" s="75"/>
      <c r="E518" s="72" t="s">
        <v>1909</v>
      </c>
      <c r="G518" s="39"/>
      <c r="H518" s="39"/>
      <c r="I518" s="170"/>
      <c r="J518" s="51"/>
      <c r="K518" s="41"/>
      <c r="L518" s="51"/>
      <c r="M518" s="41"/>
      <c r="N518" s="203"/>
      <c r="O518" s="180"/>
      <c r="P518" s="51"/>
      <c r="Q518" s="45"/>
      <c r="R518" s="45"/>
      <c r="S518" s="43"/>
      <c r="T518" s="159"/>
      <c r="U518" s="171"/>
      <c r="V518" s="171"/>
      <c r="W518" s="102" t="e">
        <f>VLOOKUP(TRIM(X518),X10:Y101,2,FALSE)</f>
        <v>#N/A</v>
      </c>
      <c r="X518" s="89" t="str">
        <f t="shared" si="17"/>
        <v/>
      </c>
      <c r="Y518" s="74"/>
    </row>
    <row r="519" spans="1:25" ht="36.75" customHeight="1" x14ac:dyDescent="0.2">
      <c r="A519" s="158"/>
      <c r="B519" s="227"/>
      <c r="C519" s="38"/>
      <c r="D519" s="75"/>
      <c r="E519" s="72" t="s">
        <v>1910</v>
      </c>
      <c r="G519" s="39"/>
      <c r="H519" s="39"/>
      <c r="I519" s="170"/>
      <c r="J519" s="51"/>
      <c r="K519" s="41"/>
      <c r="L519" s="51"/>
      <c r="M519" s="41"/>
      <c r="N519" s="203"/>
      <c r="O519" s="180"/>
      <c r="P519" s="51"/>
      <c r="Q519" s="45"/>
      <c r="R519" s="45"/>
      <c r="S519" s="43"/>
      <c r="T519" s="159"/>
      <c r="U519" s="171"/>
      <c r="V519" s="171"/>
      <c r="W519" s="102" t="e">
        <f>VLOOKUP(TRIM(X519),X10:Y101,2,FALSE)</f>
        <v>#N/A</v>
      </c>
      <c r="X519" s="89" t="str">
        <f t="shared" si="17"/>
        <v/>
      </c>
      <c r="Y519" s="74"/>
    </row>
    <row r="520" spans="1:25" ht="36.75" customHeight="1" x14ac:dyDescent="0.2">
      <c r="A520" s="158"/>
      <c r="B520" s="227"/>
      <c r="C520" s="38"/>
      <c r="D520" s="75"/>
      <c r="E520" s="72" t="s">
        <v>1911</v>
      </c>
      <c r="G520" s="39"/>
      <c r="H520" s="39"/>
      <c r="I520" s="170"/>
      <c r="J520" s="51"/>
      <c r="K520" s="41"/>
      <c r="L520" s="51"/>
      <c r="M520" s="41"/>
      <c r="N520" s="203"/>
      <c r="O520" s="180"/>
      <c r="P520" s="51"/>
      <c r="Q520" s="45"/>
      <c r="R520" s="45"/>
      <c r="S520" s="43"/>
      <c r="T520" s="159"/>
      <c r="U520" s="171"/>
      <c r="V520" s="171"/>
      <c r="W520" s="102" t="e">
        <f>VLOOKUP(TRIM(X520),X10:Y101,2,FALSE)</f>
        <v>#N/A</v>
      </c>
      <c r="X520" s="89" t="str">
        <f t="shared" si="17"/>
        <v/>
      </c>
      <c r="Y520" s="74"/>
    </row>
    <row r="521" spans="1:25" ht="36.75" customHeight="1" x14ac:dyDescent="0.2">
      <c r="A521" s="158"/>
      <c r="B521" s="227"/>
      <c r="C521" s="38"/>
      <c r="D521" s="75"/>
      <c r="E521" s="72" t="s">
        <v>1912</v>
      </c>
      <c r="G521" s="39"/>
      <c r="H521" s="39"/>
      <c r="I521" s="170"/>
      <c r="J521" s="51"/>
      <c r="K521" s="41"/>
      <c r="L521" s="51"/>
      <c r="M521" s="41"/>
      <c r="N521" s="203"/>
      <c r="O521" s="180"/>
      <c r="P521" s="51"/>
      <c r="Q521" s="45"/>
      <c r="R521" s="45"/>
      <c r="S521" s="43"/>
      <c r="T521" s="159"/>
      <c r="U521" s="171"/>
      <c r="V521" s="171"/>
      <c r="W521" s="102" t="e">
        <f>VLOOKUP(TRIM(X521),X10:Y101,2,FALSE)</f>
        <v>#N/A</v>
      </c>
      <c r="X521" s="89" t="str">
        <f t="shared" si="17"/>
        <v/>
      </c>
      <c r="Y521" s="74"/>
    </row>
    <row r="522" spans="1:25" ht="36.75" customHeight="1" x14ac:dyDescent="0.2">
      <c r="A522" s="158"/>
      <c r="B522" s="227"/>
      <c r="C522" s="38"/>
      <c r="D522" s="75"/>
      <c r="E522" s="72" t="s">
        <v>1913</v>
      </c>
      <c r="G522" s="39"/>
      <c r="H522" s="39"/>
      <c r="I522" s="170"/>
      <c r="J522" s="51"/>
      <c r="K522" s="41"/>
      <c r="L522" s="51"/>
      <c r="M522" s="41"/>
      <c r="N522" s="203"/>
      <c r="O522" s="180"/>
      <c r="P522" s="51"/>
      <c r="Q522" s="45"/>
      <c r="R522" s="45"/>
      <c r="S522" s="43"/>
      <c r="T522" s="159"/>
      <c r="U522" s="171"/>
      <c r="V522" s="171"/>
      <c r="W522" s="102" t="e">
        <f>VLOOKUP(TRIM(X522),X10:Y101,2,FALSE)</f>
        <v>#N/A</v>
      </c>
      <c r="X522" s="89" t="str">
        <f t="shared" si="17"/>
        <v/>
      </c>
      <c r="Y522" s="74"/>
    </row>
    <row r="523" spans="1:25" ht="36.75" customHeight="1" x14ac:dyDescent="0.2">
      <c r="A523" s="158"/>
      <c r="B523" s="227"/>
      <c r="C523" s="38"/>
      <c r="D523" s="75"/>
      <c r="E523" s="72" t="s">
        <v>1914</v>
      </c>
      <c r="G523" s="39"/>
      <c r="H523" s="39"/>
      <c r="I523" s="170"/>
      <c r="J523" s="51"/>
      <c r="K523" s="41"/>
      <c r="L523" s="51"/>
      <c r="M523" s="41"/>
      <c r="N523" s="203"/>
      <c r="O523" s="180"/>
      <c r="P523" s="51"/>
      <c r="Q523" s="45"/>
      <c r="R523" s="45"/>
      <c r="S523" s="43"/>
      <c r="T523" s="159"/>
      <c r="U523" s="171"/>
      <c r="V523" s="171"/>
      <c r="W523" s="102" t="e">
        <f>VLOOKUP(TRIM(X523),X10:Y101,2,FALSE)</f>
        <v>#N/A</v>
      </c>
      <c r="X523" s="89" t="str">
        <f t="shared" si="17"/>
        <v/>
      </c>
      <c r="Y523" s="74"/>
    </row>
    <row r="524" spans="1:25" ht="36.75" customHeight="1" x14ac:dyDescent="0.2">
      <c r="A524" s="158"/>
      <c r="B524" s="227"/>
      <c r="C524" s="38"/>
      <c r="D524" s="75"/>
      <c r="E524" s="72" t="s">
        <v>1915</v>
      </c>
      <c r="G524" s="39"/>
      <c r="H524" s="39"/>
      <c r="I524" s="170"/>
      <c r="J524" s="51"/>
      <c r="K524" s="41"/>
      <c r="L524" s="51"/>
      <c r="M524" s="41"/>
      <c r="N524" s="203"/>
      <c r="O524" s="180"/>
      <c r="P524" s="51"/>
      <c r="Q524" s="45"/>
      <c r="R524" s="45"/>
      <c r="S524" s="43"/>
      <c r="T524" s="159"/>
      <c r="U524" s="171"/>
      <c r="V524" s="171"/>
      <c r="W524" s="102" t="e">
        <f>VLOOKUP(TRIM(X524),X10:Y101,2,FALSE)</f>
        <v>#N/A</v>
      </c>
      <c r="X524" s="89" t="str">
        <f t="shared" si="17"/>
        <v/>
      </c>
      <c r="Y524" s="74"/>
    </row>
    <row r="525" spans="1:25" ht="36.75" customHeight="1" x14ac:dyDescent="0.2">
      <c r="A525" s="158"/>
      <c r="B525" s="227"/>
      <c r="C525" s="38"/>
      <c r="D525" s="75"/>
      <c r="E525" s="72" t="s">
        <v>1916</v>
      </c>
      <c r="G525" s="39"/>
      <c r="H525" s="39"/>
      <c r="I525" s="170"/>
      <c r="J525" s="51"/>
      <c r="K525" s="41"/>
      <c r="L525" s="51"/>
      <c r="M525" s="41"/>
      <c r="N525" s="203"/>
      <c r="O525" s="180"/>
      <c r="P525" s="51"/>
      <c r="Q525" s="45"/>
      <c r="R525" s="45"/>
      <c r="S525" s="43"/>
      <c r="T525" s="159"/>
      <c r="U525" s="171"/>
      <c r="V525" s="171"/>
      <c r="W525" s="102" t="e">
        <f>VLOOKUP(TRIM(X525),X10:Y101,2,FALSE)</f>
        <v>#N/A</v>
      </c>
      <c r="X525" s="89" t="str">
        <f t="shared" si="17"/>
        <v/>
      </c>
      <c r="Y525" s="74"/>
    </row>
    <row r="526" spans="1:25" ht="36.75" customHeight="1" x14ac:dyDescent="0.2">
      <c r="A526" s="158"/>
      <c r="B526" s="227"/>
      <c r="C526" s="38"/>
      <c r="D526" s="75"/>
      <c r="E526" s="72" t="s">
        <v>1917</v>
      </c>
      <c r="G526" s="39"/>
      <c r="H526" s="39"/>
      <c r="I526" s="170"/>
      <c r="J526" s="51"/>
      <c r="K526" s="41"/>
      <c r="L526" s="51"/>
      <c r="M526" s="41"/>
      <c r="N526" s="203"/>
      <c r="O526" s="180"/>
      <c r="P526" s="51"/>
      <c r="Q526" s="45"/>
      <c r="R526" s="45"/>
      <c r="S526" s="43"/>
      <c r="T526" s="159"/>
      <c r="U526" s="171"/>
      <c r="V526" s="171"/>
      <c r="W526" s="102" t="e">
        <f>VLOOKUP(TRIM(X526),X10:Y101,2,FALSE)</f>
        <v>#N/A</v>
      </c>
      <c r="X526" s="89" t="str">
        <f t="shared" si="17"/>
        <v/>
      </c>
      <c r="Y526" s="74"/>
    </row>
    <row r="527" spans="1:25" ht="36.75" customHeight="1" x14ac:dyDescent="0.2">
      <c r="A527" s="158"/>
      <c r="B527" s="227"/>
      <c r="C527" s="38"/>
      <c r="D527" s="75"/>
      <c r="E527" s="72" t="s">
        <v>1918</v>
      </c>
      <c r="G527" s="39"/>
      <c r="H527" s="39"/>
      <c r="I527" s="170"/>
      <c r="J527" s="51"/>
      <c r="K527" s="41"/>
      <c r="L527" s="51"/>
      <c r="M527" s="41"/>
      <c r="N527" s="203"/>
      <c r="O527" s="180"/>
      <c r="P527" s="51"/>
      <c r="Q527" s="45"/>
      <c r="R527" s="45"/>
      <c r="S527" s="43"/>
      <c r="T527" s="159"/>
      <c r="U527" s="171"/>
      <c r="V527" s="171"/>
      <c r="W527" s="102" t="e">
        <f>VLOOKUP(TRIM(X527),X10:Y101,2,FALSE)</f>
        <v>#N/A</v>
      </c>
      <c r="X527" s="89" t="str">
        <f t="shared" si="17"/>
        <v/>
      </c>
      <c r="Y527" s="74"/>
    </row>
    <row r="528" spans="1:25" ht="36.75" customHeight="1" x14ac:dyDescent="0.2">
      <c r="A528" s="158"/>
      <c r="B528" s="227"/>
      <c r="C528" s="38"/>
      <c r="D528" s="75"/>
      <c r="E528" s="72" t="s">
        <v>1919</v>
      </c>
      <c r="G528" s="39"/>
      <c r="H528" s="39"/>
      <c r="I528" s="170"/>
      <c r="J528" s="51"/>
      <c r="K528" s="41"/>
      <c r="L528" s="51"/>
      <c r="M528" s="41"/>
      <c r="N528" s="203"/>
      <c r="O528" s="180"/>
      <c r="P528" s="51"/>
      <c r="Q528" s="45"/>
      <c r="R528" s="45"/>
      <c r="S528" s="43"/>
      <c r="T528" s="159"/>
      <c r="U528" s="171"/>
      <c r="V528" s="171"/>
      <c r="W528" s="102" t="e">
        <f>VLOOKUP(TRIM(X528),X10:Y101,2,FALSE)</f>
        <v>#N/A</v>
      </c>
      <c r="X528" s="89" t="str">
        <f t="shared" si="17"/>
        <v/>
      </c>
      <c r="Y528" s="74"/>
    </row>
    <row r="529" spans="1:25" ht="36.75" customHeight="1" x14ac:dyDescent="0.2">
      <c r="A529" s="158"/>
      <c r="B529" s="227"/>
      <c r="C529" s="38"/>
      <c r="D529" s="75"/>
      <c r="E529" s="72" t="s">
        <v>1920</v>
      </c>
      <c r="G529" s="39"/>
      <c r="H529" s="39"/>
      <c r="I529" s="170"/>
      <c r="J529" s="51"/>
      <c r="K529" s="41"/>
      <c r="L529" s="51"/>
      <c r="M529" s="41"/>
      <c r="N529" s="203"/>
      <c r="O529" s="180"/>
      <c r="P529" s="51"/>
      <c r="Q529" s="45"/>
      <c r="R529" s="45"/>
      <c r="S529" s="43"/>
      <c r="T529" s="159"/>
      <c r="U529" s="171"/>
      <c r="V529" s="171"/>
      <c r="W529" s="102" t="e">
        <f>VLOOKUP(TRIM(X529),X10:Y101,2,FALSE)</f>
        <v>#N/A</v>
      </c>
      <c r="X529" s="89" t="str">
        <f t="shared" si="17"/>
        <v/>
      </c>
      <c r="Y529" s="74"/>
    </row>
    <row r="530" spans="1:25" ht="36.75" customHeight="1" x14ac:dyDescent="0.2">
      <c r="A530" s="158"/>
      <c r="B530" s="227"/>
      <c r="C530" s="38"/>
      <c r="D530" s="75"/>
      <c r="E530" s="72" t="s">
        <v>1921</v>
      </c>
      <c r="G530" s="39"/>
      <c r="H530" s="39"/>
      <c r="I530" s="170"/>
      <c r="J530" s="51"/>
      <c r="K530" s="41"/>
      <c r="L530" s="51"/>
      <c r="M530" s="41"/>
      <c r="N530" s="203"/>
      <c r="O530" s="180"/>
      <c r="P530" s="51"/>
      <c r="Q530" s="45"/>
      <c r="R530" s="45"/>
      <c r="S530" s="43"/>
      <c r="T530" s="159"/>
      <c r="U530" s="171"/>
      <c r="V530" s="171"/>
      <c r="W530" s="102" t="e">
        <f>VLOOKUP(TRIM(X530),X10:Y101,2,FALSE)</f>
        <v>#N/A</v>
      </c>
      <c r="X530" s="89" t="str">
        <f t="shared" si="17"/>
        <v/>
      </c>
      <c r="Y530" s="74"/>
    </row>
    <row r="531" spans="1:25" ht="36.75" customHeight="1" x14ac:dyDescent="0.2">
      <c r="A531" s="158"/>
      <c r="B531" s="227"/>
      <c r="C531" s="38"/>
      <c r="D531" s="75"/>
      <c r="E531" s="72" t="s">
        <v>1922</v>
      </c>
      <c r="G531" s="39"/>
      <c r="H531" s="39"/>
      <c r="I531" s="170"/>
      <c r="J531" s="51"/>
      <c r="K531" s="41"/>
      <c r="L531" s="51"/>
      <c r="M531" s="41"/>
      <c r="N531" s="203"/>
      <c r="O531" s="180"/>
      <c r="P531" s="51"/>
      <c r="Q531" s="45"/>
      <c r="R531" s="45"/>
      <c r="S531" s="43"/>
      <c r="T531" s="159"/>
      <c r="U531" s="171"/>
      <c r="V531" s="171"/>
      <c r="W531" s="102" t="e">
        <f>VLOOKUP(TRIM(X531),X10:Y101,2,FALSE)</f>
        <v>#N/A</v>
      </c>
      <c r="X531" s="89" t="str">
        <f t="shared" si="17"/>
        <v/>
      </c>
      <c r="Y531" s="74"/>
    </row>
  </sheetData>
  <autoFilter ref="B1:W521" xr:uid="{00000000-0009-0000-0000-000003000000}"/>
  <mergeCells count="2">
    <mergeCell ref="Q13:R13"/>
    <mergeCell ref="A2:D2"/>
  </mergeCells>
  <phoneticPr fontId="5" type="noConversion"/>
  <conditionalFormatting sqref="K3">
    <cfRule type="cellIs" dxfId="1541" priority="20778" stopIfTrue="1" operator="equal">
      <formula>"LS In"</formula>
    </cfRule>
    <cfRule type="cellIs" dxfId="1540" priority="20779" stopIfTrue="1" operator="equal">
      <formula>"LS Out"</formula>
    </cfRule>
  </conditionalFormatting>
  <conditionalFormatting sqref="B81 B83 B85 B87 B89 B91 B93 B95 B97 B100">
    <cfRule type="cellIs" dxfId="1539" priority="20777" stopIfTrue="1" operator="equal">
      <formula>""</formula>
    </cfRule>
  </conditionalFormatting>
  <conditionalFormatting sqref="J81:N81">
    <cfRule type="cellIs" dxfId="1538" priority="20776" stopIfTrue="1" operator="equal">
      <formula>""</formula>
    </cfRule>
  </conditionalFormatting>
  <conditionalFormatting sqref="C346:C349 C513:C65342 C316:C321 C331:C333 C335:C337 C351 C356 C365:C368 C323:C328 C370 C7:C98 C100:C314">
    <cfRule type="cellIs" dxfId="1537" priority="20773" stopIfTrue="1" operator="equal">
      <formula>"Y"</formula>
    </cfRule>
    <cfRule type="cellIs" dxfId="1536" priority="20774" stopIfTrue="1" operator="equal">
      <formula>""</formula>
    </cfRule>
    <cfRule type="cellIs" dxfId="1535" priority="20775" stopIfTrue="1" operator="equal">
      <formula>"W"</formula>
    </cfRule>
  </conditionalFormatting>
  <conditionalFormatting sqref="Q1:Q8 Q13 P1 Q513:Q65342">
    <cfRule type="cellIs" dxfId="1534" priority="20769" stopIfTrue="1" operator="equal">
      <formula>""</formula>
    </cfRule>
    <cfRule type="cellIs" dxfId="1533" priority="20770" stopIfTrue="1" operator="equal">
      <formula>"-"</formula>
    </cfRule>
  </conditionalFormatting>
  <conditionalFormatting sqref="W513:W65342 W1:W81 W103:W374">
    <cfRule type="cellIs" dxfId="1532" priority="20765" stopIfTrue="1" operator="equal">
      <formula>"Frank"</formula>
    </cfRule>
    <cfRule type="cellIs" dxfId="1531" priority="20766" stopIfTrue="1" operator="equal">
      <formula>"Ivano"</formula>
    </cfRule>
    <cfRule type="cellIs" dxfId="1530" priority="20767" stopIfTrue="1" operator="equal">
      <formula>"Erik"</formula>
    </cfRule>
  </conditionalFormatting>
  <conditionalFormatting sqref="T4 U513:U65342 U1:U81">
    <cfRule type="cellIs" dxfId="1529" priority="13521" stopIfTrue="1" operator="equal">
      <formula>"REPLY OPEN"</formula>
    </cfRule>
    <cfRule type="cellIs" dxfId="1528" priority="20763" stopIfTrue="1" operator="equal">
      <formula>"OPEN"</formula>
    </cfRule>
  </conditionalFormatting>
  <conditionalFormatting sqref="A102:A374">
    <cfRule type="cellIs" dxfId="1527" priority="20695" stopIfTrue="1" operator="equal">
      <formula>"Withdrawn"</formula>
    </cfRule>
    <cfRule type="cellIs" dxfId="1526" priority="20696" stopIfTrue="1" operator="equal">
      <formula>"Available"</formula>
    </cfRule>
  </conditionalFormatting>
  <conditionalFormatting sqref="H4:H5">
    <cfRule type="cellIs" dxfId="1525" priority="15553" stopIfTrue="1" operator="equal">
      <formula>""</formula>
    </cfRule>
    <cfRule type="cellIs" dxfId="1524" priority="15554" stopIfTrue="1" operator="equal">
      <formula>"-"</formula>
    </cfRule>
  </conditionalFormatting>
  <conditionalFormatting sqref="B361 B102:B356">
    <cfRule type="cellIs" dxfId="1523" priority="10397" stopIfTrue="1" operator="equal">
      <formula>""</formula>
    </cfRule>
  </conditionalFormatting>
  <conditionalFormatting sqref="C295">
    <cfRule type="cellIs" dxfId="1522" priority="10358" stopIfTrue="1" operator="equal">
      <formula>"Y"</formula>
    </cfRule>
    <cfRule type="cellIs" dxfId="1521" priority="10359" stopIfTrue="1" operator="equal">
      <formula>""</formula>
    </cfRule>
    <cfRule type="cellIs" dxfId="1520" priority="10360" stopIfTrue="1" operator="equal">
      <formula>"W"</formula>
    </cfRule>
  </conditionalFormatting>
  <conditionalFormatting sqref="C296">
    <cfRule type="cellIs" dxfId="1519" priority="10325" stopIfTrue="1" operator="equal">
      <formula>"Y"</formula>
    </cfRule>
    <cfRule type="cellIs" dxfId="1518" priority="10326" stopIfTrue="1" operator="equal">
      <formula>""</formula>
    </cfRule>
    <cfRule type="cellIs" dxfId="1517" priority="10327" stopIfTrue="1" operator="equal">
      <formula>"W"</formula>
    </cfRule>
  </conditionalFormatting>
  <conditionalFormatting sqref="C297">
    <cfRule type="cellIs" dxfId="1516" priority="10284" stopIfTrue="1" operator="equal">
      <formula>"Y"</formula>
    </cfRule>
    <cfRule type="cellIs" dxfId="1515" priority="10285" stopIfTrue="1" operator="equal">
      <formula>""</formula>
    </cfRule>
    <cfRule type="cellIs" dxfId="1514" priority="10286" stopIfTrue="1" operator="equal">
      <formula>"W"</formula>
    </cfRule>
  </conditionalFormatting>
  <conditionalFormatting sqref="C310">
    <cfRule type="cellIs" dxfId="1513" priority="10016" stopIfTrue="1" operator="equal">
      <formula>"Y"</formula>
    </cfRule>
    <cfRule type="cellIs" dxfId="1512" priority="10017" stopIfTrue="1" operator="equal">
      <formula>""</formula>
    </cfRule>
    <cfRule type="cellIs" dxfId="1511" priority="10018" stopIfTrue="1" operator="equal">
      <formula>"W"</formula>
    </cfRule>
  </conditionalFormatting>
  <conditionalFormatting sqref="C311">
    <cfRule type="cellIs" dxfId="1510" priority="9978" stopIfTrue="1" operator="equal">
      <formula>"Y"</formula>
    </cfRule>
    <cfRule type="cellIs" dxfId="1509" priority="9979" stopIfTrue="1" operator="equal">
      <formula>""</formula>
    </cfRule>
    <cfRule type="cellIs" dxfId="1508" priority="9980" stopIfTrue="1" operator="equal">
      <formula>"W"</formula>
    </cfRule>
  </conditionalFormatting>
  <conditionalFormatting sqref="C315">
    <cfRule type="cellIs" dxfId="1507" priority="9922" stopIfTrue="1" operator="equal">
      <formula>"Y"</formula>
    </cfRule>
    <cfRule type="cellIs" dxfId="1506" priority="9923" stopIfTrue="1" operator="equal">
      <formula>""</formula>
    </cfRule>
    <cfRule type="cellIs" dxfId="1505" priority="9924" stopIfTrue="1" operator="equal">
      <formula>"W"</formula>
    </cfRule>
  </conditionalFormatting>
  <conditionalFormatting sqref="C318">
    <cfRule type="cellIs" dxfId="1504" priority="9872" stopIfTrue="1" operator="equal">
      <formula>"Y"</formula>
    </cfRule>
    <cfRule type="cellIs" dxfId="1503" priority="9873" stopIfTrue="1" operator="equal">
      <formula>""</formula>
    </cfRule>
    <cfRule type="cellIs" dxfId="1502" priority="9874" stopIfTrue="1" operator="equal">
      <formula>"W"</formula>
    </cfRule>
  </conditionalFormatting>
  <conditionalFormatting sqref="C319">
    <cfRule type="cellIs" dxfId="1501" priority="9841" stopIfTrue="1" operator="equal">
      <formula>"Y"</formula>
    </cfRule>
    <cfRule type="cellIs" dxfId="1500" priority="9842" stopIfTrue="1" operator="equal">
      <formula>""</formula>
    </cfRule>
    <cfRule type="cellIs" dxfId="1499" priority="9843" stopIfTrue="1" operator="equal">
      <formula>"W"</formula>
    </cfRule>
  </conditionalFormatting>
  <conditionalFormatting sqref="C320">
    <cfRule type="cellIs" dxfId="1498" priority="9808" stopIfTrue="1" operator="equal">
      <formula>"Y"</formula>
    </cfRule>
    <cfRule type="cellIs" dxfId="1497" priority="9809" stopIfTrue="1" operator="equal">
      <formula>""</formula>
    </cfRule>
    <cfRule type="cellIs" dxfId="1496" priority="9810" stopIfTrue="1" operator="equal">
      <formula>"W"</formula>
    </cfRule>
  </conditionalFormatting>
  <conditionalFormatting sqref="C321">
    <cfRule type="cellIs" dxfId="1495" priority="9746" stopIfTrue="1" operator="equal">
      <formula>"Y"</formula>
    </cfRule>
    <cfRule type="cellIs" dxfId="1494" priority="9747" stopIfTrue="1" operator="equal">
      <formula>""</formula>
    </cfRule>
    <cfRule type="cellIs" dxfId="1493" priority="9748" stopIfTrue="1" operator="equal">
      <formula>"W"</formula>
    </cfRule>
  </conditionalFormatting>
  <conditionalFormatting sqref="C322">
    <cfRule type="cellIs" dxfId="1492" priority="9708" stopIfTrue="1" operator="equal">
      <formula>"Y"</formula>
    </cfRule>
    <cfRule type="cellIs" dxfId="1491" priority="9709" stopIfTrue="1" operator="equal">
      <formula>""</formula>
    </cfRule>
    <cfRule type="cellIs" dxfId="1490" priority="9710" stopIfTrue="1" operator="equal">
      <formula>"W"</formula>
    </cfRule>
  </conditionalFormatting>
  <conditionalFormatting sqref="C323">
    <cfRule type="cellIs" dxfId="1489" priority="9674" stopIfTrue="1" operator="equal">
      <formula>"Y"</formula>
    </cfRule>
    <cfRule type="cellIs" dxfId="1488" priority="9675" stopIfTrue="1" operator="equal">
      <formula>""</formula>
    </cfRule>
    <cfRule type="cellIs" dxfId="1487" priority="9676" stopIfTrue="1" operator="equal">
      <formula>"W"</formula>
    </cfRule>
  </conditionalFormatting>
  <conditionalFormatting sqref="C324">
    <cfRule type="cellIs" dxfId="1486" priority="9641" stopIfTrue="1" operator="equal">
      <formula>"Y"</formula>
    </cfRule>
    <cfRule type="cellIs" dxfId="1485" priority="9642" stopIfTrue="1" operator="equal">
      <formula>""</formula>
    </cfRule>
    <cfRule type="cellIs" dxfId="1484" priority="9643" stopIfTrue="1" operator="equal">
      <formula>"W"</formula>
    </cfRule>
  </conditionalFormatting>
  <conditionalFormatting sqref="C325">
    <cfRule type="cellIs" dxfId="1483" priority="9608" stopIfTrue="1" operator="equal">
      <formula>"Y"</formula>
    </cfRule>
    <cfRule type="cellIs" dxfId="1482" priority="9609" stopIfTrue="1" operator="equal">
      <formula>""</formula>
    </cfRule>
    <cfRule type="cellIs" dxfId="1481" priority="9610" stopIfTrue="1" operator="equal">
      <formula>"W"</formula>
    </cfRule>
  </conditionalFormatting>
  <conditionalFormatting sqref="C326">
    <cfRule type="cellIs" dxfId="1480" priority="9575" stopIfTrue="1" operator="equal">
      <formula>"Y"</formula>
    </cfRule>
    <cfRule type="cellIs" dxfId="1479" priority="9576" stopIfTrue="1" operator="equal">
      <formula>""</formula>
    </cfRule>
    <cfRule type="cellIs" dxfId="1478" priority="9577" stopIfTrue="1" operator="equal">
      <formula>"W"</formula>
    </cfRule>
  </conditionalFormatting>
  <conditionalFormatting sqref="C327">
    <cfRule type="cellIs" dxfId="1477" priority="9542" stopIfTrue="1" operator="equal">
      <formula>"Y"</formula>
    </cfRule>
    <cfRule type="cellIs" dxfId="1476" priority="9543" stopIfTrue="1" operator="equal">
      <formula>""</formula>
    </cfRule>
    <cfRule type="cellIs" dxfId="1475" priority="9544" stopIfTrue="1" operator="equal">
      <formula>"W"</formula>
    </cfRule>
  </conditionalFormatting>
  <conditionalFormatting sqref="C328">
    <cfRule type="cellIs" dxfId="1474" priority="9504" stopIfTrue="1" operator="equal">
      <formula>"Y"</formula>
    </cfRule>
    <cfRule type="cellIs" dxfId="1473" priority="9505" stopIfTrue="1" operator="equal">
      <formula>""</formula>
    </cfRule>
    <cfRule type="cellIs" dxfId="1472" priority="9506" stopIfTrue="1" operator="equal">
      <formula>"W"</formula>
    </cfRule>
  </conditionalFormatting>
  <conditionalFormatting sqref="C331">
    <cfRule type="cellIs" dxfId="1471" priority="9375" stopIfTrue="1" operator="equal">
      <formula>"Y"</formula>
    </cfRule>
    <cfRule type="cellIs" dxfId="1470" priority="9376" stopIfTrue="1" operator="equal">
      <formula>""</formula>
    </cfRule>
    <cfRule type="cellIs" dxfId="1469" priority="9377" stopIfTrue="1" operator="equal">
      <formula>"W"</formula>
    </cfRule>
  </conditionalFormatting>
  <conditionalFormatting sqref="C333">
    <cfRule type="cellIs" dxfId="1468" priority="9317" stopIfTrue="1" operator="equal">
      <formula>"Y"</formula>
    </cfRule>
    <cfRule type="cellIs" dxfId="1467" priority="9318" stopIfTrue="1" operator="equal">
      <formula>""</formula>
    </cfRule>
    <cfRule type="cellIs" dxfId="1466" priority="9319" stopIfTrue="1" operator="equal">
      <formula>"W"</formula>
    </cfRule>
  </conditionalFormatting>
  <conditionalFormatting sqref="C334">
    <cfRule type="cellIs" dxfId="1465" priority="9255" stopIfTrue="1" operator="equal">
      <formula>"Y"</formula>
    </cfRule>
    <cfRule type="cellIs" dxfId="1464" priority="9256" stopIfTrue="1" operator="equal">
      <formula>""</formula>
    </cfRule>
    <cfRule type="cellIs" dxfId="1463" priority="9257" stopIfTrue="1" operator="equal">
      <formula>"W"</formula>
    </cfRule>
  </conditionalFormatting>
  <conditionalFormatting sqref="C335">
    <cfRule type="cellIs" dxfId="1462" priority="9224" stopIfTrue="1" operator="equal">
      <formula>"Y"</formula>
    </cfRule>
    <cfRule type="cellIs" dxfId="1461" priority="9225" stopIfTrue="1" operator="equal">
      <formula>""</formula>
    </cfRule>
    <cfRule type="cellIs" dxfId="1460" priority="9226" stopIfTrue="1" operator="equal">
      <formula>"W"</formula>
    </cfRule>
  </conditionalFormatting>
  <conditionalFormatting sqref="C336">
    <cfRule type="cellIs" dxfId="1459" priority="9158" stopIfTrue="1" operator="equal">
      <formula>"Y"</formula>
    </cfRule>
    <cfRule type="cellIs" dxfId="1458" priority="9159" stopIfTrue="1" operator="equal">
      <formula>""</formula>
    </cfRule>
    <cfRule type="cellIs" dxfId="1457" priority="9160" stopIfTrue="1" operator="equal">
      <formula>"W"</formula>
    </cfRule>
  </conditionalFormatting>
  <conditionalFormatting sqref="C341">
    <cfRule type="cellIs" dxfId="1456" priority="8993" stopIfTrue="1" operator="equal">
      <formula>"Y"</formula>
    </cfRule>
    <cfRule type="cellIs" dxfId="1455" priority="8994" stopIfTrue="1" operator="equal">
      <formula>""</formula>
    </cfRule>
    <cfRule type="cellIs" dxfId="1454" priority="8995" stopIfTrue="1" operator="equal">
      <formula>"W"</formula>
    </cfRule>
  </conditionalFormatting>
  <conditionalFormatting sqref="C342">
    <cfRule type="cellIs" dxfId="1453" priority="8945" stopIfTrue="1" operator="equal">
      <formula>"Y"</formula>
    </cfRule>
    <cfRule type="cellIs" dxfId="1452" priority="8946" stopIfTrue="1" operator="equal">
      <formula>""</formula>
    </cfRule>
    <cfRule type="cellIs" dxfId="1451" priority="8947" stopIfTrue="1" operator="equal">
      <formula>"W"</formula>
    </cfRule>
  </conditionalFormatting>
  <conditionalFormatting sqref="C303">
    <cfRule type="cellIs" dxfId="1450" priority="8107" stopIfTrue="1" operator="equal">
      <formula>"Y"</formula>
    </cfRule>
    <cfRule type="cellIs" dxfId="1449" priority="8108" stopIfTrue="1" operator="equal">
      <formula>""</formula>
    </cfRule>
    <cfRule type="cellIs" dxfId="1448" priority="8109" stopIfTrue="1" operator="equal">
      <formula>"W"</formula>
    </cfRule>
  </conditionalFormatting>
  <conditionalFormatting sqref="B303">
    <cfRule type="cellIs" dxfId="1447" priority="8083" stopIfTrue="1" operator="equal">
      <formula>""</formula>
    </cfRule>
  </conditionalFormatting>
  <conditionalFormatting sqref="C329">
    <cfRule type="cellIs" dxfId="1446" priority="8071" stopIfTrue="1" operator="equal">
      <formula>"Y"</formula>
    </cfRule>
    <cfRule type="cellIs" dxfId="1445" priority="8072" stopIfTrue="1" operator="equal">
      <formula>""</formula>
    </cfRule>
    <cfRule type="cellIs" dxfId="1444" priority="8073" stopIfTrue="1" operator="equal">
      <formula>"W"</formula>
    </cfRule>
  </conditionalFormatting>
  <conditionalFormatting sqref="B329:B331">
    <cfRule type="cellIs" dxfId="1443" priority="8037" stopIfTrue="1" operator="equal">
      <formula>""</formula>
    </cfRule>
  </conditionalFormatting>
  <conditionalFormatting sqref="C330">
    <cfRule type="cellIs" dxfId="1442" priority="8029" stopIfTrue="1" operator="equal">
      <formula>"Y"</formula>
    </cfRule>
    <cfRule type="cellIs" dxfId="1441" priority="8030" stopIfTrue="1" operator="equal">
      <formula>""</formula>
    </cfRule>
    <cfRule type="cellIs" dxfId="1440" priority="8031" stopIfTrue="1" operator="equal">
      <formula>"W"</formula>
    </cfRule>
  </conditionalFormatting>
  <conditionalFormatting sqref="B330">
    <cfRule type="cellIs" dxfId="1439" priority="7986" stopIfTrue="1" operator="equal">
      <formula>""</formula>
    </cfRule>
  </conditionalFormatting>
  <conditionalFormatting sqref="C338">
    <cfRule type="cellIs" dxfId="1438" priority="7959" stopIfTrue="1" operator="equal">
      <formula>"Y"</formula>
    </cfRule>
    <cfRule type="cellIs" dxfId="1437" priority="7960" stopIfTrue="1" operator="equal">
      <formula>""</formula>
    </cfRule>
    <cfRule type="cellIs" dxfId="1436" priority="7961" stopIfTrue="1" operator="equal">
      <formula>"W"</formula>
    </cfRule>
  </conditionalFormatting>
  <conditionalFormatting sqref="B338">
    <cfRule type="cellIs" dxfId="1435" priority="7934" stopIfTrue="1" operator="equal">
      <formula>""</formula>
    </cfRule>
  </conditionalFormatting>
  <conditionalFormatting sqref="C339">
    <cfRule type="cellIs" dxfId="1434" priority="7927" stopIfTrue="1" operator="equal">
      <formula>"Y"</formula>
    </cfRule>
    <cfRule type="cellIs" dxfId="1433" priority="7928" stopIfTrue="1" operator="equal">
      <formula>""</formula>
    </cfRule>
    <cfRule type="cellIs" dxfId="1432" priority="7929" stopIfTrue="1" operator="equal">
      <formula>"W"</formula>
    </cfRule>
  </conditionalFormatting>
  <conditionalFormatting sqref="B339">
    <cfRule type="cellIs" dxfId="1431" priority="7901" stopIfTrue="1" operator="equal">
      <formula>""</formula>
    </cfRule>
  </conditionalFormatting>
  <conditionalFormatting sqref="B340:B351">
    <cfRule type="cellIs" dxfId="1430" priority="7896" stopIfTrue="1" operator="equal">
      <formula>""</formula>
    </cfRule>
  </conditionalFormatting>
  <conditionalFormatting sqref="C340">
    <cfRule type="cellIs" dxfId="1429" priority="7892" stopIfTrue="1" operator="equal">
      <formula>"Y"</formula>
    </cfRule>
    <cfRule type="cellIs" dxfId="1428" priority="7893" stopIfTrue="1" operator="equal">
      <formula>""</formula>
    </cfRule>
    <cfRule type="cellIs" dxfId="1427" priority="7894" stopIfTrue="1" operator="equal">
      <formula>"W"</formula>
    </cfRule>
  </conditionalFormatting>
  <conditionalFormatting sqref="C343">
    <cfRule type="cellIs" dxfId="1426" priority="7812" stopIfTrue="1" operator="equal">
      <formula>"Y"</formula>
    </cfRule>
    <cfRule type="cellIs" dxfId="1425" priority="7813" stopIfTrue="1" operator="equal">
      <formula>""</formula>
    </cfRule>
    <cfRule type="cellIs" dxfId="1424" priority="7814" stopIfTrue="1" operator="equal">
      <formula>"W"</formula>
    </cfRule>
  </conditionalFormatting>
  <conditionalFormatting sqref="B343">
    <cfRule type="cellIs" dxfId="1423" priority="7787" stopIfTrue="1" operator="equal">
      <formula>""</formula>
    </cfRule>
  </conditionalFormatting>
  <conditionalFormatting sqref="B344:B348">
    <cfRule type="cellIs" dxfId="1422" priority="7776" stopIfTrue="1" operator="equal">
      <formula>""</formula>
    </cfRule>
  </conditionalFormatting>
  <conditionalFormatting sqref="C344">
    <cfRule type="cellIs" dxfId="1421" priority="7773" stopIfTrue="1" operator="equal">
      <formula>"Y"</formula>
    </cfRule>
    <cfRule type="cellIs" dxfId="1420" priority="7774" stopIfTrue="1" operator="equal">
      <formula>""</formula>
    </cfRule>
    <cfRule type="cellIs" dxfId="1419" priority="7775" stopIfTrue="1" operator="equal">
      <formula>"W"</formula>
    </cfRule>
  </conditionalFormatting>
  <conditionalFormatting sqref="C345">
    <cfRule type="cellIs" dxfId="1418" priority="7725" stopIfTrue="1" operator="equal">
      <formula>"Y"</formula>
    </cfRule>
    <cfRule type="cellIs" dxfId="1417" priority="7726" stopIfTrue="1" operator="equal">
      <formula>""</formula>
    </cfRule>
    <cfRule type="cellIs" dxfId="1416" priority="7727" stopIfTrue="1" operator="equal">
      <formula>"W"</formula>
    </cfRule>
  </conditionalFormatting>
  <conditionalFormatting sqref="B345">
    <cfRule type="cellIs" dxfId="1415" priority="7700" stopIfTrue="1" operator="equal">
      <formula>""</formula>
    </cfRule>
  </conditionalFormatting>
  <conditionalFormatting sqref="C350">
    <cfRule type="cellIs" dxfId="1414" priority="7692" stopIfTrue="1" operator="equal">
      <formula>"Y"</formula>
    </cfRule>
    <cfRule type="cellIs" dxfId="1413" priority="7693" stopIfTrue="1" operator="equal">
      <formula>""</formula>
    </cfRule>
    <cfRule type="cellIs" dxfId="1412" priority="7694" stopIfTrue="1" operator="equal">
      <formula>"W"</formula>
    </cfRule>
  </conditionalFormatting>
  <conditionalFormatting sqref="B350">
    <cfRule type="cellIs" dxfId="1411" priority="7667" stopIfTrue="1" operator="equal">
      <formula>""</formula>
    </cfRule>
  </conditionalFormatting>
  <conditionalFormatting sqref="C378 C384 C386">
    <cfRule type="cellIs" dxfId="1410" priority="7660" stopIfTrue="1" operator="equal">
      <formula>"Y"</formula>
    </cfRule>
    <cfRule type="cellIs" dxfId="1409" priority="7661" stopIfTrue="1" operator="equal">
      <formula>""</formula>
    </cfRule>
    <cfRule type="cellIs" dxfId="1408" priority="7662" stopIfTrue="1" operator="equal">
      <formula>"W"</formula>
    </cfRule>
  </conditionalFormatting>
  <conditionalFormatting sqref="W356:W531">
    <cfRule type="cellIs" dxfId="1407" priority="7654" stopIfTrue="1" operator="equal">
      <formula>"Frank"</formula>
    </cfRule>
    <cfRule type="cellIs" dxfId="1406" priority="7655" stopIfTrue="1" operator="equal">
      <formula>"Ivano"</formula>
    </cfRule>
    <cfRule type="cellIs" dxfId="1405" priority="7656" stopIfTrue="1" operator="equal">
      <formula>"Erik"</formula>
    </cfRule>
  </conditionalFormatting>
  <conditionalFormatting sqref="S102:S154 S211:S214 S156:S209 S216:S246 S248:S255 S257:S2102">
    <cfRule type="cellIs" dxfId="1404" priority="7653" stopIfTrue="1" operator="notEqual">
      <formula>""</formula>
    </cfRule>
  </conditionalFormatting>
  <conditionalFormatting sqref="U511:U512">
    <cfRule type="cellIs" dxfId="1403" priority="7647" stopIfTrue="1" operator="equal">
      <formula>"REPLY OPEN"</formula>
    </cfRule>
    <cfRule type="cellIs" dxfId="1402" priority="7652" stopIfTrue="1" operator="equal">
      <formula>"OPEN"</formula>
    </cfRule>
  </conditionalFormatting>
  <conditionalFormatting sqref="A356:A531">
    <cfRule type="cellIs" dxfId="1401" priority="7648" stopIfTrue="1" operator="equal">
      <formula>"Withdrawn"</formula>
    </cfRule>
    <cfRule type="cellIs" dxfId="1400" priority="7649" stopIfTrue="1" operator="equal">
      <formula>"Available"</formula>
    </cfRule>
  </conditionalFormatting>
  <conditionalFormatting sqref="B384:B387">
    <cfRule type="cellIs" dxfId="1399" priority="7646" stopIfTrue="1" operator="equal">
      <formula>""</formula>
    </cfRule>
  </conditionalFormatting>
  <conditionalFormatting sqref="C379">
    <cfRule type="cellIs" dxfId="1398" priority="7586" stopIfTrue="1" operator="equal">
      <formula>"Y"</formula>
    </cfRule>
    <cfRule type="cellIs" dxfId="1397" priority="7587" stopIfTrue="1" operator="equal">
      <formula>""</formula>
    </cfRule>
    <cfRule type="cellIs" dxfId="1396" priority="7588" stopIfTrue="1" operator="equal">
      <formula>"W"</formula>
    </cfRule>
  </conditionalFormatting>
  <conditionalFormatting sqref="C352">
    <cfRule type="cellIs" dxfId="1395" priority="7515" stopIfTrue="1" operator="equal">
      <formula>"Y"</formula>
    </cfRule>
    <cfRule type="cellIs" dxfId="1394" priority="7516" stopIfTrue="1" operator="equal">
      <formula>""</formula>
    </cfRule>
    <cfRule type="cellIs" dxfId="1393" priority="7517" stopIfTrue="1" operator="equal">
      <formula>"W"</formula>
    </cfRule>
  </conditionalFormatting>
  <conditionalFormatting sqref="B352">
    <cfRule type="cellIs" dxfId="1392" priority="7490" stopIfTrue="1" operator="equal">
      <formula>""</formula>
    </cfRule>
  </conditionalFormatting>
  <conditionalFormatting sqref="B353">
    <cfRule type="cellIs" dxfId="1391" priority="7485" stopIfTrue="1" operator="equal">
      <formula>""</formula>
    </cfRule>
  </conditionalFormatting>
  <conditionalFormatting sqref="C353">
    <cfRule type="cellIs" dxfId="1390" priority="7481" stopIfTrue="1" operator="equal">
      <formula>"Y"</formula>
    </cfRule>
    <cfRule type="cellIs" dxfId="1389" priority="7482" stopIfTrue="1" operator="equal">
      <formula>""</formula>
    </cfRule>
    <cfRule type="cellIs" dxfId="1388" priority="7483" stopIfTrue="1" operator="equal">
      <formula>"W"</formula>
    </cfRule>
  </conditionalFormatting>
  <conditionalFormatting sqref="C354">
    <cfRule type="cellIs" dxfId="1387" priority="7452" stopIfTrue="1" operator="equal">
      <formula>"Y"</formula>
    </cfRule>
    <cfRule type="cellIs" dxfId="1386" priority="7453" stopIfTrue="1" operator="equal">
      <formula>""</formula>
    </cfRule>
    <cfRule type="cellIs" dxfId="1385" priority="7454" stopIfTrue="1" operator="equal">
      <formula>"W"</formula>
    </cfRule>
  </conditionalFormatting>
  <conditionalFormatting sqref="B354">
    <cfRule type="cellIs" dxfId="1384" priority="7426" stopIfTrue="1" operator="equal">
      <formula>""</formula>
    </cfRule>
  </conditionalFormatting>
  <conditionalFormatting sqref="C355">
    <cfRule type="cellIs" dxfId="1383" priority="7418" stopIfTrue="1" operator="equal">
      <formula>"Y"</formula>
    </cfRule>
    <cfRule type="cellIs" dxfId="1382" priority="7419" stopIfTrue="1" operator="equal">
      <formula>""</formula>
    </cfRule>
    <cfRule type="cellIs" dxfId="1381" priority="7420" stopIfTrue="1" operator="equal">
      <formula>"W"</formula>
    </cfRule>
  </conditionalFormatting>
  <conditionalFormatting sqref="B355">
    <cfRule type="cellIs" dxfId="1380" priority="7392" stopIfTrue="1" operator="equal">
      <formula>""</formula>
    </cfRule>
  </conditionalFormatting>
  <conditionalFormatting sqref="B356">
    <cfRule type="cellIs" dxfId="1379" priority="7387" stopIfTrue="1" operator="equal">
      <formula>""</formula>
    </cfRule>
  </conditionalFormatting>
  <conditionalFormatting sqref="C356">
    <cfRule type="cellIs" dxfId="1378" priority="7383" stopIfTrue="1" operator="equal">
      <formula>"Y"</formula>
    </cfRule>
    <cfRule type="cellIs" dxfId="1377" priority="7384" stopIfTrue="1" operator="equal">
      <formula>""</formula>
    </cfRule>
    <cfRule type="cellIs" dxfId="1376" priority="7385" stopIfTrue="1" operator="equal">
      <formula>"W"</formula>
    </cfRule>
  </conditionalFormatting>
  <conditionalFormatting sqref="B357">
    <cfRule type="cellIs" dxfId="1375" priority="7336" stopIfTrue="1" operator="equal">
      <formula>""</formula>
    </cfRule>
  </conditionalFormatting>
  <conditionalFormatting sqref="C357">
    <cfRule type="cellIs" dxfId="1374" priority="7332" stopIfTrue="1" operator="equal">
      <formula>"Y"</formula>
    </cfRule>
    <cfRule type="cellIs" dxfId="1373" priority="7333" stopIfTrue="1" operator="equal">
      <formula>""</formula>
    </cfRule>
    <cfRule type="cellIs" dxfId="1372" priority="7334" stopIfTrue="1" operator="equal">
      <formula>"W"</formula>
    </cfRule>
  </conditionalFormatting>
  <conditionalFormatting sqref="C358">
    <cfRule type="cellIs" dxfId="1371" priority="7300" stopIfTrue="1" operator="equal">
      <formula>"Y"</formula>
    </cfRule>
    <cfRule type="cellIs" dxfId="1370" priority="7301" stopIfTrue="1" operator="equal">
      <formula>""</formula>
    </cfRule>
    <cfRule type="cellIs" dxfId="1369" priority="7302" stopIfTrue="1" operator="equal">
      <formula>"W"</formula>
    </cfRule>
  </conditionalFormatting>
  <conditionalFormatting sqref="B358">
    <cfRule type="cellIs" dxfId="1368" priority="7277" stopIfTrue="1" operator="equal">
      <formula>""</formula>
    </cfRule>
  </conditionalFormatting>
  <conditionalFormatting sqref="B359:B360">
    <cfRule type="cellIs" dxfId="1367" priority="7272" stopIfTrue="1" operator="equal">
      <formula>""</formula>
    </cfRule>
  </conditionalFormatting>
  <conditionalFormatting sqref="C359">
    <cfRule type="cellIs" dxfId="1366" priority="7268" stopIfTrue="1" operator="equal">
      <formula>"Y"</formula>
    </cfRule>
    <cfRule type="cellIs" dxfId="1365" priority="7269" stopIfTrue="1" operator="equal">
      <formula>""</formula>
    </cfRule>
    <cfRule type="cellIs" dxfId="1364" priority="7270" stopIfTrue="1" operator="equal">
      <formula>"W"</formula>
    </cfRule>
  </conditionalFormatting>
  <conditionalFormatting sqref="C360">
    <cfRule type="cellIs" dxfId="1363" priority="7237" stopIfTrue="1" operator="equal">
      <formula>"Y"</formula>
    </cfRule>
    <cfRule type="cellIs" dxfId="1362" priority="7238" stopIfTrue="1" operator="equal">
      <formula>""</formula>
    </cfRule>
    <cfRule type="cellIs" dxfId="1361" priority="7239" stopIfTrue="1" operator="equal">
      <formula>"W"</formula>
    </cfRule>
  </conditionalFormatting>
  <conditionalFormatting sqref="B361">
    <cfRule type="cellIs" dxfId="1360" priority="7167" stopIfTrue="1" operator="equal">
      <formula>""</formula>
    </cfRule>
  </conditionalFormatting>
  <conditionalFormatting sqref="C361">
    <cfRule type="cellIs" dxfId="1359" priority="7164" stopIfTrue="1" operator="equal">
      <formula>"Y"</formula>
    </cfRule>
    <cfRule type="cellIs" dxfId="1358" priority="7165" stopIfTrue="1" operator="equal">
      <formula>""</formula>
    </cfRule>
    <cfRule type="cellIs" dxfId="1357" priority="7166" stopIfTrue="1" operator="equal">
      <formula>"W"</formula>
    </cfRule>
  </conditionalFormatting>
  <conditionalFormatting sqref="C362">
    <cfRule type="cellIs" dxfId="1356" priority="7116" stopIfTrue="1" operator="equal">
      <formula>"Y"</formula>
    </cfRule>
    <cfRule type="cellIs" dxfId="1355" priority="7117" stopIfTrue="1" operator="equal">
      <formula>""</formula>
    </cfRule>
    <cfRule type="cellIs" dxfId="1354" priority="7118" stopIfTrue="1" operator="equal">
      <formula>"W"</formula>
    </cfRule>
  </conditionalFormatting>
  <conditionalFormatting sqref="B362">
    <cfRule type="cellIs" dxfId="1353" priority="7075" stopIfTrue="1" operator="equal">
      <formula>""</formula>
    </cfRule>
  </conditionalFormatting>
  <conditionalFormatting sqref="B363">
    <cfRule type="cellIs" dxfId="1352" priority="7066" stopIfTrue="1" operator="equal">
      <formula>""</formula>
    </cfRule>
  </conditionalFormatting>
  <conditionalFormatting sqref="C363">
    <cfRule type="cellIs" dxfId="1351" priority="7063" stopIfTrue="1" operator="equal">
      <formula>"Y"</formula>
    </cfRule>
    <cfRule type="cellIs" dxfId="1350" priority="7064" stopIfTrue="1" operator="equal">
      <formula>""</formula>
    </cfRule>
    <cfRule type="cellIs" dxfId="1349" priority="7065" stopIfTrue="1" operator="equal">
      <formula>"W"</formula>
    </cfRule>
  </conditionalFormatting>
  <conditionalFormatting sqref="C364">
    <cfRule type="cellIs" dxfId="1348" priority="7015" stopIfTrue="1" operator="equal">
      <formula>"Y"</formula>
    </cfRule>
    <cfRule type="cellIs" dxfId="1347" priority="7016" stopIfTrue="1" operator="equal">
      <formula>""</formula>
    </cfRule>
    <cfRule type="cellIs" dxfId="1346" priority="7017" stopIfTrue="1" operator="equal">
      <formula>"W"</formula>
    </cfRule>
  </conditionalFormatting>
  <conditionalFormatting sqref="B364:B373">
    <cfRule type="cellIs" dxfId="1345" priority="6991" stopIfTrue="1" operator="equal">
      <formula>""</formula>
    </cfRule>
  </conditionalFormatting>
  <conditionalFormatting sqref="C365">
    <cfRule type="cellIs" dxfId="1344" priority="6984" stopIfTrue="1" operator="equal">
      <formula>"Y"</formula>
    </cfRule>
    <cfRule type="cellIs" dxfId="1343" priority="6985" stopIfTrue="1" operator="equal">
      <formula>""</formula>
    </cfRule>
    <cfRule type="cellIs" dxfId="1342" priority="6986" stopIfTrue="1" operator="equal">
      <formula>"W"</formula>
    </cfRule>
  </conditionalFormatting>
  <conditionalFormatting sqref="C366">
    <cfRule type="cellIs" dxfId="1341" priority="6950" stopIfTrue="1" operator="equal">
      <formula>"Y"</formula>
    </cfRule>
    <cfRule type="cellIs" dxfId="1340" priority="6951" stopIfTrue="1" operator="equal">
      <formula>""</formula>
    </cfRule>
    <cfRule type="cellIs" dxfId="1339" priority="6952" stopIfTrue="1" operator="equal">
      <formula>"W"</formula>
    </cfRule>
  </conditionalFormatting>
  <conditionalFormatting sqref="C367">
    <cfRule type="cellIs" dxfId="1338" priority="6917" stopIfTrue="1" operator="equal">
      <formula>"Y"</formula>
    </cfRule>
    <cfRule type="cellIs" dxfId="1337" priority="6918" stopIfTrue="1" operator="equal">
      <formula>""</formula>
    </cfRule>
    <cfRule type="cellIs" dxfId="1336" priority="6919" stopIfTrue="1" operator="equal">
      <formula>"W"</formula>
    </cfRule>
  </conditionalFormatting>
  <conditionalFormatting sqref="C368">
    <cfRule type="cellIs" dxfId="1335" priority="6884" stopIfTrue="1" operator="equal">
      <formula>"Y"</formula>
    </cfRule>
    <cfRule type="cellIs" dxfId="1334" priority="6885" stopIfTrue="1" operator="equal">
      <formula>""</formula>
    </cfRule>
    <cfRule type="cellIs" dxfId="1333" priority="6886" stopIfTrue="1" operator="equal">
      <formula>"W"</formula>
    </cfRule>
  </conditionalFormatting>
  <conditionalFormatting sqref="C369">
    <cfRule type="cellIs" dxfId="1332" priority="6851" stopIfTrue="1" operator="equal">
      <formula>"Y"</formula>
    </cfRule>
    <cfRule type="cellIs" dxfId="1331" priority="6852" stopIfTrue="1" operator="equal">
      <formula>""</formula>
    </cfRule>
    <cfRule type="cellIs" dxfId="1330" priority="6853" stopIfTrue="1" operator="equal">
      <formula>"W"</formula>
    </cfRule>
  </conditionalFormatting>
  <conditionalFormatting sqref="C370">
    <cfRule type="cellIs" dxfId="1329" priority="6815" stopIfTrue="1" operator="equal">
      <formula>"Y"</formula>
    </cfRule>
    <cfRule type="cellIs" dxfId="1328" priority="6816" stopIfTrue="1" operator="equal">
      <formula>""</formula>
    </cfRule>
    <cfRule type="cellIs" dxfId="1327" priority="6817" stopIfTrue="1" operator="equal">
      <formula>"W"</formula>
    </cfRule>
  </conditionalFormatting>
  <conditionalFormatting sqref="C371">
    <cfRule type="cellIs" dxfId="1326" priority="6771" stopIfTrue="1" operator="equal">
      <formula>"Y"</formula>
    </cfRule>
    <cfRule type="cellIs" dxfId="1325" priority="6772" stopIfTrue="1" operator="equal">
      <formula>""</formula>
    </cfRule>
    <cfRule type="cellIs" dxfId="1324" priority="6773" stopIfTrue="1" operator="equal">
      <formula>"W"</formula>
    </cfRule>
  </conditionalFormatting>
  <conditionalFormatting sqref="C372">
    <cfRule type="cellIs" dxfId="1323" priority="6738" stopIfTrue="1" operator="equal">
      <formula>"Y"</formula>
    </cfRule>
    <cfRule type="cellIs" dxfId="1322" priority="6739" stopIfTrue="1" operator="equal">
      <formula>""</formula>
    </cfRule>
    <cfRule type="cellIs" dxfId="1321" priority="6740" stopIfTrue="1" operator="equal">
      <formula>"W"</formula>
    </cfRule>
  </conditionalFormatting>
  <conditionalFormatting sqref="C373">
    <cfRule type="cellIs" dxfId="1320" priority="6687" stopIfTrue="1" operator="equal">
      <formula>"Y"</formula>
    </cfRule>
    <cfRule type="cellIs" dxfId="1319" priority="6688" stopIfTrue="1" operator="equal">
      <formula>""</formula>
    </cfRule>
    <cfRule type="cellIs" dxfId="1318" priority="6689" stopIfTrue="1" operator="equal">
      <formula>"W"</formula>
    </cfRule>
  </conditionalFormatting>
  <conditionalFormatting sqref="C374">
    <cfRule type="cellIs" dxfId="1317" priority="6657" stopIfTrue="1" operator="equal">
      <formula>"Y"</formula>
    </cfRule>
    <cfRule type="cellIs" dxfId="1316" priority="6658" stopIfTrue="1" operator="equal">
      <formula>""</formula>
    </cfRule>
    <cfRule type="cellIs" dxfId="1315" priority="6659" stopIfTrue="1" operator="equal">
      <formula>"W"</formula>
    </cfRule>
  </conditionalFormatting>
  <conditionalFormatting sqref="B374">
    <cfRule type="cellIs" dxfId="1314" priority="6632" stopIfTrue="1" operator="equal">
      <formula>""</formula>
    </cfRule>
  </conditionalFormatting>
  <conditionalFormatting sqref="C375">
    <cfRule type="cellIs" dxfId="1313" priority="6624" stopIfTrue="1" operator="equal">
      <formula>"Y"</formula>
    </cfRule>
    <cfRule type="cellIs" dxfId="1312" priority="6625" stopIfTrue="1" operator="equal">
      <formula>""</formula>
    </cfRule>
    <cfRule type="cellIs" dxfId="1311" priority="6626" stopIfTrue="1" operator="equal">
      <formula>"W"</formula>
    </cfRule>
  </conditionalFormatting>
  <conditionalFormatting sqref="C377">
    <cfRule type="cellIs" dxfId="1310" priority="6561" stopIfTrue="1" operator="equal">
      <formula>"Y"</formula>
    </cfRule>
    <cfRule type="cellIs" dxfId="1309" priority="6562" stopIfTrue="1" operator="equal">
      <formula>""</formula>
    </cfRule>
    <cfRule type="cellIs" dxfId="1308" priority="6563" stopIfTrue="1" operator="equal">
      <formula>"W"</formula>
    </cfRule>
  </conditionalFormatting>
  <conditionalFormatting sqref="P511:P512 J511:N512">
    <cfRule type="cellIs" dxfId="1307" priority="5885" stopIfTrue="1" operator="equal">
      <formula>""</formula>
    </cfRule>
  </conditionalFormatting>
  <conditionalFormatting sqref="C404 C406:C409 C412:C413 C420:C421 C435:C436 C451:C452 C423:C428 C431:C432 C439:C440 C443 C445:C446 C454:C531">
    <cfRule type="cellIs" dxfId="1306" priority="5882" stopIfTrue="1" operator="equal">
      <formula>"Y"</formula>
    </cfRule>
    <cfRule type="cellIs" dxfId="1305" priority="5883" stopIfTrue="1" operator="equal">
      <formula>""</formula>
    </cfRule>
    <cfRule type="cellIs" dxfId="1304" priority="5884" stopIfTrue="1" operator="equal">
      <formula>"W"</formula>
    </cfRule>
  </conditionalFormatting>
  <conditionalFormatting sqref="D511:D512">
    <cfRule type="cellIs" dxfId="1303" priority="5880" stopIfTrue="1" operator="equal">
      <formula>""</formula>
    </cfRule>
    <cfRule type="cellIs" dxfId="1302" priority="5881" stopIfTrue="1" operator="between">
      <formula>"10.7.1"</formula>
      <formula>"10.7.5"</formula>
    </cfRule>
  </conditionalFormatting>
  <conditionalFormatting sqref="D511:D512">
    <cfRule type="cellIs" dxfId="1301" priority="5878" stopIfTrue="1" operator="equal">
      <formula>""</formula>
    </cfRule>
    <cfRule type="cellIs" dxfId="1300" priority="5879" stopIfTrue="1" operator="between">
      <formula>"10.7.1"</formula>
      <formula>"10.7.5"</formula>
    </cfRule>
  </conditionalFormatting>
  <conditionalFormatting sqref="P511:P512 J511:N512">
    <cfRule type="cellIs" dxfId="1299" priority="5862" stopIfTrue="1" operator="equal">
      <formula>""</formula>
    </cfRule>
  </conditionalFormatting>
  <conditionalFormatting sqref="P511:P512 J511:N512">
    <cfRule type="cellIs" dxfId="1298" priority="5852" stopIfTrue="1" operator="equal">
      <formula>""</formula>
    </cfRule>
  </conditionalFormatting>
  <conditionalFormatting sqref="P511:P512 J511:N512">
    <cfRule type="cellIs" dxfId="1297" priority="5847" stopIfTrue="1" operator="equal">
      <formula>""</formula>
    </cfRule>
  </conditionalFormatting>
  <conditionalFormatting sqref="P511:P512 J511:N512">
    <cfRule type="cellIs" dxfId="1296" priority="5846" stopIfTrue="1" operator="equal">
      <formula>""</formula>
    </cfRule>
  </conditionalFormatting>
  <conditionalFormatting sqref="P511:P512 J511:N512">
    <cfRule type="cellIs" dxfId="1295" priority="5845" stopIfTrue="1" operator="equal">
      <formula>""</formula>
    </cfRule>
  </conditionalFormatting>
  <conditionalFormatting sqref="P511:P512 J511:N512">
    <cfRule type="cellIs" dxfId="1294" priority="5844" stopIfTrue="1" operator="equal">
      <formula>""</formula>
    </cfRule>
  </conditionalFormatting>
  <conditionalFormatting sqref="P511:P512 J511:N512">
    <cfRule type="cellIs" dxfId="1293" priority="5843" stopIfTrue="1" operator="equal">
      <formula>""</formula>
    </cfRule>
  </conditionalFormatting>
  <conditionalFormatting sqref="P511:P512 J511:N512">
    <cfRule type="cellIs" dxfId="1292" priority="5842" stopIfTrue="1" operator="equal">
      <formula>""</formula>
    </cfRule>
  </conditionalFormatting>
  <conditionalFormatting sqref="B404 B406:B409 B412:B413 B420:B421 B435:B436 B451:B452 B423:B428 B431:B432 B439:B440 B443 B445:B446 B454:B531">
    <cfRule type="cellIs" dxfId="1291" priority="5841" stopIfTrue="1" operator="equal">
      <formula>""</formula>
    </cfRule>
  </conditionalFormatting>
  <conditionalFormatting sqref="Q511:Q512">
    <cfRule type="cellIs" dxfId="1290" priority="5835" stopIfTrue="1" operator="equal">
      <formula>""</formula>
    </cfRule>
    <cfRule type="cellIs" dxfId="1289" priority="5836" stopIfTrue="1" operator="equal">
      <formula>"-"</formula>
    </cfRule>
  </conditionalFormatting>
  <conditionalFormatting sqref="Q511:Q512">
    <cfRule type="cellIs" dxfId="1288" priority="5833" stopIfTrue="1" operator="equal">
      <formula>""</formula>
    </cfRule>
    <cfRule type="cellIs" dxfId="1287" priority="5834" stopIfTrue="1" operator="equal">
      <formula>"-"</formula>
    </cfRule>
  </conditionalFormatting>
  <conditionalFormatting sqref="C376">
    <cfRule type="cellIs" dxfId="1286" priority="5764" stopIfTrue="1" operator="equal">
      <formula>"Y"</formula>
    </cfRule>
    <cfRule type="cellIs" dxfId="1285" priority="5765" stopIfTrue="1" operator="equal">
      <formula>""</formula>
    </cfRule>
    <cfRule type="cellIs" dxfId="1284" priority="5766" stopIfTrue="1" operator="equal">
      <formula>"W"</formula>
    </cfRule>
  </conditionalFormatting>
  <conditionalFormatting sqref="C380">
    <cfRule type="cellIs" dxfId="1283" priority="5701" stopIfTrue="1" operator="equal">
      <formula>"Y"</formula>
    </cfRule>
    <cfRule type="cellIs" dxfId="1282" priority="5702" stopIfTrue="1" operator="equal">
      <formula>""</formula>
    </cfRule>
    <cfRule type="cellIs" dxfId="1281" priority="5703" stopIfTrue="1" operator="equal">
      <formula>"W"</formula>
    </cfRule>
  </conditionalFormatting>
  <conditionalFormatting sqref="C381">
    <cfRule type="cellIs" dxfId="1280" priority="5668" stopIfTrue="1" operator="equal">
      <formula>"Y"</formula>
    </cfRule>
    <cfRule type="cellIs" dxfId="1279" priority="5669" stopIfTrue="1" operator="equal">
      <formula>""</formula>
    </cfRule>
    <cfRule type="cellIs" dxfId="1278" priority="5670" stopIfTrue="1" operator="equal">
      <formula>"W"</formula>
    </cfRule>
  </conditionalFormatting>
  <conditionalFormatting sqref="C382">
    <cfRule type="cellIs" dxfId="1277" priority="5596" stopIfTrue="1" operator="equal">
      <formula>"Y"</formula>
    </cfRule>
    <cfRule type="cellIs" dxfId="1276" priority="5597" stopIfTrue="1" operator="equal">
      <formula>""</formula>
    </cfRule>
    <cfRule type="cellIs" dxfId="1275" priority="5598" stopIfTrue="1" operator="equal">
      <formula>"W"</formula>
    </cfRule>
  </conditionalFormatting>
  <conditionalFormatting sqref="B375:B382">
    <cfRule type="cellIs" dxfId="1274" priority="5568" stopIfTrue="1" operator="equal">
      <formula>""</formula>
    </cfRule>
  </conditionalFormatting>
  <conditionalFormatting sqref="C383">
    <cfRule type="cellIs" dxfId="1273" priority="5560" stopIfTrue="1" operator="equal">
      <formula>"Y"</formula>
    </cfRule>
    <cfRule type="cellIs" dxfId="1272" priority="5561" stopIfTrue="1" operator="equal">
      <formula>""</formula>
    </cfRule>
    <cfRule type="cellIs" dxfId="1271" priority="5562" stopIfTrue="1" operator="equal">
      <formula>"W"</formula>
    </cfRule>
  </conditionalFormatting>
  <conditionalFormatting sqref="B383">
    <cfRule type="cellIs" dxfId="1270" priority="5532" stopIfTrue="1" operator="equal">
      <formula>""</formula>
    </cfRule>
  </conditionalFormatting>
  <conditionalFormatting sqref="C385">
    <cfRule type="cellIs" dxfId="1269" priority="5525" stopIfTrue="1" operator="equal">
      <formula>"Y"</formula>
    </cfRule>
    <cfRule type="cellIs" dxfId="1268" priority="5526" stopIfTrue="1" operator="equal">
      <formula>""</formula>
    </cfRule>
    <cfRule type="cellIs" dxfId="1267" priority="5527" stopIfTrue="1" operator="equal">
      <formula>"W"</formula>
    </cfRule>
  </conditionalFormatting>
  <conditionalFormatting sqref="C387">
    <cfRule type="cellIs" dxfId="1266" priority="5491" stopIfTrue="1" operator="equal">
      <formula>"Y"</formula>
    </cfRule>
    <cfRule type="cellIs" dxfId="1265" priority="5492" stopIfTrue="1" operator="equal">
      <formula>""</formula>
    </cfRule>
    <cfRule type="cellIs" dxfId="1264" priority="5493" stopIfTrue="1" operator="equal">
      <formula>"W"</formula>
    </cfRule>
  </conditionalFormatting>
  <conditionalFormatting sqref="C388">
    <cfRule type="cellIs" dxfId="1263" priority="5458" stopIfTrue="1" operator="equal">
      <formula>"Y"</formula>
    </cfRule>
    <cfRule type="cellIs" dxfId="1262" priority="5459" stopIfTrue="1" operator="equal">
      <formula>""</formula>
    </cfRule>
    <cfRule type="cellIs" dxfId="1261" priority="5460" stopIfTrue="1" operator="equal">
      <formula>"W"</formula>
    </cfRule>
  </conditionalFormatting>
  <conditionalFormatting sqref="B388">
    <cfRule type="cellIs" dxfId="1260" priority="5433" stopIfTrue="1" operator="equal">
      <formula>""</formula>
    </cfRule>
  </conditionalFormatting>
  <conditionalFormatting sqref="C389">
    <cfRule type="cellIs" dxfId="1259" priority="5425" stopIfTrue="1" operator="equal">
      <formula>"Y"</formula>
    </cfRule>
    <cfRule type="cellIs" dxfId="1258" priority="5426" stopIfTrue="1" operator="equal">
      <formula>""</formula>
    </cfRule>
    <cfRule type="cellIs" dxfId="1257" priority="5427" stopIfTrue="1" operator="equal">
      <formula>"W"</formula>
    </cfRule>
  </conditionalFormatting>
  <conditionalFormatting sqref="B389:B391">
    <cfRule type="cellIs" dxfId="1256" priority="5400" stopIfTrue="1" operator="equal">
      <formula>""</formula>
    </cfRule>
  </conditionalFormatting>
  <conditionalFormatting sqref="C390">
    <cfRule type="cellIs" dxfId="1255" priority="5392" stopIfTrue="1" operator="equal">
      <formula>"Y"</formula>
    </cfRule>
    <cfRule type="cellIs" dxfId="1254" priority="5393" stopIfTrue="1" operator="equal">
      <formula>""</formula>
    </cfRule>
    <cfRule type="cellIs" dxfId="1253" priority="5394" stopIfTrue="1" operator="equal">
      <formula>"W"</formula>
    </cfRule>
  </conditionalFormatting>
  <conditionalFormatting sqref="C391">
    <cfRule type="cellIs" dxfId="1252" priority="5359" stopIfTrue="1" operator="equal">
      <formula>"Y"</formula>
    </cfRule>
    <cfRule type="cellIs" dxfId="1251" priority="5360" stopIfTrue="1" operator="equal">
      <formula>""</formula>
    </cfRule>
    <cfRule type="cellIs" dxfId="1250" priority="5361" stopIfTrue="1" operator="equal">
      <formula>"W"</formula>
    </cfRule>
  </conditionalFormatting>
  <conditionalFormatting sqref="C392">
    <cfRule type="cellIs" dxfId="1249" priority="5326" stopIfTrue="1" operator="equal">
      <formula>"Y"</formula>
    </cfRule>
    <cfRule type="cellIs" dxfId="1248" priority="5327" stopIfTrue="1" operator="equal">
      <formula>""</formula>
    </cfRule>
    <cfRule type="cellIs" dxfId="1247" priority="5328" stopIfTrue="1" operator="equal">
      <formula>"W"</formula>
    </cfRule>
  </conditionalFormatting>
  <conditionalFormatting sqref="B392">
    <cfRule type="cellIs" dxfId="1246" priority="5301" stopIfTrue="1" operator="equal">
      <formula>""</formula>
    </cfRule>
  </conditionalFormatting>
  <conditionalFormatting sqref="C393">
    <cfRule type="cellIs" dxfId="1245" priority="5293" stopIfTrue="1" operator="equal">
      <formula>"Y"</formula>
    </cfRule>
    <cfRule type="cellIs" dxfId="1244" priority="5294" stopIfTrue="1" operator="equal">
      <formula>""</formula>
    </cfRule>
    <cfRule type="cellIs" dxfId="1243" priority="5295" stopIfTrue="1" operator="equal">
      <formula>"W"</formula>
    </cfRule>
  </conditionalFormatting>
  <conditionalFormatting sqref="B393">
    <cfRule type="cellIs" dxfId="1242" priority="5268" stopIfTrue="1" operator="equal">
      <formula>""</formula>
    </cfRule>
  </conditionalFormatting>
  <conditionalFormatting sqref="C394">
    <cfRule type="cellIs" dxfId="1241" priority="5260" stopIfTrue="1" operator="equal">
      <formula>"Y"</formula>
    </cfRule>
    <cfRule type="cellIs" dxfId="1240" priority="5261" stopIfTrue="1" operator="equal">
      <formula>""</formula>
    </cfRule>
    <cfRule type="cellIs" dxfId="1239" priority="5262" stopIfTrue="1" operator="equal">
      <formula>"W"</formula>
    </cfRule>
  </conditionalFormatting>
  <conditionalFormatting sqref="B394">
    <cfRule type="cellIs" dxfId="1238" priority="5235" stopIfTrue="1" operator="equal">
      <formula>""</formula>
    </cfRule>
  </conditionalFormatting>
  <conditionalFormatting sqref="C395">
    <cfRule type="cellIs" dxfId="1237" priority="5227" stopIfTrue="1" operator="equal">
      <formula>"Y"</formula>
    </cfRule>
    <cfRule type="cellIs" dxfId="1236" priority="5228" stopIfTrue="1" operator="equal">
      <formula>""</formula>
    </cfRule>
    <cfRule type="cellIs" dxfId="1235" priority="5229" stopIfTrue="1" operator="equal">
      <formula>"W"</formula>
    </cfRule>
  </conditionalFormatting>
  <conditionalFormatting sqref="B395">
    <cfRule type="cellIs" dxfId="1234" priority="5202" stopIfTrue="1" operator="equal">
      <formula>""</formula>
    </cfRule>
  </conditionalFormatting>
  <conditionalFormatting sqref="C396">
    <cfRule type="cellIs" dxfId="1233" priority="5194" stopIfTrue="1" operator="equal">
      <formula>"Y"</formula>
    </cfRule>
    <cfRule type="cellIs" dxfId="1232" priority="5195" stopIfTrue="1" operator="equal">
      <formula>""</formula>
    </cfRule>
    <cfRule type="cellIs" dxfId="1231" priority="5196" stopIfTrue="1" operator="equal">
      <formula>"W"</formula>
    </cfRule>
  </conditionalFormatting>
  <conditionalFormatting sqref="B396">
    <cfRule type="cellIs" dxfId="1230" priority="5169" stopIfTrue="1" operator="equal">
      <formula>""</formula>
    </cfRule>
  </conditionalFormatting>
  <conditionalFormatting sqref="C397">
    <cfRule type="cellIs" dxfId="1229" priority="5161" stopIfTrue="1" operator="equal">
      <formula>"Y"</formula>
    </cfRule>
    <cfRule type="cellIs" dxfId="1228" priority="5162" stopIfTrue="1" operator="equal">
      <formula>""</formula>
    </cfRule>
    <cfRule type="cellIs" dxfId="1227" priority="5163" stopIfTrue="1" operator="equal">
      <formula>"W"</formula>
    </cfRule>
  </conditionalFormatting>
  <conditionalFormatting sqref="B397">
    <cfRule type="cellIs" dxfId="1226" priority="5136" stopIfTrue="1" operator="equal">
      <formula>""</formula>
    </cfRule>
  </conditionalFormatting>
  <conditionalFormatting sqref="C398">
    <cfRule type="cellIs" dxfId="1225" priority="5128" stopIfTrue="1" operator="equal">
      <formula>"Y"</formula>
    </cfRule>
    <cfRule type="cellIs" dxfId="1224" priority="5129" stopIfTrue="1" operator="equal">
      <formula>""</formula>
    </cfRule>
    <cfRule type="cellIs" dxfId="1223" priority="5130" stopIfTrue="1" operator="equal">
      <formula>"W"</formula>
    </cfRule>
  </conditionalFormatting>
  <conditionalFormatting sqref="B398">
    <cfRule type="cellIs" dxfId="1222" priority="5104" stopIfTrue="1" operator="equal">
      <formula>""</formula>
    </cfRule>
  </conditionalFormatting>
  <conditionalFormatting sqref="C399">
    <cfRule type="cellIs" dxfId="1221" priority="5096" stopIfTrue="1" operator="equal">
      <formula>"Y"</formula>
    </cfRule>
    <cfRule type="cellIs" dxfId="1220" priority="5097" stopIfTrue="1" operator="equal">
      <formula>""</formula>
    </cfRule>
    <cfRule type="cellIs" dxfId="1219" priority="5098" stopIfTrue="1" operator="equal">
      <formula>"W"</formula>
    </cfRule>
  </conditionalFormatting>
  <conditionalFormatting sqref="B399">
    <cfRule type="cellIs" dxfId="1218" priority="5071" stopIfTrue="1" operator="equal">
      <formula>""</formula>
    </cfRule>
  </conditionalFormatting>
  <conditionalFormatting sqref="C400">
    <cfRule type="cellIs" dxfId="1217" priority="5063" stopIfTrue="1" operator="equal">
      <formula>"Y"</formula>
    </cfRule>
    <cfRule type="cellIs" dxfId="1216" priority="5064" stopIfTrue="1" operator="equal">
      <formula>""</formula>
    </cfRule>
    <cfRule type="cellIs" dxfId="1215" priority="5065" stopIfTrue="1" operator="equal">
      <formula>"W"</formula>
    </cfRule>
  </conditionalFormatting>
  <conditionalFormatting sqref="B400">
    <cfRule type="cellIs" dxfId="1214" priority="5039" stopIfTrue="1" operator="equal">
      <formula>""</formula>
    </cfRule>
  </conditionalFormatting>
  <conditionalFormatting sqref="C401">
    <cfRule type="cellIs" dxfId="1213" priority="5031" stopIfTrue="1" operator="equal">
      <formula>"Y"</formula>
    </cfRule>
    <cfRule type="cellIs" dxfId="1212" priority="5032" stopIfTrue="1" operator="equal">
      <formula>""</formula>
    </cfRule>
    <cfRule type="cellIs" dxfId="1211" priority="5033" stopIfTrue="1" operator="equal">
      <formula>"W"</formula>
    </cfRule>
  </conditionalFormatting>
  <conditionalFormatting sqref="B401">
    <cfRule type="cellIs" dxfId="1210" priority="5006" stopIfTrue="1" operator="equal">
      <formula>""</formula>
    </cfRule>
  </conditionalFormatting>
  <conditionalFormatting sqref="C402">
    <cfRule type="cellIs" dxfId="1209" priority="4998" stopIfTrue="1" operator="equal">
      <formula>"Y"</formula>
    </cfRule>
    <cfRule type="cellIs" dxfId="1208" priority="4999" stopIfTrue="1" operator="equal">
      <formula>""</formula>
    </cfRule>
    <cfRule type="cellIs" dxfId="1207" priority="5000" stopIfTrue="1" operator="equal">
      <formula>"W"</formula>
    </cfRule>
  </conditionalFormatting>
  <conditionalFormatting sqref="B402">
    <cfRule type="cellIs" dxfId="1206" priority="4973" stopIfTrue="1" operator="equal">
      <formula>""</formula>
    </cfRule>
  </conditionalFormatting>
  <conditionalFormatting sqref="C403">
    <cfRule type="cellIs" dxfId="1205" priority="4965" stopIfTrue="1" operator="equal">
      <formula>"Y"</formula>
    </cfRule>
    <cfRule type="cellIs" dxfId="1204" priority="4966" stopIfTrue="1" operator="equal">
      <formula>""</formula>
    </cfRule>
    <cfRule type="cellIs" dxfId="1203" priority="4967" stopIfTrue="1" operator="equal">
      <formula>"W"</formula>
    </cfRule>
  </conditionalFormatting>
  <conditionalFormatting sqref="B403">
    <cfRule type="cellIs" dxfId="1202" priority="4943" stopIfTrue="1" operator="equal">
      <formula>""</formula>
    </cfRule>
  </conditionalFormatting>
  <conditionalFormatting sqref="C405">
    <cfRule type="cellIs" dxfId="1201" priority="4935" stopIfTrue="1" operator="equal">
      <formula>"Y"</formula>
    </cfRule>
    <cfRule type="cellIs" dxfId="1200" priority="4936" stopIfTrue="1" operator="equal">
      <formula>""</formula>
    </cfRule>
    <cfRule type="cellIs" dxfId="1199" priority="4937" stopIfTrue="1" operator="equal">
      <formula>"W"</formula>
    </cfRule>
  </conditionalFormatting>
  <conditionalFormatting sqref="B405">
    <cfRule type="cellIs" dxfId="1198" priority="4910" stopIfTrue="1" operator="equal">
      <formula>""</formula>
    </cfRule>
  </conditionalFormatting>
  <conditionalFormatting sqref="C410">
    <cfRule type="cellIs" dxfId="1197" priority="4686" stopIfTrue="1" operator="equal">
      <formula>"Y"</formula>
    </cfRule>
    <cfRule type="cellIs" dxfId="1196" priority="4687" stopIfTrue="1" operator="equal">
      <formula>""</formula>
    </cfRule>
    <cfRule type="cellIs" dxfId="1195" priority="4688" stopIfTrue="1" operator="equal">
      <formula>"W"</formula>
    </cfRule>
  </conditionalFormatting>
  <conditionalFormatting sqref="B410">
    <cfRule type="cellIs" dxfId="1194" priority="4649" stopIfTrue="1" operator="equal">
      <formula>""</formula>
    </cfRule>
  </conditionalFormatting>
  <conditionalFormatting sqref="C411">
    <cfRule type="cellIs" dxfId="1193" priority="4637" stopIfTrue="1" operator="equal">
      <formula>"Y"</formula>
    </cfRule>
    <cfRule type="cellIs" dxfId="1192" priority="4638" stopIfTrue="1" operator="equal">
      <formula>""</formula>
    </cfRule>
    <cfRule type="cellIs" dxfId="1191" priority="4639" stopIfTrue="1" operator="equal">
      <formula>"W"</formula>
    </cfRule>
  </conditionalFormatting>
  <conditionalFormatting sqref="B411">
    <cfRule type="cellIs" dxfId="1190" priority="4611" stopIfTrue="1" operator="equal">
      <formula>""</formula>
    </cfRule>
  </conditionalFormatting>
  <conditionalFormatting sqref="C414">
    <cfRule type="cellIs" dxfId="1189" priority="4603" stopIfTrue="1" operator="equal">
      <formula>"Y"</formula>
    </cfRule>
    <cfRule type="cellIs" dxfId="1188" priority="4604" stopIfTrue="1" operator="equal">
      <formula>""</formula>
    </cfRule>
    <cfRule type="cellIs" dxfId="1187" priority="4605" stopIfTrue="1" operator="equal">
      <formula>"W"</formula>
    </cfRule>
  </conditionalFormatting>
  <conditionalFormatting sqref="B414">
    <cfRule type="cellIs" dxfId="1186" priority="4562" stopIfTrue="1" operator="equal">
      <formula>""</formula>
    </cfRule>
  </conditionalFormatting>
  <conditionalFormatting sqref="C415">
    <cfRule type="cellIs" dxfId="1185" priority="4550" stopIfTrue="1" operator="equal">
      <formula>"Y"</formula>
    </cfRule>
    <cfRule type="cellIs" dxfId="1184" priority="4551" stopIfTrue="1" operator="equal">
      <formula>""</formula>
    </cfRule>
    <cfRule type="cellIs" dxfId="1183" priority="4552" stopIfTrue="1" operator="equal">
      <formula>"W"</formula>
    </cfRule>
  </conditionalFormatting>
  <conditionalFormatting sqref="B415">
    <cfRule type="cellIs" dxfId="1182" priority="4523" stopIfTrue="1" operator="equal">
      <formula>""</formula>
    </cfRule>
  </conditionalFormatting>
  <conditionalFormatting sqref="C416">
    <cfRule type="cellIs" dxfId="1181" priority="4515" stopIfTrue="1" operator="equal">
      <formula>"Y"</formula>
    </cfRule>
    <cfRule type="cellIs" dxfId="1180" priority="4516" stopIfTrue="1" operator="equal">
      <formula>""</formula>
    </cfRule>
    <cfRule type="cellIs" dxfId="1179" priority="4517" stopIfTrue="1" operator="equal">
      <formula>"W"</formula>
    </cfRule>
  </conditionalFormatting>
  <conditionalFormatting sqref="B416">
    <cfRule type="cellIs" dxfId="1178" priority="4490" stopIfTrue="1" operator="equal">
      <formula>""</formula>
    </cfRule>
  </conditionalFormatting>
  <conditionalFormatting sqref="C417">
    <cfRule type="cellIs" dxfId="1177" priority="4482" stopIfTrue="1" operator="equal">
      <formula>"Y"</formula>
    </cfRule>
    <cfRule type="cellIs" dxfId="1176" priority="4483" stopIfTrue="1" operator="equal">
      <formula>""</formula>
    </cfRule>
    <cfRule type="cellIs" dxfId="1175" priority="4484" stopIfTrue="1" operator="equal">
      <formula>"W"</formula>
    </cfRule>
  </conditionalFormatting>
  <conditionalFormatting sqref="B417">
    <cfRule type="cellIs" dxfId="1174" priority="4455" stopIfTrue="1" operator="equal">
      <formula>""</formula>
    </cfRule>
  </conditionalFormatting>
  <conditionalFormatting sqref="C418">
    <cfRule type="cellIs" dxfId="1173" priority="4447" stopIfTrue="1" operator="equal">
      <formula>"Y"</formula>
    </cfRule>
    <cfRule type="cellIs" dxfId="1172" priority="4448" stopIfTrue="1" operator="equal">
      <formula>""</formula>
    </cfRule>
    <cfRule type="cellIs" dxfId="1171" priority="4449" stopIfTrue="1" operator="equal">
      <formula>"W"</formula>
    </cfRule>
  </conditionalFormatting>
  <conditionalFormatting sqref="B418">
    <cfRule type="cellIs" dxfId="1170" priority="4421" stopIfTrue="1" operator="equal">
      <formula>""</formula>
    </cfRule>
  </conditionalFormatting>
  <conditionalFormatting sqref="C419">
    <cfRule type="cellIs" dxfId="1169" priority="4413" stopIfTrue="1" operator="equal">
      <formula>"Y"</formula>
    </cfRule>
    <cfRule type="cellIs" dxfId="1168" priority="4414" stopIfTrue="1" operator="equal">
      <formula>""</formula>
    </cfRule>
    <cfRule type="cellIs" dxfId="1167" priority="4415" stopIfTrue="1" operator="equal">
      <formula>"W"</formula>
    </cfRule>
  </conditionalFormatting>
  <conditionalFormatting sqref="B419">
    <cfRule type="cellIs" dxfId="1166" priority="4388" stopIfTrue="1" operator="equal">
      <formula>""</formula>
    </cfRule>
  </conditionalFormatting>
  <conditionalFormatting sqref="C422">
    <cfRule type="cellIs" dxfId="1165" priority="4365" stopIfTrue="1" operator="equal">
      <formula>"Y"</formula>
    </cfRule>
    <cfRule type="cellIs" dxfId="1164" priority="4366" stopIfTrue="1" operator="equal">
      <formula>""</formula>
    </cfRule>
    <cfRule type="cellIs" dxfId="1163" priority="4367" stopIfTrue="1" operator="equal">
      <formula>"W"</formula>
    </cfRule>
  </conditionalFormatting>
  <conditionalFormatting sqref="B422">
    <cfRule type="cellIs" dxfId="1162" priority="4339" stopIfTrue="1" operator="equal">
      <formula>""</formula>
    </cfRule>
  </conditionalFormatting>
  <conditionalFormatting sqref="C423">
    <cfRule type="cellIs" dxfId="1161" priority="4331" stopIfTrue="1" operator="equal">
      <formula>"Y"</formula>
    </cfRule>
    <cfRule type="cellIs" dxfId="1160" priority="4332" stopIfTrue="1" operator="equal">
      <formula>""</formula>
    </cfRule>
    <cfRule type="cellIs" dxfId="1159" priority="4333" stopIfTrue="1" operator="equal">
      <formula>"W"</formula>
    </cfRule>
  </conditionalFormatting>
  <conditionalFormatting sqref="B423">
    <cfRule type="cellIs" dxfId="1158" priority="4318" stopIfTrue="1" operator="equal">
      <formula>""</formula>
    </cfRule>
  </conditionalFormatting>
  <conditionalFormatting sqref="C425">
    <cfRule type="cellIs" dxfId="1157" priority="4291" stopIfTrue="1" operator="equal">
      <formula>"Y"</formula>
    </cfRule>
    <cfRule type="cellIs" dxfId="1156" priority="4292" stopIfTrue="1" operator="equal">
      <formula>""</formula>
    </cfRule>
    <cfRule type="cellIs" dxfId="1155" priority="4293" stopIfTrue="1" operator="equal">
      <formula>"W"</formula>
    </cfRule>
  </conditionalFormatting>
  <conditionalFormatting sqref="B425">
    <cfRule type="cellIs" dxfId="1154" priority="4261" stopIfTrue="1" operator="equal">
      <formula>""</formula>
    </cfRule>
  </conditionalFormatting>
  <conditionalFormatting sqref="C428">
    <cfRule type="cellIs" dxfId="1153" priority="4253" stopIfTrue="1" operator="equal">
      <formula>"Y"</formula>
    </cfRule>
    <cfRule type="cellIs" dxfId="1152" priority="4254" stopIfTrue="1" operator="equal">
      <formula>""</formula>
    </cfRule>
    <cfRule type="cellIs" dxfId="1151" priority="4255" stopIfTrue="1" operator="equal">
      <formula>"W"</formula>
    </cfRule>
  </conditionalFormatting>
  <conditionalFormatting sqref="B428">
    <cfRule type="cellIs" dxfId="1150" priority="4221" stopIfTrue="1" operator="equal">
      <formula>""</formula>
    </cfRule>
  </conditionalFormatting>
  <conditionalFormatting sqref="C429">
    <cfRule type="cellIs" dxfId="1149" priority="4209" stopIfTrue="1" operator="equal">
      <formula>"Y"</formula>
    </cfRule>
    <cfRule type="cellIs" dxfId="1148" priority="4210" stopIfTrue="1" operator="equal">
      <formula>""</formula>
    </cfRule>
    <cfRule type="cellIs" dxfId="1147" priority="4211" stopIfTrue="1" operator="equal">
      <formula>"W"</formula>
    </cfRule>
  </conditionalFormatting>
  <conditionalFormatting sqref="B429">
    <cfRule type="cellIs" dxfId="1146" priority="4181" stopIfTrue="1" operator="equal">
      <formula>""</formula>
    </cfRule>
  </conditionalFormatting>
  <conditionalFormatting sqref="C430">
    <cfRule type="cellIs" dxfId="1145" priority="4173" stopIfTrue="1" operator="equal">
      <formula>"Y"</formula>
    </cfRule>
    <cfRule type="cellIs" dxfId="1144" priority="4174" stopIfTrue="1" operator="equal">
      <formula>""</formula>
    </cfRule>
    <cfRule type="cellIs" dxfId="1143" priority="4175" stopIfTrue="1" operator="equal">
      <formula>"W"</formula>
    </cfRule>
  </conditionalFormatting>
  <conditionalFormatting sqref="B430">
    <cfRule type="cellIs" dxfId="1142" priority="4151" stopIfTrue="1" operator="equal">
      <formula>""</formula>
    </cfRule>
  </conditionalFormatting>
  <conditionalFormatting sqref="C431">
    <cfRule type="cellIs" dxfId="1141" priority="4140" stopIfTrue="1" operator="equal">
      <formula>"Y"</formula>
    </cfRule>
    <cfRule type="cellIs" dxfId="1140" priority="4141" stopIfTrue="1" operator="equal">
      <formula>""</formula>
    </cfRule>
    <cfRule type="cellIs" dxfId="1139" priority="4142" stopIfTrue="1" operator="equal">
      <formula>"W"</formula>
    </cfRule>
  </conditionalFormatting>
  <conditionalFormatting sqref="B431">
    <cfRule type="cellIs" dxfId="1138" priority="4112" stopIfTrue="1" operator="equal">
      <formula>""</formula>
    </cfRule>
  </conditionalFormatting>
  <conditionalFormatting sqref="C432">
    <cfRule type="cellIs" dxfId="1137" priority="4104" stopIfTrue="1" operator="equal">
      <formula>"Y"</formula>
    </cfRule>
    <cfRule type="cellIs" dxfId="1136" priority="4105" stopIfTrue="1" operator="equal">
      <formula>""</formula>
    </cfRule>
    <cfRule type="cellIs" dxfId="1135" priority="4106" stopIfTrue="1" operator="equal">
      <formula>"W"</formula>
    </cfRule>
  </conditionalFormatting>
  <conditionalFormatting sqref="B432">
    <cfRule type="cellIs" dxfId="1134" priority="4079" stopIfTrue="1" operator="equal">
      <formula>""</formula>
    </cfRule>
  </conditionalFormatting>
  <conditionalFormatting sqref="C433">
    <cfRule type="cellIs" dxfId="1133" priority="4071" stopIfTrue="1" operator="equal">
      <formula>"Y"</formula>
    </cfRule>
    <cfRule type="cellIs" dxfId="1132" priority="4072" stopIfTrue="1" operator="equal">
      <formula>""</formula>
    </cfRule>
    <cfRule type="cellIs" dxfId="1131" priority="4073" stopIfTrue="1" operator="equal">
      <formula>"W"</formula>
    </cfRule>
  </conditionalFormatting>
  <conditionalFormatting sqref="B433">
    <cfRule type="cellIs" dxfId="1130" priority="4046" stopIfTrue="1" operator="equal">
      <formula>""</formula>
    </cfRule>
  </conditionalFormatting>
  <conditionalFormatting sqref="B434">
    <cfRule type="cellIs" dxfId="1129" priority="4037" stopIfTrue="1" operator="equal">
      <formula>""</formula>
    </cfRule>
  </conditionalFormatting>
  <conditionalFormatting sqref="C434">
    <cfRule type="cellIs" dxfId="1128" priority="4033" stopIfTrue="1" operator="equal">
      <formula>"Y"</formula>
    </cfRule>
    <cfRule type="cellIs" dxfId="1127" priority="4034" stopIfTrue="1" operator="equal">
      <formula>""</formula>
    </cfRule>
    <cfRule type="cellIs" dxfId="1126" priority="4035" stopIfTrue="1" operator="equal">
      <formula>"W"</formula>
    </cfRule>
  </conditionalFormatting>
  <conditionalFormatting sqref="C437">
    <cfRule type="cellIs" dxfId="1125" priority="4003" stopIfTrue="1" operator="equal">
      <formula>"Y"</formula>
    </cfRule>
    <cfRule type="cellIs" dxfId="1124" priority="4004" stopIfTrue="1" operator="equal">
      <formula>""</formula>
    </cfRule>
    <cfRule type="cellIs" dxfId="1123" priority="4005" stopIfTrue="1" operator="equal">
      <formula>"W"</formula>
    </cfRule>
  </conditionalFormatting>
  <conditionalFormatting sqref="B437">
    <cfRule type="cellIs" dxfId="1122" priority="3998" stopIfTrue="1" operator="equal">
      <formula>""</formula>
    </cfRule>
  </conditionalFormatting>
  <conditionalFormatting sqref="C438">
    <cfRule type="cellIs" dxfId="1121" priority="3929" stopIfTrue="1" operator="equal">
      <formula>"Y"</formula>
    </cfRule>
    <cfRule type="cellIs" dxfId="1120" priority="3930" stopIfTrue="1" operator="equal">
      <formula>""</formula>
    </cfRule>
    <cfRule type="cellIs" dxfId="1119" priority="3931" stopIfTrue="1" operator="equal">
      <formula>"W"</formula>
    </cfRule>
  </conditionalFormatting>
  <conditionalFormatting sqref="B438">
    <cfRule type="cellIs" dxfId="1118" priority="3888" stopIfTrue="1" operator="equal">
      <formula>""</formula>
    </cfRule>
  </conditionalFormatting>
  <conditionalFormatting sqref="B439">
    <cfRule type="cellIs" dxfId="1117" priority="3879" stopIfTrue="1" operator="equal">
      <formula>""</formula>
    </cfRule>
  </conditionalFormatting>
  <conditionalFormatting sqref="C439">
    <cfRule type="cellIs" dxfId="1116" priority="3875" stopIfTrue="1" operator="equal">
      <formula>"Y"</formula>
    </cfRule>
    <cfRule type="cellIs" dxfId="1115" priority="3876" stopIfTrue="1" operator="equal">
      <formula>""</formula>
    </cfRule>
    <cfRule type="cellIs" dxfId="1114" priority="3877" stopIfTrue="1" operator="equal">
      <formula>"W"</formula>
    </cfRule>
  </conditionalFormatting>
  <conditionalFormatting sqref="C440">
    <cfRule type="cellIs" dxfId="1113" priority="3840" stopIfTrue="1" operator="equal">
      <formula>"Y"</formula>
    </cfRule>
    <cfRule type="cellIs" dxfId="1112" priority="3841" stopIfTrue="1" operator="equal">
      <formula>""</formula>
    </cfRule>
    <cfRule type="cellIs" dxfId="1111" priority="3842" stopIfTrue="1" operator="equal">
      <formula>"W"</formula>
    </cfRule>
  </conditionalFormatting>
  <conditionalFormatting sqref="B440">
    <cfRule type="cellIs" dxfId="1110" priority="3800" stopIfTrue="1" operator="equal">
      <formula>""</formula>
    </cfRule>
  </conditionalFormatting>
  <conditionalFormatting sqref="B441">
    <cfRule type="cellIs" dxfId="1109" priority="3795" stopIfTrue="1" operator="equal">
      <formula>""</formula>
    </cfRule>
  </conditionalFormatting>
  <conditionalFormatting sqref="C441">
    <cfRule type="cellIs" dxfId="1108" priority="3791" stopIfTrue="1" operator="equal">
      <formula>"Y"</formula>
    </cfRule>
    <cfRule type="cellIs" dxfId="1107" priority="3792" stopIfTrue="1" operator="equal">
      <formula>""</formula>
    </cfRule>
    <cfRule type="cellIs" dxfId="1106" priority="3793" stopIfTrue="1" operator="equal">
      <formula>"W"</formula>
    </cfRule>
  </conditionalFormatting>
  <conditionalFormatting sqref="B442">
    <cfRule type="cellIs" dxfId="1105" priority="3762" stopIfTrue="1" operator="equal">
      <formula>""</formula>
    </cfRule>
  </conditionalFormatting>
  <conditionalFormatting sqref="C442">
    <cfRule type="cellIs" dxfId="1104" priority="3758" stopIfTrue="1" operator="equal">
      <formula>"Y"</formula>
    </cfRule>
    <cfRule type="cellIs" dxfId="1103" priority="3759" stopIfTrue="1" operator="equal">
      <formula>""</formula>
    </cfRule>
    <cfRule type="cellIs" dxfId="1102" priority="3760" stopIfTrue="1" operator="equal">
      <formula>"W"</formula>
    </cfRule>
  </conditionalFormatting>
  <conditionalFormatting sqref="B443">
    <cfRule type="cellIs" dxfId="1101" priority="3726" stopIfTrue="1" operator="equal">
      <formula>""</formula>
    </cfRule>
  </conditionalFormatting>
  <conditionalFormatting sqref="C443">
    <cfRule type="cellIs" dxfId="1100" priority="3722" stopIfTrue="1" operator="equal">
      <formula>"Y"</formula>
    </cfRule>
    <cfRule type="cellIs" dxfId="1099" priority="3723" stopIfTrue="1" operator="equal">
      <formula>""</formula>
    </cfRule>
    <cfRule type="cellIs" dxfId="1098" priority="3724" stopIfTrue="1" operator="equal">
      <formula>"W"</formula>
    </cfRule>
  </conditionalFormatting>
  <conditionalFormatting sqref="B444">
    <cfRule type="cellIs" dxfId="1097" priority="3693" stopIfTrue="1" operator="equal">
      <formula>""</formula>
    </cfRule>
  </conditionalFormatting>
  <conditionalFormatting sqref="C444">
    <cfRule type="cellIs" dxfId="1096" priority="3689" stopIfTrue="1" operator="equal">
      <formula>"Y"</formula>
    </cfRule>
    <cfRule type="cellIs" dxfId="1095" priority="3690" stopIfTrue="1" operator="equal">
      <formula>""</formula>
    </cfRule>
    <cfRule type="cellIs" dxfId="1094" priority="3691" stopIfTrue="1" operator="equal">
      <formula>"W"</formula>
    </cfRule>
  </conditionalFormatting>
  <conditionalFormatting sqref="C445">
    <cfRule type="cellIs" dxfId="1093" priority="3657" stopIfTrue="1" operator="equal">
      <formula>"Y"</formula>
    </cfRule>
    <cfRule type="cellIs" dxfId="1092" priority="3658" stopIfTrue="1" operator="equal">
      <formula>""</formula>
    </cfRule>
    <cfRule type="cellIs" dxfId="1091" priority="3659" stopIfTrue="1" operator="equal">
      <formula>"W"</formula>
    </cfRule>
  </conditionalFormatting>
  <conditionalFormatting sqref="B445">
    <cfRule type="cellIs" dxfId="1090" priority="3632" stopIfTrue="1" operator="equal">
      <formula>""</formula>
    </cfRule>
  </conditionalFormatting>
  <conditionalFormatting sqref="C446">
    <cfRule type="cellIs" dxfId="1089" priority="3625" stopIfTrue="1" operator="equal">
      <formula>"Y"</formula>
    </cfRule>
    <cfRule type="cellIs" dxfId="1088" priority="3626" stopIfTrue="1" operator="equal">
      <formula>""</formula>
    </cfRule>
    <cfRule type="cellIs" dxfId="1087" priority="3627" stopIfTrue="1" operator="equal">
      <formula>"W"</formula>
    </cfRule>
  </conditionalFormatting>
  <conditionalFormatting sqref="B446">
    <cfRule type="cellIs" dxfId="1086" priority="3620" stopIfTrue="1" operator="equal">
      <formula>""</formula>
    </cfRule>
  </conditionalFormatting>
  <conditionalFormatting sqref="C447">
    <cfRule type="cellIs" dxfId="1085" priority="3591" stopIfTrue="1" operator="equal">
      <formula>"Y"</formula>
    </cfRule>
    <cfRule type="cellIs" dxfId="1084" priority="3592" stopIfTrue="1" operator="equal">
      <formula>""</formula>
    </cfRule>
    <cfRule type="cellIs" dxfId="1083" priority="3593" stopIfTrue="1" operator="equal">
      <formula>"W"</formula>
    </cfRule>
  </conditionalFormatting>
  <conditionalFormatting sqref="B447">
    <cfRule type="cellIs" dxfId="1082" priority="3565" stopIfTrue="1" operator="equal">
      <formula>""</formula>
    </cfRule>
  </conditionalFormatting>
  <conditionalFormatting sqref="C448">
    <cfRule type="cellIs" dxfId="1081" priority="3557" stopIfTrue="1" operator="equal">
      <formula>"Y"</formula>
    </cfRule>
    <cfRule type="cellIs" dxfId="1080" priority="3558" stopIfTrue="1" operator="equal">
      <formula>""</formula>
    </cfRule>
    <cfRule type="cellIs" dxfId="1079" priority="3559" stopIfTrue="1" operator="equal">
      <formula>"W"</formula>
    </cfRule>
  </conditionalFormatting>
  <conditionalFormatting sqref="B448">
    <cfRule type="cellIs" dxfId="1078" priority="3516" stopIfTrue="1" operator="equal">
      <formula>""</formula>
    </cfRule>
  </conditionalFormatting>
  <conditionalFormatting sqref="C449">
    <cfRule type="cellIs" dxfId="1077" priority="3504" stopIfTrue="1" operator="equal">
      <formula>"Y"</formula>
    </cfRule>
    <cfRule type="cellIs" dxfId="1076" priority="3505" stopIfTrue="1" operator="equal">
      <formula>""</formula>
    </cfRule>
    <cfRule type="cellIs" dxfId="1075" priority="3506" stopIfTrue="1" operator="equal">
      <formula>"W"</formula>
    </cfRule>
  </conditionalFormatting>
  <conditionalFormatting sqref="B449">
    <cfRule type="cellIs" dxfId="1074" priority="3479" stopIfTrue="1" operator="equal">
      <formula>""</formula>
    </cfRule>
  </conditionalFormatting>
  <conditionalFormatting sqref="C450">
    <cfRule type="cellIs" dxfId="1073" priority="3471" stopIfTrue="1" operator="equal">
      <formula>"Y"</formula>
    </cfRule>
    <cfRule type="cellIs" dxfId="1072" priority="3472" stopIfTrue="1" operator="equal">
      <formula>""</formula>
    </cfRule>
    <cfRule type="cellIs" dxfId="1071" priority="3473" stopIfTrue="1" operator="equal">
      <formula>"W"</formula>
    </cfRule>
  </conditionalFormatting>
  <conditionalFormatting sqref="B450">
    <cfRule type="cellIs" dxfId="1070" priority="3430" stopIfTrue="1" operator="equal">
      <formula>""</formula>
    </cfRule>
  </conditionalFormatting>
  <conditionalFormatting sqref="C453">
    <cfRule type="cellIs" dxfId="1069" priority="3318" stopIfTrue="1" operator="equal">
      <formula>"Y"</formula>
    </cfRule>
    <cfRule type="cellIs" dxfId="1068" priority="3319" stopIfTrue="1" operator="equal">
      <formula>""</formula>
    </cfRule>
    <cfRule type="cellIs" dxfId="1067" priority="3320" stopIfTrue="1" operator="equal">
      <formula>"W"</formula>
    </cfRule>
  </conditionalFormatting>
  <conditionalFormatting sqref="B453">
    <cfRule type="cellIs" dxfId="1066" priority="3293" stopIfTrue="1" operator="equal">
      <formula>""</formula>
    </cfRule>
  </conditionalFormatting>
  <conditionalFormatting sqref="U102:U529">
    <cfRule type="cellIs" dxfId="1065" priority="2507" stopIfTrue="1" operator="equal">
      <formula>"REPLY OPEN"</formula>
    </cfRule>
    <cfRule type="cellIs" dxfId="1064" priority="2508" stopIfTrue="1" operator="equal">
      <formula>"OPEN"</formula>
    </cfRule>
  </conditionalFormatting>
  <conditionalFormatting sqref="P102:P104 J102:N104 P411:P431 J411:N431 J433:N529 P433:P529 J191:N241 P191:P241 P246:P327 J246:N327 J106:N129 P106:P129 P332:P336 J332:N336 P340:P353 J340:N353 J355:N357 P356:P357 P362:P409 J362:N409 P132:P189 J132:N189">
    <cfRule type="cellIs" dxfId="1063" priority="2506" stopIfTrue="1" operator="equal">
      <formula>""</formula>
    </cfRule>
  </conditionalFormatting>
  <conditionalFormatting sqref="D191:D244 D246:D336 D102:D189 D338:D529">
    <cfRule type="cellIs" dxfId="1062" priority="2504" stopIfTrue="1" operator="equal">
      <formula>""</formula>
    </cfRule>
    <cfRule type="cellIs" dxfId="1061" priority="2505" stopIfTrue="1" operator="between">
      <formula>"10.7.1"</formula>
      <formula>"10.7.5"</formula>
    </cfRule>
  </conditionalFormatting>
  <conditionalFormatting sqref="D191:D244 D246:D336 D102:D189 D338:D529">
    <cfRule type="cellIs" dxfId="1060" priority="2502" stopIfTrue="1" operator="equal">
      <formula>""</formula>
    </cfRule>
    <cfRule type="cellIs" dxfId="1059" priority="2503" stopIfTrue="1" operator="between">
      <formula>"10.7.1"</formula>
      <formula>"10.7.5"</formula>
    </cfRule>
  </conditionalFormatting>
  <conditionalFormatting sqref="P102:P104 J102:N104 P411:P431 J411:N431 J433:N529 P433:P529 J191:N241 P191:P241 P246:P327 J246:N327 J106:N129 P106:P129 P332:P336 J332:N336 P340:P353 J340:N353 J355:N357 P356:P357 P362:P409 J362:N409 P132:P189 J132:N189">
    <cfRule type="cellIs" dxfId="1058" priority="2486" stopIfTrue="1" operator="equal">
      <formula>""</formula>
    </cfRule>
  </conditionalFormatting>
  <conditionalFormatting sqref="P102:P104 J102:N104 P411:P431 J411:N431 J433:N529 P433:P529 J191:N241 P191:P241 P246:P327 J246:N327 J106:N129 P106:P129 P332:P336 J332:N336 P340:P353 J340:N353 J355:N357 P356:P357 P362:P409 J362:N409 P132:P189 J132:N189">
    <cfRule type="cellIs" dxfId="1057" priority="2476" stopIfTrue="1" operator="equal">
      <formula>""</formula>
    </cfRule>
  </conditionalFormatting>
  <conditionalFormatting sqref="P102:P104 J102:N104 P411:P431 J411:N431 J433:N529 P433:P529 J191:N241 P191:P241 P246:P327 J246:N327 J106:N129 P106:P129 P332:P336 J332:N336 P340:P353 J340:N353 J355:N357 P356:P357 P362:P409 J362:N409 P132:P189 J132:N189">
    <cfRule type="cellIs" dxfId="1056" priority="2471" stopIfTrue="1" operator="equal">
      <formula>""</formula>
    </cfRule>
  </conditionalFormatting>
  <conditionalFormatting sqref="P102:P104 J102:N104 P411:P431 J411:N431 J433:N529 P433:P529 J191:N241 P191:P241 P246:P327 J246:N327 J106:N129 P106:P129 P332:P336 J332:N336 P340:P353 J340:N353 J355:N357 P356:P357 P362:P409 J362:N409 P132:P189 J132:N189">
    <cfRule type="cellIs" dxfId="1055" priority="2470" stopIfTrue="1" operator="equal">
      <formula>""</formula>
    </cfRule>
  </conditionalFormatting>
  <conditionalFormatting sqref="P102:P104 J102:N104 P411:P431 J411:N431 J433:N529 P433:P529 J191:N241 P191:P241 P246:P327 J246:N327 J106:N129 P106:P129 P332:P336 J332:N336 P340:P353 J340:N353 J355:N357 P356:P357 P362:P409 J362:N409 P132:P189 J132:N189">
    <cfRule type="cellIs" dxfId="1054" priority="2469" stopIfTrue="1" operator="equal">
      <formula>""</formula>
    </cfRule>
  </conditionalFormatting>
  <conditionalFormatting sqref="P102:P104 J102:N104 P411:P431 J411:N431 J433:N529 P433:P529 J191:N241 P191:P241 P246:P327 J246:N327 J106:N129 P106:P129 P332:P336 J332:N336 P340:P353 J340:N353 J355:N357 P356:P357 P362:P409 J362:N409 P132:P189 J132:N189">
    <cfRule type="cellIs" dxfId="1053" priority="2468" stopIfTrue="1" operator="equal">
      <formula>""</formula>
    </cfRule>
  </conditionalFormatting>
  <conditionalFormatting sqref="P102:P104 J102:N104 P411:P431 J411:N431 J433:N529 P433:P529 J191:N241 P191:P241 P246:P327 J246:N327 J106:N129 P106:P129 P332:P336 J332:N336 P340:P353 J340:N353 J355:N357 P356:P357 P362:P409 J362:N409 P132:P189 J132:N189">
    <cfRule type="cellIs" dxfId="1052" priority="2467" stopIfTrue="1" operator="equal">
      <formula>""</formula>
    </cfRule>
  </conditionalFormatting>
  <conditionalFormatting sqref="P102:P104 J102:N104 P411:P431 J411:N431 J433:N529 P433:P529 J191:N241 P191:P241 P246:P327 J246:N327 J106:N129 P106:P129 P332:P336 J332:N336 P340:P353 J340:N353 J355:N357 P356:P357 P362:P409 J362:N409 P132:P189 J132:N189">
    <cfRule type="cellIs" dxfId="1051" priority="2466" stopIfTrue="1" operator="equal">
      <formula>""</formula>
    </cfRule>
  </conditionalFormatting>
  <conditionalFormatting sqref="Q411:Q431 Q433:Q529 Q102:Q104 Q191:Q241 Q106:Q129 Q250:Q327 Q246:Q248 Q332:Q336 Q340:Q353 Q355:Q357 Q362:Q409 Q132:Q189">
    <cfRule type="cellIs" dxfId="1050" priority="2460" stopIfTrue="1" operator="equal">
      <formula>""</formula>
    </cfRule>
    <cfRule type="cellIs" dxfId="1049" priority="2461" stopIfTrue="1" operator="equal">
      <formula>"-"</formula>
    </cfRule>
  </conditionalFormatting>
  <conditionalFormatting sqref="Q411:Q431 Q433:Q529 Q102:Q104 Q191:Q241 Q106:Q129 Q250:Q327 Q246:Q248 Q332:Q336 Q340:Q353 Q355:Q357 Q362:Q409 Q132:Q189">
    <cfRule type="cellIs" dxfId="1048" priority="2458" stopIfTrue="1" operator="equal">
      <formula>""</formula>
    </cfRule>
    <cfRule type="cellIs" dxfId="1047" priority="2459" stopIfTrue="1" operator="equal">
      <formula>"-"</formula>
    </cfRule>
  </conditionalFormatting>
  <conditionalFormatting sqref="P352 J352:N352">
    <cfRule type="cellIs" dxfId="1046" priority="1857" stopIfTrue="1" operator="equal">
      <formula>""</formula>
    </cfRule>
  </conditionalFormatting>
  <conditionalFormatting sqref="P352 J352:N352">
    <cfRule type="cellIs" dxfId="1045" priority="1856" stopIfTrue="1" operator="equal">
      <formula>""</formula>
    </cfRule>
  </conditionalFormatting>
  <conditionalFormatting sqref="P352 J352:N352">
    <cfRule type="cellIs" dxfId="1044" priority="1855" stopIfTrue="1" operator="equal">
      <formula>""</formula>
    </cfRule>
  </conditionalFormatting>
  <conditionalFormatting sqref="P352 J352:N352">
    <cfRule type="cellIs" dxfId="1043" priority="1854" stopIfTrue="1" operator="equal">
      <formula>""</formula>
    </cfRule>
  </conditionalFormatting>
  <conditionalFormatting sqref="P352 J352:N352">
    <cfRule type="cellIs" dxfId="1042" priority="1853" stopIfTrue="1" operator="equal">
      <formula>""</formula>
    </cfRule>
  </conditionalFormatting>
  <conditionalFormatting sqref="P352 J352:N352">
    <cfRule type="cellIs" dxfId="1041" priority="1852" stopIfTrue="1" operator="equal">
      <formula>""</formula>
    </cfRule>
  </conditionalFormatting>
  <conditionalFormatting sqref="P352 J352:N352">
    <cfRule type="cellIs" dxfId="1040" priority="1851" stopIfTrue="1" operator="equal">
      <formula>""</formula>
    </cfRule>
  </conditionalFormatting>
  <conditionalFormatting sqref="P352 J352:N352">
    <cfRule type="cellIs" dxfId="1039" priority="1850" stopIfTrue="1" operator="equal">
      <formula>""</formula>
    </cfRule>
  </conditionalFormatting>
  <conditionalFormatting sqref="P352 J352:N352">
    <cfRule type="cellIs" dxfId="1038" priority="1849" stopIfTrue="1" operator="equal">
      <formula>""</formula>
    </cfRule>
  </conditionalFormatting>
  <conditionalFormatting sqref="Q352">
    <cfRule type="cellIs" dxfId="1037" priority="1843" stopIfTrue="1" operator="equal">
      <formula>""</formula>
    </cfRule>
    <cfRule type="cellIs" dxfId="1036" priority="1844" stopIfTrue="1" operator="equal">
      <formula>"-"</formula>
    </cfRule>
  </conditionalFormatting>
  <conditionalFormatting sqref="Q352">
    <cfRule type="cellIs" dxfId="1035" priority="1841" stopIfTrue="1" operator="equal">
      <formula>""</formula>
    </cfRule>
    <cfRule type="cellIs" dxfId="1034" priority="1842" stopIfTrue="1" operator="equal">
      <formula>"-"</formula>
    </cfRule>
  </conditionalFormatting>
  <conditionalFormatting sqref="V1:V81 V102:V1048576">
    <cfRule type="cellIs" dxfId="1033" priority="1808" operator="equal">
      <formula>"Block6"</formula>
    </cfRule>
    <cfRule type="cellIs" dxfId="1032" priority="1809" operator="equal">
      <formula>"Block4"</formula>
    </cfRule>
    <cfRule type="cellIs" dxfId="1031" priority="1810" operator="equal">
      <formula>"Block3"</formula>
    </cfRule>
    <cfRule type="cellIs" dxfId="1030" priority="1811" operator="equal">
      <formula>"Block2"</formula>
    </cfRule>
    <cfRule type="cellIs" dxfId="1029" priority="1812" operator="equal">
      <formula>"Block1"</formula>
    </cfRule>
    <cfRule type="cellIs" dxfId="1028" priority="2510" stopIfTrue="1" operator="equal">
      <formula>"B-A"</formula>
    </cfRule>
  </conditionalFormatting>
  <conditionalFormatting sqref="B102:C102 B103">
    <cfRule type="cellIs" dxfId="1027" priority="1780" stopIfTrue="1" operator="equal">
      <formula>""</formula>
    </cfRule>
  </conditionalFormatting>
  <conditionalFormatting sqref="J102:N102 P102">
    <cfRule type="cellIs" dxfId="1026" priority="1779" stopIfTrue="1" operator="equal">
      <formula>""</formula>
    </cfRule>
  </conditionalFormatting>
  <conditionalFormatting sqref="D102:D103">
    <cfRule type="cellIs" dxfId="1025" priority="1777" stopIfTrue="1" operator="equal">
      <formula>""</formula>
    </cfRule>
    <cfRule type="cellIs" dxfId="1024" priority="1778" stopIfTrue="1" operator="between">
      <formula>"10.7.1"</formula>
      <formula>"10.7.5"</formula>
    </cfRule>
  </conditionalFormatting>
  <conditionalFormatting sqref="Q102">
    <cfRule type="cellIs" dxfId="1023" priority="1775" stopIfTrue="1" operator="equal">
      <formula>""</formula>
    </cfRule>
    <cfRule type="cellIs" dxfId="1022" priority="1776" stopIfTrue="1" operator="equal">
      <formula>"-"</formula>
    </cfRule>
  </conditionalFormatting>
  <conditionalFormatting sqref="U102">
    <cfRule type="cellIs" dxfId="1021" priority="1757" stopIfTrue="1" operator="equal">
      <formula>"REPLY OPEN"</formula>
    </cfRule>
    <cfRule type="cellIs" dxfId="1020" priority="1773" stopIfTrue="1" operator="equal">
      <formula>"OPEN"</formula>
    </cfRule>
  </conditionalFormatting>
  <conditionalFormatting sqref="C104">
    <cfRule type="cellIs" dxfId="1019" priority="1754" stopIfTrue="1" operator="equal">
      <formula>"Y"</formula>
    </cfRule>
    <cfRule type="cellIs" dxfId="1018" priority="1755" stopIfTrue="1" operator="equal">
      <formula>""</formula>
    </cfRule>
    <cfRule type="cellIs" dxfId="1017" priority="1756" stopIfTrue="1" operator="equal">
      <formula>"W"</formula>
    </cfRule>
  </conditionalFormatting>
  <conditionalFormatting sqref="W104">
    <cfRule type="cellIs" dxfId="1016" priority="1751" stopIfTrue="1" operator="equal">
      <formula>"Frank"</formula>
    </cfRule>
    <cfRule type="cellIs" dxfId="1015" priority="1752" stopIfTrue="1" operator="equal">
      <formula>"Ivano"</formula>
    </cfRule>
    <cfRule type="cellIs" dxfId="1014" priority="1753" stopIfTrue="1" operator="equal">
      <formula>"Erik"</formula>
    </cfRule>
  </conditionalFormatting>
  <conditionalFormatting sqref="A104">
    <cfRule type="cellIs" dxfId="1013" priority="1748" stopIfTrue="1" operator="equal">
      <formula>"Withdrawn"</formula>
    </cfRule>
    <cfRule type="cellIs" dxfId="1012" priority="1749" stopIfTrue="1" operator="equal">
      <formula>"Available"</formula>
    </cfRule>
  </conditionalFormatting>
  <conditionalFormatting sqref="C314">
    <cfRule type="cellIs" dxfId="1011" priority="1744" stopIfTrue="1" operator="equal">
      <formula>"Y"</formula>
    </cfRule>
    <cfRule type="cellIs" dxfId="1010" priority="1745" stopIfTrue="1" operator="equal">
      <formula>""</formula>
    </cfRule>
    <cfRule type="cellIs" dxfId="1009" priority="1746" stopIfTrue="1" operator="equal">
      <formula>"W"</formula>
    </cfRule>
  </conditionalFormatting>
  <conditionalFormatting sqref="C315">
    <cfRule type="cellIs" dxfId="1008" priority="1741" stopIfTrue="1" operator="equal">
      <formula>"Y"</formula>
    </cfRule>
    <cfRule type="cellIs" dxfId="1007" priority="1742" stopIfTrue="1" operator="equal">
      <formula>""</formula>
    </cfRule>
    <cfRule type="cellIs" dxfId="1006" priority="1743" stopIfTrue="1" operator="equal">
      <formula>"W"</formula>
    </cfRule>
  </conditionalFormatting>
  <conditionalFormatting sqref="C316">
    <cfRule type="cellIs" dxfId="1005" priority="1738" stopIfTrue="1" operator="equal">
      <formula>"Y"</formula>
    </cfRule>
    <cfRule type="cellIs" dxfId="1004" priority="1739" stopIfTrue="1" operator="equal">
      <formula>""</formula>
    </cfRule>
    <cfRule type="cellIs" dxfId="1003" priority="1740" stopIfTrue="1" operator="equal">
      <formula>"W"</formula>
    </cfRule>
  </conditionalFormatting>
  <conditionalFormatting sqref="C329">
    <cfRule type="cellIs" dxfId="1002" priority="1735" stopIfTrue="1" operator="equal">
      <formula>"Y"</formula>
    </cfRule>
    <cfRule type="cellIs" dxfId="1001" priority="1736" stopIfTrue="1" operator="equal">
      <formula>""</formula>
    </cfRule>
    <cfRule type="cellIs" dxfId="1000" priority="1737" stopIfTrue="1" operator="equal">
      <formula>"W"</formula>
    </cfRule>
  </conditionalFormatting>
  <conditionalFormatting sqref="C330">
    <cfRule type="cellIs" dxfId="999" priority="1732" stopIfTrue="1" operator="equal">
      <formula>"Y"</formula>
    </cfRule>
    <cfRule type="cellIs" dxfId="998" priority="1733" stopIfTrue="1" operator="equal">
      <formula>""</formula>
    </cfRule>
    <cfRule type="cellIs" dxfId="997" priority="1734" stopIfTrue="1" operator="equal">
      <formula>"W"</formula>
    </cfRule>
  </conditionalFormatting>
  <conditionalFormatting sqref="C334">
    <cfRule type="cellIs" dxfId="996" priority="1729" stopIfTrue="1" operator="equal">
      <formula>"Y"</formula>
    </cfRule>
    <cfRule type="cellIs" dxfId="995" priority="1730" stopIfTrue="1" operator="equal">
      <formula>""</formula>
    </cfRule>
    <cfRule type="cellIs" dxfId="994" priority="1731" stopIfTrue="1" operator="equal">
      <formula>"W"</formula>
    </cfRule>
  </conditionalFormatting>
  <conditionalFormatting sqref="C337">
    <cfRule type="cellIs" dxfId="993" priority="1726" stopIfTrue="1" operator="equal">
      <formula>"Y"</formula>
    </cfRule>
    <cfRule type="cellIs" dxfId="992" priority="1727" stopIfTrue="1" operator="equal">
      <formula>""</formula>
    </cfRule>
    <cfRule type="cellIs" dxfId="991" priority="1728" stopIfTrue="1" operator="equal">
      <formula>"W"</formula>
    </cfRule>
  </conditionalFormatting>
  <conditionalFormatting sqref="C338">
    <cfRule type="cellIs" dxfId="990" priority="1723" stopIfTrue="1" operator="equal">
      <formula>"Y"</formula>
    </cfRule>
    <cfRule type="cellIs" dxfId="989" priority="1724" stopIfTrue="1" operator="equal">
      <formula>""</formula>
    </cfRule>
    <cfRule type="cellIs" dxfId="988" priority="1725" stopIfTrue="1" operator="equal">
      <formula>"W"</formula>
    </cfRule>
  </conditionalFormatting>
  <conditionalFormatting sqref="C339">
    <cfRule type="cellIs" dxfId="987" priority="1720" stopIfTrue="1" operator="equal">
      <formula>"Y"</formula>
    </cfRule>
    <cfRule type="cellIs" dxfId="986" priority="1721" stopIfTrue="1" operator="equal">
      <formula>""</formula>
    </cfRule>
    <cfRule type="cellIs" dxfId="985" priority="1722" stopIfTrue="1" operator="equal">
      <formula>"W"</formula>
    </cfRule>
  </conditionalFormatting>
  <conditionalFormatting sqref="C340">
    <cfRule type="cellIs" dxfId="984" priority="1717" stopIfTrue="1" operator="equal">
      <formula>"Y"</formula>
    </cfRule>
    <cfRule type="cellIs" dxfId="983" priority="1718" stopIfTrue="1" operator="equal">
      <formula>""</formula>
    </cfRule>
    <cfRule type="cellIs" dxfId="982" priority="1719" stopIfTrue="1" operator="equal">
      <formula>"W"</formula>
    </cfRule>
  </conditionalFormatting>
  <conditionalFormatting sqref="C341">
    <cfRule type="cellIs" dxfId="981" priority="1714" stopIfTrue="1" operator="equal">
      <formula>"Y"</formula>
    </cfRule>
    <cfRule type="cellIs" dxfId="980" priority="1715" stopIfTrue="1" operator="equal">
      <formula>""</formula>
    </cfRule>
    <cfRule type="cellIs" dxfId="979" priority="1716" stopIfTrue="1" operator="equal">
      <formula>"W"</formula>
    </cfRule>
  </conditionalFormatting>
  <conditionalFormatting sqref="C342">
    <cfRule type="cellIs" dxfId="978" priority="1711" stopIfTrue="1" operator="equal">
      <formula>"Y"</formula>
    </cfRule>
    <cfRule type="cellIs" dxfId="977" priority="1712" stopIfTrue="1" operator="equal">
      <formula>""</formula>
    </cfRule>
    <cfRule type="cellIs" dxfId="976" priority="1713" stopIfTrue="1" operator="equal">
      <formula>"W"</formula>
    </cfRule>
  </conditionalFormatting>
  <conditionalFormatting sqref="C343">
    <cfRule type="cellIs" dxfId="975" priority="1708" stopIfTrue="1" operator="equal">
      <formula>"Y"</formula>
    </cfRule>
    <cfRule type="cellIs" dxfId="974" priority="1709" stopIfTrue="1" operator="equal">
      <formula>""</formula>
    </cfRule>
    <cfRule type="cellIs" dxfId="973" priority="1710" stopIfTrue="1" operator="equal">
      <formula>"W"</formula>
    </cfRule>
  </conditionalFormatting>
  <conditionalFormatting sqref="C344">
    <cfRule type="cellIs" dxfId="972" priority="1705" stopIfTrue="1" operator="equal">
      <formula>"Y"</formula>
    </cfRule>
    <cfRule type="cellIs" dxfId="971" priority="1706" stopIfTrue="1" operator="equal">
      <formula>""</formula>
    </cfRule>
    <cfRule type="cellIs" dxfId="970" priority="1707" stopIfTrue="1" operator="equal">
      <formula>"W"</formula>
    </cfRule>
  </conditionalFormatting>
  <conditionalFormatting sqref="C345">
    <cfRule type="cellIs" dxfId="969" priority="1702" stopIfTrue="1" operator="equal">
      <formula>"Y"</formula>
    </cfRule>
    <cfRule type="cellIs" dxfId="968" priority="1703" stopIfTrue="1" operator="equal">
      <formula>""</formula>
    </cfRule>
    <cfRule type="cellIs" dxfId="967" priority="1704" stopIfTrue="1" operator="equal">
      <formula>"W"</formula>
    </cfRule>
  </conditionalFormatting>
  <conditionalFormatting sqref="C346">
    <cfRule type="cellIs" dxfId="966" priority="1699" stopIfTrue="1" operator="equal">
      <formula>"Y"</formula>
    </cfRule>
    <cfRule type="cellIs" dxfId="965" priority="1700" stopIfTrue="1" operator="equal">
      <formula>""</formula>
    </cfRule>
    <cfRule type="cellIs" dxfId="964" priority="1701" stopIfTrue="1" operator="equal">
      <formula>"W"</formula>
    </cfRule>
  </conditionalFormatting>
  <conditionalFormatting sqref="C347">
    <cfRule type="cellIs" dxfId="963" priority="1696" stopIfTrue="1" operator="equal">
      <formula>"Y"</formula>
    </cfRule>
    <cfRule type="cellIs" dxfId="962" priority="1697" stopIfTrue="1" operator="equal">
      <formula>""</formula>
    </cfRule>
    <cfRule type="cellIs" dxfId="961" priority="1698" stopIfTrue="1" operator="equal">
      <formula>"W"</formula>
    </cfRule>
  </conditionalFormatting>
  <conditionalFormatting sqref="C350">
    <cfRule type="cellIs" dxfId="960" priority="1693" stopIfTrue="1" operator="equal">
      <formula>"Y"</formula>
    </cfRule>
    <cfRule type="cellIs" dxfId="959" priority="1694" stopIfTrue="1" operator="equal">
      <formula>""</formula>
    </cfRule>
    <cfRule type="cellIs" dxfId="958" priority="1695" stopIfTrue="1" operator="equal">
      <formula>"W"</formula>
    </cfRule>
  </conditionalFormatting>
  <conditionalFormatting sqref="C352">
    <cfRule type="cellIs" dxfId="957" priority="1690" stopIfTrue="1" operator="equal">
      <formula>"Y"</formula>
    </cfRule>
    <cfRule type="cellIs" dxfId="956" priority="1691" stopIfTrue="1" operator="equal">
      <formula>""</formula>
    </cfRule>
    <cfRule type="cellIs" dxfId="955" priority="1692" stopIfTrue="1" operator="equal">
      <formula>"W"</formula>
    </cfRule>
  </conditionalFormatting>
  <conditionalFormatting sqref="C353">
    <cfRule type="cellIs" dxfId="954" priority="1687" stopIfTrue="1" operator="equal">
      <formula>"Y"</formula>
    </cfRule>
    <cfRule type="cellIs" dxfId="953" priority="1688" stopIfTrue="1" operator="equal">
      <formula>""</formula>
    </cfRule>
    <cfRule type="cellIs" dxfId="952" priority="1689" stopIfTrue="1" operator="equal">
      <formula>"W"</formula>
    </cfRule>
  </conditionalFormatting>
  <conditionalFormatting sqref="C354">
    <cfRule type="cellIs" dxfId="951" priority="1684" stopIfTrue="1" operator="equal">
      <formula>"Y"</formula>
    </cfRule>
    <cfRule type="cellIs" dxfId="950" priority="1685" stopIfTrue="1" operator="equal">
      <formula>""</formula>
    </cfRule>
    <cfRule type="cellIs" dxfId="949" priority="1686" stopIfTrue="1" operator="equal">
      <formula>"W"</formula>
    </cfRule>
  </conditionalFormatting>
  <conditionalFormatting sqref="C355">
    <cfRule type="cellIs" dxfId="948" priority="1681" stopIfTrue="1" operator="equal">
      <formula>"Y"</formula>
    </cfRule>
    <cfRule type="cellIs" dxfId="947" priority="1682" stopIfTrue="1" operator="equal">
      <formula>""</formula>
    </cfRule>
    <cfRule type="cellIs" dxfId="946" priority="1683" stopIfTrue="1" operator="equal">
      <formula>"W"</formula>
    </cfRule>
  </conditionalFormatting>
  <conditionalFormatting sqref="C360">
    <cfRule type="cellIs" dxfId="945" priority="1678" stopIfTrue="1" operator="equal">
      <formula>"Y"</formula>
    </cfRule>
    <cfRule type="cellIs" dxfId="944" priority="1679" stopIfTrue="1" operator="equal">
      <formula>""</formula>
    </cfRule>
    <cfRule type="cellIs" dxfId="943" priority="1680" stopIfTrue="1" operator="equal">
      <formula>"W"</formula>
    </cfRule>
  </conditionalFormatting>
  <conditionalFormatting sqref="C361">
    <cfRule type="cellIs" dxfId="942" priority="1675" stopIfTrue="1" operator="equal">
      <formula>"Y"</formula>
    </cfRule>
    <cfRule type="cellIs" dxfId="941" priority="1676" stopIfTrue="1" operator="equal">
      <formula>""</formula>
    </cfRule>
    <cfRule type="cellIs" dxfId="940" priority="1677" stopIfTrue="1" operator="equal">
      <formula>"W"</formula>
    </cfRule>
  </conditionalFormatting>
  <conditionalFormatting sqref="C322">
    <cfRule type="cellIs" dxfId="939" priority="1672" stopIfTrue="1" operator="equal">
      <formula>"Y"</formula>
    </cfRule>
    <cfRule type="cellIs" dxfId="938" priority="1673" stopIfTrue="1" operator="equal">
      <formula>""</formula>
    </cfRule>
    <cfRule type="cellIs" dxfId="937" priority="1674" stopIfTrue="1" operator="equal">
      <formula>"W"</formula>
    </cfRule>
  </conditionalFormatting>
  <conditionalFormatting sqref="B322">
    <cfRule type="cellIs" dxfId="936" priority="1671" stopIfTrue="1" operator="equal">
      <formula>""</formula>
    </cfRule>
  </conditionalFormatting>
  <conditionalFormatting sqref="C348">
    <cfRule type="cellIs" dxfId="935" priority="1668" stopIfTrue="1" operator="equal">
      <formula>"Y"</formula>
    </cfRule>
    <cfRule type="cellIs" dxfId="934" priority="1669" stopIfTrue="1" operator="equal">
      <formula>""</formula>
    </cfRule>
    <cfRule type="cellIs" dxfId="933" priority="1670" stopIfTrue="1" operator="equal">
      <formula>"W"</formula>
    </cfRule>
  </conditionalFormatting>
  <conditionalFormatting sqref="B348">
    <cfRule type="cellIs" dxfId="932" priority="1667" stopIfTrue="1" operator="equal">
      <formula>""</formula>
    </cfRule>
  </conditionalFormatting>
  <conditionalFormatting sqref="C349">
    <cfRule type="cellIs" dxfId="931" priority="1664" stopIfTrue="1" operator="equal">
      <formula>"Y"</formula>
    </cfRule>
    <cfRule type="cellIs" dxfId="930" priority="1665" stopIfTrue="1" operator="equal">
      <formula>""</formula>
    </cfRule>
    <cfRule type="cellIs" dxfId="929" priority="1666" stopIfTrue="1" operator="equal">
      <formula>"W"</formula>
    </cfRule>
  </conditionalFormatting>
  <conditionalFormatting sqref="B349">
    <cfRule type="cellIs" dxfId="928" priority="1663" stopIfTrue="1" operator="equal">
      <formula>""</formula>
    </cfRule>
  </conditionalFormatting>
  <conditionalFormatting sqref="C357">
    <cfRule type="cellIs" dxfId="927" priority="1660" stopIfTrue="1" operator="equal">
      <formula>"Y"</formula>
    </cfRule>
    <cfRule type="cellIs" dxfId="926" priority="1661" stopIfTrue="1" operator="equal">
      <formula>""</formula>
    </cfRule>
    <cfRule type="cellIs" dxfId="925" priority="1662" stopIfTrue="1" operator="equal">
      <formula>"W"</formula>
    </cfRule>
  </conditionalFormatting>
  <conditionalFormatting sqref="B357">
    <cfRule type="cellIs" dxfId="924" priority="1659" stopIfTrue="1" operator="equal">
      <formula>""</formula>
    </cfRule>
  </conditionalFormatting>
  <conditionalFormatting sqref="C358">
    <cfRule type="cellIs" dxfId="923" priority="1656" stopIfTrue="1" operator="equal">
      <formula>"Y"</formula>
    </cfRule>
    <cfRule type="cellIs" dxfId="922" priority="1657" stopIfTrue="1" operator="equal">
      <formula>""</formula>
    </cfRule>
    <cfRule type="cellIs" dxfId="921" priority="1658" stopIfTrue="1" operator="equal">
      <formula>"W"</formula>
    </cfRule>
  </conditionalFormatting>
  <conditionalFormatting sqref="B358">
    <cfRule type="cellIs" dxfId="920" priority="1655" stopIfTrue="1" operator="equal">
      <formula>""</formula>
    </cfRule>
  </conditionalFormatting>
  <conditionalFormatting sqref="B359:B360">
    <cfRule type="cellIs" dxfId="919" priority="1654" stopIfTrue="1" operator="equal">
      <formula>""</formula>
    </cfRule>
  </conditionalFormatting>
  <conditionalFormatting sqref="C359">
    <cfRule type="cellIs" dxfId="918" priority="1651" stopIfTrue="1" operator="equal">
      <formula>"Y"</formula>
    </cfRule>
    <cfRule type="cellIs" dxfId="917" priority="1652" stopIfTrue="1" operator="equal">
      <formula>""</formula>
    </cfRule>
    <cfRule type="cellIs" dxfId="916" priority="1653" stopIfTrue="1" operator="equal">
      <formula>"W"</formula>
    </cfRule>
  </conditionalFormatting>
  <conditionalFormatting sqref="C362">
    <cfRule type="cellIs" dxfId="915" priority="1648" stopIfTrue="1" operator="equal">
      <formula>"Y"</formula>
    </cfRule>
    <cfRule type="cellIs" dxfId="914" priority="1649" stopIfTrue="1" operator="equal">
      <formula>""</formula>
    </cfRule>
    <cfRule type="cellIs" dxfId="913" priority="1650" stopIfTrue="1" operator="equal">
      <formula>"W"</formula>
    </cfRule>
  </conditionalFormatting>
  <conditionalFormatting sqref="B362">
    <cfRule type="cellIs" dxfId="912" priority="1647" stopIfTrue="1" operator="equal">
      <formula>""</formula>
    </cfRule>
  </conditionalFormatting>
  <conditionalFormatting sqref="B363">
    <cfRule type="cellIs" dxfId="911" priority="1646" stopIfTrue="1" operator="equal">
      <formula>""</formula>
    </cfRule>
  </conditionalFormatting>
  <conditionalFormatting sqref="C363">
    <cfRule type="cellIs" dxfId="910" priority="1643" stopIfTrue="1" operator="equal">
      <formula>"Y"</formula>
    </cfRule>
    <cfRule type="cellIs" dxfId="909" priority="1644" stopIfTrue="1" operator="equal">
      <formula>""</formula>
    </cfRule>
    <cfRule type="cellIs" dxfId="908" priority="1645" stopIfTrue="1" operator="equal">
      <formula>"W"</formula>
    </cfRule>
  </conditionalFormatting>
  <conditionalFormatting sqref="C364">
    <cfRule type="cellIs" dxfId="907" priority="1640" stopIfTrue="1" operator="equal">
      <formula>"Y"</formula>
    </cfRule>
    <cfRule type="cellIs" dxfId="906" priority="1641" stopIfTrue="1" operator="equal">
      <formula>""</formula>
    </cfRule>
    <cfRule type="cellIs" dxfId="905" priority="1642" stopIfTrue="1" operator="equal">
      <formula>"W"</formula>
    </cfRule>
  </conditionalFormatting>
  <conditionalFormatting sqref="B364:B373">
    <cfRule type="cellIs" dxfId="904" priority="1639" stopIfTrue="1" operator="equal">
      <formula>""</formula>
    </cfRule>
  </conditionalFormatting>
  <conditionalFormatting sqref="C369">
    <cfRule type="cellIs" dxfId="903" priority="1636" stopIfTrue="1" operator="equal">
      <formula>"Y"</formula>
    </cfRule>
    <cfRule type="cellIs" dxfId="902" priority="1637" stopIfTrue="1" operator="equal">
      <formula>""</formula>
    </cfRule>
    <cfRule type="cellIs" dxfId="901" priority="1638" stopIfTrue="1" operator="equal">
      <formula>"W"</formula>
    </cfRule>
  </conditionalFormatting>
  <conditionalFormatting sqref="C397 C403 C405">
    <cfRule type="cellIs" dxfId="900" priority="1632" stopIfTrue="1" operator="equal">
      <formula>"Y"</formula>
    </cfRule>
    <cfRule type="cellIs" dxfId="899" priority="1633" stopIfTrue="1" operator="equal">
      <formula>""</formula>
    </cfRule>
    <cfRule type="cellIs" dxfId="898" priority="1634" stopIfTrue="1" operator="equal">
      <formula>"W"</formula>
    </cfRule>
  </conditionalFormatting>
  <conditionalFormatting sqref="U530:U531">
    <cfRule type="cellIs" dxfId="897" priority="1629" stopIfTrue="1" operator="equal">
      <formula>"REPLY OPEN"</formula>
    </cfRule>
    <cfRule type="cellIs" dxfId="896" priority="1630" stopIfTrue="1" operator="equal">
      <formula>"OPEN"</formula>
    </cfRule>
  </conditionalFormatting>
  <conditionalFormatting sqref="B397:B398 B403 B405">
    <cfRule type="cellIs" dxfId="895" priority="1628" stopIfTrue="1" operator="equal">
      <formula>""</formula>
    </cfRule>
  </conditionalFormatting>
  <conditionalFormatting sqref="C398">
    <cfRule type="cellIs" dxfId="894" priority="1625" stopIfTrue="1" operator="equal">
      <formula>"Y"</formula>
    </cfRule>
    <cfRule type="cellIs" dxfId="893" priority="1626" stopIfTrue="1" operator="equal">
      <formula>""</formula>
    </cfRule>
    <cfRule type="cellIs" dxfId="892" priority="1627" stopIfTrue="1" operator="equal">
      <formula>"W"</formula>
    </cfRule>
  </conditionalFormatting>
  <conditionalFormatting sqref="C371">
    <cfRule type="cellIs" dxfId="891" priority="1622" stopIfTrue="1" operator="equal">
      <formula>"Y"</formula>
    </cfRule>
    <cfRule type="cellIs" dxfId="890" priority="1623" stopIfTrue="1" operator="equal">
      <formula>""</formula>
    </cfRule>
    <cfRule type="cellIs" dxfId="889" priority="1624" stopIfTrue="1" operator="equal">
      <formula>"W"</formula>
    </cfRule>
  </conditionalFormatting>
  <conditionalFormatting sqref="C372">
    <cfRule type="cellIs" dxfId="888" priority="1617" stopIfTrue="1" operator="equal">
      <formula>"Y"</formula>
    </cfRule>
    <cfRule type="cellIs" dxfId="887" priority="1618" stopIfTrue="1" operator="equal">
      <formula>""</formula>
    </cfRule>
    <cfRule type="cellIs" dxfId="886" priority="1619" stopIfTrue="1" operator="equal">
      <formula>"W"</formula>
    </cfRule>
  </conditionalFormatting>
  <conditionalFormatting sqref="C373">
    <cfRule type="cellIs" dxfId="885" priority="1614" stopIfTrue="1" operator="equal">
      <formula>"Y"</formula>
    </cfRule>
    <cfRule type="cellIs" dxfId="884" priority="1615" stopIfTrue="1" operator="equal">
      <formula>""</formula>
    </cfRule>
    <cfRule type="cellIs" dxfId="883" priority="1616" stopIfTrue="1" operator="equal">
      <formula>"W"</formula>
    </cfRule>
  </conditionalFormatting>
  <conditionalFormatting sqref="C374">
    <cfRule type="cellIs" dxfId="882" priority="1610" stopIfTrue="1" operator="equal">
      <formula>"Y"</formula>
    </cfRule>
    <cfRule type="cellIs" dxfId="881" priority="1611" stopIfTrue="1" operator="equal">
      <formula>""</formula>
    </cfRule>
    <cfRule type="cellIs" dxfId="880" priority="1612" stopIfTrue="1" operator="equal">
      <formula>"W"</formula>
    </cfRule>
  </conditionalFormatting>
  <conditionalFormatting sqref="B374">
    <cfRule type="cellIs" dxfId="879" priority="1609" stopIfTrue="1" operator="equal">
      <formula>""</formula>
    </cfRule>
  </conditionalFormatting>
  <conditionalFormatting sqref="C375">
    <cfRule type="cellIs" dxfId="878" priority="1605" stopIfTrue="1" operator="equal">
      <formula>"Y"</formula>
    </cfRule>
    <cfRule type="cellIs" dxfId="877" priority="1606" stopIfTrue="1" operator="equal">
      <formula>""</formula>
    </cfRule>
    <cfRule type="cellIs" dxfId="876" priority="1607" stopIfTrue="1" operator="equal">
      <formula>"W"</formula>
    </cfRule>
  </conditionalFormatting>
  <conditionalFormatting sqref="C376">
    <cfRule type="cellIs" dxfId="875" priority="1601" stopIfTrue="1" operator="equal">
      <formula>"Y"</formula>
    </cfRule>
    <cfRule type="cellIs" dxfId="874" priority="1602" stopIfTrue="1" operator="equal">
      <formula>""</formula>
    </cfRule>
    <cfRule type="cellIs" dxfId="873" priority="1603" stopIfTrue="1" operator="equal">
      <formula>"W"</formula>
    </cfRule>
  </conditionalFormatting>
  <conditionalFormatting sqref="C377">
    <cfRule type="cellIs" dxfId="872" priority="1598" stopIfTrue="1" operator="equal">
      <formula>"Y"</formula>
    </cfRule>
    <cfRule type="cellIs" dxfId="871" priority="1599" stopIfTrue="1" operator="equal">
      <formula>""</formula>
    </cfRule>
    <cfRule type="cellIs" dxfId="870" priority="1600" stopIfTrue="1" operator="equal">
      <formula>"W"</formula>
    </cfRule>
  </conditionalFormatting>
  <conditionalFormatting sqref="C378">
    <cfRule type="cellIs" dxfId="869" priority="1593" stopIfTrue="1" operator="equal">
      <formula>"Y"</formula>
    </cfRule>
    <cfRule type="cellIs" dxfId="868" priority="1594" stopIfTrue="1" operator="equal">
      <formula>""</formula>
    </cfRule>
    <cfRule type="cellIs" dxfId="867" priority="1595" stopIfTrue="1" operator="equal">
      <formula>"W"</formula>
    </cfRule>
  </conditionalFormatting>
  <conditionalFormatting sqref="C379">
    <cfRule type="cellIs" dxfId="866" priority="1590" stopIfTrue="1" operator="equal">
      <formula>"Y"</formula>
    </cfRule>
    <cfRule type="cellIs" dxfId="865" priority="1591" stopIfTrue="1" operator="equal">
      <formula>""</formula>
    </cfRule>
    <cfRule type="cellIs" dxfId="864" priority="1592" stopIfTrue="1" operator="equal">
      <formula>"W"</formula>
    </cfRule>
  </conditionalFormatting>
  <conditionalFormatting sqref="C380">
    <cfRule type="cellIs" dxfId="863" priority="1585" stopIfTrue="1" operator="equal">
      <formula>"Y"</formula>
    </cfRule>
    <cfRule type="cellIs" dxfId="862" priority="1586" stopIfTrue="1" operator="equal">
      <formula>""</formula>
    </cfRule>
    <cfRule type="cellIs" dxfId="861" priority="1587" stopIfTrue="1" operator="equal">
      <formula>"W"</formula>
    </cfRule>
  </conditionalFormatting>
  <conditionalFormatting sqref="C381">
    <cfRule type="cellIs" dxfId="860" priority="1582" stopIfTrue="1" operator="equal">
      <formula>"Y"</formula>
    </cfRule>
    <cfRule type="cellIs" dxfId="859" priority="1583" stopIfTrue="1" operator="equal">
      <formula>""</formula>
    </cfRule>
    <cfRule type="cellIs" dxfId="858" priority="1584" stopIfTrue="1" operator="equal">
      <formula>"W"</formula>
    </cfRule>
  </conditionalFormatting>
  <conditionalFormatting sqref="B375:B382">
    <cfRule type="cellIs" dxfId="857" priority="1580" stopIfTrue="1" operator="equal">
      <formula>""</formula>
    </cfRule>
  </conditionalFormatting>
  <conditionalFormatting sqref="C382">
    <cfRule type="cellIs" dxfId="856" priority="1577" stopIfTrue="1" operator="equal">
      <formula>"Y"</formula>
    </cfRule>
    <cfRule type="cellIs" dxfId="855" priority="1578" stopIfTrue="1" operator="equal">
      <formula>""</formula>
    </cfRule>
    <cfRule type="cellIs" dxfId="854" priority="1579" stopIfTrue="1" operator="equal">
      <formula>"W"</formula>
    </cfRule>
  </conditionalFormatting>
  <conditionalFormatting sqref="C383">
    <cfRule type="cellIs" dxfId="853" priority="1574" stopIfTrue="1" operator="equal">
      <formula>"Y"</formula>
    </cfRule>
    <cfRule type="cellIs" dxfId="852" priority="1575" stopIfTrue="1" operator="equal">
      <formula>""</formula>
    </cfRule>
    <cfRule type="cellIs" dxfId="851" priority="1576" stopIfTrue="1" operator="equal">
      <formula>"W"</formula>
    </cfRule>
  </conditionalFormatting>
  <conditionalFormatting sqref="B383">
    <cfRule type="cellIs" dxfId="850" priority="1573" stopIfTrue="1" operator="equal">
      <formula>""</formula>
    </cfRule>
  </conditionalFormatting>
  <conditionalFormatting sqref="C384">
    <cfRule type="cellIs" dxfId="849" priority="1570" stopIfTrue="1" operator="equal">
      <formula>"Y"</formula>
    </cfRule>
    <cfRule type="cellIs" dxfId="848" priority="1571" stopIfTrue="1" operator="equal">
      <formula>""</formula>
    </cfRule>
    <cfRule type="cellIs" dxfId="847" priority="1572" stopIfTrue="1" operator="equal">
      <formula>"W"</formula>
    </cfRule>
  </conditionalFormatting>
  <conditionalFormatting sqref="B384:B387">
    <cfRule type="cellIs" dxfId="846" priority="1569" stopIfTrue="1" operator="equal">
      <formula>""</formula>
    </cfRule>
  </conditionalFormatting>
  <conditionalFormatting sqref="C385">
    <cfRule type="cellIs" dxfId="845" priority="1566" stopIfTrue="1" operator="equal">
      <formula>"Y"</formula>
    </cfRule>
    <cfRule type="cellIs" dxfId="844" priority="1567" stopIfTrue="1" operator="equal">
      <formula>""</formula>
    </cfRule>
    <cfRule type="cellIs" dxfId="843" priority="1568" stopIfTrue="1" operator="equal">
      <formula>"W"</formula>
    </cfRule>
  </conditionalFormatting>
  <conditionalFormatting sqref="C386">
    <cfRule type="cellIs" dxfId="842" priority="1562" stopIfTrue="1" operator="equal">
      <formula>"Y"</formula>
    </cfRule>
    <cfRule type="cellIs" dxfId="841" priority="1563" stopIfTrue="1" operator="equal">
      <formula>""</formula>
    </cfRule>
    <cfRule type="cellIs" dxfId="840" priority="1564" stopIfTrue="1" operator="equal">
      <formula>"W"</formula>
    </cfRule>
  </conditionalFormatting>
  <conditionalFormatting sqref="C387">
    <cfRule type="cellIs" dxfId="839" priority="1558" stopIfTrue="1" operator="equal">
      <formula>"Y"</formula>
    </cfRule>
    <cfRule type="cellIs" dxfId="838" priority="1559" stopIfTrue="1" operator="equal">
      <formula>""</formula>
    </cfRule>
    <cfRule type="cellIs" dxfId="837" priority="1560" stopIfTrue="1" operator="equal">
      <formula>"W"</formula>
    </cfRule>
  </conditionalFormatting>
  <conditionalFormatting sqref="C388">
    <cfRule type="cellIs" dxfId="836" priority="1554" stopIfTrue="1" operator="equal">
      <formula>"Y"</formula>
    </cfRule>
    <cfRule type="cellIs" dxfId="835" priority="1555" stopIfTrue="1" operator="equal">
      <formula>""</formula>
    </cfRule>
    <cfRule type="cellIs" dxfId="834" priority="1556" stopIfTrue="1" operator="equal">
      <formula>"W"</formula>
    </cfRule>
  </conditionalFormatting>
  <conditionalFormatting sqref="B388">
    <cfRule type="cellIs" dxfId="833" priority="1553" stopIfTrue="1" operator="equal">
      <formula>""</formula>
    </cfRule>
  </conditionalFormatting>
  <conditionalFormatting sqref="C389">
    <cfRule type="cellIs" dxfId="832" priority="1550" stopIfTrue="1" operator="equal">
      <formula>"Y"</formula>
    </cfRule>
    <cfRule type="cellIs" dxfId="831" priority="1551" stopIfTrue="1" operator="equal">
      <formula>""</formula>
    </cfRule>
    <cfRule type="cellIs" dxfId="830" priority="1552" stopIfTrue="1" operator="equal">
      <formula>"W"</formula>
    </cfRule>
  </conditionalFormatting>
  <conditionalFormatting sqref="B389:B391">
    <cfRule type="cellIs" dxfId="829" priority="1549" stopIfTrue="1" operator="equal">
      <formula>""</formula>
    </cfRule>
  </conditionalFormatting>
  <conditionalFormatting sqref="C390">
    <cfRule type="cellIs" dxfId="828" priority="1546" stopIfTrue="1" operator="equal">
      <formula>"Y"</formula>
    </cfRule>
    <cfRule type="cellIs" dxfId="827" priority="1547" stopIfTrue="1" operator="equal">
      <formula>""</formula>
    </cfRule>
    <cfRule type="cellIs" dxfId="826" priority="1548" stopIfTrue="1" operator="equal">
      <formula>"W"</formula>
    </cfRule>
  </conditionalFormatting>
  <conditionalFormatting sqref="C391">
    <cfRule type="cellIs" dxfId="825" priority="1542" stopIfTrue="1" operator="equal">
      <formula>"Y"</formula>
    </cfRule>
    <cfRule type="cellIs" dxfId="824" priority="1543" stopIfTrue="1" operator="equal">
      <formula>""</formula>
    </cfRule>
    <cfRule type="cellIs" dxfId="823" priority="1544" stopIfTrue="1" operator="equal">
      <formula>"W"</formula>
    </cfRule>
  </conditionalFormatting>
  <conditionalFormatting sqref="C392">
    <cfRule type="cellIs" dxfId="822" priority="1538" stopIfTrue="1" operator="equal">
      <formula>"Y"</formula>
    </cfRule>
    <cfRule type="cellIs" dxfId="821" priority="1539" stopIfTrue="1" operator="equal">
      <formula>""</formula>
    </cfRule>
    <cfRule type="cellIs" dxfId="820" priority="1540" stopIfTrue="1" operator="equal">
      <formula>"W"</formula>
    </cfRule>
  </conditionalFormatting>
  <conditionalFormatting sqref="B392">
    <cfRule type="cellIs" dxfId="819" priority="1537" stopIfTrue="1" operator="equal">
      <formula>""</formula>
    </cfRule>
  </conditionalFormatting>
  <conditionalFormatting sqref="C393">
    <cfRule type="cellIs" dxfId="818" priority="1534" stopIfTrue="1" operator="equal">
      <formula>"Y"</formula>
    </cfRule>
    <cfRule type="cellIs" dxfId="817" priority="1535" stopIfTrue="1" operator="equal">
      <formula>""</formula>
    </cfRule>
    <cfRule type="cellIs" dxfId="816" priority="1536" stopIfTrue="1" operator="equal">
      <formula>"W"</formula>
    </cfRule>
  </conditionalFormatting>
  <conditionalFormatting sqref="B393">
    <cfRule type="cellIs" dxfId="815" priority="1533" stopIfTrue="1" operator="equal">
      <formula>""</formula>
    </cfRule>
  </conditionalFormatting>
  <conditionalFormatting sqref="C394">
    <cfRule type="cellIs" dxfId="814" priority="1530" stopIfTrue="1" operator="equal">
      <formula>"Y"</formula>
    </cfRule>
    <cfRule type="cellIs" dxfId="813" priority="1531" stopIfTrue="1" operator="equal">
      <formula>""</formula>
    </cfRule>
    <cfRule type="cellIs" dxfId="812" priority="1532" stopIfTrue="1" operator="equal">
      <formula>"W"</formula>
    </cfRule>
  </conditionalFormatting>
  <conditionalFormatting sqref="B394">
    <cfRule type="cellIs" dxfId="811" priority="1529" stopIfTrue="1" operator="equal">
      <formula>""</formula>
    </cfRule>
  </conditionalFormatting>
  <conditionalFormatting sqref="C396">
    <cfRule type="cellIs" dxfId="810" priority="1526" stopIfTrue="1" operator="equal">
      <formula>"Y"</formula>
    </cfRule>
    <cfRule type="cellIs" dxfId="809" priority="1527" stopIfTrue="1" operator="equal">
      <formula>""</formula>
    </cfRule>
    <cfRule type="cellIs" dxfId="808" priority="1528" stopIfTrue="1" operator="equal">
      <formula>"W"</formula>
    </cfRule>
  </conditionalFormatting>
  <conditionalFormatting sqref="B396">
    <cfRule type="cellIs" dxfId="807" priority="1525" stopIfTrue="1" operator="equal">
      <formula>""</formula>
    </cfRule>
  </conditionalFormatting>
  <conditionalFormatting sqref="P530:P531 J530:N531">
    <cfRule type="cellIs" dxfId="806" priority="1524" stopIfTrue="1" operator="equal">
      <formula>""</formula>
    </cfRule>
  </conditionalFormatting>
  <conditionalFormatting sqref="D530:D531">
    <cfRule type="cellIs" dxfId="805" priority="1522" stopIfTrue="1" operator="equal">
      <formula>""</formula>
    </cfRule>
    <cfRule type="cellIs" dxfId="804" priority="1523" stopIfTrue="1" operator="between">
      <formula>"10.7.1"</formula>
      <formula>"10.7.5"</formula>
    </cfRule>
  </conditionalFormatting>
  <conditionalFormatting sqref="D530:D531">
    <cfRule type="cellIs" dxfId="803" priority="1520" stopIfTrue="1" operator="equal">
      <formula>""</formula>
    </cfRule>
    <cfRule type="cellIs" dxfId="802" priority="1521" stopIfTrue="1" operator="between">
      <formula>"10.7.1"</formula>
      <formula>"10.7.5"</formula>
    </cfRule>
  </conditionalFormatting>
  <conditionalFormatting sqref="P530:P531 J530:N531">
    <cfRule type="cellIs" dxfId="801" priority="1504" stopIfTrue="1" operator="equal">
      <formula>""</formula>
    </cfRule>
  </conditionalFormatting>
  <conditionalFormatting sqref="P530:P531 J530:N531">
    <cfRule type="cellIs" dxfId="800" priority="1494" stopIfTrue="1" operator="equal">
      <formula>""</formula>
    </cfRule>
  </conditionalFormatting>
  <conditionalFormatting sqref="P530:P531 J530:N531">
    <cfRule type="cellIs" dxfId="799" priority="1489" stopIfTrue="1" operator="equal">
      <formula>""</formula>
    </cfRule>
  </conditionalFormatting>
  <conditionalFormatting sqref="P530:P531 J530:N531">
    <cfRule type="cellIs" dxfId="798" priority="1488" stopIfTrue="1" operator="equal">
      <formula>""</formula>
    </cfRule>
  </conditionalFormatting>
  <conditionalFormatting sqref="P530:P531 J530:N531">
    <cfRule type="cellIs" dxfId="797" priority="1487" stopIfTrue="1" operator="equal">
      <formula>""</formula>
    </cfRule>
  </conditionalFormatting>
  <conditionalFormatting sqref="P530:P531 J530:N531">
    <cfRule type="cellIs" dxfId="796" priority="1486" stopIfTrue="1" operator="equal">
      <formula>""</formula>
    </cfRule>
  </conditionalFormatting>
  <conditionalFormatting sqref="P530:P531 J530:N531">
    <cfRule type="cellIs" dxfId="795" priority="1485" stopIfTrue="1" operator="equal">
      <formula>""</formula>
    </cfRule>
  </conditionalFormatting>
  <conditionalFormatting sqref="P530:P531 J530:N531">
    <cfRule type="cellIs" dxfId="794" priority="1484" stopIfTrue="1" operator="equal">
      <formula>""</formula>
    </cfRule>
  </conditionalFormatting>
  <conditionalFormatting sqref="Q530:Q531">
    <cfRule type="cellIs" dxfId="793" priority="1478" stopIfTrue="1" operator="equal">
      <formula>""</formula>
    </cfRule>
    <cfRule type="cellIs" dxfId="792" priority="1479" stopIfTrue="1" operator="equal">
      <formula>"-"</formula>
    </cfRule>
  </conditionalFormatting>
  <conditionalFormatting sqref="Q530:Q531">
    <cfRule type="cellIs" dxfId="791" priority="1476" stopIfTrue="1" operator="equal">
      <formula>""</formula>
    </cfRule>
    <cfRule type="cellIs" dxfId="790" priority="1477" stopIfTrue="1" operator="equal">
      <formula>"-"</formula>
    </cfRule>
  </conditionalFormatting>
  <conditionalFormatting sqref="C395">
    <cfRule type="cellIs" dxfId="789" priority="1473" stopIfTrue="1" operator="equal">
      <formula>"Y"</formula>
    </cfRule>
    <cfRule type="cellIs" dxfId="788" priority="1474" stopIfTrue="1" operator="equal">
      <formula>""</formula>
    </cfRule>
    <cfRule type="cellIs" dxfId="787" priority="1475" stopIfTrue="1" operator="equal">
      <formula>"W"</formula>
    </cfRule>
  </conditionalFormatting>
  <conditionalFormatting sqref="B395">
    <cfRule type="cellIs" dxfId="786" priority="1472" stopIfTrue="1" operator="equal">
      <formula>""</formula>
    </cfRule>
  </conditionalFormatting>
  <conditionalFormatting sqref="C399">
    <cfRule type="cellIs" dxfId="785" priority="1469" stopIfTrue="1" operator="equal">
      <formula>"Y"</formula>
    </cfRule>
    <cfRule type="cellIs" dxfId="784" priority="1470" stopIfTrue="1" operator="equal">
      <formula>""</formula>
    </cfRule>
    <cfRule type="cellIs" dxfId="783" priority="1471" stopIfTrue="1" operator="equal">
      <formula>"W"</formula>
    </cfRule>
  </conditionalFormatting>
  <conditionalFormatting sqref="B399">
    <cfRule type="cellIs" dxfId="782" priority="1468" stopIfTrue="1" operator="equal">
      <formula>""</formula>
    </cfRule>
  </conditionalFormatting>
  <conditionalFormatting sqref="C400">
    <cfRule type="cellIs" dxfId="781" priority="1465" stopIfTrue="1" operator="equal">
      <formula>"Y"</formula>
    </cfRule>
    <cfRule type="cellIs" dxfId="780" priority="1466" stopIfTrue="1" operator="equal">
      <formula>""</formula>
    </cfRule>
    <cfRule type="cellIs" dxfId="779" priority="1467" stopIfTrue="1" operator="equal">
      <formula>"W"</formula>
    </cfRule>
  </conditionalFormatting>
  <conditionalFormatting sqref="B400">
    <cfRule type="cellIs" dxfId="778" priority="1464" stopIfTrue="1" operator="equal">
      <formula>""</formula>
    </cfRule>
  </conditionalFormatting>
  <conditionalFormatting sqref="C401">
    <cfRule type="cellIs" dxfId="777" priority="1461" stopIfTrue="1" operator="equal">
      <formula>"Y"</formula>
    </cfRule>
    <cfRule type="cellIs" dxfId="776" priority="1462" stopIfTrue="1" operator="equal">
      <formula>""</formula>
    </cfRule>
    <cfRule type="cellIs" dxfId="775" priority="1463" stopIfTrue="1" operator="equal">
      <formula>"W"</formula>
    </cfRule>
  </conditionalFormatting>
  <conditionalFormatting sqref="B401">
    <cfRule type="cellIs" dxfId="774" priority="1460" stopIfTrue="1" operator="equal">
      <formula>""</formula>
    </cfRule>
  </conditionalFormatting>
  <conditionalFormatting sqref="C402">
    <cfRule type="cellIs" dxfId="773" priority="1457" stopIfTrue="1" operator="equal">
      <formula>"Y"</formula>
    </cfRule>
    <cfRule type="cellIs" dxfId="772" priority="1458" stopIfTrue="1" operator="equal">
      <formula>""</formula>
    </cfRule>
    <cfRule type="cellIs" dxfId="771" priority="1459" stopIfTrue="1" operator="equal">
      <formula>"W"</formula>
    </cfRule>
  </conditionalFormatting>
  <conditionalFormatting sqref="B402">
    <cfRule type="cellIs" dxfId="770" priority="1456" stopIfTrue="1" operator="equal">
      <formula>""</formula>
    </cfRule>
  </conditionalFormatting>
  <conditionalFormatting sqref="C404">
    <cfRule type="cellIs" dxfId="769" priority="1453" stopIfTrue="1" operator="equal">
      <formula>"Y"</formula>
    </cfRule>
    <cfRule type="cellIs" dxfId="768" priority="1454" stopIfTrue="1" operator="equal">
      <formula>""</formula>
    </cfRule>
    <cfRule type="cellIs" dxfId="767" priority="1455" stopIfTrue="1" operator="equal">
      <formula>"W"</formula>
    </cfRule>
  </conditionalFormatting>
  <conditionalFormatting sqref="B404">
    <cfRule type="cellIs" dxfId="766" priority="1452" stopIfTrue="1" operator="equal">
      <formula>""</formula>
    </cfRule>
  </conditionalFormatting>
  <conditionalFormatting sqref="C406">
    <cfRule type="cellIs" dxfId="765" priority="1449" stopIfTrue="1" operator="equal">
      <formula>"Y"</formula>
    </cfRule>
    <cfRule type="cellIs" dxfId="764" priority="1450" stopIfTrue="1" operator="equal">
      <formula>""</formula>
    </cfRule>
    <cfRule type="cellIs" dxfId="763" priority="1451" stopIfTrue="1" operator="equal">
      <formula>"W"</formula>
    </cfRule>
  </conditionalFormatting>
  <conditionalFormatting sqref="B406">
    <cfRule type="cellIs" dxfId="762" priority="1448" stopIfTrue="1" operator="equal">
      <formula>""</formula>
    </cfRule>
  </conditionalFormatting>
  <conditionalFormatting sqref="C407">
    <cfRule type="cellIs" dxfId="761" priority="1445" stopIfTrue="1" operator="equal">
      <formula>"Y"</formula>
    </cfRule>
    <cfRule type="cellIs" dxfId="760" priority="1446" stopIfTrue="1" operator="equal">
      <formula>""</formula>
    </cfRule>
    <cfRule type="cellIs" dxfId="759" priority="1447" stopIfTrue="1" operator="equal">
      <formula>"W"</formula>
    </cfRule>
  </conditionalFormatting>
  <conditionalFormatting sqref="B407">
    <cfRule type="cellIs" dxfId="758" priority="1444" stopIfTrue="1" operator="equal">
      <formula>""</formula>
    </cfRule>
  </conditionalFormatting>
  <conditionalFormatting sqref="C408">
    <cfRule type="cellIs" dxfId="757" priority="1441" stopIfTrue="1" operator="equal">
      <formula>"Y"</formula>
    </cfRule>
    <cfRule type="cellIs" dxfId="756" priority="1442" stopIfTrue="1" operator="equal">
      <formula>""</formula>
    </cfRule>
    <cfRule type="cellIs" dxfId="755" priority="1443" stopIfTrue="1" operator="equal">
      <formula>"W"</formula>
    </cfRule>
  </conditionalFormatting>
  <conditionalFormatting sqref="B408">
    <cfRule type="cellIs" dxfId="754" priority="1440" stopIfTrue="1" operator="equal">
      <formula>""</formula>
    </cfRule>
  </conditionalFormatting>
  <conditionalFormatting sqref="C409">
    <cfRule type="cellIs" dxfId="753" priority="1437" stopIfTrue="1" operator="equal">
      <formula>"Y"</formula>
    </cfRule>
    <cfRule type="cellIs" dxfId="752" priority="1438" stopIfTrue="1" operator="equal">
      <formula>""</formula>
    </cfRule>
    <cfRule type="cellIs" dxfId="751" priority="1439" stopIfTrue="1" operator="equal">
      <formula>"W"</formula>
    </cfRule>
  </conditionalFormatting>
  <conditionalFormatting sqref="B409">
    <cfRule type="cellIs" dxfId="750" priority="1436" stopIfTrue="1" operator="equal">
      <formula>""</formula>
    </cfRule>
  </conditionalFormatting>
  <conditionalFormatting sqref="C410">
    <cfRule type="cellIs" dxfId="749" priority="1433" stopIfTrue="1" operator="equal">
      <formula>"Y"</formula>
    </cfRule>
    <cfRule type="cellIs" dxfId="748" priority="1434" stopIfTrue="1" operator="equal">
      <formula>""</formula>
    </cfRule>
    <cfRule type="cellIs" dxfId="747" priority="1435" stopIfTrue="1" operator="equal">
      <formula>"W"</formula>
    </cfRule>
  </conditionalFormatting>
  <conditionalFormatting sqref="B410">
    <cfRule type="cellIs" dxfId="746" priority="1432" stopIfTrue="1" operator="equal">
      <formula>""</formula>
    </cfRule>
  </conditionalFormatting>
  <conditionalFormatting sqref="C411">
    <cfRule type="cellIs" dxfId="745" priority="1429" stopIfTrue="1" operator="equal">
      <formula>"Y"</formula>
    </cfRule>
    <cfRule type="cellIs" dxfId="744" priority="1430" stopIfTrue="1" operator="equal">
      <formula>""</formula>
    </cfRule>
    <cfRule type="cellIs" dxfId="743" priority="1431" stopIfTrue="1" operator="equal">
      <formula>"W"</formula>
    </cfRule>
  </conditionalFormatting>
  <conditionalFormatting sqref="B411">
    <cfRule type="cellIs" dxfId="742" priority="1428" stopIfTrue="1" operator="equal">
      <formula>""</formula>
    </cfRule>
  </conditionalFormatting>
  <conditionalFormatting sqref="C412">
    <cfRule type="cellIs" dxfId="741" priority="1425" stopIfTrue="1" operator="equal">
      <formula>"Y"</formula>
    </cfRule>
    <cfRule type="cellIs" dxfId="740" priority="1426" stopIfTrue="1" operator="equal">
      <formula>""</formula>
    </cfRule>
    <cfRule type="cellIs" dxfId="739" priority="1427" stopIfTrue="1" operator="equal">
      <formula>"W"</formula>
    </cfRule>
  </conditionalFormatting>
  <conditionalFormatting sqref="B412">
    <cfRule type="cellIs" dxfId="738" priority="1424" stopIfTrue="1" operator="equal">
      <formula>""</formula>
    </cfRule>
  </conditionalFormatting>
  <conditionalFormatting sqref="C413">
    <cfRule type="cellIs" dxfId="737" priority="1421" stopIfTrue="1" operator="equal">
      <formula>"Y"</formula>
    </cfRule>
    <cfRule type="cellIs" dxfId="736" priority="1422" stopIfTrue="1" operator="equal">
      <formula>""</formula>
    </cfRule>
    <cfRule type="cellIs" dxfId="735" priority="1423" stopIfTrue="1" operator="equal">
      <formula>"W"</formula>
    </cfRule>
  </conditionalFormatting>
  <conditionalFormatting sqref="B413">
    <cfRule type="cellIs" dxfId="734" priority="1420" stopIfTrue="1" operator="equal">
      <formula>""</formula>
    </cfRule>
  </conditionalFormatting>
  <conditionalFormatting sqref="C414">
    <cfRule type="cellIs" dxfId="733" priority="1417" stopIfTrue="1" operator="equal">
      <formula>"Y"</formula>
    </cfRule>
    <cfRule type="cellIs" dxfId="732" priority="1418" stopIfTrue="1" operator="equal">
      <formula>""</formula>
    </cfRule>
    <cfRule type="cellIs" dxfId="731" priority="1419" stopIfTrue="1" operator="equal">
      <formula>"W"</formula>
    </cfRule>
  </conditionalFormatting>
  <conditionalFormatting sqref="B414">
    <cfRule type="cellIs" dxfId="730" priority="1416" stopIfTrue="1" operator="equal">
      <formula>""</formula>
    </cfRule>
  </conditionalFormatting>
  <conditionalFormatting sqref="C415">
    <cfRule type="cellIs" dxfId="729" priority="1413" stopIfTrue="1" operator="equal">
      <formula>"Y"</formula>
    </cfRule>
    <cfRule type="cellIs" dxfId="728" priority="1414" stopIfTrue="1" operator="equal">
      <formula>""</formula>
    </cfRule>
    <cfRule type="cellIs" dxfId="727" priority="1415" stopIfTrue="1" operator="equal">
      <formula>"W"</formula>
    </cfRule>
  </conditionalFormatting>
  <conditionalFormatting sqref="B415">
    <cfRule type="cellIs" dxfId="726" priority="1412" stopIfTrue="1" operator="equal">
      <formula>""</formula>
    </cfRule>
  </conditionalFormatting>
  <conditionalFormatting sqref="C416">
    <cfRule type="cellIs" dxfId="725" priority="1409" stopIfTrue="1" operator="equal">
      <formula>"Y"</formula>
    </cfRule>
    <cfRule type="cellIs" dxfId="724" priority="1410" stopIfTrue="1" operator="equal">
      <formula>""</formula>
    </cfRule>
    <cfRule type="cellIs" dxfId="723" priority="1411" stopIfTrue="1" operator="equal">
      <formula>"W"</formula>
    </cfRule>
  </conditionalFormatting>
  <conditionalFormatting sqref="B416">
    <cfRule type="cellIs" dxfId="722" priority="1408" stopIfTrue="1" operator="equal">
      <formula>""</formula>
    </cfRule>
  </conditionalFormatting>
  <conditionalFormatting sqref="C417">
    <cfRule type="cellIs" dxfId="721" priority="1405" stopIfTrue="1" operator="equal">
      <formula>"Y"</formula>
    </cfRule>
    <cfRule type="cellIs" dxfId="720" priority="1406" stopIfTrue="1" operator="equal">
      <formula>""</formula>
    </cfRule>
    <cfRule type="cellIs" dxfId="719" priority="1407" stopIfTrue="1" operator="equal">
      <formula>"W"</formula>
    </cfRule>
  </conditionalFormatting>
  <conditionalFormatting sqref="B417">
    <cfRule type="cellIs" dxfId="718" priority="1404" stopIfTrue="1" operator="equal">
      <formula>""</formula>
    </cfRule>
  </conditionalFormatting>
  <conditionalFormatting sqref="C418">
    <cfRule type="cellIs" dxfId="717" priority="1401" stopIfTrue="1" operator="equal">
      <formula>"Y"</formula>
    </cfRule>
    <cfRule type="cellIs" dxfId="716" priority="1402" stopIfTrue="1" operator="equal">
      <formula>""</formula>
    </cfRule>
    <cfRule type="cellIs" dxfId="715" priority="1403" stopIfTrue="1" operator="equal">
      <formula>"W"</formula>
    </cfRule>
  </conditionalFormatting>
  <conditionalFormatting sqref="B418">
    <cfRule type="cellIs" dxfId="714" priority="1400" stopIfTrue="1" operator="equal">
      <formula>""</formula>
    </cfRule>
  </conditionalFormatting>
  <conditionalFormatting sqref="C419">
    <cfRule type="cellIs" dxfId="713" priority="1397" stopIfTrue="1" operator="equal">
      <formula>"Y"</formula>
    </cfRule>
    <cfRule type="cellIs" dxfId="712" priority="1398" stopIfTrue="1" operator="equal">
      <formula>""</formula>
    </cfRule>
    <cfRule type="cellIs" dxfId="711" priority="1399" stopIfTrue="1" operator="equal">
      <formula>"W"</formula>
    </cfRule>
  </conditionalFormatting>
  <conditionalFormatting sqref="B419">
    <cfRule type="cellIs" dxfId="710" priority="1396" stopIfTrue="1" operator="equal">
      <formula>""</formula>
    </cfRule>
  </conditionalFormatting>
  <conditionalFormatting sqref="C420">
    <cfRule type="cellIs" dxfId="709" priority="1393" stopIfTrue="1" operator="equal">
      <formula>"Y"</formula>
    </cfRule>
    <cfRule type="cellIs" dxfId="708" priority="1394" stopIfTrue="1" operator="equal">
      <formula>""</formula>
    </cfRule>
    <cfRule type="cellIs" dxfId="707" priority="1395" stopIfTrue="1" operator="equal">
      <formula>"W"</formula>
    </cfRule>
  </conditionalFormatting>
  <conditionalFormatting sqref="B420">
    <cfRule type="cellIs" dxfId="706" priority="1392" stopIfTrue="1" operator="equal">
      <formula>""</formula>
    </cfRule>
  </conditionalFormatting>
  <conditionalFormatting sqref="C421">
    <cfRule type="cellIs" dxfId="705" priority="1389" stopIfTrue="1" operator="equal">
      <formula>"Y"</formula>
    </cfRule>
    <cfRule type="cellIs" dxfId="704" priority="1390" stopIfTrue="1" operator="equal">
      <formula>""</formula>
    </cfRule>
    <cfRule type="cellIs" dxfId="703" priority="1391" stopIfTrue="1" operator="equal">
      <formula>"W"</formula>
    </cfRule>
  </conditionalFormatting>
  <conditionalFormatting sqref="B421">
    <cfRule type="cellIs" dxfId="702" priority="1388" stopIfTrue="1" operator="equal">
      <formula>""</formula>
    </cfRule>
  </conditionalFormatting>
  <conditionalFormatting sqref="C422">
    <cfRule type="cellIs" dxfId="701" priority="1385" stopIfTrue="1" operator="equal">
      <formula>"Y"</formula>
    </cfRule>
    <cfRule type="cellIs" dxfId="700" priority="1386" stopIfTrue="1" operator="equal">
      <formula>""</formula>
    </cfRule>
    <cfRule type="cellIs" dxfId="699" priority="1387" stopIfTrue="1" operator="equal">
      <formula>"W"</formula>
    </cfRule>
  </conditionalFormatting>
  <conditionalFormatting sqref="B422">
    <cfRule type="cellIs" dxfId="698" priority="1384" stopIfTrue="1" operator="equal">
      <formula>""</formula>
    </cfRule>
  </conditionalFormatting>
  <conditionalFormatting sqref="C424">
    <cfRule type="cellIs" dxfId="697" priority="1381" stopIfTrue="1" operator="equal">
      <formula>"Y"</formula>
    </cfRule>
    <cfRule type="cellIs" dxfId="696" priority="1382" stopIfTrue="1" operator="equal">
      <formula>""</formula>
    </cfRule>
    <cfRule type="cellIs" dxfId="695" priority="1383" stopIfTrue="1" operator="equal">
      <formula>"W"</formula>
    </cfRule>
  </conditionalFormatting>
  <conditionalFormatting sqref="B424">
    <cfRule type="cellIs" dxfId="694" priority="1380" stopIfTrue="1" operator="equal">
      <formula>""</formula>
    </cfRule>
  </conditionalFormatting>
  <conditionalFormatting sqref="C429">
    <cfRule type="cellIs" dxfId="693" priority="1377" stopIfTrue="1" operator="equal">
      <formula>"Y"</formula>
    </cfRule>
    <cfRule type="cellIs" dxfId="692" priority="1378" stopIfTrue="1" operator="equal">
      <formula>""</formula>
    </cfRule>
    <cfRule type="cellIs" dxfId="691" priority="1379" stopIfTrue="1" operator="equal">
      <formula>"W"</formula>
    </cfRule>
  </conditionalFormatting>
  <conditionalFormatting sqref="B429">
    <cfRule type="cellIs" dxfId="690" priority="1376" stopIfTrue="1" operator="equal">
      <formula>""</formula>
    </cfRule>
  </conditionalFormatting>
  <conditionalFormatting sqref="C430">
    <cfRule type="cellIs" dxfId="689" priority="1373" stopIfTrue="1" operator="equal">
      <formula>"Y"</formula>
    </cfRule>
    <cfRule type="cellIs" dxfId="688" priority="1374" stopIfTrue="1" operator="equal">
      <formula>""</formula>
    </cfRule>
    <cfRule type="cellIs" dxfId="687" priority="1375" stopIfTrue="1" operator="equal">
      <formula>"W"</formula>
    </cfRule>
  </conditionalFormatting>
  <conditionalFormatting sqref="B430">
    <cfRule type="cellIs" dxfId="686" priority="1372" stopIfTrue="1" operator="equal">
      <formula>""</formula>
    </cfRule>
  </conditionalFormatting>
  <conditionalFormatting sqref="C433">
    <cfRule type="cellIs" dxfId="685" priority="1369" stopIfTrue="1" operator="equal">
      <formula>"Y"</formula>
    </cfRule>
    <cfRule type="cellIs" dxfId="684" priority="1370" stopIfTrue="1" operator="equal">
      <formula>""</formula>
    </cfRule>
    <cfRule type="cellIs" dxfId="683" priority="1371" stopIfTrue="1" operator="equal">
      <formula>"W"</formula>
    </cfRule>
  </conditionalFormatting>
  <conditionalFormatting sqref="B433">
    <cfRule type="cellIs" dxfId="682" priority="1368" stopIfTrue="1" operator="equal">
      <formula>""</formula>
    </cfRule>
  </conditionalFormatting>
  <conditionalFormatting sqref="C434">
    <cfRule type="cellIs" dxfId="681" priority="1365" stopIfTrue="1" operator="equal">
      <formula>"Y"</formula>
    </cfRule>
    <cfRule type="cellIs" dxfId="680" priority="1366" stopIfTrue="1" operator="equal">
      <formula>""</formula>
    </cfRule>
    <cfRule type="cellIs" dxfId="679" priority="1367" stopIfTrue="1" operator="equal">
      <formula>"W"</formula>
    </cfRule>
  </conditionalFormatting>
  <conditionalFormatting sqref="B434">
    <cfRule type="cellIs" dxfId="678" priority="1364" stopIfTrue="1" operator="equal">
      <formula>""</formula>
    </cfRule>
  </conditionalFormatting>
  <conditionalFormatting sqref="C435">
    <cfRule type="cellIs" dxfId="677" priority="1361" stopIfTrue="1" operator="equal">
      <formula>"Y"</formula>
    </cfRule>
    <cfRule type="cellIs" dxfId="676" priority="1362" stopIfTrue="1" operator="equal">
      <formula>""</formula>
    </cfRule>
    <cfRule type="cellIs" dxfId="675" priority="1363" stopIfTrue="1" operator="equal">
      <formula>"W"</formula>
    </cfRule>
  </conditionalFormatting>
  <conditionalFormatting sqref="B435">
    <cfRule type="cellIs" dxfId="674" priority="1360" stopIfTrue="1" operator="equal">
      <formula>""</formula>
    </cfRule>
  </conditionalFormatting>
  <conditionalFormatting sqref="C436">
    <cfRule type="cellIs" dxfId="673" priority="1357" stopIfTrue="1" operator="equal">
      <formula>"Y"</formula>
    </cfRule>
    <cfRule type="cellIs" dxfId="672" priority="1358" stopIfTrue="1" operator="equal">
      <formula>""</formula>
    </cfRule>
    <cfRule type="cellIs" dxfId="671" priority="1359" stopIfTrue="1" operator="equal">
      <formula>"W"</formula>
    </cfRule>
  </conditionalFormatting>
  <conditionalFormatting sqref="B436">
    <cfRule type="cellIs" dxfId="670" priority="1356" stopIfTrue="1" operator="equal">
      <formula>""</formula>
    </cfRule>
  </conditionalFormatting>
  <conditionalFormatting sqref="C437">
    <cfRule type="cellIs" dxfId="669" priority="1353" stopIfTrue="1" operator="equal">
      <formula>"Y"</formula>
    </cfRule>
    <cfRule type="cellIs" dxfId="668" priority="1354" stopIfTrue="1" operator="equal">
      <formula>""</formula>
    </cfRule>
    <cfRule type="cellIs" dxfId="667" priority="1355" stopIfTrue="1" operator="equal">
      <formula>"W"</formula>
    </cfRule>
  </conditionalFormatting>
  <conditionalFormatting sqref="B437">
    <cfRule type="cellIs" dxfId="666" priority="1352" stopIfTrue="1" operator="equal">
      <formula>""</formula>
    </cfRule>
  </conditionalFormatting>
  <conditionalFormatting sqref="C438">
    <cfRule type="cellIs" dxfId="665" priority="1349" stopIfTrue="1" operator="equal">
      <formula>"Y"</formula>
    </cfRule>
    <cfRule type="cellIs" dxfId="664" priority="1350" stopIfTrue="1" operator="equal">
      <formula>""</formula>
    </cfRule>
    <cfRule type="cellIs" dxfId="663" priority="1351" stopIfTrue="1" operator="equal">
      <formula>"W"</formula>
    </cfRule>
  </conditionalFormatting>
  <conditionalFormatting sqref="B438">
    <cfRule type="cellIs" dxfId="662" priority="1348" stopIfTrue="1" operator="equal">
      <formula>""</formula>
    </cfRule>
  </conditionalFormatting>
  <conditionalFormatting sqref="C441">
    <cfRule type="cellIs" dxfId="661" priority="1345" stopIfTrue="1" operator="equal">
      <formula>"Y"</formula>
    </cfRule>
    <cfRule type="cellIs" dxfId="660" priority="1346" stopIfTrue="1" operator="equal">
      <formula>""</formula>
    </cfRule>
    <cfRule type="cellIs" dxfId="659" priority="1347" stopIfTrue="1" operator="equal">
      <formula>"W"</formula>
    </cfRule>
  </conditionalFormatting>
  <conditionalFormatting sqref="B441">
    <cfRule type="cellIs" dxfId="658" priority="1344" stopIfTrue="1" operator="equal">
      <formula>""</formula>
    </cfRule>
  </conditionalFormatting>
  <conditionalFormatting sqref="C442">
    <cfRule type="cellIs" dxfId="657" priority="1341" stopIfTrue="1" operator="equal">
      <formula>"Y"</formula>
    </cfRule>
    <cfRule type="cellIs" dxfId="656" priority="1342" stopIfTrue="1" operator="equal">
      <formula>""</formula>
    </cfRule>
    <cfRule type="cellIs" dxfId="655" priority="1343" stopIfTrue="1" operator="equal">
      <formula>"W"</formula>
    </cfRule>
  </conditionalFormatting>
  <conditionalFormatting sqref="B442">
    <cfRule type="cellIs" dxfId="654" priority="1340" stopIfTrue="1" operator="equal">
      <formula>""</formula>
    </cfRule>
  </conditionalFormatting>
  <conditionalFormatting sqref="C444">
    <cfRule type="cellIs" dxfId="653" priority="1337" stopIfTrue="1" operator="equal">
      <formula>"Y"</formula>
    </cfRule>
    <cfRule type="cellIs" dxfId="652" priority="1338" stopIfTrue="1" operator="equal">
      <formula>""</formula>
    </cfRule>
    <cfRule type="cellIs" dxfId="651" priority="1339" stopIfTrue="1" operator="equal">
      <formula>"W"</formula>
    </cfRule>
  </conditionalFormatting>
  <conditionalFormatting sqref="B444">
    <cfRule type="cellIs" dxfId="650" priority="1336" stopIfTrue="1" operator="equal">
      <formula>""</formula>
    </cfRule>
  </conditionalFormatting>
  <conditionalFormatting sqref="C447">
    <cfRule type="cellIs" dxfId="649" priority="1333" stopIfTrue="1" operator="equal">
      <formula>"Y"</formula>
    </cfRule>
    <cfRule type="cellIs" dxfId="648" priority="1334" stopIfTrue="1" operator="equal">
      <formula>""</formula>
    </cfRule>
    <cfRule type="cellIs" dxfId="647" priority="1335" stopIfTrue="1" operator="equal">
      <formula>"W"</formula>
    </cfRule>
  </conditionalFormatting>
  <conditionalFormatting sqref="B447">
    <cfRule type="cellIs" dxfId="646" priority="1332" stopIfTrue="1" operator="equal">
      <formula>""</formula>
    </cfRule>
  </conditionalFormatting>
  <conditionalFormatting sqref="C448">
    <cfRule type="cellIs" dxfId="645" priority="1329" stopIfTrue="1" operator="equal">
      <formula>"Y"</formula>
    </cfRule>
    <cfRule type="cellIs" dxfId="644" priority="1330" stopIfTrue="1" operator="equal">
      <formula>""</formula>
    </cfRule>
    <cfRule type="cellIs" dxfId="643" priority="1331" stopIfTrue="1" operator="equal">
      <formula>"W"</formula>
    </cfRule>
  </conditionalFormatting>
  <conditionalFormatting sqref="B448">
    <cfRule type="cellIs" dxfId="642" priority="1328" stopIfTrue="1" operator="equal">
      <formula>""</formula>
    </cfRule>
  </conditionalFormatting>
  <conditionalFormatting sqref="C449">
    <cfRule type="cellIs" dxfId="641" priority="1325" stopIfTrue="1" operator="equal">
      <formula>"Y"</formula>
    </cfRule>
    <cfRule type="cellIs" dxfId="640" priority="1326" stopIfTrue="1" operator="equal">
      <formula>""</formula>
    </cfRule>
    <cfRule type="cellIs" dxfId="639" priority="1327" stopIfTrue="1" operator="equal">
      <formula>"W"</formula>
    </cfRule>
  </conditionalFormatting>
  <conditionalFormatting sqref="B449">
    <cfRule type="cellIs" dxfId="638" priority="1324" stopIfTrue="1" operator="equal">
      <formula>""</formula>
    </cfRule>
  </conditionalFormatting>
  <conditionalFormatting sqref="C450">
    <cfRule type="cellIs" dxfId="637" priority="1321" stopIfTrue="1" operator="equal">
      <formula>"Y"</formula>
    </cfRule>
    <cfRule type="cellIs" dxfId="636" priority="1322" stopIfTrue="1" operator="equal">
      <formula>""</formula>
    </cfRule>
    <cfRule type="cellIs" dxfId="635" priority="1323" stopIfTrue="1" operator="equal">
      <formula>"W"</formula>
    </cfRule>
  </conditionalFormatting>
  <conditionalFormatting sqref="B450">
    <cfRule type="cellIs" dxfId="634" priority="1320" stopIfTrue="1" operator="equal">
      <formula>""</formula>
    </cfRule>
  </conditionalFormatting>
  <conditionalFormatting sqref="C451">
    <cfRule type="cellIs" dxfId="633" priority="1317" stopIfTrue="1" operator="equal">
      <formula>"Y"</formula>
    </cfRule>
    <cfRule type="cellIs" dxfId="632" priority="1318" stopIfTrue="1" operator="equal">
      <formula>""</formula>
    </cfRule>
    <cfRule type="cellIs" dxfId="631" priority="1319" stopIfTrue="1" operator="equal">
      <formula>"W"</formula>
    </cfRule>
  </conditionalFormatting>
  <conditionalFormatting sqref="B451">
    <cfRule type="cellIs" dxfId="630" priority="1316" stopIfTrue="1" operator="equal">
      <formula>""</formula>
    </cfRule>
  </conditionalFormatting>
  <conditionalFormatting sqref="C452">
    <cfRule type="cellIs" dxfId="629" priority="1313" stopIfTrue="1" operator="equal">
      <formula>"Y"</formula>
    </cfRule>
    <cfRule type="cellIs" dxfId="628" priority="1314" stopIfTrue="1" operator="equal">
      <formula>""</formula>
    </cfRule>
    <cfRule type="cellIs" dxfId="627" priority="1315" stopIfTrue="1" operator="equal">
      <formula>"W"</formula>
    </cfRule>
  </conditionalFormatting>
  <conditionalFormatting sqref="B452">
    <cfRule type="cellIs" dxfId="626" priority="1312" stopIfTrue="1" operator="equal">
      <formula>""</formula>
    </cfRule>
  </conditionalFormatting>
  <conditionalFormatting sqref="B453">
    <cfRule type="cellIs" dxfId="625" priority="1311" stopIfTrue="1" operator="equal">
      <formula>""</formula>
    </cfRule>
  </conditionalFormatting>
  <conditionalFormatting sqref="C453">
    <cfRule type="cellIs" dxfId="624" priority="1308" stopIfTrue="1" operator="equal">
      <formula>"Y"</formula>
    </cfRule>
    <cfRule type="cellIs" dxfId="623" priority="1309" stopIfTrue="1" operator="equal">
      <formula>""</formula>
    </cfRule>
    <cfRule type="cellIs" dxfId="622" priority="1310" stopIfTrue="1" operator="equal">
      <formula>"W"</formula>
    </cfRule>
  </conditionalFormatting>
  <conditionalFormatting sqref="C456">
    <cfRule type="cellIs" dxfId="621" priority="1305" stopIfTrue="1" operator="equal">
      <formula>"Y"</formula>
    </cfRule>
    <cfRule type="cellIs" dxfId="620" priority="1306" stopIfTrue="1" operator="equal">
      <formula>""</formula>
    </cfRule>
    <cfRule type="cellIs" dxfId="619" priority="1307" stopIfTrue="1" operator="equal">
      <formula>"W"</formula>
    </cfRule>
  </conditionalFormatting>
  <conditionalFormatting sqref="B456">
    <cfRule type="cellIs" dxfId="618" priority="1304" stopIfTrue="1" operator="equal">
      <formula>""</formula>
    </cfRule>
  </conditionalFormatting>
  <conditionalFormatting sqref="C457">
    <cfRule type="cellIs" dxfId="617" priority="1301" stopIfTrue="1" operator="equal">
      <formula>"Y"</formula>
    </cfRule>
    <cfRule type="cellIs" dxfId="616" priority="1302" stopIfTrue="1" operator="equal">
      <formula>""</formula>
    </cfRule>
    <cfRule type="cellIs" dxfId="615" priority="1303" stopIfTrue="1" operator="equal">
      <formula>"W"</formula>
    </cfRule>
  </conditionalFormatting>
  <conditionalFormatting sqref="B457">
    <cfRule type="cellIs" dxfId="614" priority="1300" stopIfTrue="1" operator="equal">
      <formula>""</formula>
    </cfRule>
  </conditionalFormatting>
  <conditionalFormatting sqref="B458">
    <cfRule type="cellIs" dxfId="613" priority="1299" stopIfTrue="1" operator="equal">
      <formula>""</formula>
    </cfRule>
  </conditionalFormatting>
  <conditionalFormatting sqref="C458">
    <cfRule type="cellIs" dxfId="612" priority="1296" stopIfTrue="1" operator="equal">
      <formula>"Y"</formula>
    </cfRule>
    <cfRule type="cellIs" dxfId="611" priority="1297" stopIfTrue="1" operator="equal">
      <formula>""</formula>
    </cfRule>
    <cfRule type="cellIs" dxfId="610" priority="1298" stopIfTrue="1" operator="equal">
      <formula>"W"</formula>
    </cfRule>
  </conditionalFormatting>
  <conditionalFormatting sqref="C459">
    <cfRule type="cellIs" dxfId="609" priority="1293" stopIfTrue="1" operator="equal">
      <formula>"Y"</formula>
    </cfRule>
    <cfRule type="cellIs" dxfId="608" priority="1294" stopIfTrue="1" operator="equal">
      <formula>""</formula>
    </cfRule>
    <cfRule type="cellIs" dxfId="607" priority="1295" stopIfTrue="1" operator="equal">
      <formula>"W"</formula>
    </cfRule>
  </conditionalFormatting>
  <conditionalFormatting sqref="B459">
    <cfRule type="cellIs" dxfId="606" priority="1292" stopIfTrue="1" operator="equal">
      <formula>""</formula>
    </cfRule>
  </conditionalFormatting>
  <conditionalFormatting sqref="B460">
    <cfRule type="cellIs" dxfId="605" priority="1291" stopIfTrue="1" operator="equal">
      <formula>""</formula>
    </cfRule>
  </conditionalFormatting>
  <conditionalFormatting sqref="C460">
    <cfRule type="cellIs" dxfId="604" priority="1288" stopIfTrue="1" operator="equal">
      <formula>"Y"</formula>
    </cfRule>
    <cfRule type="cellIs" dxfId="603" priority="1289" stopIfTrue="1" operator="equal">
      <formula>""</formula>
    </cfRule>
    <cfRule type="cellIs" dxfId="602" priority="1290" stopIfTrue="1" operator="equal">
      <formula>"W"</formula>
    </cfRule>
  </conditionalFormatting>
  <conditionalFormatting sqref="B461">
    <cfRule type="cellIs" dxfId="601" priority="1287" stopIfTrue="1" operator="equal">
      <formula>""</formula>
    </cfRule>
  </conditionalFormatting>
  <conditionalFormatting sqref="C461">
    <cfRule type="cellIs" dxfId="600" priority="1284" stopIfTrue="1" operator="equal">
      <formula>"Y"</formula>
    </cfRule>
    <cfRule type="cellIs" dxfId="599" priority="1285" stopIfTrue="1" operator="equal">
      <formula>""</formula>
    </cfRule>
    <cfRule type="cellIs" dxfId="598" priority="1286" stopIfTrue="1" operator="equal">
      <formula>"W"</formula>
    </cfRule>
  </conditionalFormatting>
  <conditionalFormatting sqref="B462">
    <cfRule type="cellIs" dxfId="597" priority="1283" stopIfTrue="1" operator="equal">
      <formula>""</formula>
    </cfRule>
  </conditionalFormatting>
  <conditionalFormatting sqref="C462">
    <cfRule type="cellIs" dxfId="596" priority="1280" stopIfTrue="1" operator="equal">
      <formula>"Y"</formula>
    </cfRule>
    <cfRule type="cellIs" dxfId="595" priority="1281" stopIfTrue="1" operator="equal">
      <formula>""</formula>
    </cfRule>
    <cfRule type="cellIs" dxfId="594" priority="1282" stopIfTrue="1" operator="equal">
      <formula>"W"</formula>
    </cfRule>
  </conditionalFormatting>
  <conditionalFormatting sqref="B463">
    <cfRule type="cellIs" dxfId="593" priority="1279" stopIfTrue="1" operator="equal">
      <formula>""</formula>
    </cfRule>
  </conditionalFormatting>
  <conditionalFormatting sqref="C463">
    <cfRule type="cellIs" dxfId="592" priority="1276" stopIfTrue="1" operator="equal">
      <formula>"Y"</formula>
    </cfRule>
    <cfRule type="cellIs" dxfId="591" priority="1277" stopIfTrue="1" operator="equal">
      <formula>""</formula>
    </cfRule>
    <cfRule type="cellIs" dxfId="590" priority="1278" stopIfTrue="1" operator="equal">
      <formula>"W"</formula>
    </cfRule>
  </conditionalFormatting>
  <conditionalFormatting sqref="C464">
    <cfRule type="cellIs" dxfId="589" priority="1273" stopIfTrue="1" operator="equal">
      <formula>"Y"</formula>
    </cfRule>
    <cfRule type="cellIs" dxfId="588" priority="1274" stopIfTrue="1" operator="equal">
      <formula>""</formula>
    </cfRule>
    <cfRule type="cellIs" dxfId="587" priority="1275" stopIfTrue="1" operator="equal">
      <formula>"W"</formula>
    </cfRule>
  </conditionalFormatting>
  <conditionalFormatting sqref="B464">
    <cfRule type="cellIs" dxfId="586" priority="1272" stopIfTrue="1" operator="equal">
      <formula>""</formula>
    </cfRule>
  </conditionalFormatting>
  <conditionalFormatting sqref="C465">
    <cfRule type="cellIs" dxfId="585" priority="1269" stopIfTrue="1" operator="equal">
      <formula>"Y"</formula>
    </cfRule>
    <cfRule type="cellIs" dxfId="584" priority="1270" stopIfTrue="1" operator="equal">
      <formula>""</formula>
    </cfRule>
    <cfRule type="cellIs" dxfId="583" priority="1271" stopIfTrue="1" operator="equal">
      <formula>"W"</formula>
    </cfRule>
  </conditionalFormatting>
  <conditionalFormatting sqref="B465">
    <cfRule type="cellIs" dxfId="582" priority="1268" stopIfTrue="1" operator="equal">
      <formula>""</formula>
    </cfRule>
  </conditionalFormatting>
  <conditionalFormatting sqref="C466">
    <cfRule type="cellIs" dxfId="581" priority="1265" stopIfTrue="1" operator="equal">
      <formula>"Y"</formula>
    </cfRule>
    <cfRule type="cellIs" dxfId="580" priority="1266" stopIfTrue="1" operator="equal">
      <formula>""</formula>
    </cfRule>
    <cfRule type="cellIs" dxfId="579" priority="1267" stopIfTrue="1" operator="equal">
      <formula>"W"</formula>
    </cfRule>
  </conditionalFormatting>
  <conditionalFormatting sqref="B466">
    <cfRule type="cellIs" dxfId="578" priority="1264" stopIfTrue="1" operator="equal">
      <formula>""</formula>
    </cfRule>
  </conditionalFormatting>
  <conditionalFormatting sqref="C467">
    <cfRule type="cellIs" dxfId="577" priority="1261" stopIfTrue="1" operator="equal">
      <formula>"Y"</formula>
    </cfRule>
    <cfRule type="cellIs" dxfId="576" priority="1262" stopIfTrue="1" operator="equal">
      <formula>""</formula>
    </cfRule>
    <cfRule type="cellIs" dxfId="575" priority="1263" stopIfTrue="1" operator="equal">
      <formula>"W"</formula>
    </cfRule>
  </conditionalFormatting>
  <conditionalFormatting sqref="B467">
    <cfRule type="cellIs" dxfId="574" priority="1260" stopIfTrue="1" operator="equal">
      <formula>""</formula>
    </cfRule>
  </conditionalFormatting>
  <conditionalFormatting sqref="C468">
    <cfRule type="cellIs" dxfId="573" priority="1257" stopIfTrue="1" operator="equal">
      <formula>"Y"</formula>
    </cfRule>
    <cfRule type="cellIs" dxfId="572" priority="1258" stopIfTrue="1" operator="equal">
      <formula>""</formula>
    </cfRule>
    <cfRule type="cellIs" dxfId="571" priority="1259" stopIfTrue="1" operator="equal">
      <formula>"W"</formula>
    </cfRule>
  </conditionalFormatting>
  <conditionalFormatting sqref="B468">
    <cfRule type="cellIs" dxfId="570" priority="1256" stopIfTrue="1" operator="equal">
      <formula>""</formula>
    </cfRule>
  </conditionalFormatting>
  <conditionalFormatting sqref="C469">
    <cfRule type="cellIs" dxfId="569" priority="1253" stopIfTrue="1" operator="equal">
      <formula>"Y"</formula>
    </cfRule>
    <cfRule type="cellIs" dxfId="568" priority="1254" stopIfTrue="1" operator="equal">
      <formula>""</formula>
    </cfRule>
    <cfRule type="cellIs" dxfId="567" priority="1255" stopIfTrue="1" operator="equal">
      <formula>"W"</formula>
    </cfRule>
  </conditionalFormatting>
  <conditionalFormatting sqref="B469">
    <cfRule type="cellIs" dxfId="566" priority="1252" stopIfTrue="1" operator="equal">
      <formula>""</formula>
    </cfRule>
  </conditionalFormatting>
  <conditionalFormatting sqref="C472">
    <cfRule type="cellIs" dxfId="565" priority="1249" stopIfTrue="1" operator="equal">
      <formula>"Y"</formula>
    </cfRule>
    <cfRule type="cellIs" dxfId="564" priority="1250" stopIfTrue="1" operator="equal">
      <formula>""</formula>
    </cfRule>
    <cfRule type="cellIs" dxfId="563" priority="1251" stopIfTrue="1" operator="equal">
      <formula>"W"</formula>
    </cfRule>
  </conditionalFormatting>
  <conditionalFormatting sqref="B472">
    <cfRule type="cellIs" dxfId="562" priority="1248" stopIfTrue="1" operator="equal">
      <formula>""</formula>
    </cfRule>
  </conditionalFormatting>
  <conditionalFormatting sqref="J103:N103 P103">
    <cfRule type="cellIs" dxfId="561" priority="1247" stopIfTrue="1" operator="equal">
      <formula>""</formula>
    </cfRule>
  </conditionalFormatting>
  <conditionalFormatting sqref="Q103">
    <cfRule type="cellIs" dxfId="560" priority="1245" stopIfTrue="1" operator="equal">
      <formula>""</formula>
    </cfRule>
    <cfRule type="cellIs" dxfId="559" priority="1246" stopIfTrue="1" operator="equal">
      <formula>"-"</formula>
    </cfRule>
  </conditionalFormatting>
  <conditionalFormatting sqref="P371 J371:N371">
    <cfRule type="cellIs" dxfId="558" priority="1169" stopIfTrue="1" operator="equal">
      <formula>""</formula>
    </cfRule>
  </conditionalFormatting>
  <conditionalFormatting sqref="P371 J371:N371">
    <cfRule type="cellIs" dxfId="557" priority="1168" stopIfTrue="1" operator="equal">
      <formula>""</formula>
    </cfRule>
  </conditionalFormatting>
  <conditionalFormatting sqref="P371 J371:N371">
    <cfRule type="cellIs" dxfId="556" priority="1167" stopIfTrue="1" operator="equal">
      <formula>""</formula>
    </cfRule>
  </conditionalFormatting>
  <conditionalFormatting sqref="P371 J371:N371">
    <cfRule type="cellIs" dxfId="555" priority="1166" stopIfTrue="1" operator="equal">
      <formula>""</formula>
    </cfRule>
  </conditionalFormatting>
  <conditionalFormatting sqref="P371 J371:N371">
    <cfRule type="cellIs" dxfId="554" priority="1165" stopIfTrue="1" operator="equal">
      <formula>""</formula>
    </cfRule>
  </conditionalFormatting>
  <conditionalFormatting sqref="P371 J371:N371">
    <cfRule type="cellIs" dxfId="553" priority="1164" stopIfTrue="1" operator="equal">
      <formula>""</formula>
    </cfRule>
  </conditionalFormatting>
  <conditionalFormatting sqref="P371 J371:N371">
    <cfRule type="cellIs" dxfId="552" priority="1163" stopIfTrue="1" operator="equal">
      <formula>""</formula>
    </cfRule>
  </conditionalFormatting>
  <conditionalFormatting sqref="P371 J371:N371">
    <cfRule type="cellIs" dxfId="551" priority="1162" stopIfTrue="1" operator="equal">
      <formula>""</formula>
    </cfRule>
  </conditionalFormatting>
  <conditionalFormatting sqref="P371 J371:N371">
    <cfRule type="cellIs" dxfId="550" priority="1161" stopIfTrue="1" operator="equal">
      <formula>""</formula>
    </cfRule>
  </conditionalFormatting>
  <conditionalFormatting sqref="Q371">
    <cfRule type="cellIs" dxfId="549" priority="1155" stopIfTrue="1" operator="equal">
      <formula>""</formula>
    </cfRule>
    <cfRule type="cellIs" dxfId="548" priority="1156" stopIfTrue="1" operator="equal">
      <formula>"-"</formula>
    </cfRule>
  </conditionalFormatting>
  <conditionalFormatting sqref="Q371">
    <cfRule type="cellIs" dxfId="547" priority="1153" stopIfTrue="1" operator="equal">
      <formula>""</formula>
    </cfRule>
    <cfRule type="cellIs" dxfId="546" priority="1154" stopIfTrue="1" operator="equal">
      <formula>"-"</formula>
    </cfRule>
  </conditionalFormatting>
  <conditionalFormatting sqref="J380:N380 P380">
    <cfRule type="cellIs" dxfId="545" priority="1124" stopIfTrue="1" operator="equal">
      <formula>""</formula>
    </cfRule>
  </conditionalFormatting>
  <conditionalFormatting sqref="J380:N380 P380">
    <cfRule type="cellIs" dxfId="544" priority="1123" stopIfTrue="1" operator="equal">
      <formula>""</formula>
    </cfRule>
  </conditionalFormatting>
  <conditionalFormatting sqref="Q380">
    <cfRule type="cellIs" dxfId="543" priority="1102" stopIfTrue="1" operator="equal">
      <formula>""</formula>
    </cfRule>
    <cfRule type="cellIs" dxfId="542" priority="1103" stopIfTrue="1" operator="equal">
      <formula>"-"</formula>
    </cfRule>
  </conditionalFormatting>
  <conditionalFormatting sqref="Q380">
    <cfRule type="cellIs" dxfId="541" priority="1100" stopIfTrue="1" operator="equal">
      <formula>""</formula>
    </cfRule>
    <cfRule type="cellIs" dxfId="540" priority="1101" stopIfTrue="1" operator="equal">
      <formula>"-"</formula>
    </cfRule>
  </conditionalFormatting>
  <conditionalFormatting sqref="W82:W98 W100:W102">
    <cfRule type="cellIs" dxfId="539" priority="1094" stopIfTrue="1" operator="equal">
      <formula>"Frank"</formula>
    </cfRule>
    <cfRule type="cellIs" dxfId="538" priority="1095" stopIfTrue="1" operator="equal">
      <formula>"Ivano"</formula>
    </cfRule>
    <cfRule type="cellIs" dxfId="537" priority="1096" stopIfTrue="1" operator="equal">
      <formula>"Erik"</formula>
    </cfRule>
  </conditionalFormatting>
  <conditionalFormatting sqref="U82">
    <cfRule type="cellIs" dxfId="536" priority="1092" stopIfTrue="1" operator="equal">
      <formula>"REPLY OPEN"</formula>
    </cfRule>
    <cfRule type="cellIs" dxfId="535" priority="1093" stopIfTrue="1" operator="equal">
      <formula>"OPEN"</formula>
    </cfRule>
  </conditionalFormatting>
  <conditionalFormatting sqref="V82">
    <cfRule type="cellIs" dxfId="534" priority="1071" operator="equal">
      <formula>"Block6"</formula>
    </cfRule>
    <cfRule type="cellIs" dxfId="533" priority="1072" operator="equal">
      <formula>"Block4"</formula>
    </cfRule>
    <cfRule type="cellIs" dxfId="532" priority="1073" operator="equal">
      <formula>"Block3"</formula>
    </cfRule>
    <cfRule type="cellIs" dxfId="531" priority="1074" operator="equal">
      <formula>"Block2"</formula>
    </cfRule>
    <cfRule type="cellIs" dxfId="530" priority="1075" operator="equal">
      <formula>"Block1"</formula>
    </cfRule>
    <cfRule type="cellIs" dxfId="529" priority="1076" stopIfTrue="1" operator="equal">
      <formula>"B-A"</formula>
    </cfRule>
  </conditionalFormatting>
  <conditionalFormatting sqref="U83:U98 U100:U101">
    <cfRule type="cellIs" dxfId="528" priority="1063" stopIfTrue="1" operator="equal">
      <formula>"REPLY OPEN"</formula>
    </cfRule>
    <cfRule type="cellIs" dxfId="527" priority="1064" stopIfTrue="1" operator="equal">
      <formula>"OPEN"</formula>
    </cfRule>
  </conditionalFormatting>
  <conditionalFormatting sqref="V83:V98 V100:V101">
    <cfRule type="cellIs" dxfId="526" priority="1042" operator="equal">
      <formula>"Block6"</formula>
    </cfRule>
    <cfRule type="cellIs" dxfId="525" priority="1043" operator="equal">
      <formula>"Block4"</formula>
    </cfRule>
    <cfRule type="cellIs" dxfId="524" priority="1044" operator="equal">
      <formula>"Block3"</formula>
    </cfRule>
    <cfRule type="cellIs" dxfId="523" priority="1045" operator="equal">
      <formula>"Block2"</formula>
    </cfRule>
    <cfRule type="cellIs" dxfId="522" priority="1046" operator="equal">
      <formula>"Block1"</formula>
    </cfRule>
    <cfRule type="cellIs" dxfId="521" priority="1047" stopIfTrue="1" operator="equal">
      <formula>"B-A"</formula>
    </cfRule>
  </conditionalFormatting>
  <conditionalFormatting sqref="D101">
    <cfRule type="cellIs" dxfId="520" priority="1040" stopIfTrue="1" operator="equal">
      <formula>""</formula>
    </cfRule>
    <cfRule type="cellIs" dxfId="519" priority="1041" stopIfTrue="1" operator="between">
      <formula>"10.7.1"</formula>
      <formula>"10.7.5"</formula>
    </cfRule>
  </conditionalFormatting>
  <conditionalFormatting sqref="P190 J190:N190">
    <cfRule type="cellIs" dxfId="518" priority="1004" stopIfTrue="1" operator="equal">
      <formula>""</formula>
    </cfRule>
  </conditionalFormatting>
  <conditionalFormatting sqref="D190">
    <cfRule type="cellIs" dxfId="517" priority="1002" stopIfTrue="1" operator="equal">
      <formula>""</formula>
    </cfRule>
    <cfRule type="cellIs" dxfId="516" priority="1003" stopIfTrue="1" operator="between">
      <formula>"10.7.1"</formula>
      <formula>"10.7.5"</formula>
    </cfRule>
  </conditionalFormatting>
  <conditionalFormatting sqref="D190">
    <cfRule type="cellIs" dxfId="515" priority="1000" stopIfTrue="1" operator="equal">
      <formula>""</formula>
    </cfRule>
    <cfRule type="cellIs" dxfId="514" priority="1001" stopIfTrue="1" operator="between">
      <formula>"10.7.1"</formula>
      <formula>"10.7.5"</formula>
    </cfRule>
  </conditionalFormatting>
  <conditionalFormatting sqref="P190 J190:N190">
    <cfRule type="cellIs" dxfId="513" priority="984" stopIfTrue="1" operator="equal">
      <formula>""</formula>
    </cfRule>
  </conditionalFormatting>
  <conditionalFormatting sqref="P190 J190:N190">
    <cfRule type="cellIs" dxfId="512" priority="974" stopIfTrue="1" operator="equal">
      <formula>""</formula>
    </cfRule>
  </conditionalFormatting>
  <conditionalFormatting sqref="P190 J190:N190">
    <cfRule type="cellIs" dxfId="511" priority="969" stopIfTrue="1" operator="equal">
      <formula>""</formula>
    </cfRule>
  </conditionalFormatting>
  <conditionalFormatting sqref="P190 J190:N190">
    <cfRule type="cellIs" dxfId="510" priority="968" stopIfTrue="1" operator="equal">
      <formula>""</formula>
    </cfRule>
  </conditionalFormatting>
  <conditionalFormatting sqref="P190 J190:N190">
    <cfRule type="cellIs" dxfId="509" priority="967" stopIfTrue="1" operator="equal">
      <formula>""</formula>
    </cfRule>
  </conditionalFormatting>
  <conditionalFormatting sqref="P190 J190:N190">
    <cfRule type="cellIs" dxfId="508" priority="966" stopIfTrue="1" operator="equal">
      <formula>""</formula>
    </cfRule>
  </conditionalFormatting>
  <conditionalFormatting sqref="P190 J190:N190">
    <cfRule type="cellIs" dxfId="507" priority="965" stopIfTrue="1" operator="equal">
      <formula>""</formula>
    </cfRule>
  </conditionalFormatting>
  <conditionalFormatting sqref="P190 J190:N190">
    <cfRule type="cellIs" dxfId="506" priority="964" stopIfTrue="1" operator="equal">
      <formula>""</formula>
    </cfRule>
  </conditionalFormatting>
  <conditionalFormatting sqref="Q190">
    <cfRule type="cellIs" dxfId="505" priority="958" stopIfTrue="1" operator="equal">
      <formula>""</formula>
    </cfRule>
    <cfRule type="cellIs" dxfId="504" priority="959" stopIfTrue="1" operator="equal">
      <formula>"-"</formula>
    </cfRule>
  </conditionalFormatting>
  <conditionalFormatting sqref="Q190">
    <cfRule type="cellIs" dxfId="503" priority="956" stopIfTrue="1" operator="equal">
      <formula>""</formula>
    </cfRule>
    <cfRule type="cellIs" dxfId="502" priority="957" stopIfTrue="1" operator="equal">
      <formula>"-"</formula>
    </cfRule>
  </conditionalFormatting>
  <conditionalFormatting sqref="P410 J410:N410">
    <cfRule type="cellIs" dxfId="501" priority="950" stopIfTrue="1" operator="equal">
      <formula>""</formula>
    </cfRule>
  </conditionalFormatting>
  <conditionalFormatting sqref="P410 J410:N410">
    <cfRule type="cellIs" dxfId="500" priority="934" stopIfTrue="1" operator="equal">
      <formula>""</formula>
    </cfRule>
  </conditionalFormatting>
  <conditionalFormatting sqref="P410 J410:N410">
    <cfRule type="cellIs" dxfId="499" priority="924" stopIfTrue="1" operator="equal">
      <formula>""</formula>
    </cfRule>
  </conditionalFormatting>
  <conditionalFormatting sqref="P410 J410:N410">
    <cfRule type="cellIs" dxfId="498" priority="919" stopIfTrue="1" operator="equal">
      <formula>""</formula>
    </cfRule>
  </conditionalFormatting>
  <conditionalFormatting sqref="P410 J410:N410">
    <cfRule type="cellIs" dxfId="497" priority="918" stopIfTrue="1" operator="equal">
      <formula>""</formula>
    </cfRule>
  </conditionalFormatting>
  <conditionalFormatting sqref="P410 J410:N410">
    <cfRule type="cellIs" dxfId="496" priority="917" stopIfTrue="1" operator="equal">
      <formula>""</formula>
    </cfRule>
  </conditionalFormatting>
  <conditionalFormatting sqref="P410 J410:N410">
    <cfRule type="cellIs" dxfId="495" priority="916" stopIfTrue="1" operator="equal">
      <formula>""</formula>
    </cfRule>
  </conditionalFormatting>
  <conditionalFormatting sqref="P410 J410:N410">
    <cfRule type="cellIs" dxfId="494" priority="915" stopIfTrue="1" operator="equal">
      <formula>""</formula>
    </cfRule>
  </conditionalFormatting>
  <conditionalFormatting sqref="P410 J410:N410">
    <cfRule type="cellIs" dxfId="493" priority="914" stopIfTrue="1" operator="equal">
      <formula>""</formula>
    </cfRule>
  </conditionalFormatting>
  <conditionalFormatting sqref="Q410">
    <cfRule type="cellIs" dxfId="492" priority="908" stopIfTrue="1" operator="equal">
      <formula>""</formula>
    </cfRule>
    <cfRule type="cellIs" dxfId="491" priority="909" stopIfTrue="1" operator="equal">
      <formula>"-"</formula>
    </cfRule>
  </conditionalFormatting>
  <conditionalFormatting sqref="Q410">
    <cfRule type="cellIs" dxfId="490" priority="906" stopIfTrue="1" operator="equal">
      <formula>""</formula>
    </cfRule>
    <cfRule type="cellIs" dxfId="489" priority="907" stopIfTrue="1" operator="equal">
      <formula>"-"</formula>
    </cfRule>
  </conditionalFormatting>
  <conditionalFormatting sqref="P432 J432:N432">
    <cfRule type="cellIs" dxfId="488" priority="904" stopIfTrue="1" operator="equal">
      <formula>""</formula>
    </cfRule>
  </conditionalFormatting>
  <conditionalFormatting sqref="P432 J432:N432">
    <cfRule type="cellIs" dxfId="487" priority="888" stopIfTrue="1" operator="equal">
      <formula>""</formula>
    </cfRule>
  </conditionalFormatting>
  <conditionalFormatting sqref="P432 J432:N432">
    <cfRule type="cellIs" dxfId="486" priority="878" stopIfTrue="1" operator="equal">
      <formula>""</formula>
    </cfRule>
  </conditionalFormatting>
  <conditionalFormatting sqref="P432 J432:N432">
    <cfRule type="cellIs" dxfId="485" priority="873" stopIfTrue="1" operator="equal">
      <formula>""</formula>
    </cfRule>
  </conditionalFormatting>
  <conditionalFormatting sqref="P432 J432:N432">
    <cfRule type="cellIs" dxfId="484" priority="872" stopIfTrue="1" operator="equal">
      <formula>""</formula>
    </cfRule>
  </conditionalFormatting>
  <conditionalFormatting sqref="P432 J432:N432">
    <cfRule type="cellIs" dxfId="483" priority="871" stopIfTrue="1" operator="equal">
      <formula>""</formula>
    </cfRule>
  </conditionalFormatting>
  <conditionalFormatting sqref="P432 J432:N432">
    <cfRule type="cellIs" dxfId="482" priority="870" stopIfTrue="1" operator="equal">
      <formula>""</formula>
    </cfRule>
  </conditionalFormatting>
  <conditionalFormatting sqref="P432 J432:N432">
    <cfRule type="cellIs" dxfId="481" priority="869" stopIfTrue="1" operator="equal">
      <formula>""</formula>
    </cfRule>
  </conditionalFormatting>
  <conditionalFormatting sqref="P432 J432:N432">
    <cfRule type="cellIs" dxfId="480" priority="868" stopIfTrue="1" operator="equal">
      <formula>""</formula>
    </cfRule>
  </conditionalFormatting>
  <conditionalFormatting sqref="Q432">
    <cfRule type="cellIs" dxfId="479" priority="862" stopIfTrue="1" operator="equal">
      <formula>""</formula>
    </cfRule>
    <cfRule type="cellIs" dxfId="478" priority="863" stopIfTrue="1" operator="equal">
      <formula>"-"</formula>
    </cfRule>
  </conditionalFormatting>
  <conditionalFormatting sqref="Q432">
    <cfRule type="cellIs" dxfId="477" priority="860" stopIfTrue="1" operator="equal">
      <formula>""</formula>
    </cfRule>
    <cfRule type="cellIs" dxfId="476" priority="861" stopIfTrue="1" operator="equal">
      <formula>"-"</formula>
    </cfRule>
  </conditionalFormatting>
  <conditionalFormatting sqref="P329:P331 J329:N331">
    <cfRule type="cellIs" dxfId="475" priority="829" stopIfTrue="1" operator="equal">
      <formula>""</formula>
    </cfRule>
  </conditionalFormatting>
  <conditionalFormatting sqref="P329:P331 J329:N331">
    <cfRule type="cellIs" dxfId="474" priority="813" stopIfTrue="1" operator="equal">
      <formula>""</formula>
    </cfRule>
  </conditionalFormatting>
  <conditionalFormatting sqref="P329:P331 J329:N331">
    <cfRule type="cellIs" dxfId="473" priority="803" stopIfTrue="1" operator="equal">
      <formula>""</formula>
    </cfRule>
  </conditionalFormatting>
  <conditionalFormatting sqref="P329:P331 J329:N331">
    <cfRule type="cellIs" dxfId="472" priority="798" stopIfTrue="1" operator="equal">
      <formula>""</formula>
    </cfRule>
  </conditionalFormatting>
  <conditionalFormatting sqref="P329:P331 J329:N331">
    <cfRule type="cellIs" dxfId="471" priority="797" stopIfTrue="1" operator="equal">
      <formula>""</formula>
    </cfRule>
  </conditionalFormatting>
  <conditionalFormatting sqref="P329:P331 J329:N331">
    <cfRule type="cellIs" dxfId="470" priority="796" stopIfTrue="1" operator="equal">
      <formula>""</formula>
    </cfRule>
  </conditionalFormatting>
  <conditionalFormatting sqref="P329:P331 J329:N331">
    <cfRule type="cellIs" dxfId="469" priority="795" stopIfTrue="1" operator="equal">
      <formula>""</formula>
    </cfRule>
  </conditionalFormatting>
  <conditionalFormatting sqref="P329:P331 J329:N331">
    <cfRule type="cellIs" dxfId="468" priority="794" stopIfTrue="1" operator="equal">
      <formula>""</formula>
    </cfRule>
  </conditionalFormatting>
  <conditionalFormatting sqref="P329:P331 J329:N331">
    <cfRule type="cellIs" dxfId="467" priority="793" stopIfTrue="1" operator="equal">
      <formula>""</formula>
    </cfRule>
  </conditionalFormatting>
  <conditionalFormatting sqref="Q329:Q331">
    <cfRule type="cellIs" dxfId="466" priority="787" stopIfTrue="1" operator="equal">
      <formula>""</formula>
    </cfRule>
    <cfRule type="cellIs" dxfId="465" priority="788" stopIfTrue="1" operator="equal">
      <formula>"-"</formula>
    </cfRule>
  </conditionalFormatting>
  <conditionalFormatting sqref="Q329:Q331">
    <cfRule type="cellIs" dxfId="464" priority="785" stopIfTrue="1" operator="equal">
      <formula>""</formula>
    </cfRule>
    <cfRule type="cellIs" dxfId="463" priority="786" stopIfTrue="1" operator="equal">
      <formula>"-"</formula>
    </cfRule>
  </conditionalFormatting>
  <conditionalFormatting sqref="P105 J105:N105">
    <cfRule type="cellIs" dxfId="462" priority="744" stopIfTrue="1" operator="equal">
      <formula>""</formula>
    </cfRule>
  </conditionalFormatting>
  <conditionalFormatting sqref="P105 J105:N105">
    <cfRule type="cellIs" dxfId="461" priority="728" stopIfTrue="1" operator="equal">
      <formula>""</formula>
    </cfRule>
  </conditionalFormatting>
  <conditionalFormatting sqref="P105 J105:N105">
    <cfRule type="cellIs" dxfId="460" priority="718" stopIfTrue="1" operator="equal">
      <formula>""</formula>
    </cfRule>
  </conditionalFormatting>
  <conditionalFormatting sqref="P105 J105:N105">
    <cfRule type="cellIs" dxfId="459" priority="713" stopIfTrue="1" operator="equal">
      <formula>""</formula>
    </cfRule>
  </conditionalFormatting>
  <conditionalFormatting sqref="P105 J105:N105">
    <cfRule type="cellIs" dxfId="458" priority="712" stopIfTrue="1" operator="equal">
      <formula>""</formula>
    </cfRule>
  </conditionalFormatting>
  <conditionalFormatting sqref="P105 J105:N105">
    <cfRule type="cellIs" dxfId="457" priority="711" stopIfTrue="1" operator="equal">
      <formula>""</formula>
    </cfRule>
  </conditionalFormatting>
  <conditionalFormatting sqref="P105 J105:N105">
    <cfRule type="cellIs" dxfId="456" priority="710" stopIfTrue="1" operator="equal">
      <formula>""</formula>
    </cfRule>
  </conditionalFormatting>
  <conditionalFormatting sqref="P105 J105:N105">
    <cfRule type="cellIs" dxfId="455" priority="709" stopIfTrue="1" operator="equal">
      <formula>""</formula>
    </cfRule>
  </conditionalFormatting>
  <conditionalFormatting sqref="P105 J105:N105">
    <cfRule type="cellIs" dxfId="454" priority="708" stopIfTrue="1" operator="equal">
      <formula>""</formula>
    </cfRule>
  </conditionalFormatting>
  <conditionalFormatting sqref="Q105">
    <cfRule type="cellIs" dxfId="453" priority="702" stopIfTrue="1" operator="equal">
      <formula>""</formula>
    </cfRule>
    <cfRule type="cellIs" dxfId="452" priority="703" stopIfTrue="1" operator="equal">
      <formula>"-"</formula>
    </cfRule>
  </conditionalFormatting>
  <conditionalFormatting sqref="Q105">
    <cfRule type="cellIs" dxfId="451" priority="700" stopIfTrue="1" operator="equal">
      <formula>""</formula>
    </cfRule>
    <cfRule type="cellIs" dxfId="450" priority="701" stopIfTrue="1" operator="equal">
      <formula>"-"</formula>
    </cfRule>
  </conditionalFormatting>
  <conditionalFormatting sqref="J242:N244 P242:P244">
    <cfRule type="cellIs" dxfId="449" priority="697" stopIfTrue="1" operator="equal">
      <formula>""</formula>
    </cfRule>
  </conditionalFormatting>
  <conditionalFormatting sqref="J242:N244 P242:P244">
    <cfRule type="cellIs" dxfId="448" priority="681" stopIfTrue="1" operator="equal">
      <formula>""</formula>
    </cfRule>
  </conditionalFormatting>
  <conditionalFormatting sqref="J242:N244 P242:P244">
    <cfRule type="cellIs" dxfId="447" priority="671" stopIfTrue="1" operator="equal">
      <formula>""</formula>
    </cfRule>
  </conditionalFormatting>
  <conditionalFormatting sqref="J242:N244 P242:P244">
    <cfRule type="cellIs" dxfId="446" priority="666" stopIfTrue="1" operator="equal">
      <formula>""</formula>
    </cfRule>
  </conditionalFormatting>
  <conditionalFormatting sqref="J242:N244 P242:P244">
    <cfRule type="cellIs" dxfId="445" priority="665" stopIfTrue="1" operator="equal">
      <formula>""</formula>
    </cfRule>
  </conditionalFormatting>
  <conditionalFormatting sqref="J242:N244 P242:P244">
    <cfRule type="cellIs" dxfId="444" priority="664" stopIfTrue="1" operator="equal">
      <formula>""</formula>
    </cfRule>
  </conditionalFormatting>
  <conditionalFormatting sqref="J242:N244 P242:P244">
    <cfRule type="cellIs" dxfId="443" priority="663" stopIfTrue="1" operator="equal">
      <formula>""</formula>
    </cfRule>
  </conditionalFormatting>
  <conditionalFormatting sqref="J242:N244 P242:P244">
    <cfRule type="cellIs" dxfId="442" priority="662" stopIfTrue="1" operator="equal">
      <formula>""</formula>
    </cfRule>
  </conditionalFormatting>
  <conditionalFormatting sqref="J242:N244 P242:P244">
    <cfRule type="cellIs" dxfId="441" priority="661" stopIfTrue="1" operator="equal">
      <formula>""</formula>
    </cfRule>
  </conditionalFormatting>
  <conditionalFormatting sqref="Q242:Q244 Q249">
    <cfRule type="cellIs" dxfId="440" priority="655" stopIfTrue="1" operator="equal">
      <formula>""</formula>
    </cfRule>
    <cfRule type="cellIs" dxfId="439" priority="656" stopIfTrue="1" operator="equal">
      <formula>"-"</formula>
    </cfRule>
  </conditionalFormatting>
  <conditionalFormatting sqref="Q242:Q244 Q249">
    <cfRule type="cellIs" dxfId="438" priority="653" stopIfTrue="1" operator="equal">
      <formula>""</formula>
    </cfRule>
    <cfRule type="cellIs" dxfId="437" priority="654" stopIfTrue="1" operator="equal">
      <formula>"-"</formula>
    </cfRule>
  </conditionalFormatting>
  <conditionalFormatting sqref="D245">
    <cfRule type="cellIs" dxfId="436" priority="650" stopIfTrue="1" operator="equal">
      <formula>""</formula>
    </cfRule>
    <cfRule type="cellIs" dxfId="435" priority="651" stopIfTrue="1" operator="between">
      <formula>"10.7.1"</formula>
      <formula>"10.7.5"</formula>
    </cfRule>
  </conditionalFormatting>
  <conditionalFormatting sqref="D245">
    <cfRule type="cellIs" dxfId="434" priority="648" stopIfTrue="1" operator="equal">
      <formula>""</formula>
    </cfRule>
    <cfRule type="cellIs" dxfId="433" priority="649" stopIfTrue="1" operator="between">
      <formula>"10.7.1"</formula>
      <formula>"10.7.5"</formula>
    </cfRule>
  </conditionalFormatting>
  <conditionalFormatting sqref="J245:N245 P245">
    <cfRule type="cellIs" dxfId="432" priority="646" stopIfTrue="1" operator="equal">
      <formula>""</formula>
    </cfRule>
  </conditionalFormatting>
  <conditionalFormatting sqref="J245:N245 P245">
    <cfRule type="cellIs" dxfId="431" priority="630" stopIfTrue="1" operator="equal">
      <formula>""</formula>
    </cfRule>
  </conditionalFormatting>
  <conditionalFormatting sqref="J245:N245 P245">
    <cfRule type="cellIs" dxfId="430" priority="620" stopIfTrue="1" operator="equal">
      <formula>""</formula>
    </cfRule>
  </conditionalFormatting>
  <conditionalFormatting sqref="J245:N245 P245">
    <cfRule type="cellIs" dxfId="429" priority="615" stopIfTrue="1" operator="equal">
      <formula>""</formula>
    </cfRule>
  </conditionalFormatting>
  <conditionalFormatting sqref="J245:N245 P245">
    <cfRule type="cellIs" dxfId="428" priority="614" stopIfTrue="1" operator="equal">
      <formula>""</formula>
    </cfRule>
  </conditionalFormatting>
  <conditionalFormatting sqref="J245:N245 P245">
    <cfRule type="cellIs" dxfId="427" priority="613" stopIfTrue="1" operator="equal">
      <formula>""</formula>
    </cfRule>
  </conditionalFormatting>
  <conditionalFormatting sqref="J245:N245 P245">
    <cfRule type="cellIs" dxfId="426" priority="612" stopIfTrue="1" operator="equal">
      <formula>""</formula>
    </cfRule>
  </conditionalFormatting>
  <conditionalFormatting sqref="J245:N245 P245">
    <cfRule type="cellIs" dxfId="425" priority="611" stopIfTrue="1" operator="equal">
      <formula>""</formula>
    </cfRule>
  </conditionalFormatting>
  <conditionalFormatting sqref="J245:N245 P245">
    <cfRule type="cellIs" dxfId="424" priority="610" stopIfTrue="1" operator="equal">
      <formula>""</formula>
    </cfRule>
  </conditionalFormatting>
  <conditionalFormatting sqref="Q245">
    <cfRule type="cellIs" dxfId="423" priority="604" stopIfTrue="1" operator="equal">
      <formula>""</formula>
    </cfRule>
    <cfRule type="cellIs" dxfId="422" priority="605" stopIfTrue="1" operator="equal">
      <formula>"-"</formula>
    </cfRule>
  </conditionalFormatting>
  <conditionalFormatting sqref="Q245">
    <cfRule type="cellIs" dxfId="421" priority="602" stopIfTrue="1" operator="equal">
      <formula>""</formula>
    </cfRule>
    <cfRule type="cellIs" dxfId="420" priority="603" stopIfTrue="1" operator="equal">
      <formula>"-"</formula>
    </cfRule>
  </conditionalFormatting>
  <conditionalFormatting sqref="J328:N328 P328">
    <cfRule type="cellIs" dxfId="419" priority="600" stopIfTrue="1" operator="equal">
      <formula>""</formula>
    </cfRule>
  </conditionalFormatting>
  <conditionalFormatting sqref="J328:N328 P328">
    <cfRule type="cellIs" dxfId="418" priority="584" stopIfTrue="1" operator="equal">
      <formula>""</formula>
    </cfRule>
  </conditionalFormatting>
  <conditionalFormatting sqref="J328:N328 P328">
    <cfRule type="cellIs" dxfId="417" priority="574" stopIfTrue="1" operator="equal">
      <formula>""</formula>
    </cfRule>
  </conditionalFormatting>
  <conditionalFormatting sqref="J328:N328 P328">
    <cfRule type="cellIs" dxfId="416" priority="569" stopIfTrue="1" operator="equal">
      <formula>""</formula>
    </cfRule>
  </conditionalFormatting>
  <conditionalFormatting sqref="J328:N328 P328">
    <cfRule type="cellIs" dxfId="415" priority="568" stopIfTrue="1" operator="equal">
      <formula>""</formula>
    </cfRule>
  </conditionalFormatting>
  <conditionalFormatting sqref="J328:N328 P328">
    <cfRule type="cellIs" dxfId="414" priority="567" stopIfTrue="1" operator="equal">
      <formula>""</formula>
    </cfRule>
  </conditionalFormatting>
  <conditionalFormatting sqref="J328:N328 P328">
    <cfRule type="cellIs" dxfId="413" priority="566" stopIfTrue="1" operator="equal">
      <formula>""</formula>
    </cfRule>
  </conditionalFormatting>
  <conditionalFormatting sqref="J328:N328 P328">
    <cfRule type="cellIs" dxfId="412" priority="565" stopIfTrue="1" operator="equal">
      <formula>""</formula>
    </cfRule>
  </conditionalFormatting>
  <conditionalFormatting sqref="J328:N328 P328">
    <cfRule type="cellIs" dxfId="411" priority="564" stopIfTrue="1" operator="equal">
      <formula>""</formula>
    </cfRule>
  </conditionalFormatting>
  <conditionalFormatting sqref="Q328">
    <cfRule type="cellIs" dxfId="410" priority="558" stopIfTrue="1" operator="equal">
      <formula>""</formula>
    </cfRule>
    <cfRule type="cellIs" dxfId="409" priority="559" stopIfTrue="1" operator="equal">
      <formula>"-"</formula>
    </cfRule>
  </conditionalFormatting>
  <conditionalFormatting sqref="Q328">
    <cfRule type="cellIs" dxfId="408" priority="556" stopIfTrue="1" operator="equal">
      <formula>""</formula>
    </cfRule>
    <cfRule type="cellIs" dxfId="407" priority="557" stopIfTrue="1" operator="equal">
      <formula>"-"</formula>
    </cfRule>
  </conditionalFormatting>
  <conditionalFormatting sqref="P337 J337:N337">
    <cfRule type="cellIs" dxfId="406" priority="521" stopIfTrue="1" operator="equal">
      <formula>""</formula>
    </cfRule>
  </conditionalFormatting>
  <conditionalFormatting sqref="D337">
    <cfRule type="cellIs" dxfId="405" priority="519" stopIfTrue="1" operator="equal">
      <formula>""</formula>
    </cfRule>
    <cfRule type="cellIs" dxfId="404" priority="520" stopIfTrue="1" operator="between">
      <formula>"10.7.1"</formula>
      <formula>"10.7.5"</formula>
    </cfRule>
  </conditionalFormatting>
  <conditionalFormatting sqref="D337">
    <cfRule type="cellIs" dxfId="403" priority="517" stopIfTrue="1" operator="equal">
      <formula>""</formula>
    </cfRule>
    <cfRule type="cellIs" dxfId="402" priority="518" stopIfTrue="1" operator="between">
      <formula>"10.7.1"</formula>
      <formula>"10.7.5"</formula>
    </cfRule>
  </conditionalFormatting>
  <conditionalFormatting sqref="P337 J337:N337">
    <cfRule type="cellIs" dxfId="401" priority="501" stopIfTrue="1" operator="equal">
      <formula>""</formula>
    </cfRule>
  </conditionalFormatting>
  <conditionalFormatting sqref="P337 J337:N337">
    <cfRule type="cellIs" dxfId="400" priority="491" stopIfTrue="1" operator="equal">
      <formula>""</formula>
    </cfRule>
  </conditionalFormatting>
  <conditionalFormatting sqref="P337 J337:N337">
    <cfRule type="cellIs" dxfId="399" priority="486" stopIfTrue="1" operator="equal">
      <formula>""</formula>
    </cfRule>
  </conditionalFormatting>
  <conditionalFormatting sqref="P337 J337:N337">
    <cfRule type="cellIs" dxfId="398" priority="485" stopIfTrue="1" operator="equal">
      <formula>""</formula>
    </cfRule>
  </conditionalFormatting>
  <conditionalFormatting sqref="P337 J337:N337">
    <cfRule type="cellIs" dxfId="397" priority="484" stopIfTrue="1" operator="equal">
      <formula>""</formula>
    </cfRule>
  </conditionalFormatting>
  <conditionalFormatting sqref="P337 J337:N337">
    <cfRule type="cellIs" dxfId="396" priority="483" stopIfTrue="1" operator="equal">
      <formula>""</formula>
    </cfRule>
  </conditionalFormatting>
  <conditionalFormatting sqref="P337 J337:N337">
    <cfRule type="cellIs" dxfId="395" priority="482" stopIfTrue="1" operator="equal">
      <formula>""</formula>
    </cfRule>
  </conditionalFormatting>
  <conditionalFormatting sqref="P337 J337:N337">
    <cfRule type="cellIs" dxfId="394" priority="481" stopIfTrue="1" operator="equal">
      <formula>""</formula>
    </cfRule>
  </conditionalFormatting>
  <conditionalFormatting sqref="Q337">
    <cfRule type="cellIs" dxfId="393" priority="475" stopIfTrue="1" operator="equal">
      <formula>""</formula>
    </cfRule>
    <cfRule type="cellIs" dxfId="392" priority="476" stopIfTrue="1" operator="equal">
      <formula>"-"</formula>
    </cfRule>
  </conditionalFormatting>
  <conditionalFormatting sqref="Q337">
    <cfRule type="cellIs" dxfId="391" priority="473" stopIfTrue="1" operator="equal">
      <formula>""</formula>
    </cfRule>
    <cfRule type="cellIs" dxfId="390" priority="474" stopIfTrue="1" operator="equal">
      <formula>"-"</formula>
    </cfRule>
  </conditionalFormatting>
  <conditionalFormatting sqref="P339 J339:N339">
    <cfRule type="cellIs" dxfId="389" priority="442" stopIfTrue="1" operator="equal">
      <formula>""</formula>
    </cfRule>
  </conditionalFormatting>
  <conditionalFormatting sqref="P339 J339:N339">
    <cfRule type="cellIs" dxfId="388" priority="441" stopIfTrue="1" operator="equal">
      <formula>""</formula>
    </cfRule>
  </conditionalFormatting>
  <conditionalFormatting sqref="P339 J339:N339">
    <cfRule type="cellIs" dxfId="387" priority="440" stopIfTrue="1" operator="equal">
      <formula>""</formula>
    </cfRule>
  </conditionalFormatting>
  <conditionalFormatting sqref="P339 J339:N339">
    <cfRule type="cellIs" dxfId="386" priority="439" stopIfTrue="1" operator="equal">
      <formula>""</formula>
    </cfRule>
  </conditionalFormatting>
  <conditionalFormatting sqref="P339 J339:N339">
    <cfRule type="cellIs" dxfId="385" priority="438" stopIfTrue="1" operator="equal">
      <formula>""</formula>
    </cfRule>
  </conditionalFormatting>
  <conditionalFormatting sqref="P339 J339:N339">
    <cfRule type="cellIs" dxfId="384" priority="437" stopIfTrue="1" operator="equal">
      <formula>""</formula>
    </cfRule>
  </conditionalFormatting>
  <conditionalFormatting sqref="P339 J339:N339">
    <cfRule type="cellIs" dxfId="383" priority="436" stopIfTrue="1" operator="equal">
      <formula>""</formula>
    </cfRule>
  </conditionalFormatting>
  <conditionalFormatting sqref="P339 J339:N339">
    <cfRule type="cellIs" dxfId="382" priority="435" stopIfTrue="1" operator="equal">
      <formula>""</formula>
    </cfRule>
  </conditionalFormatting>
  <conditionalFormatting sqref="P339 J339:N339">
    <cfRule type="cellIs" dxfId="381" priority="434" stopIfTrue="1" operator="equal">
      <formula>""</formula>
    </cfRule>
  </conditionalFormatting>
  <conditionalFormatting sqref="Q339">
    <cfRule type="cellIs" dxfId="380" priority="428" stopIfTrue="1" operator="equal">
      <formula>""</formula>
    </cfRule>
    <cfRule type="cellIs" dxfId="379" priority="429" stopIfTrue="1" operator="equal">
      <formula>"-"</formula>
    </cfRule>
  </conditionalFormatting>
  <conditionalFormatting sqref="Q339">
    <cfRule type="cellIs" dxfId="378" priority="426" stopIfTrue="1" operator="equal">
      <formula>""</formula>
    </cfRule>
    <cfRule type="cellIs" dxfId="377" priority="427" stopIfTrue="1" operator="equal">
      <formula>"-"</formula>
    </cfRule>
  </conditionalFormatting>
  <conditionalFormatting sqref="P338 J338:N338">
    <cfRule type="cellIs" dxfId="376" priority="424" stopIfTrue="1" operator="equal">
      <formula>""</formula>
    </cfRule>
  </conditionalFormatting>
  <conditionalFormatting sqref="P338 J338:N338">
    <cfRule type="cellIs" dxfId="375" priority="408" stopIfTrue="1" operator="equal">
      <formula>""</formula>
    </cfRule>
  </conditionalFormatting>
  <conditionalFormatting sqref="P338 J338:N338">
    <cfRule type="cellIs" dxfId="374" priority="398" stopIfTrue="1" operator="equal">
      <formula>""</formula>
    </cfRule>
  </conditionalFormatting>
  <conditionalFormatting sqref="P338 J338:N338">
    <cfRule type="cellIs" dxfId="373" priority="393" stopIfTrue="1" operator="equal">
      <formula>""</formula>
    </cfRule>
  </conditionalFormatting>
  <conditionalFormatting sqref="P338 J338:N338">
    <cfRule type="cellIs" dxfId="372" priority="392" stopIfTrue="1" operator="equal">
      <formula>""</formula>
    </cfRule>
  </conditionalFormatting>
  <conditionalFormatting sqref="P338 J338:N338">
    <cfRule type="cellIs" dxfId="371" priority="391" stopIfTrue="1" operator="equal">
      <formula>""</formula>
    </cfRule>
  </conditionalFormatting>
  <conditionalFormatting sqref="P338 J338:N338">
    <cfRule type="cellIs" dxfId="370" priority="390" stopIfTrue="1" operator="equal">
      <formula>""</formula>
    </cfRule>
  </conditionalFormatting>
  <conditionalFormatting sqref="P338 J338:N338">
    <cfRule type="cellIs" dxfId="369" priority="389" stopIfTrue="1" operator="equal">
      <formula>""</formula>
    </cfRule>
  </conditionalFormatting>
  <conditionalFormatting sqref="P338 J338:N338">
    <cfRule type="cellIs" dxfId="368" priority="388" stopIfTrue="1" operator="equal">
      <formula>""</formula>
    </cfRule>
  </conditionalFormatting>
  <conditionalFormatting sqref="Q338">
    <cfRule type="cellIs" dxfId="367" priority="382" stopIfTrue="1" operator="equal">
      <formula>""</formula>
    </cfRule>
    <cfRule type="cellIs" dxfId="366" priority="383" stopIfTrue="1" operator="equal">
      <formula>"-"</formula>
    </cfRule>
  </conditionalFormatting>
  <conditionalFormatting sqref="Q338">
    <cfRule type="cellIs" dxfId="365" priority="380" stopIfTrue="1" operator="equal">
      <formula>""</formula>
    </cfRule>
    <cfRule type="cellIs" dxfId="364" priority="381" stopIfTrue="1" operator="equal">
      <formula>"-"</formula>
    </cfRule>
  </conditionalFormatting>
  <conditionalFormatting sqref="J338:N338 P338">
    <cfRule type="cellIs" dxfId="363" priority="379" stopIfTrue="1" operator="equal">
      <formula>""</formula>
    </cfRule>
  </conditionalFormatting>
  <conditionalFormatting sqref="J338:N338 P338">
    <cfRule type="cellIs" dxfId="362" priority="378" stopIfTrue="1" operator="equal">
      <formula>""</formula>
    </cfRule>
  </conditionalFormatting>
  <conditionalFormatting sqref="Q338">
    <cfRule type="cellIs" dxfId="361" priority="357" stopIfTrue="1" operator="equal">
      <formula>""</formula>
    </cfRule>
    <cfRule type="cellIs" dxfId="360" priority="358" stopIfTrue="1" operator="equal">
      <formula>"-"</formula>
    </cfRule>
  </conditionalFormatting>
  <conditionalFormatting sqref="Q338">
    <cfRule type="cellIs" dxfId="359" priority="355" stopIfTrue="1" operator="equal">
      <formula>""</formula>
    </cfRule>
    <cfRule type="cellIs" dxfId="358" priority="356" stopIfTrue="1" operator="equal">
      <formula>"-"</formula>
    </cfRule>
  </conditionalFormatting>
  <conditionalFormatting sqref="B99">
    <cfRule type="cellIs" dxfId="357" priority="353" stopIfTrue="1" operator="equal">
      <formula>""</formula>
    </cfRule>
  </conditionalFormatting>
  <conditionalFormatting sqref="C99">
    <cfRule type="cellIs" dxfId="356" priority="350" stopIfTrue="1" operator="equal">
      <formula>"Y"</formula>
    </cfRule>
    <cfRule type="cellIs" dxfId="355" priority="351" stopIfTrue="1" operator="equal">
      <formula>""</formula>
    </cfRule>
    <cfRule type="cellIs" dxfId="354" priority="352" stopIfTrue="1" operator="equal">
      <formula>"W"</formula>
    </cfRule>
  </conditionalFormatting>
  <conditionalFormatting sqref="W99">
    <cfRule type="cellIs" dxfId="353" priority="332" stopIfTrue="1" operator="equal">
      <formula>"Frank"</formula>
    </cfRule>
    <cfRule type="cellIs" dxfId="352" priority="333" stopIfTrue="1" operator="equal">
      <formula>"Ivano"</formula>
    </cfRule>
    <cfRule type="cellIs" dxfId="351" priority="334" stopIfTrue="1" operator="equal">
      <formula>"Erik"</formula>
    </cfRule>
  </conditionalFormatting>
  <conditionalFormatting sqref="U99">
    <cfRule type="cellIs" dxfId="350" priority="330" stopIfTrue="1" operator="equal">
      <formula>"REPLY OPEN"</formula>
    </cfRule>
    <cfRule type="cellIs" dxfId="349" priority="331" stopIfTrue="1" operator="equal">
      <formula>"OPEN"</formula>
    </cfRule>
  </conditionalFormatting>
  <conditionalFormatting sqref="V99">
    <cfRule type="cellIs" dxfId="348" priority="324" operator="equal">
      <formula>"Block6"</formula>
    </cfRule>
    <cfRule type="cellIs" dxfId="347" priority="325" operator="equal">
      <formula>"Block4"</formula>
    </cfRule>
    <cfRule type="cellIs" dxfId="346" priority="326" operator="equal">
      <formula>"Block3"</formula>
    </cfRule>
    <cfRule type="cellIs" dxfId="345" priority="327" operator="equal">
      <formula>"Block2"</formula>
    </cfRule>
    <cfRule type="cellIs" dxfId="344" priority="328" operator="equal">
      <formula>"Block1"</formula>
    </cfRule>
    <cfRule type="cellIs" dxfId="343" priority="329" stopIfTrue="1" operator="equal">
      <formula>"B-A"</formula>
    </cfRule>
  </conditionalFormatting>
  <conditionalFormatting sqref="F1:F2 F5:F6 F9:F101 F362:F1048576 F103:F353 F355:F357">
    <cfRule type="cellIs" dxfId="342" priority="315" stopIfTrue="1" operator="equal">
      <formula>"LS In"</formula>
    </cfRule>
    <cfRule type="cellIs" dxfId="341" priority="316" stopIfTrue="1" operator="equal">
      <formula>"LS OUT"</formula>
    </cfRule>
    <cfRule type="cellIs" dxfId="340" priority="317" stopIfTrue="1" operator="equal">
      <formula>"CR"</formula>
    </cfRule>
    <cfRule type="cellIs" dxfId="339" priority="318" stopIfTrue="1" operator="equal">
      <formula>"P-CR"</formula>
    </cfRule>
    <cfRule type="cellIs" dxfId="338" priority="319" stopIfTrue="1" operator="equal">
      <formula>"CR Pack"</formula>
    </cfRule>
    <cfRule type="cellIs" dxfId="337" priority="320" stopIfTrue="1" operator="equal">
      <formula>"WID new"</formula>
    </cfRule>
    <cfRule type="cellIs" dxfId="336" priority="321" stopIfTrue="1" operator="equal">
      <formula>"WID revised"</formula>
    </cfRule>
    <cfRule type="cellIs" dxfId="335" priority="322" stopIfTrue="1" operator="equal">
      <formula>"SID new"</formula>
    </cfRule>
    <cfRule type="cellIs" dxfId="334" priority="323" stopIfTrue="1" operator="equal">
      <formula>"SID revised"</formula>
    </cfRule>
  </conditionalFormatting>
  <conditionalFormatting sqref="E1:E101 E103:E1048576">
    <cfRule type="expression" dxfId="333" priority="314">
      <formula>ISEVEN(ROW())</formula>
    </cfRule>
  </conditionalFormatting>
  <conditionalFormatting sqref="E102">
    <cfRule type="cellIs" dxfId="332" priority="312" stopIfTrue="1" operator="equal">
      <formula>""</formula>
    </cfRule>
    <cfRule type="cellIs" dxfId="331" priority="313" stopIfTrue="1" operator="between">
      <formula>"10.7.1"</formula>
      <formula>"10.7.5"</formula>
    </cfRule>
  </conditionalFormatting>
  <conditionalFormatting sqref="E102">
    <cfRule type="cellIs" dxfId="330" priority="310" stopIfTrue="1" operator="equal">
      <formula>""</formula>
    </cfRule>
    <cfRule type="cellIs" dxfId="329" priority="311" stopIfTrue="1" operator="between">
      <formula>"10.7.1"</formula>
      <formula>"10.7.5"</formula>
    </cfRule>
  </conditionalFormatting>
  <conditionalFormatting sqref="E102">
    <cfRule type="cellIs" dxfId="328" priority="308" stopIfTrue="1" operator="equal">
      <formula>""</formula>
    </cfRule>
    <cfRule type="cellIs" dxfId="327" priority="309" stopIfTrue="1" operator="between">
      <formula>"10.7.1"</formula>
      <formula>"10.7.5"</formula>
    </cfRule>
  </conditionalFormatting>
  <conditionalFormatting sqref="T103:T2000">
    <cfRule type="expression" dxfId="326" priority="306">
      <formula>ISEVEN(ROW())</formula>
    </cfRule>
  </conditionalFormatting>
  <conditionalFormatting sqref="O1:O129 O355:O357 O362:O1048576 O132:O353">
    <cfRule type="cellIs" priority="299" stopIfTrue="1" operator="equal">
      <formula>""</formula>
    </cfRule>
    <cfRule type="cellIs" dxfId="325" priority="300" operator="lessThanOrEqual">
      <formula>"Rel-15"</formula>
    </cfRule>
    <cfRule type="cellIs" dxfId="324" priority="301" operator="equal">
      <formula>"Rel-16"</formula>
    </cfRule>
    <cfRule type="cellIs" dxfId="323" priority="303" operator="equal">
      <formula>"Rel-17"</formula>
    </cfRule>
    <cfRule type="cellIs" dxfId="322" priority="304" operator="equal">
      <formula>"Rel-18"</formula>
    </cfRule>
  </conditionalFormatting>
  <conditionalFormatting sqref="P354 J354:N354">
    <cfRule type="cellIs" dxfId="321" priority="298" stopIfTrue="1" operator="equal">
      <formula>""</formula>
    </cfRule>
  </conditionalFormatting>
  <conditionalFormatting sqref="F354">
    <cfRule type="cellIs" dxfId="320" priority="283" stopIfTrue="1" operator="equal">
      <formula>"DRAFTCR"</formula>
    </cfRule>
    <cfRule type="cellIs" dxfId="319" priority="284" stopIfTrue="1" operator="equal">
      <formula>"TS OR TR COVER"</formula>
    </cfRule>
    <cfRule type="cellIs" dxfId="318" priority="285" stopIfTrue="1" operator="equal">
      <formula>"DRAFT TR"</formula>
    </cfRule>
    <cfRule type="cellIs" dxfId="317" priority="286" stopIfTrue="1" operator="equal">
      <formula>"DRAFT TS"</formula>
    </cfRule>
    <cfRule type="cellIs" dxfId="316" priority="287" stopIfTrue="1" operator="equal">
      <formula>"SID revised"</formula>
    </cfRule>
    <cfRule type="cellIs" dxfId="315" priority="288" stopIfTrue="1" operator="equal">
      <formula>"WID revised"</formula>
    </cfRule>
    <cfRule type="cellIs" dxfId="314" priority="289" stopIfTrue="1" operator="equal">
      <formula>"CR pack"</formula>
    </cfRule>
    <cfRule type="cellIs" dxfId="313" priority="290" stopIfTrue="1" operator="equal">
      <formula>"WI SUMMARY"</formula>
    </cfRule>
    <cfRule type="cellIs" dxfId="312" priority="291" stopIfTrue="1" operator="equal">
      <formula>"pCR"</formula>
    </cfRule>
    <cfRule type="cellIs" dxfId="311" priority="292" stopIfTrue="1" operator="equal">
      <formula>"P-CR"</formula>
    </cfRule>
    <cfRule type="cellIs" dxfId="310" priority="293" stopIfTrue="1" operator="equal">
      <formula>"LS out"</formula>
    </cfRule>
    <cfRule type="cellIs" dxfId="309" priority="294" stopIfTrue="1" operator="equal">
      <formula>"WID new"</formula>
    </cfRule>
    <cfRule type="cellIs" dxfId="308" priority="295" stopIfTrue="1" operator="equal">
      <formula>"SID new"</formula>
    </cfRule>
    <cfRule type="cellIs" dxfId="307" priority="296" stopIfTrue="1" operator="equal">
      <formula>"LS In"</formula>
    </cfRule>
    <cfRule type="cellIs" dxfId="306" priority="297" stopIfTrue="1" operator="equal">
      <formula>"CR"</formula>
    </cfRule>
  </conditionalFormatting>
  <conditionalFormatting sqref="P354 J354:N354">
    <cfRule type="cellIs" dxfId="305" priority="282" stopIfTrue="1" operator="equal">
      <formula>""</formula>
    </cfRule>
  </conditionalFormatting>
  <conditionalFormatting sqref="F354">
    <cfRule type="cellIs" dxfId="304" priority="273" stopIfTrue="1" operator="equal">
      <formula>"LS In"</formula>
    </cfRule>
    <cfRule type="cellIs" dxfId="303" priority="274" stopIfTrue="1" operator="equal">
      <formula>"LS OUT"</formula>
    </cfRule>
    <cfRule type="cellIs" dxfId="302" priority="275" stopIfTrue="1" operator="equal">
      <formula>"CR"</formula>
    </cfRule>
    <cfRule type="cellIs" dxfId="301" priority="276" stopIfTrue="1" operator="equal">
      <formula>"P-CR"</formula>
    </cfRule>
    <cfRule type="cellIs" dxfId="300" priority="277" stopIfTrue="1" operator="equal">
      <formula>"CR Pack"</formula>
    </cfRule>
    <cfRule type="cellIs" dxfId="299" priority="278" stopIfTrue="1" operator="equal">
      <formula>"WID new"</formula>
    </cfRule>
    <cfRule type="cellIs" dxfId="298" priority="279" stopIfTrue="1" operator="equal">
      <formula>"WID revised"</formula>
    </cfRule>
    <cfRule type="cellIs" dxfId="297" priority="280" stopIfTrue="1" operator="equal">
      <formula>"SID new"</formula>
    </cfRule>
    <cfRule type="cellIs" dxfId="296" priority="281" stopIfTrue="1" operator="equal">
      <formula>"SID revised"</formula>
    </cfRule>
  </conditionalFormatting>
  <conditionalFormatting sqref="P354 J354:N354">
    <cfRule type="cellIs" dxfId="295" priority="272" stopIfTrue="1" operator="equal">
      <formula>""</formula>
    </cfRule>
  </conditionalFormatting>
  <conditionalFormatting sqref="F354">
    <cfRule type="cellIs" dxfId="294" priority="268" stopIfTrue="1" operator="equal">
      <formula>"LS In"</formula>
    </cfRule>
    <cfRule type="cellIs" dxfId="293" priority="269" stopIfTrue="1" operator="equal">
      <formula>"LS OUT"</formula>
    </cfRule>
    <cfRule type="cellIs" dxfId="292" priority="270" stopIfTrue="1" operator="equal">
      <formula>"CR"</formula>
    </cfRule>
    <cfRule type="cellIs" dxfId="291" priority="271" stopIfTrue="1" operator="equal">
      <formula>"P-CR"</formula>
    </cfRule>
  </conditionalFormatting>
  <conditionalFormatting sqref="P354 J354:N354">
    <cfRule type="cellIs" dxfId="290" priority="267" stopIfTrue="1" operator="equal">
      <formula>""</formula>
    </cfRule>
  </conditionalFormatting>
  <conditionalFormatting sqref="P354 J354:N354">
    <cfRule type="cellIs" dxfId="289" priority="266" stopIfTrue="1" operator="equal">
      <formula>""</formula>
    </cfRule>
  </conditionalFormatting>
  <conditionalFormatting sqref="P354 J354:N354">
    <cfRule type="cellIs" dxfId="288" priority="265" stopIfTrue="1" operator="equal">
      <formula>""</formula>
    </cfRule>
  </conditionalFormatting>
  <conditionalFormatting sqref="P354 J354:N354">
    <cfRule type="cellIs" dxfId="287" priority="264" stopIfTrue="1" operator="equal">
      <formula>""</formula>
    </cfRule>
  </conditionalFormatting>
  <conditionalFormatting sqref="P354 J354:N354">
    <cfRule type="cellIs" dxfId="286" priority="263" stopIfTrue="1" operator="equal">
      <formula>""</formula>
    </cfRule>
  </conditionalFormatting>
  <conditionalFormatting sqref="P354 J354:N354">
    <cfRule type="cellIs" dxfId="285" priority="262" stopIfTrue="1" operator="equal">
      <formula>""</formula>
    </cfRule>
  </conditionalFormatting>
  <conditionalFormatting sqref="O354">
    <cfRule type="cellIs" dxfId="284" priority="258" stopIfTrue="1" operator="equal">
      <formula>"Rel-14"</formula>
    </cfRule>
    <cfRule type="cellIs" dxfId="283" priority="259" stopIfTrue="1" operator="equal">
      <formula>"Rel-15"</formula>
    </cfRule>
    <cfRule type="cellIs" dxfId="282" priority="260" stopIfTrue="1" operator="equal">
      <formula>"Rel-16"</formula>
    </cfRule>
    <cfRule type="cellIs" dxfId="281" priority="261" stopIfTrue="1" operator="equal">
      <formula>"Rel-17"</formula>
    </cfRule>
  </conditionalFormatting>
  <conditionalFormatting sqref="Q354">
    <cfRule type="cellIs" dxfId="280" priority="256" stopIfTrue="1" operator="equal">
      <formula>""</formula>
    </cfRule>
    <cfRule type="cellIs" dxfId="279" priority="257" stopIfTrue="1" operator="equal">
      <formula>"-"</formula>
    </cfRule>
  </conditionalFormatting>
  <conditionalFormatting sqref="Q354">
    <cfRule type="cellIs" dxfId="278" priority="254" stopIfTrue="1" operator="equal">
      <formula>""</formula>
    </cfRule>
    <cfRule type="cellIs" dxfId="277" priority="255" stopIfTrue="1" operator="equal">
      <formula>"-"</formula>
    </cfRule>
  </conditionalFormatting>
  <conditionalFormatting sqref="O354">
    <cfRule type="cellIs" dxfId="276" priority="253" stopIfTrue="1" operator="equal">
      <formula>"Rel-18"</formula>
    </cfRule>
  </conditionalFormatting>
  <conditionalFormatting sqref="P355">
    <cfRule type="cellIs" dxfId="275" priority="252" stopIfTrue="1" operator="equal">
      <formula>""</formula>
    </cfRule>
  </conditionalFormatting>
  <conditionalFormatting sqref="P355">
    <cfRule type="cellIs" dxfId="274" priority="251" stopIfTrue="1" operator="equal">
      <formula>""</formula>
    </cfRule>
  </conditionalFormatting>
  <conditionalFormatting sqref="P355">
    <cfRule type="cellIs" dxfId="273" priority="250" stopIfTrue="1" operator="equal">
      <formula>""</formula>
    </cfRule>
  </conditionalFormatting>
  <conditionalFormatting sqref="P355">
    <cfRule type="cellIs" dxfId="272" priority="249" stopIfTrue="1" operator="equal">
      <formula>""</formula>
    </cfRule>
  </conditionalFormatting>
  <conditionalFormatting sqref="P355">
    <cfRule type="cellIs" dxfId="271" priority="248" stopIfTrue="1" operator="equal">
      <formula>""</formula>
    </cfRule>
  </conditionalFormatting>
  <conditionalFormatting sqref="P355">
    <cfRule type="cellIs" dxfId="270" priority="247" stopIfTrue="1" operator="equal">
      <formula>""</formula>
    </cfRule>
  </conditionalFormatting>
  <conditionalFormatting sqref="P355">
    <cfRule type="cellIs" dxfId="269" priority="246" stopIfTrue="1" operator="equal">
      <formula>""</formula>
    </cfRule>
  </conditionalFormatting>
  <conditionalFormatting sqref="P355">
    <cfRule type="cellIs" dxfId="268" priority="245" stopIfTrue="1" operator="equal">
      <formula>""</formula>
    </cfRule>
  </conditionalFormatting>
  <conditionalFormatting sqref="P355">
    <cfRule type="cellIs" dxfId="267" priority="244" stopIfTrue="1" operator="equal">
      <formula>""</formula>
    </cfRule>
  </conditionalFormatting>
  <conditionalFormatting sqref="P358:P359 J358:N359">
    <cfRule type="cellIs" dxfId="266" priority="243" stopIfTrue="1" operator="equal">
      <formula>""</formula>
    </cfRule>
  </conditionalFormatting>
  <conditionalFormatting sqref="F358:F359">
    <cfRule type="cellIs" dxfId="265" priority="228" stopIfTrue="1" operator="equal">
      <formula>"DRAFTCR"</formula>
    </cfRule>
    <cfRule type="cellIs" dxfId="264" priority="229" stopIfTrue="1" operator="equal">
      <formula>"TS OR TR COVER"</formula>
    </cfRule>
    <cfRule type="cellIs" dxfId="263" priority="230" stopIfTrue="1" operator="equal">
      <formula>"DRAFT TR"</formula>
    </cfRule>
    <cfRule type="cellIs" dxfId="262" priority="231" stopIfTrue="1" operator="equal">
      <formula>"DRAFT TS"</formula>
    </cfRule>
    <cfRule type="cellIs" dxfId="261" priority="232" stopIfTrue="1" operator="equal">
      <formula>"SID revised"</formula>
    </cfRule>
    <cfRule type="cellIs" dxfId="260" priority="233" stopIfTrue="1" operator="equal">
      <formula>"WID revised"</formula>
    </cfRule>
    <cfRule type="cellIs" dxfId="259" priority="234" stopIfTrue="1" operator="equal">
      <formula>"CR pack"</formula>
    </cfRule>
    <cfRule type="cellIs" dxfId="258" priority="235" stopIfTrue="1" operator="equal">
      <formula>"WI SUMMARY"</formula>
    </cfRule>
    <cfRule type="cellIs" dxfId="257" priority="236" stopIfTrue="1" operator="equal">
      <formula>"pCR"</formula>
    </cfRule>
    <cfRule type="cellIs" dxfId="256" priority="237" stopIfTrue="1" operator="equal">
      <formula>"P-CR"</formula>
    </cfRule>
    <cfRule type="cellIs" dxfId="255" priority="238" stopIfTrue="1" operator="equal">
      <formula>"LS out"</formula>
    </cfRule>
    <cfRule type="cellIs" dxfId="254" priority="239" stopIfTrue="1" operator="equal">
      <formula>"WID new"</formula>
    </cfRule>
    <cfRule type="cellIs" dxfId="253" priority="240" stopIfTrue="1" operator="equal">
      <formula>"SID new"</formula>
    </cfRule>
    <cfRule type="cellIs" dxfId="252" priority="241" stopIfTrue="1" operator="equal">
      <formula>"LS In"</formula>
    </cfRule>
    <cfRule type="cellIs" dxfId="251" priority="242" stopIfTrue="1" operator="equal">
      <formula>"CR"</formula>
    </cfRule>
  </conditionalFormatting>
  <conditionalFormatting sqref="P358:P359 J358:N359">
    <cfRule type="cellIs" dxfId="250" priority="227" stopIfTrue="1" operator="equal">
      <formula>""</formula>
    </cfRule>
  </conditionalFormatting>
  <conditionalFormatting sqref="F358:F359">
    <cfRule type="cellIs" dxfId="249" priority="218" stopIfTrue="1" operator="equal">
      <formula>"LS In"</formula>
    </cfRule>
    <cfRule type="cellIs" dxfId="248" priority="219" stopIfTrue="1" operator="equal">
      <formula>"LS OUT"</formula>
    </cfRule>
    <cfRule type="cellIs" dxfId="247" priority="220" stopIfTrue="1" operator="equal">
      <formula>"CR"</formula>
    </cfRule>
    <cfRule type="cellIs" dxfId="246" priority="221" stopIfTrue="1" operator="equal">
      <formula>"P-CR"</formula>
    </cfRule>
    <cfRule type="cellIs" dxfId="245" priority="222" stopIfTrue="1" operator="equal">
      <formula>"CR Pack"</formula>
    </cfRule>
    <cfRule type="cellIs" dxfId="244" priority="223" stopIfTrue="1" operator="equal">
      <formula>"WID new"</formula>
    </cfRule>
    <cfRule type="cellIs" dxfId="243" priority="224" stopIfTrue="1" operator="equal">
      <formula>"WID revised"</formula>
    </cfRule>
    <cfRule type="cellIs" dxfId="242" priority="225" stopIfTrue="1" operator="equal">
      <formula>"SID new"</formula>
    </cfRule>
    <cfRule type="cellIs" dxfId="241" priority="226" stopIfTrue="1" operator="equal">
      <formula>"SID revised"</formula>
    </cfRule>
  </conditionalFormatting>
  <conditionalFormatting sqref="P358:P359 J358:N359">
    <cfRule type="cellIs" dxfId="240" priority="217" stopIfTrue="1" operator="equal">
      <formula>""</formula>
    </cfRule>
  </conditionalFormatting>
  <conditionalFormatting sqref="F358:F359">
    <cfRule type="cellIs" dxfId="239" priority="213" stopIfTrue="1" operator="equal">
      <formula>"LS In"</formula>
    </cfRule>
    <cfRule type="cellIs" dxfId="238" priority="214" stopIfTrue="1" operator="equal">
      <formula>"LS OUT"</formula>
    </cfRule>
    <cfRule type="cellIs" dxfId="237" priority="215" stopIfTrue="1" operator="equal">
      <formula>"CR"</formula>
    </cfRule>
    <cfRule type="cellIs" dxfId="236" priority="216" stopIfTrue="1" operator="equal">
      <formula>"P-CR"</formula>
    </cfRule>
  </conditionalFormatting>
  <conditionalFormatting sqref="P358:P359 J358:N359">
    <cfRule type="cellIs" dxfId="235" priority="212" stopIfTrue="1" operator="equal">
      <formula>""</formula>
    </cfRule>
  </conditionalFormatting>
  <conditionalFormatting sqref="P358:P359 J358:N359">
    <cfRule type="cellIs" dxfId="234" priority="211" stopIfTrue="1" operator="equal">
      <formula>""</formula>
    </cfRule>
  </conditionalFormatting>
  <conditionalFormatting sqref="P358:P359 J358:N359">
    <cfRule type="cellIs" dxfId="233" priority="210" stopIfTrue="1" operator="equal">
      <formula>""</formula>
    </cfRule>
  </conditionalFormatting>
  <conditionalFormatting sqref="P358:P359 J358:N359">
    <cfRule type="cellIs" dxfId="232" priority="209" stopIfTrue="1" operator="equal">
      <formula>""</formula>
    </cfRule>
  </conditionalFormatting>
  <conditionalFormatting sqref="P358:P359 J358:N359">
    <cfRule type="cellIs" dxfId="231" priority="208" stopIfTrue="1" operator="equal">
      <formula>""</formula>
    </cfRule>
  </conditionalFormatting>
  <conditionalFormatting sqref="P358:P359 J358:N359">
    <cfRule type="cellIs" dxfId="230" priority="207" stopIfTrue="1" operator="equal">
      <formula>""</formula>
    </cfRule>
  </conditionalFormatting>
  <conditionalFormatting sqref="O358:O359">
    <cfRule type="cellIs" dxfId="229" priority="203" stopIfTrue="1" operator="equal">
      <formula>"Rel-14"</formula>
    </cfRule>
    <cfRule type="cellIs" dxfId="228" priority="204" stopIfTrue="1" operator="equal">
      <formula>"Rel-15"</formula>
    </cfRule>
    <cfRule type="cellIs" dxfId="227" priority="205" stopIfTrue="1" operator="equal">
      <formula>"Rel-16"</formula>
    </cfRule>
    <cfRule type="cellIs" dxfId="226" priority="206" stopIfTrue="1" operator="equal">
      <formula>"Rel-17"</formula>
    </cfRule>
  </conditionalFormatting>
  <conditionalFormatting sqref="Q358:Q359">
    <cfRule type="cellIs" dxfId="225" priority="201" stopIfTrue="1" operator="equal">
      <formula>""</formula>
    </cfRule>
    <cfRule type="cellIs" dxfId="224" priority="202" stopIfTrue="1" operator="equal">
      <formula>"-"</formula>
    </cfRule>
  </conditionalFormatting>
  <conditionalFormatting sqref="Q358:Q359">
    <cfRule type="cellIs" dxfId="223" priority="199" stopIfTrue="1" operator="equal">
      <formula>""</formula>
    </cfRule>
    <cfRule type="cellIs" dxfId="222" priority="200" stopIfTrue="1" operator="equal">
      <formula>"-"</formula>
    </cfRule>
  </conditionalFormatting>
  <conditionalFormatting sqref="F358:F359">
    <cfRule type="cellIs" dxfId="221" priority="184" stopIfTrue="1" operator="equal">
      <formula>"DRAFTCR"</formula>
    </cfRule>
    <cfRule type="cellIs" dxfId="220" priority="185" stopIfTrue="1" operator="equal">
      <formula>"TS OR TR COVER"</formula>
    </cfRule>
    <cfRule type="cellIs" dxfId="219" priority="186" stopIfTrue="1" operator="equal">
      <formula>"DRAFT TR"</formula>
    </cfRule>
    <cfRule type="cellIs" dxfId="218" priority="187" stopIfTrue="1" operator="equal">
      <formula>"DRAFT TS"</formula>
    </cfRule>
    <cfRule type="cellIs" dxfId="217" priority="188" stopIfTrue="1" operator="equal">
      <formula>"SID revised"</formula>
    </cfRule>
    <cfRule type="cellIs" dxfId="216" priority="189" stopIfTrue="1" operator="equal">
      <formula>"WID revised"</formula>
    </cfRule>
    <cfRule type="cellIs" dxfId="215" priority="190" stopIfTrue="1" operator="equal">
      <formula>"CR pack"</formula>
    </cfRule>
    <cfRule type="cellIs" dxfId="214" priority="191" stopIfTrue="1" operator="equal">
      <formula>"WI SUMMARY"</formula>
    </cfRule>
    <cfRule type="cellIs" dxfId="213" priority="192" stopIfTrue="1" operator="equal">
      <formula>"pCR"</formula>
    </cfRule>
    <cfRule type="cellIs" dxfId="212" priority="193" stopIfTrue="1" operator="equal">
      <formula>"P-CR"</formula>
    </cfRule>
    <cfRule type="cellIs" dxfId="211" priority="194" stopIfTrue="1" operator="equal">
      <formula>"LS out"</formula>
    </cfRule>
    <cfRule type="cellIs" dxfId="210" priority="195" stopIfTrue="1" operator="equal">
      <formula>"WID new"</formula>
    </cfRule>
    <cfRule type="cellIs" dxfId="209" priority="196" stopIfTrue="1" operator="equal">
      <formula>"SID new"</formula>
    </cfRule>
    <cfRule type="cellIs" dxfId="208" priority="197" stopIfTrue="1" operator="equal">
      <formula>"LS In"</formula>
    </cfRule>
    <cfRule type="cellIs" dxfId="207" priority="198" stopIfTrue="1" operator="equal">
      <formula>"CR"</formula>
    </cfRule>
  </conditionalFormatting>
  <conditionalFormatting sqref="F358:F359">
    <cfRule type="cellIs" dxfId="206" priority="175" stopIfTrue="1" operator="equal">
      <formula>"LS In"</formula>
    </cfRule>
    <cfRule type="cellIs" dxfId="205" priority="176" stopIfTrue="1" operator="equal">
      <formula>"LS OUT"</formula>
    </cfRule>
    <cfRule type="cellIs" dxfId="204" priority="177" stopIfTrue="1" operator="equal">
      <formula>"CR"</formula>
    </cfRule>
    <cfRule type="cellIs" dxfId="203" priority="178" stopIfTrue="1" operator="equal">
      <formula>"P-CR"</formula>
    </cfRule>
    <cfRule type="cellIs" dxfId="202" priority="179" stopIfTrue="1" operator="equal">
      <formula>"CR Pack"</formula>
    </cfRule>
    <cfRule type="cellIs" dxfId="201" priority="180" stopIfTrue="1" operator="equal">
      <formula>"WID new"</formula>
    </cfRule>
    <cfRule type="cellIs" dxfId="200" priority="181" stopIfTrue="1" operator="equal">
      <formula>"WID revised"</formula>
    </cfRule>
    <cfRule type="cellIs" dxfId="199" priority="182" stopIfTrue="1" operator="equal">
      <formula>"SID new"</formula>
    </cfRule>
    <cfRule type="cellIs" dxfId="198" priority="183" stopIfTrue="1" operator="equal">
      <formula>"SID revised"</formula>
    </cfRule>
  </conditionalFormatting>
  <conditionalFormatting sqref="F358:F359">
    <cfRule type="cellIs" dxfId="197" priority="171" stopIfTrue="1" operator="equal">
      <formula>"LS In"</formula>
    </cfRule>
    <cfRule type="cellIs" dxfId="196" priority="172" stopIfTrue="1" operator="equal">
      <formula>"LS OUT"</formula>
    </cfRule>
    <cfRule type="cellIs" dxfId="195" priority="173" stopIfTrue="1" operator="equal">
      <formula>"CR"</formula>
    </cfRule>
    <cfRule type="cellIs" dxfId="194" priority="174" stopIfTrue="1" operator="equal">
      <formula>"P-CR"</formula>
    </cfRule>
  </conditionalFormatting>
  <conditionalFormatting sqref="O358:O359">
    <cfRule type="cellIs" dxfId="193" priority="170" stopIfTrue="1" operator="equal">
      <formula>"Rel-18"</formula>
    </cfRule>
  </conditionalFormatting>
  <conditionalFormatting sqref="P360 J360:N360">
    <cfRule type="cellIs" dxfId="192" priority="169" stopIfTrue="1" operator="equal">
      <formula>""</formula>
    </cfRule>
  </conditionalFormatting>
  <conditionalFormatting sqref="F360">
    <cfRule type="cellIs" dxfId="191" priority="154" stopIfTrue="1" operator="equal">
      <formula>"DRAFTCR"</formula>
    </cfRule>
    <cfRule type="cellIs" dxfId="190" priority="155" stopIfTrue="1" operator="equal">
      <formula>"TS OR TR COVER"</formula>
    </cfRule>
    <cfRule type="cellIs" dxfId="189" priority="156" stopIfTrue="1" operator="equal">
      <formula>"DRAFT TR"</formula>
    </cfRule>
    <cfRule type="cellIs" dxfId="188" priority="157" stopIfTrue="1" operator="equal">
      <formula>"DRAFT TS"</formula>
    </cfRule>
    <cfRule type="cellIs" dxfId="187" priority="158" stopIfTrue="1" operator="equal">
      <formula>"SID revised"</formula>
    </cfRule>
    <cfRule type="cellIs" dxfId="186" priority="159" stopIfTrue="1" operator="equal">
      <formula>"WID revised"</formula>
    </cfRule>
    <cfRule type="cellIs" dxfId="185" priority="160" stopIfTrue="1" operator="equal">
      <formula>"CR pack"</formula>
    </cfRule>
    <cfRule type="cellIs" dxfId="184" priority="161" stopIfTrue="1" operator="equal">
      <formula>"WI SUMMARY"</formula>
    </cfRule>
    <cfRule type="cellIs" dxfId="183" priority="162" stopIfTrue="1" operator="equal">
      <formula>"pCR"</formula>
    </cfRule>
    <cfRule type="cellIs" dxfId="182" priority="163" stopIfTrue="1" operator="equal">
      <formula>"P-CR"</formula>
    </cfRule>
    <cfRule type="cellIs" dxfId="181" priority="164" stopIfTrue="1" operator="equal">
      <formula>"LS out"</formula>
    </cfRule>
    <cfRule type="cellIs" dxfId="180" priority="165" stopIfTrue="1" operator="equal">
      <formula>"WID new"</formula>
    </cfRule>
    <cfRule type="cellIs" dxfId="179" priority="166" stopIfTrue="1" operator="equal">
      <formula>"SID new"</formula>
    </cfRule>
    <cfRule type="cellIs" dxfId="178" priority="167" stopIfTrue="1" operator="equal">
      <formula>"LS In"</formula>
    </cfRule>
    <cfRule type="cellIs" dxfId="177" priority="168" stopIfTrue="1" operator="equal">
      <formula>"CR"</formula>
    </cfRule>
  </conditionalFormatting>
  <conditionalFormatting sqref="P360 J360:N360">
    <cfRule type="cellIs" dxfId="176" priority="153" stopIfTrue="1" operator="equal">
      <formula>""</formula>
    </cfRule>
  </conditionalFormatting>
  <conditionalFormatting sqref="F360">
    <cfRule type="cellIs" dxfId="175" priority="144" stopIfTrue="1" operator="equal">
      <formula>"LS In"</formula>
    </cfRule>
    <cfRule type="cellIs" dxfId="174" priority="145" stopIfTrue="1" operator="equal">
      <formula>"LS OUT"</formula>
    </cfRule>
    <cfRule type="cellIs" dxfId="173" priority="146" stopIfTrue="1" operator="equal">
      <formula>"CR"</formula>
    </cfRule>
    <cfRule type="cellIs" dxfId="172" priority="147" stopIfTrue="1" operator="equal">
      <formula>"P-CR"</formula>
    </cfRule>
    <cfRule type="cellIs" dxfId="171" priority="148" stopIfTrue="1" operator="equal">
      <formula>"CR Pack"</formula>
    </cfRule>
    <cfRule type="cellIs" dxfId="170" priority="149" stopIfTrue="1" operator="equal">
      <formula>"WID new"</formula>
    </cfRule>
    <cfRule type="cellIs" dxfId="169" priority="150" stopIfTrue="1" operator="equal">
      <formula>"WID revised"</formula>
    </cfRule>
    <cfRule type="cellIs" dxfId="168" priority="151" stopIfTrue="1" operator="equal">
      <formula>"SID new"</formula>
    </cfRule>
    <cfRule type="cellIs" dxfId="167" priority="152" stopIfTrue="1" operator="equal">
      <formula>"SID revised"</formula>
    </cfRule>
  </conditionalFormatting>
  <conditionalFormatting sqref="P360 J360:N360">
    <cfRule type="cellIs" dxfId="166" priority="143" stopIfTrue="1" operator="equal">
      <formula>""</formula>
    </cfRule>
  </conditionalFormatting>
  <conditionalFormatting sqref="F360">
    <cfRule type="cellIs" dxfId="165" priority="139" stopIfTrue="1" operator="equal">
      <formula>"LS In"</formula>
    </cfRule>
    <cfRule type="cellIs" dxfId="164" priority="140" stopIfTrue="1" operator="equal">
      <formula>"LS OUT"</formula>
    </cfRule>
    <cfRule type="cellIs" dxfId="163" priority="141" stopIfTrue="1" operator="equal">
      <formula>"CR"</formula>
    </cfRule>
    <cfRule type="cellIs" dxfId="162" priority="142" stopIfTrue="1" operator="equal">
      <formula>"P-CR"</formula>
    </cfRule>
  </conditionalFormatting>
  <conditionalFormatting sqref="P360 J360:N360">
    <cfRule type="cellIs" dxfId="161" priority="138" stopIfTrue="1" operator="equal">
      <formula>""</formula>
    </cfRule>
  </conditionalFormatting>
  <conditionalFormatting sqref="P360 J360:N360">
    <cfRule type="cellIs" dxfId="160" priority="137" stopIfTrue="1" operator="equal">
      <formula>""</formula>
    </cfRule>
  </conditionalFormatting>
  <conditionalFormatting sqref="P360 J360:N360">
    <cfRule type="cellIs" dxfId="159" priority="136" stopIfTrue="1" operator="equal">
      <formula>""</formula>
    </cfRule>
  </conditionalFormatting>
  <conditionalFormatting sqref="P360 J360:N360">
    <cfRule type="cellIs" dxfId="158" priority="135" stopIfTrue="1" operator="equal">
      <formula>""</formula>
    </cfRule>
  </conditionalFormatting>
  <conditionalFormatting sqref="P360 J360:N360">
    <cfRule type="cellIs" dxfId="157" priority="134" stopIfTrue="1" operator="equal">
      <formula>""</formula>
    </cfRule>
  </conditionalFormatting>
  <conditionalFormatting sqref="P360 J360:N360">
    <cfRule type="cellIs" dxfId="156" priority="133" stopIfTrue="1" operator="equal">
      <formula>""</formula>
    </cfRule>
  </conditionalFormatting>
  <conditionalFormatting sqref="O360">
    <cfRule type="cellIs" dxfId="155" priority="129" stopIfTrue="1" operator="equal">
      <formula>"Rel-14"</formula>
    </cfRule>
    <cfRule type="cellIs" dxfId="154" priority="130" stopIfTrue="1" operator="equal">
      <formula>"Rel-15"</formula>
    </cfRule>
    <cfRule type="cellIs" dxfId="153" priority="131" stopIfTrue="1" operator="equal">
      <formula>"Rel-16"</formula>
    </cfRule>
    <cfRule type="cellIs" dxfId="152" priority="132" stopIfTrue="1" operator="equal">
      <formula>"Rel-17"</formula>
    </cfRule>
  </conditionalFormatting>
  <conditionalFormatting sqref="Q360">
    <cfRule type="cellIs" dxfId="151" priority="127" stopIfTrue="1" operator="equal">
      <formula>""</formula>
    </cfRule>
    <cfRule type="cellIs" dxfId="150" priority="128" stopIfTrue="1" operator="equal">
      <formula>"-"</formula>
    </cfRule>
  </conditionalFormatting>
  <conditionalFormatting sqref="Q360">
    <cfRule type="cellIs" dxfId="149" priority="125" stopIfTrue="1" operator="equal">
      <formula>""</formula>
    </cfRule>
    <cfRule type="cellIs" dxfId="148" priority="126" stopIfTrue="1" operator="equal">
      <formula>"-"</formula>
    </cfRule>
  </conditionalFormatting>
  <conditionalFormatting sqref="F360">
    <cfRule type="cellIs" dxfId="147" priority="110" stopIfTrue="1" operator="equal">
      <formula>"DRAFTCR"</formula>
    </cfRule>
    <cfRule type="cellIs" dxfId="146" priority="111" stopIfTrue="1" operator="equal">
      <formula>"TS OR TR COVER"</formula>
    </cfRule>
    <cfRule type="cellIs" dxfId="145" priority="112" stopIfTrue="1" operator="equal">
      <formula>"DRAFT TR"</formula>
    </cfRule>
    <cfRule type="cellIs" dxfId="144" priority="113" stopIfTrue="1" operator="equal">
      <formula>"DRAFT TS"</formula>
    </cfRule>
    <cfRule type="cellIs" dxfId="143" priority="114" stopIfTrue="1" operator="equal">
      <formula>"SID revised"</formula>
    </cfRule>
    <cfRule type="cellIs" dxfId="142" priority="115" stopIfTrue="1" operator="equal">
      <formula>"WID revised"</formula>
    </cfRule>
    <cfRule type="cellIs" dxfId="141" priority="116" stopIfTrue="1" operator="equal">
      <formula>"CR pack"</formula>
    </cfRule>
    <cfRule type="cellIs" dxfId="140" priority="117" stopIfTrue="1" operator="equal">
      <formula>"WI SUMMARY"</formula>
    </cfRule>
    <cfRule type="cellIs" dxfId="139" priority="118" stopIfTrue="1" operator="equal">
      <formula>"pCR"</formula>
    </cfRule>
    <cfRule type="cellIs" dxfId="138" priority="119" stopIfTrue="1" operator="equal">
      <formula>"P-CR"</formula>
    </cfRule>
    <cfRule type="cellIs" dxfId="137" priority="120" stopIfTrue="1" operator="equal">
      <formula>"LS out"</formula>
    </cfRule>
    <cfRule type="cellIs" dxfId="136" priority="121" stopIfTrue="1" operator="equal">
      <formula>"WID new"</formula>
    </cfRule>
    <cfRule type="cellIs" dxfId="135" priority="122" stopIfTrue="1" operator="equal">
      <formula>"SID new"</formula>
    </cfRule>
    <cfRule type="cellIs" dxfId="134" priority="123" stopIfTrue="1" operator="equal">
      <formula>"LS In"</formula>
    </cfRule>
    <cfRule type="cellIs" dxfId="133" priority="124" stopIfTrue="1" operator="equal">
      <formula>"CR"</formula>
    </cfRule>
  </conditionalFormatting>
  <conditionalFormatting sqref="F360">
    <cfRule type="cellIs" dxfId="132" priority="101" stopIfTrue="1" operator="equal">
      <formula>"LS In"</formula>
    </cfRule>
    <cfRule type="cellIs" dxfId="131" priority="102" stopIfTrue="1" operator="equal">
      <formula>"LS OUT"</formula>
    </cfRule>
    <cfRule type="cellIs" dxfId="130" priority="103" stopIfTrue="1" operator="equal">
      <formula>"CR"</formula>
    </cfRule>
    <cfRule type="cellIs" dxfId="129" priority="104" stopIfTrue="1" operator="equal">
      <formula>"P-CR"</formula>
    </cfRule>
    <cfRule type="cellIs" dxfId="128" priority="105" stopIfTrue="1" operator="equal">
      <formula>"CR Pack"</formula>
    </cfRule>
    <cfRule type="cellIs" dxfId="127" priority="106" stopIfTrue="1" operator="equal">
      <formula>"WID new"</formula>
    </cfRule>
    <cfRule type="cellIs" dxfId="126" priority="107" stopIfTrue="1" operator="equal">
      <formula>"WID revised"</formula>
    </cfRule>
    <cfRule type="cellIs" dxfId="125" priority="108" stopIfTrue="1" operator="equal">
      <formula>"SID new"</formula>
    </cfRule>
    <cfRule type="cellIs" dxfId="124" priority="109" stopIfTrue="1" operator="equal">
      <formula>"SID revised"</formula>
    </cfRule>
  </conditionalFormatting>
  <conditionalFormatting sqref="F360">
    <cfRule type="cellIs" dxfId="123" priority="97" stopIfTrue="1" operator="equal">
      <formula>"LS In"</formula>
    </cfRule>
    <cfRule type="cellIs" dxfId="122" priority="98" stopIfTrue="1" operator="equal">
      <formula>"LS OUT"</formula>
    </cfRule>
    <cfRule type="cellIs" dxfId="121" priority="99" stopIfTrue="1" operator="equal">
      <formula>"CR"</formula>
    </cfRule>
    <cfRule type="cellIs" dxfId="120" priority="100" stopIfTrue="1" operator="equal">
      <formula>"P-CR"</formula>
    </cfRule>
  </conditionalFormatting>
  <conditionalFormatting sqref="O360">
    <cfRule type="cellIs" dxfId="119" priority="96" stopIfTrue="1" operator="equal">
      <formula>"Rel-18"</formula>
    </cfRule>
  </conditionalFormatting>
  <conditionalFormatting sqref="P361 J361:N361">
    <cfRule type="cellIs" dxfId="118" priority="95" stopIfTrue="1" operator="equal">
      <formula>""</formula>
    </cfRule>
  </conditionalFormatting>
  <conditionalFormatting sqref="F361">
    <cfRule type="cellIs" dxfId="117" priority="80" stopIfTrue="1" operator="equal">
      <formula>"DRAFTCR"</formula>
    </cfRule>
    <cfRule type="cellIs" dxfId="116" priority="81" stopIfTrue="1" operator="equal">
      <formula>"TS OR TR COVER"</formula>
    </cfRule>
    <cfRule type="cellIs" dxfId="115" priority="82" stopIfTrue="1" operator="equal">
      <formula>"DRAFT TR"</formula>
    </cfRule>
    <cfRule type="cellIs" dxfId="114" priority="83" stopIfTrue="1" operator="equal">
      <formula>"DRAFT TS"</formula>
    </cfRule>
    <cfRule type="cellIs" dxfId="113" priority="84" stopIfTrue="1" operator="equal">
      <formula>"SID revised"</formula>
    </cfRule>
    <cfRule type="cellIs" dxfId="112" priority="85" stopIfTrue="1" operator="equal">
      <formula>"WID revised"</formula>
    </cfRule>
    <cfRule type="cellIs" dxfId="111" priority="86" stopIfTrue="1" operator="equal">
      <formula>"CR pack"</formula>
    </cfRule>
    <cfRule type="cellIs" dxfId="110" priority="87" stopIfTrue="1" operator="equal">
      <formula>"WI SUMMARY"</formula>
    </cfRule>
    <cfRule type="cellIs" dxfId="109" priority="88" stopIfTrue="1" operator="equal">
      <formula>"pCR"</formula>
    </cfRule>
    <cfRule type="cellIs" dxfId="108" priority="89" stopIfTrue="1" operator="equal">
      <formula>"P-CR"</formula>
    </cfRule>
    <cfRule type="cellIs" dxfId="107" priority="90" stopIfTrue="1" operator="equal">
      <formula>"LS out"</formula>
    </cfRule>
    <cfRule type="cellIs" dxfId="106" priority="91" stopIfTrue="1" operator="equal">
      <formula>"WID new"</formula>
    </cfRule>
    <cfRule type="cellIs" dxfId="105" priority="92" stopIfTrue="1" operator="equal">
      <formula>"SID new"</formula>
    </cfRule>
    <cfRule type="cellIs" dxfId="104" priority="93" stopIfTrue="1" operator="equal">
      <formula>"LS In"</formula>
    </cfRule>
    <cfRule type="cellIs" dxfId="103" priority="94" stopIfTrue="1" operator="equal">
      <formula>"CR"</formula>
    </cfRule>
  </conditionalFormatting>
  <conditionalFormatting sqref="P361 J361:N361">
    <cfRule type="cellIs" dxfId="102" priority="79" stopIfTrue="1" operator="equal">
      <formula>""</formula>
    </cfRule>
  </conditionalFormatting>
  <conditionalFormatting sqref="F361">
    <cfRule type="cellIs" dxfId="101" priority="70" stopIfTrue="1" operator="equal">
      <formula>"LS In"</formula>
    </cfRule>
    <cfRule type="cellIs" dxfId="100" priority="71" stopIfTrue="1" operator="equal">
      <formula>"LS OUT"</formula>
    </cfRule>
    <cfRule type="cellIs" dxfId="99" priority="72" stopIfTrue="1" operator="equal">
      <formula>"CR"</formula>
    </cfRule>
    <cfRule type="cellIs" dxfId="98" priority="73" stopIfTrue="1" operator="equal">
      <formula>"P-CR"</formula>
    </cfRule>
    <cfRule type="cellIs" dxfId="97" priority="74" stopIfTrue="1" operator="equal">
      <formula>"CR Pack"</formula>
    </cfRule>
    <cfRule type="cellIs" dxfId="96" priority="75" stopIfTrue="1" operator="equal">
      <formula>"WID new"</formula>
    </cfRule>
    <cfRule type="cellIs" dxfId="95" priority="76" stopIfTrue="1" operator="equal">
      <formula>"WID revised"</formula>
    </cfRule>
    <cfRule type="cellIs" dxfId="94" priority="77" stopIfTrue="1" operator="equal">
      <formula>"SID new"</formula>
    </cfRule>
    <cfRule type="cellIs" dxfId="93" priority="78" stopIfTrue="1" operator="equal">
      <formula>"SID revised"</formula>
    </cfRule>
  </conditionalFormatting>
  <conditionalFormatting sqref="P361 J361:N361">
    <cfRule type="cellIs" dxfId="92" priority="69" stopIfTrue="1" operator="equal">
      <formula>""</formula>
    </cfRule>
  </conditionalFormatting>
  <conditionalFormatting sqref="F361">
    <cfRule type="cellIs" dxfId="91" priority="65" stopIfTrue="1" operator="equal">
      <formula>"LS In"</formula>
    </cfRule>
    <cfRule type="cellIs" dxfId="90" priority="66" stopIfTrue="1" operator="equal">
      <formula>"LS OUT"</formula>
    </cfRule>
    <cfRule type="cellIs" dxfId="89" priority="67" stopIfTrue="1" operator="equal">
      <formula>"CR"</formula>
    </cfRule>
    <cfRule type="cellIs" dxfId="88" priority="68" stopIfTrue="1" operator="equal">
      <formula>"P-CR"</formula>
    </cfRule>
  </conditionalFormatting>
  <conditionalFormatting sqref="P361 J361:N361">
    <cfRule type="cellIs" dxfId="87" priority="64" stopIfTrue="1" operator="equal">
      <formula>""</formula>
    </cfRule>
  </conditionalFormatting>
  <conditionalFormatting sqref="P361 J361:N361">
    <cfRule type="cellIs" dxfId="86" priority="63" stopIfTrue="1" operator="equal">
      <formula>""</formula>
    </cfRule>
  </conditionalFormatting>
  <conditionalFormatting sqref="P361 J361:N361">
    <cfRule type="cellIs" dxfId="85" priority="62" stopIfTrue="1" operator="equal">
      <formula>""</formula>
    </cfRule>
  </conditionalFormatting>
  <conditionalFormatting sqref="P361 J361:N361">
    <cfRule type="cellIs" dxfId="84" priority="61" stopIfTrue="1" operator="equal">
      <formula>""</formula>
    </cfRule>
  </conditionalFormatting>
  <conditionalFormatting sqref="P361 J361:N361">
    <cfRule type="cellIs" dxfId="83" priority="60" stopIfTrue="1" operator="equal">
      <formula>""</formula>
    </cfRule>
  </conditionalFormatting>
  <conditionalFormatting sqref="P361 J361:N361">
    <cfRule type="cellIs" dxfId="82" priority="59" stopIfTrue="1" operator="equal">
      <formula>""</formula>
    </cfRule>
  </conditionalFormatting>
  <conditionalFormatting sqref="O361">
    <cfRule type="cellIs" dxfId="81" priority="55" stopIfTrue="1" operator="equal">
      <formula>"Rel-14"</formula>
    </cfRule>
    <cfRule type="cellIs" dxfId="80" priority="56" stopIfTrue="1" operator="equal">
      <formula>"Rel-15"</formula>
    </cfRule>
    <cfRule type="cellIs" dxfId="79" priority="57" stopIfTrue="1" operator="equal">
      <formula>"Rel-16"</formula>
    </cfRule>
    <cfRule type="cellIs" dxfId="78" priority="58" stopIfTrue="1" operator="equal">
      <formula>"Rel-17"</formula>
    </cfRule>
  </conditionalFormatting>
  <conditionalFormatting sqref="Q361">
    <cfRule type="cellIs" dxfId="77" priority="53" stopIfTrue="1" operator="equal">
      <formula>""</formula>
    </cfRule>
    <cfRule type="cellIs" dxfId="76" priority="54" stopIfTrue="1" operator="equal">
      <formula>"-"</formula>
    </cfRule>
  </conditionalFormatting>
  <conditionalFormatting sqref="Q361">
    <cfRule type="cellIs" dxfId="75" priority="51" stopIfTrue="1" operator="equal">
      <formula>""</formula>
    </cfRule>
    <cfRule type="cellIs" dxfId="74" priority="52" stopIfTrue="1" operator="equal">
      <formula>"-"</formula>
    </cfRule>
  </conditionalFormatting>
  <conditionalFormatting sqref="J361:N361 P361">
    <cfRule type="cellIs" dxfId="73" priority="50" stopIfTrue="1" operator="equal">
      <formula>""</formula>
    </cfRule>
  </conditionalFormatting>
  <conditionalFormatting sqref="J361:N361 P361">
    <cfRule type="cellIs" dxfId="72" priority="49" stopIfTrue="1" operator="equal">
      <formula>""</formula>
    </cfRule>
  </conditionalFormatting>
  <conditionalFormatting sqref="F361">
    <cfRule type="cellIs" dxfId="71" priority="34" stopIfTrue="1" operator="equal">
      <formula>"DRAFTCR"</formula>
    </cfRule>
    <cfRule type="cellIs" dxfId="70" priority="35" stopIfTrue="1" operator="equal">
      <formula>"TS OR TR COVER"</formula>
    </cfRule>
    <cfRule type="cellIs" dxfId="69" priority="36" stopIfTrue="1" operator="equal">
      <formula>"DRAFT TR"</formula>
    </cfRule>
    <cfRule type="cellIs" dxfId="68" priority="37" stopIfTrue="1" operator="equal">
      <formula>"DRAFT TS"</formula>
    </cfRule>
    <cfRule type="cellIs" dxfId="67" priority="38" stopIfTrue="1" operator="equal">
      <formula>"SID revised"</formula>
    </cfRule>
    <cfRule type="cellIs" dxfId="66" priority="39" stopIfTrue="1" operator="equal">
      <formula>"WID revised"</formula>
    </cfRule>
    <cfRule type="cellIs" dxfId="65" priority="40" stopIfTrue="1" operator="equal">
      <formula>"CR pack"</formula>
    </cfRule>
    <cfRule type="cellIs" dxfId="64" priority="41" stopIfTrue="1" operator="equal">
      <formula>"WI SUMMARY"</formula>
    </cfRule>
    <cfRule type="cellIs" dxfId="63" priority="42" stopIfTrue="1" operator="equal">
      <formula>"pCR"</formula>
    </cfRule>
    <cfRule type="cellIs" dxfId="62" priority="43" stopIfTrue="1" operator="equal">
      <formula>"P-CR"</formula>
    </cfRule>
    <cfRule type="cellIs" dxfId="61" priority="44" stopIfTrue="1" operator="equal">
      <formula>"LS out"</formula>
    </cfRule>
    <cfRule type="cellIs" dxfId="60" priority="45" stopIfTrue="1" operator="equal">
      <formula>"WID new"</formula>
    </cfRule>
    <cfRule type="cellIs" dxfId="59" priority="46" stopIfTrue="1" operator="equal">
      <formula>"SID new"</formula>
    </cfRule>
    <cfRule type="cellIs" dxfId="58" priority="47" stopIfTrue="1" operator="equal">
      <formula>"LS In"</formula>
    </cfRule>
    <cfRule type="cellIs" dxfId="57" priority="48" stopIfTrue="1" operator="equal">
      <formula>"CR"</formula>
    </cfRule>
  </conditionalFormatting>
  <conditionalFormatting sqref="O361">
    <cfRule type="cellIs" dxfId="56" priority="30" stopIfTrue="1" operator="equal">
      <formula>"Rel-14"</formula>
    </cfRule>
    <cfRule type="cellIs" dxfId="55" priority="31" stopIfTrue="1" operator="equal">
      <formula>"Rel-15"</formula>
    </cfRule>
    <cfRule type="cellIs" dxfId="54" priority="32" stopIfTrue="1" operator="equal">
      <formula>"Rel-16"</formula>
    </cfRule>
    <cfRule type="cellIs" dxfId="53" priority="33" stopIfTrue="1" operator="equal">
      <formula>"Rel-17"</formula>
    </cfRule>
  </conditionalFormatting>
  <conditionalFormatting sqref="Q361">
    <cfRule type="cellIs" dxfId="52" priority="28" stopIfTrue="1" operator="equal">
      <formula>""</formula>
    </cfRule>
    <cfRule type="cellIs" dxfId="51" priority="29" stopIfTrue="1" operator="equal">
      <formula>"-"</formula>
    </cfRule>
  </conditionalFormatting>
  <conditionalFormatting sqref="Q361">
    <cfRule type="cellIs" dxfId="50" priority="26" stopIfTrue="1" operator="equal">
      <formula>""</formula>
    </cfRule>
    <cfRule type="cellIs" dxfId="49" priority="27" stopIfTrue="1" operator="equal">
      <formula>"-"</formula>
    </cfRule>
  </conditionalFormatting>
  <conditionalFormatting sqref="O361">
    <cfRule type="cellIs" dxfId="48" priority="25" stopIfTrue="1" operator="equal">
      <formula>"Rel-18"</formula>
    </cfRule>
  </conditionalFormatting>
  <conditionalFormatting sqref="J130:N131 P130:P131">
    <cfRule type="cellIs" dxfId="47" priority="23" stopIfTrue="1" operator="equal">
      <formula>""</formula>
    </cfRule>
  </conditionalFormatting>
  <conditionalFormatting sqref="J130:N131 P130:P131">
    <cfRule type="cellIs" dxfId="46" priority="22" stopIfTrue="1" operator="equal">
      <formula>""</formula>
    </cfRule>
  </conditionalFormatting>
  <conditionalFormatting sqref="J130:N131 P130:P131">
    <cfRule type="cellIs" dxfId="45" priority="21" stopIfTrue="1" operator="equal">
      <formula>""</formula>
    </cfRule>
  </conditionalFormatting>
  <conditionalFormatting sqref="J130:N131 P130:P131">
    <cfRule type="cellIs" dxfId="44" priority="20" stopIfTrue="1" operator="equal">
      <formula>""</formula>
    </cfRule>
  </conditionalFormatting>
  <conditionalFormatting sqref="J130:N131 P130:P131">
    <cfRule type="cellIs" dxfId="43" priority="19" stopIfTrue="1" operator="equal">
      <formula>""</formula>
    </cfRule>
  </conditionalFormatting>
  <conditionalFormatting sqref="J130:N131 P130:P131">
    <cfRule type="cellIs" dxfId="42" priority="18" stopIfTrue="1" operator="equal">
      <formula>""</formula>
    </cfRule>
  </conditionalFormatting>
  <conditionalFormatting sqref="J130:N131 P130:P131">
    <cfRule type="cellIs" dxfId="41" priority="17" stopIfTrue="1" operator="equal">
      <formula>""</formula>
    </cfRule>
  </conditionalFormatting>
  <conditionalFormatting sqref="J130:N131 P130:P131">
    <cfRule type="cellIs" dxfId="40" priority="16" stopIfTrue="1" operator="equal">
      <formula>""</formula>
    </cfRule>
  </conditionalFormatting>
  <conditionalFormatting sqref="J130:N131 P130:P131">
    <cfRule type="cellIs" dxfId="39" priority="15" stopIfTrue="1" operator="equal">
      <formula>""</formula>
    </cfRule>
  </conditionalFormatting>
  <conditionalFormatting sqref="Q130:Q131">
    <cfRule type="cellIs" dxfId="38" priority="13" stopIfTrue="1" operator="equal">
      <formula>""</formula>
    </cfRule>
    <cfRule type="cellIs" dxfId="37" priority="14" stopIfTrue="1" operator="equal">
      <formula>"-"</formula>
    </cfRule>
  </conditionalFormatting>
  <conditionalFormatting sqref="Q130:Q131">
    <cfRule type="cellIs" dxfId="36" priority="11" stopIfTrue="1" operator="equal">
      <formula>""</formula>
    </cfRule>
    <cfRule type="cellIs" dxfId="35" priority="12" stopIfTrue="1" operator="equal">
      <formula>"-"</formula>
    </cfRule>
  </conditionalFormatting>
  <conditionalFormatting sqref="O130:O131">
    <cfRule type="cellIs" priority="6" stopIfTrue="1" operator="equal">
      <formula>""</formula>
    </cfRule>
    <cfRule type="cellIs" dxfId="34" priority="7" operator="lessThanOrEqual">
      <formula>"Rel-15"</formula>
    </cfRule>
    <cfRule type="cellIs" dxfId="33" priority="8" operator="equal">
      <formula>"Rel-16"</formula>
    </cfRule>
    <cfRule type="cellIs" dxfId="32" priority="9" operator="equal">
      <formula>"Rel-17"</formula>
    </cfRule>
    <cfRule type="cellIs" dxfId="31" priority="10" operator="equal">
      <formula>"Rel-18"</formula>
    </cfRule>
  </conditionalFormatting>
  <conditionalFormatting sqref="S210">
    <cfRule type="cellIs" dxfId="30" priority="5" stopIfTrue="1" operator="notEqual">
      <formula>""</formula>
    </cfRule>
  </conditionalFormatting>
  <conditionalFormatting sqref="S155">
    <cfRule type="cellIs" dxfId="29" priority="4" stopIfTrue="1" operator="notEqual">
      <formula>""</formula>
    </cfRule>
  </conditionalFormatting>
  <conditionalFormatting sqref="S215">
    <cfRule type="cellIs" dxfId="28" priority="3" stopIfTrue="1" operator="notEqual">
      <formula>""</formula>
    </cfRule>
  </conditionalFormatting>
  <conditionalFormatting sqref="S247">
    <cfRule type="cellIs" dxfId="27" priority="2" stopIfTrue="1" operator="notEqual">
      <formula>""</formula>
    </cfRule>
  </conditionalFormatting>
  <conditionalFormatting sqref="S256">
    <cfRule type="cellIs" dxfId="26"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85" zoomScaleNormal="85" workbookViewId="0">
      <selection activeCell="E1" sqref="E1"/>
    </sheetView>
  </sheetViews>
  <sheetFormatPr defaultRowHeight="12.75" x14ac:dyDescent="0.2"/>
  <cols>
    <col min="1" max="1" width="2.5703125" customWidth="1"/>
    <col min="2" max="2" width="107" customWidth="1"/>
    <col min="3" max="3" width="108.140625" customWidth="1"/>
    <col min="4" max="4" width="9.5703125" style="142" customWidth="1"/>
    <col min="5" max="6" width="9.140625" style="160" customWidth="1"/>
    <col min="11" max="11" width="11.7109375" customWidth="1"/>
  </cols>
  <sheetData>
    <row r="1" spans="2:13" x14ac:dyDescent="0.2">
      <c r="B1" s="60"/>
      <c r="C1" s="169"/>
      <c r="D1" s="136"/>
      <c r="E1" s="182" t="s">
        <v>437</v>
      </c>
      <c r="G1" s="59"/>
      <c r="H1" s="59"/>
      <c r="I1" s="59"/>
      <c r="J1" s="59"/>
      <c r="K1" s="59"/>
      <c r="L1" s="59"/>
    </row>
    <row r="2" spans="2:13" x14ac:dyDescent="0.2">
      <c r="B2" s="62"/>
      <c r="C2" s="62"/>
      <c r="D2" s="137"/>
      <c r="E2" s="161"/>
      <c r="F2" s="161"/>
      <c r="G2" s="62"/>
      <c r="H2" s="62"/>
    </row>
    <row r="3" spans="2:13" x14ac:dyDescent="0.2">
      <c r="B3" s="62"/>
      <c r="C3" s="62"/>
      <c r="D3" s="137"/>
      <c r="E3" s="161"/>
      <c r="F3" s="161"/>
      <c r="G3" s="62"/>
      <c r="H3" s="62"/>
    </row>
    <row r="4" spans="2:13" x14ac:dyDescent="0.2">
      <c r="B4" s="62"/>
      <c r="C4" s="62"/>
      <c r="D4" s="138"/>
      <c r="E4" s="161"/>
      <c r="F4" s="161"/>
      <c r="G4" s="62"/>
      <c r="H4" s="62"/>
    </row>
    <row r="5" spans="2:13" x14ac:dyDescent="0.2">
      <c r="B5" s="62"/>
      <c r="C5" s="62"/>
      <c r="D5" s="138"/>
      <c r="E5" s="161"/>
      <c r="F5" s="161"/>
      <c r="G5" s="62"/>
      <c r="H5" s="62"/>
    </row>
    <row r="6" spans="2:13" x14ac:dyDescent="0.2">
      <c r="B6" s="62"/>
      <c r="C6" s="62"/>
      <c r="D6" s="138"/>
      <c r="E6" s="161"/>
      <c r="F6" s="161"/>
      <c r="G6" s="62"/>
      <c r="H6" s="62"/>
    </row>
    <row r="7" spans="2:13" x14ac:dyDescent="0.2">
      <c r="B7" s="63"/>
      <c r="C7" s="62"/>
      <c r="D7" s="139"/>
      <c r="E7" s="161"/>
      <c r="F7" s="161"/>
      <c r="G7" s="62"/>
      <c r="H7" s="62"/>
    </row>
    <row r="8" spans="2:13" x14ac:dyDescent="0.2">
      <c r="B8" s="62"/>
      <c r="C8" s="62"/>
      <c r="D8" s="137"/>
      <c r="E8" s="161"/>
      <c r="F8" s="161"/>
      <c r="G8" s="62"/>
      <c r="H8" s="62"/>
    </row>
    <row r="9" spans="2:13" x14ac:dyDescent="0.2">
      <c r="B9" s="62"/>
      <c r="C9" s="62"/>
      <c r="D9" s="137"/>
      <c r="E9" s="161"/>
      <c r="F9" s="161"/>
      <c r="G9" s="62"/>
      <c r="H9" s="62"/>
    </row>
    <row r="10" spans="2:13" x14ac:dyDescent="0.2">
      <c r="B10" s="62"/>
      <c r="C10" s="62"/>
      <c r="D10" s="137"/>
      <c r="E10" s="161"/>
      <c r="F10" s="161"/>
      <c r="G10" s="62"/>
      <c r="H10" s="62"/>
    </row>
    <row r="11" spans="2:13" x14ac:dyDescent="0.2">
      <c r="B11" s="62"/>
      <c r="C11" s="62"/>
      <c r="D11" s="137"/>
      <c r="E11" s="161"/>
      <c r="F11" s="161"/>
      <c r="G11" s="62"/>
      <c r="H11" s="62"/>
    </row>
    <row r="12" spans="2:13" x14ac:dyDescent="0.2">
      <c r="B12" s="62"/>
      <c r="C12" s="62"/>
      <c r="D12" s="137"/>
      <c r="E12" s="161"/>
      <c r="F12" s="161"/>
      <c r="G12" s="62"/>
      <c r="H12" s="62"/>
    </row>
    <row r="13" spans="2:13" x14ac:dyDescent="0.2">
      <c r="B13" s="62"/>
      <c r="C13" s="62"/>
      <c r="D13" s="137"/>
      <c r="E13" s="161"/>
      <c r="F13" s="161"/>
      <c r="G13" s="62"/>
      <c r="H13" s="62"/>
    </row>
    <row r="14" spans="2:13" x14ac:dyDescent="0.2">
      <c r="B14" s="62"/>
      <c r="C14" s="62"/>
      <c r="D14" s="137"/>
      <c r="E14" s="161"/>
      <c r="F14" s="161"/>
      <c r="G14" s="62"/>
      <c r="H14" s="62"/>
    </row>
    <row r="15" spans="2:13" x14ac:dyDescent="0.2">
      <c r="B15" s="62"/>
      <c r="C15" s="62"/>
      <c r="D15" s="140"/>
      <c r="E15" s="161"/>
      <c r="F15" s="161"/>
      <c r="G15" s="62"/>
      <c r="H15" s="124"/>
      <c r="I15" s="125"/>
      <c r="J15" s="125"/>
      <c r="K15" s="125"/>
      <c r="L15" s="125"/>
      <c r="M15" s="125"/>
    </row>
    <row r="16" spans="2:13" x14ac:dyDescent="0.2">
      <c r="B16" s="62"/>
      <c r="C16" s="60"/>
      <c r="D16" s="140"/>
      <c r="E16" s="161"/>
      <c r="F16" s="161"/>
      <c r="G16" s="62"/>
      <c r="H16" s="126"/>
      <c r="I16" s="127"/>
      <c r="J16" s="127"/>
      <c r="K16" s="128"/>
      <c r="L16" s="125"/>
      <c r="M16" s="125"/>
    </row>
    <row r="17" spans="2:13" x14ac:dyDescent="0.2">
      <c r="B17" s="62"/>
      <c r="C17" s="62"/>
      <c r="D17" s="139"/>
      <c r="E17" s="161"/>
      <c r="F17" s="161"/>
      <c r="G17" s="62"/>
      <c r="H17" s="129"/>
      <c r="I17" s="129"/>
      <c r="J17" s="129"/>
      <c r="K17" s="130"/>
      <c r="L17" s="125"/>
      <c r="M17" s="125"/>
    </row>
    <row r="18" spans="2:13" x14ac:dyDescent="0.2">
      <c r="B18" s="62"/>
      <c r="C18" s="62"/>
      <c r="D18" s="139"/>
      <c r="E18" s="161"/>
      <c r="F18" s="161"/>
      <c r="G18" s="62"/>
      <c r="H18" s="126"/>
      <c r="I18" s="127"/>
      <c r="J18" s="127"/>
      <c r="K18" s="131"/>
      <c r="L18" s="125"/>
      <c r="M18" s="125"/>
    </row>
    <row r="19" spans="2:13" x14ac:dyDescent="0.2">
      <c r="B19" s="62"/>
      <c r="C19" s="62"/>
      <c r="D19" s="139"/>
      <c r="E19" s="161"/>
      <c r="F19" s="161"/>
      <c r="G19" s="62"/>
      <c r="H19" s="132"/>
      <c r="I19" s="129"/>
      <c r="J19" s="130"/>
      <c r="K19" s="130"/>
      <c r="L19" s="125"/>
      <c r="M19" s="125"/>
    </row>
    <row r="20" spans="2:13" x14ac:dyDescent="0.2">
      <c r="B20" s="62"/>
      <c r="C20" s="62"/>
      <c r="D20" s="139"/>
      <c r="E20" s="161"/>
      <c r="F20" s="161"/>
      <c r="G20" s="62"/>
      <c r="H20" s="129"/>
      <c r="I20" s="132"/>
      <c r="J20" s="130"/>
      <c r="K20" s="130"/>
      <c r="L20" s="125"/>
      <c r="M20" s="125"/>
    </row>
    <row r="21" spans="2:13" x14ac:dyDescent="0.2">
      <c r="B21" s="62"/>
      <c r="C21" s="62"/>
      <c r="D21" s="139"/>
      <c r="E21" s="161"/>
      <c r="F21" s="161"/>
      <c r="G21" s="62"/>
      <c r="H21" s="132"/>
      <c r="I21" s="132"/>
      <c r="J21" s="130"/>
      <c r="K21" s="130"/>
      <c r="L21" s="125"/>
      <c r="M21" s="125"/>
    </row>
    <row r="22" spans="2:13" x14ac:dyDescent="0.2">
      <c r="B22" s="62"/>
      <c r="C22" s="62"/>
      <c r="D22" s="139"/>
      <c r="E22" s="161"/>
      <c r="F22" s="161"/>
      <c r="G22" s="62"/>
      <c r="H22" s="129"/>
      <c r="I22" s="132"/>
      <c r="J22" s="130"/>
      <c r="K22" s="130"/>
      <c r="L22" s="125"/>
      <c r="M22" s="125"/>
    </row>
    <row r="23" spans="2:13" x14ac:dyDescent="0.2">
      <c r="B23" s="62"/>
      <c r="C23" s="62"/>
      <c r="D23" s="139"/>
      <c r="E23" s="161"/>
      <c r="F23" s="161"/>
      <c r="G23" s="62"/>
      <c r="H23" s="132"/>
      <c r="I23" s="132"/>
      <c r="J23" s="130"/>
      <c r="K23" s="130"/>
      <c r="L23" s="125"/>
      <c r="M23" s="125"/>
    </row>
    <row r="24" spans="2:13" x14ac:dyDescent="0.2">
      <c r="B24" s="62"/>
      <c r="C24" s="62"/>
      <c r="D24" s="139"/>
      <c r="E24" s="161"/>
      <c r="F24" s="161"/>
      <c r="G24" s="62"/>
      <c r="H24" s="129"/>
      <c r="I24" s="132"/>
      <c r="J24" s="130"/>
      <c r="K24" s="130"/>
      <c r="L24" s="125"/>
      <c r="M24" s="125"/>
    </row>
    <row r="25" spans="2:13" x14ac:dyDescent="0.2">
      <c r="B25" s="62"/>
      <c r="C25" s="62"/>
      <c r="D25" s="139"/>
      <c r="E25" s="161"/>
      <c r="F25" s="161"/>
      <c r="G25" s="62"/>
      <c r="H25" s="132"/>
      <c r="I25" s="132"/>
      <c r="J25" s="130"/>
      <c r="K25" s="130"/>
      <c r="L25" s="125"/>
      <c r="M25" s="125"/>
    </row>
    <row r="26" spans="2:13" x14ac:dyDescent="0.2">
      <c r="B26" s="62"/>
      <c r="C26" s="62"/>
      <c r="D26" s="139"/>
      <c r="E26" s="161"/>
      <c r="F26" s="161"/>
      <c r="G26" s="62"/>
      <c r="H26" s="129"/>
      <c r="I26" s="132"/>
      <c r="J26" s="130"/>
      <c r="K26" s="130"/>
      <c r="L26" s="125"/>
      <c r="M26" s="125"/>
    </row>
    <row r="27" spans="2:13" x14ac:dyDescent="0.2">
      <c r="B27" s="62"/>
      <c r="C27" s="62"/>
      <c r="D27" s="139"/>
      <c r="E27" s="161"/>
      <c r="F27" s="161"/>
      <c r="G27" s="62"/>
      <c r="H27" s="132"/>
      <c r="I27" s="132"/>
      <c r="J27" s="130"/>
      <c r="K27" s="130"/>
      <c r="L27" s="125"/>
      <c r="M27" s="125"/>
    </row>
    <row r="28" spans="2:13" x14ac:dyDescent="0.2">
      <c r="B28" s="62"/>
      <c r="C28" s="62"/>
      <c r="D28" s="139"/>
      <c r="E28" s="161"/>
      <c r="F28" s="161"/>
      <c r="G28" s="62"/>
      <c r="H28" s="132"/>
      <c r="I28" s="132"/>
      <c r="J28" s="130"/>
      <c r="K28" s="130"/>
      <c r="L28" s="125"/>
      <c r="M28" s="125"/>
    </row>
    <row r="29" spans="2:13" x14ac:dyDescent="0.2">
      <c r="B29" s="62"/>
      <c r="C29" s="62"/>
      <c r="D29" s="139"/>
      <c r="E29" s="161"/>
      <c r="F29" s="161"/>
      <c r="G29" s="62"/>
      <c r="H29" s="132"/>
      <c r="I29" s="132"/>
      <c r="J29" s="130"/>
      <c r="K29" s="130"/>
      <c r="L29" s="125"/>
      <c r="M29" s="125"/>
    </row>
    <row r="30" spans="2:13" x14ac:dyDescent="0.2">
      <c r="B30" s="62"/>
      <c r="C30" s="62"/>
      <c r="D30" s="139"/>
      <c r="E30" s="161"/>
      <c r="F30" s="161"/>
      <c r="G30" s="62"/>
      <c r="H30" s="132"/>
      <c r="I30" s="132"/>
      <c r="J30" s="130"/>
      <c r="K30" s="130"/>
      <c r="L30" s="125"/>
      <c r="M30" s="125"/>
    </row>
    <row r="31" spans="2:13" x14ac:dyDescent="0.2">
      <c r="B31" s="62"/>
      <c r="C31" s="62"/>
      <c r="D31" s="139"/>
      <c r="E31" s="161"/>
      <c r="F31" s="161"/>
      <c r="G31" s="62"/>
      <c r="H31" s="132"/>
      <c r="I31" s="132"/>
      <c r="J31" s="130"/>
      <c r="K31" s="130"/>
      <c r="L31" s="125"/>
      <c r="M31" s="125"/>
    </row>
    <row r="32" spans="2:13" x14ac:dyDescent="0.2">
      <c r="B32" s="62"/>
      <c r="C32" s="62"/>
      <c r="D32" s="139"/>
      <c r="E32" s="161"/>
      <c r="F32" s="161"/>
      <c r="G32" s="62"/>
      <c r="H32" s="132"/>
      <c r="I32" s="132"/>
      <c r="J32" s="130"/>
      <c r="K32" s="130"/>
      <c r="L32" s="125"/>
      <c r="M32" s="125"/>
    </row>
    <row r="33" spans="2:13" x14ac:dyDescent="0.2">
      <c r="B33" s="62"/>
      <c r="C33" s="62"/>
      <c r="D33" s="139"/>
      <c r="E33" s="161"/>
      <c r="F33" s="161"/>
      <c r="G33" s="62"/>
      <c r="H33" s="132"/>
      <c r="I33" s="132"/>
      <c r="J33" s="130"/>
      <c r="K33" s="130"/>
      <c r="L33" s="125"/>
      <c r="M33" s="125"/>
    </row>
    <row r="34" spans="2:13" x14ac:dyDescent="0.2">
      <c r="B34" s="62"/>
      <c r="C34" s="62"/>
      <c r="D34" s="139"/>
      <c r="E34" s="161"/>
      <c r="F34" s="161"/>
      <c r="G34" s="62"/>
      <c r="H34" s="132"/>
      <c r="I34" s="132"/>
      <c r="J34" s="130"/>
      <c r="K34" s="130"/>
      <c r="L34" s="125"/>
      <c r="M34" s="125"/>
    </row>
    <row r="35" spans="2:13" x14ac:dyDescent="0.2">
      <c r="B35" s="62"/>
      <c r="C35" s="62"/>
      <c r="D35" s="139"/>
      <c r="E35" s="161"/>
      <c r="F35" s="161"/>
      <c r="G35" s="62"/>
      <c r="H35" s="132"/>
      <c r="I35" s="132"/>
      <c r="J35" s="130"/>
      <c r="K35" s="130"/>
      <c r="L35" s="125"/>
      <c r="M35" s="125"/>
    </row>
    <row r="36" spans="2:13" x14ac:dyDescent="0.2">
      <c r="B36" s="62"/>
      <c r="C36" s="62"/>
      <c r="D36" s="62"/>
      <c r="E36" s="161"/>
      <c r="F36" s="161"/>
      <c r="G36" s="62"/>
      <c r="H36" s="132"/>
      <c r="I36" s="129"/>
      <c r="J36" s="130"/>
      <c r="K36" s="130"/>
      <c r="L36" s="125"/>
      <c r="M36" s="125"/>
    </row>
    <row r="37" spans="2:13" x14ac:dyDescent="0.2">
      <c r="B37" s="62"/>
      <c r="C37" s="62"/>
      <c r="D37" s="181"/>
      <c r="E37" s="161"/>
      <c r="F37" s="161"/>
      <c r="G37" s="62"/>
      <c r="H37" s="132"/>
      <c r="I37" s="129"/>
      <c r="J37" s="130"/>
      <c r="K37" s="130"/>
      <c r="L37" s="125"/>
      <c r="M37" s="125"/>
    </row>
    <row r="38" spans="2:13" ht="12.75" customHeight="1" x14ac:dyDescent="0.2">
      <c r="B38" s="62"/>
      <c r="C38" s="62"/>
      <c r="D38" s="62"/>
      <c r="E38" s="161"/>
      <c r="F38" s="161"/>
      <c r="G38" s="62"/>
      <c r="H38" s="132"/>
      <c r="I38" s="132"/>
      <c r="J38" s="130"/>
      <c r="K38" s="130"/>
      <c r="L38" s="125"/>
      <c r="M38" s="125"/>
    </row>
    <row r="39" spans="2:13" ht="12.75" customHeight="1" x14ac:dyDescent="0.2">
      <c r="B39" s="62"/>
      <c r="C39" s="62"/>
      <c r="D39" s="62"/>
      <c r="E39" s="161"/>
      <c r="F39" s="161"/>
      <c r="G39" s="62"/>
      <c r="H39" s="132"/>
      <c r="I39" s="132"/>
      <c r="J39" s="130"/>
      <c r="K39" s="130"/>
      <c r="L39" s="125"/>
      <c r="M39" s="125"/>
    </row>
    <row r="40" spans="2:13" ht="12.75" customHeight="1" x14ac:dyDescent="0.2">
      <c r="B40" s="62"/>
      <c r="C40" s="62"/>
      <c r="D40" s="140"/>
      <c r="E40" s="161"/>
      <c r="F40" s="161"/>
      <c r="G40" s="62"/>
      <c r="H40" s="132"/>
      <c r="I40" s="132"/>
      <c r="J40" s="130"/>
      <c r="K40" s="130"/>
      <c r="L40" s="125"/>
      <c r="M40" s="125"/>
    </row>
    <row r="41" spans="2:13" ht="12.75" customHeight="1" x14ac:dyDescent="0.2">
      <c r="B41" s="62"/>
      <c r="C41" s="62"/>
      <c r="D41" s="140"/>
      <c r="E41" s="161"/>
      <c r="F41" s="161"/>
      <c r="G41" s="62"/>
      <c r="H41" s="132"/>
      <c r="I41" s="132"/>
      <c r="J41" s="130"/>
      <c r="K41" s="130"/>
      <c r="L41" s="125"/>
      <c r="M41" s="125"/>
    </row>
    <row r="42" spans="2:13" ht="12.75" customHeight="1" x14ac:dyDescent="0.2">
      <c r="C42" s="62"/>
      <c r="D42" s="140"/>
      <c r="E42" s="161"/>
      <c r="F42" s="161"/>
      <c r="G42" s="62"/>
      <c r="H42" s="132"/>
      <c r="I42" s="132"/>
      <c r="J42" s="130"/>
      <c r="K42" s="130"/>
      <c r="L42" s="125"/>
      <c r="M42" s="125"/>
    </row>
    <row r="43" spans="2:13" ht="12.75" customHeight="1" x14ac:dyDescent="0.2">
      <c r="C43" s="62"/>
      <c r="D43" s="140"/>
      <c r="E43" s="161"/>
      <c r="F43" s="161"/>
      <c r="G43" s="62"/>
      <c r="H43" s="132"/>
      <c r="I43" s="129"/>
      <c r="J43" s="130"/>
      <c r="K43" s="130"/>
      <c r="L43" s="125"/>
      <c r="M43" s="125"/>
    </row>
    <row r="44" spans="2:13" ht="12.75" customHeight="1" x14ac:dyDescent="0.2">
      <c r="C44" s="62"/>
      <c r="D44" s="139"/>
      <c r="E44" s="161"/>
      <c r="F44" s="161"/>
      <c r="G44" s="62"/>
      <c r="H44" s="132"/>
      <c r="I44" s="132"/>
      <c r="J44" s="130"/>
      <c r="K44" s="130"/>
      <c r="L44" s="125"/>
      <c r="M44" s="125"/>
    </row>
    <row r="45" spans="2:13" ht="12.75" customHeight="1" x14ac:dyDescent="0.2">
      <c r="C45" s="62"/>
      <c r="D45" s="139"/>
      <c r="E45" s="161"/>
      <c r="F45" s="161"/>
      <c r="G45" s="62"/>
      <c r="H45" s="132"/>
      <c r="I45" s="132"/>
      <c r="J45" s="130"/>
      <c r="K45" s="130"/>
      <c r="L45" s="125"/>
      <c r="M45" s="125"/>
    </row>
    <row r="46" spans="2:13" x14ac:dyDescent="0.2">
      <c r="B46" s="62"/>
      <c r="C46" s="62"/>
      <c r="D46" s="140"/>
      <c r="E46" s="161"/>
      <c r="F46" s="161"/>
      <c r="G46" s="62"/>
      <c r="H46" s="132"/>
      <c r="I46" s="132"/>
      <c r="J46" s="130"/>
      <c r="K46" s="130"/>
      <c r="L46" s="125"/>
      <c r="M46" s="125"/>
    </row>
    <row r="47" spans="2:13" x14ac:dyDescent="0.2">
      <c r="B47" s="62"/>
      <c r="C47" s="62"/>
      <c r="D47" s="140"/>
      <c r="E47" s="161"/>
      <c r="F47" s="161"/>
      <c r="G47" s="62"/>
      <c r="H47" s="132"/>
      <c r="I47" s="132"/>
      <c r="J47" s="130"/>
      <c r="K47" s="130"/>
      <c r="L47" s="125"/>
      <c r="M47" s="125"/>
    </row>
    <row r="48" spans="2:13" x14ac:dyDescent="0.2">
      <c r="B48" s="62"/>
      <c r="C48" s="62"/>
      <c r="D48" s="140"/>
      <c r="E48" s="161"/>
      <c r="F48" s="161"/>
      <c r="G48" s="62"/>
      <c r="H48" s="132"/>
      <c r="I48" s="130"/>
      <c r="J48" s="130"/>
      <c r="K48" s="130"/>
      <c r="L48" s="125"/>
      <c r="M48" s="125"/>
    </row>
    <row r="49" spans="2:13" x14ac:dyDescent="0.2">
      <c r="B49" s="62"/>
      <c r="C49" s="62"/>
      <c r="D49" s="140"/>
      <c r="E49" s="161"/>
      <c r="F49" s="161"/>
      <c r="G49" s="62"/>
      <c r="H49" s="132"/>
      <c r="I49" s="130"/>
      <c r="J49" s="130"/>
      <c r="K49" s="130"/>
      <c r="L49" s="125"/>
      <c r="M49" s="125"/>
    </row>
    <row r="50" spans="2:13" ht="12.75" customHeight="1" x14ac:dyDescent="0.2">
      <c r="B50" s="62"/>
      <c r="C50" s="62"/>
      <c r="D50" s="139"/>
      <c r="E50" s="161"/>
      <c r="F50" s="161"/>
      <c r="G50" s="62"/>
      <c r="H50" s="132"/>
      <c r="I50" s="130"/>
      <c r="J50" s="130"/>
      <c r="K50" s="130"/>
      <c r="L50" s="125"/>
      <c r="M50" s="125"/>
    </row>
    <row r="51" spans="2:13" ht="12.75" customHeight="1" x14ac:dyDescent="0.2">
      <c r="B51" s="62"/>
      <c r="C51" s="62"/>
      <c r="D51" s="140"/>
      <c r="E51" s="161"/>
      <c r="F51" s="161"/>
      <c r="G51" s="62"/>
      <c r="H51" s="132"/>
      <c r="I51" s="130"/>
      <c r="J51" s="130"/>
      <c r="K51" s="130"/>
      <c r="L51" s="125"/>
      <c r="M51" s="125"/>
    </row>
    <row r="52" spans="2:13" x14ac:dyDescent="0.2">
      <c r="B52" s="62"/>
      <c r="C52" s="62"/>
      <c r="D52" s="139"/>
      <c r="E52" s="161"/>
      <c r="F52" s="161"/>
      <c r="G52" s="62"/>
      <c r="H52" s="130"/>
      <c r="I52" s="130"/>
      <c r="J52" s="130"/>
      <c r="K52" s="130"/>
      <c r="L52" s="125"/>
      <c r="M52" s="125"/>
    </row>
    <row r="53" spans="2:13" ht="13.5" customHeight="1" x14ac:dyDescent="0.2">
      <c r="B53" s="62"/>
      <c r="C53" s="62"/>
      <c r="D53" s="139"/>
      <c r="E53" s="161"/>
      <c r="F53" s="161"/>
      <c r="G53" s="62"/>
      <c r="H53" s="130"/>
      <c r="I53" s="130"/>
      <c r="J53" s="130"/>
      <c r="K53" s="130"/>
      <c r="L53" s="125"/>
      <c r="M53" s="125"/>
    </row>
    <row r="54" spans="2:13" x14ac:dyDescent="0.2">
      <c r="B54" s="62"/>
      <c r="C54" s="62"/>
      <c r="D54" s="140"/>
      <c r="E54" s="161"/>
      <c r="F54" s="161"/>
      <c r="G54" s="62"/>
      <c r="H54" s="130"/>
      <c r="I54" s="130"/>
      <c r="J54" s="130"/>
      <c r="K54" s="130"/>
      <c r="L54" s="125"/>
      <c r="M54" s="125"/>
    </row>
    <row r="55" spans="2:13" x14ac:dyDescent="0.2">
      <c r="B55" s="62"/>
      <c r="C55" s="62"/>
      <c r="D55" s="140"/>
      <c r="E55" s="161"/>
      <c r="F55" s="161"/>
      <c r="G55" s="62"/>
      <c r="H55" s="130"/>
      <c r="I55" s="130"/>
      <c r="J55" s="130"/>
      <c r="K55" s="130"/>
      <c r="L55" s="125"/>
      <c r="M55" s="125"/>
    </row>
    <row r="56" spans="2:13" x14ac:dyDescent="0.2">
      <c r="B56" s="62"/>
      <c r="C56" s="62"/>
      <c r="D56" s="140"/>
      <c r="E56" s="161"/>
      <c r="F56" s="161"/>
      <c r="G56" s="62"/>
      <c r="H56" s="130"/>
      <c r="I56" s="130"/>
      <c r="J56" s="129"/>
      <c r="K56" s="130"/>
      <c r="L56" s="125"/>
      <c r="M56" s="125"/>
    </row>
    <row r="57" spans="2:13" x14ac:dyDescent="0.2">
      <c r="B57" s="62"/>
      <c r="C57" s="62"/>
      <c r="D57" s="140"/>
      <c r="E57" s="161"/>
      <c r="F57" s="161"/>
      <c r="G57" s="62"/>
      <c r="H57" s="130"/>
      <c r="I57" s="130"/>
      <c r="J57" s="130"/>
      <c r="K57" s="130"/>
      <c r="L57" s="125"/>
      <c r="M57" s="125"/>
    </row>
    <row r="58" spans="2:13" x14ac:dyDescent="0.2">
      <c r="D58" s="139"/>
      <c r="E58" s="161"/>
      <c r="F58" s="161"/>
      <c r="G58" s="62"/>
      <c r="H58" s="130"/>
      <c r="I58" s="130"/>
      <c r="J58" s="130"/>
      <c r="K58" s="130"/>
      <c r="L58" s="125"/>
      <c r="M58" s="125"/>
    </row>
    <row r="59" spans="2:13" x14ac:dyDescent="0.2">
      <c r="D59" s="140"/>
      <c r="E59" s="161"/>
      <c r="F59" s="161"/>
      <c r="G59" s="62"/>
      <c r="H59" s="130"/>
      <c r="I59" s="130"/>
      <c r="J59" s="130"/>
      <c r="K59" s="130"/>
      <c r="L59" s="125"/>
      <c r="M59" s="125"/>
    </row>
    <row r="60" spans="2:13" x14ac:dyDescent="0.2">
      <c r="D60" s="139"/>
      <c r="E60" s="161"/>
      <c r="F60" s="161"/>
      <c r="G60" s="62"/>
      <c r="H60" s="130"/>
      <c r="I60" s="130"/>
      <c r="J60" s="130"/>
      <c r="K60" s="130"/>
      <c r="L60" s="125"/>
      <c r="M60" s="125"/>
    </row>
    <row r="61" spans="2:13" x14ac:dyDescent="0.2">
      <c r="D61" s="139"/>
      <c r="E61" s="162"/>
      <c r="F61" s="161"/>
      <c r="G61" s="62"/>
      <c r="H61" s="130"/>
      <c r="I61" s="130"/>
      <c r="J61" s="130"/>
      <c r="K61" s="130"/>
      <c r="L61" s="125"/>
      <c r="M61" s="125"/>
    </row>
    <row r="62" spans="2:13" x14ac:dyDescent="0.2">
      <c r="D62" s="139"/>
      <c r="E62" s="162"/>
      <c r="F62" s="161"/>
      <c r="G62" s="62"/>
      <c r="H62" s="130"/>
      <c r="I62" s="130"/>
      <c r="J62" s="130"/>
      <c r="K62" s="130"/>
      <c r="L62" s="125"/>
      <c r="M62" s="125"/>
    </row>
    <row r="63" spans="2:13" x14ac:dyDescent="0.2">
      <c r="D63" s="140"/>
      <c r="E63" s="162"/>
      <c r="F63" s="161"/>
      <c r="G63" s="62"/>
      <c r="H63" s="130"/>
      <c r="I63" s="130"/>
      <c r="J63" s="130"/>
      <c r="K63" s="130"/>
      <c r="L63" s="125"/>
      <c r="M63" s="125"/>
    </row>
    <row r="64" spans="2:13" x14ac:dyDescent="0.2">
      <c r="D64" s="139"/>
      <c r="E64" s="162"/>
      <c r="F64" s="161"/>
      <c r="G64" s="62"/>
      <c r="H64" s="130"/>
      <c r="I64" s="130"/>
      <c r="J64" s="130"/>
      <c r="K64" s="130"/>
      <c r="L64" s="125"/>
      <c r="M64" s="125"/>
    </row>
    <row r="65" spans="4:13" x14ac:dyDescent="0.2">
      <c r="D65" s="139"/>
      <c r="E65" s="162"/>
      <c r="F65" s="161"/>
      <c r="G65" s="62"/>
      <c r="H65" s="130"/>
      <c r="I65" s="130"/>
      <c r="J65" s="130"/>
      <c r="K65" s="130"/>
      <c r="L65" s="125"/>
      <c r="M65" s="125"/>
    </row>
    <row r="66" spans="4:13" x14ac:dyDescent="0.2">
      <c r="D66" s="139"/>
      <c r="E66" s="162"/>
      <c r="F66" s="161"/>
      <c r="G66" s="62"/>
      <c r="H66" s="130"/>
      <c r="I66" s="130"/>
      <c r="J66" s="130"/>
      <c r="K66" s="130"/>
      <c r="L66" s="125"/>
      <c r="M66" s="125"/>
    </row>
    <row r="67" spans="4:13" x14ac:dyDescent="0.2">
      <c r="D67" s="139"/>
      <c r="E67" s="162"/>
      <c r="F67" s="161"/>
      <c r="G67" s="62"/>
      <c r="H67" s="130"/>
      <c r="I67" s="130"/>
      <c r="J67" s="130"/>
      <c r="K67" s="130"/>
      <c r="L67" s="125"/>
      <c r="M67" s="125"/>
    </row>
    <row r="68" spans="4:13" x14ac:dyDescent="0.2">
      <c r="D68" s="139"/>
      <c r="E68" s="162"/>
      <c r="F68" s="161"/>
      <c r="G68" s="62"/>
      <c r="H68" s="130"/>
      <c r="I68" s="130"/>
      <c r="J68" s="130"/>
      <c r="K68" s="130"/>
      <c r="L68" s="125"/>
      <c r="M68" s="125"/>
    </row>
    <row r="69" spans="4:13" x14ac:dyDescent="0.2">
      <c r="D69" s="139"/>
      <c r="E69" s="162"/>
      <c r="F69" s="161"/>
      <c r="G69" s="62"/>
      <c r="H69" s="130"/>
      <c r="I69" s="130"/>
      <c r="J69" s="130"/>
      <c r="K69" s="130"/>
      <c r="L69" s="125"/>
      <c r="M69" s="125"/>
    </row>
    <row r="70" spans="4:13" x14ac:dyDescent="0.2">
      <c r="D70" s="139"/>
      <c r="E70" s="162"/>
      <c r="F70" s="161"/>
      <c r="G70" s="62"/>
      <c r="H70" s="130"/>
      <c r="I70" s="130"/>
      <c r="J70" s="130"/>
      <c r="K70" s="130"/>
      <c r="L70" s="125"/>
      <c r="M70" s="125"/>
    </row>
    <row r="71" spans="4:13" x14ac:dyDescent="0.2">
      <c r="D71" s="139"/>
      <c r="E71" s="162"/>
      <c r="F71" s="161"/>
      <c r="G71" s="62"/>
      <c r="H71" s="130"/>
      <c r="I71" s="130"/>
      <c r="J71" s="130"/>
      <c r="K71" s="130"/>
      <c r="L71" s="125"/>
      <c r="M71" s="125"/>
    </row>
    <row r="72" spans="4:13" x14ac:dyDescent="0.2">
      <c r="D72" s="139"/>
      <c r="E72" s="162"/>
      <c r="F72" s="161"/>
      <c r="G72" s="62"/>
      <c r="H72" s="130"/>
      <c r="I72" s="130"/>
      <c r="J72" s="130"/>
      <c r="K72" s="130"/>
      <c r="L72" s="125"/>
      <c r="M72" s="125"/>
    </row>
    <row r="73" spans="4:13" x14ac:dyDescent="0.2">
      <c r="D73" s="141"/>
      <c r="E73" s="162"/>
      <c r="F73" s="161"/>
      <c r="G73" s="62"/>
      <c r="H73" s="130"/>
      <c r="I73" s="130"/>
      <c r="J73" s="130"/>
      <c r="K73" s="130"/>
      <c r="L73" s="125"/>
      <c r="M73" s="125"/>
    </row>
    <row r="74" spans="4:13" x14ac:dyDescent="0.2">
      <c r="D74" s="141"/>
      <c r="E74" s="162"/>
      <c r="F74" s="161"/>
      <c r="G74" s="62"/>
      <c r="H74" s="130"/>
      <c r="I74" s="130"/>
      <c r="J74" s="130"/>
      <c r="K74" s="130"/>
      <c r="L74" s="125"/>
      <c r="M74" s="125"/>
    </row>
    <row r="75" spans="4:13" x14ac:dyDescent="0.2">
      <c r="E75" s="163"/>
      <c r="F75" s="161"/>
      <c r="G75" s="62"/>
      <c r="H75" s="96"/>
      <c r="I75" s="96"/>
      <c r="J75" s="96"/>
      <c r="K75" s="96"/>
    </row>
    <row r="76" spans="4:13" x14ac:dyDescent="0.2">
      <c r="E76" s="163"/>
      <c r="F76" s="161"/>
      <c r="G76" s="62"/>
      <c r="H76" s="96"/>
      <c r="I76" s="96"/>
      <c r="J76" s="96"/>
      <c r="K76" s="96"/>
    </row>
    <row r="77" spans="4:13" x14ac:dyDescent="0.2">
      <c r="E77" s="163"/>
      <c r="F77" s="161"/>
      <c r="G77" s="62"/>
      <c r="H77" s="96"/>
      <c r="I77" s="96"/>
      <c r="J77" s="96"/>
      <c r="K77" s="96"/>
    </row>
    <row r="78" spans="4:13" x14ac:dyDescent="0.2">
      <c r="E78" s="163"/>
      <c r="F78" s="161"/>
      <c r="G78" s="62"/>
      <c r="H78" s="96"/>
      <c r="I78" s="96"/>
      <c r="J78" s="96"/>
    </row>
    <row r="79" spans="4:13" x14ac:dyDescent="0.2">
      <c r="E79" s="163"/>
      <c r="F79" s="161"/>
      <c r="G79" s="62"/>
      <c r="H79" s="96"/>
      <c r="I79" s="96"/>
      <c r="J79" s="96"/>
    </row>
    <row r="80" spans="4:13" x14ac:dyDescent="0.2">
      <c r="E80" s="163"/>
      <c r="F80" s="161"/>
      <c r="G80" s="62"/>
      <c r="H80" s="96"/>
      <c r="I80" s="96"/>
      <c r="J80" s="96"/>
    </row>
    <row r="81" spans="6:7" x14ac:dyDescent="0.2">
      <c r="F81" s="161"/>
      <c r="G81" s="62"/>
    </row>
    <row r="82" spans="6:7" x14ac:dyDescent="0.2">
      <c r="F82" s="161"/>
      <c r="G82" s="62"/>
    </row>
    <row r="83" spans="6:7" x14ac:dyDescent="0.2">
      <c r="F83" s="161"/>
      <c r="G83" s="62"/>
    </row>
    <row r="84" spans="6:7" x14ac:dyDescent="0.2">
      <c r="F84" s="161"/>
      <c r="G84" s="62"/>
    </row>
    <row r="85" spans="6:7" x14ac:dyDescent="0.2">
      <c r="F85" s="161"/>
      <c r="G85" s="62"/>
    </row>
    <row r="86" spans="6:7" x14ac:dyDescent="0.2">
      <c r="F86" s="161"/>
      <c r="G86" s="62"/>
    </row>
    <row r="87" spans="6:7" x14ac:dyDescent="0.2">
      <c r="F87" s="161"/>
      <c r="G87" s="62"/>
    </row>
    <row r="88" spans="6:7" x14ac:dyDescent="0.2">
      <c r="F88" s="161"/>
      <c r="G88" s="62"/>
    </row>
    <row r="89" spans="6:7" x14ac:dyDescent="0.2">
      <c r="F89" s="161"/>
      <c r="G89" s="62"/>
    </row>
    <row r="90" spans="6:7" x14ac:dyDescent="0.2">
      <c r="F90" s="161"/>
      <c r="G90" s="62"/>
    </row>
    <row r="91" spans="6:7" x14ac:dyDescent="0.2">
      <c r="F91" s="161"/>
      <c r="G91" s="62"/>
    </row>
    <row r="92" spans="6:7" x14ac:dyDescent="0.2">
      <c r="F92" s="161"/>
      <c r="G92" s="62"/>
    </row>
    <row r="93" spans="6:7" x14ac:dyDescent="0.2">
      <c r="F93" s="161"/>
      <c r="G93" s="62"/>
    </row>
    <row r="94" spans="6:7" x14ac:dyDescent="0.2">
      <c r="F94" s="161"/>
      <c r="G94" s="62"/>
    </row>
    <row r="95" spans="6:7" x14ac:dyDescent="0.2">
      <c r="F95" s="161"/>
      <c r="G95" s="62"/>
    </row>
    <row r="96" spans="6:7" x14ac:dyDescent="0.2">
      <c r="F96" s="161"/>
      <c r="G96" s="62"/>
    </row>
    <row r="97" spans="6:7" x14ac:dyDescent="0.2">
      <c r="F97" s="161"/>
      <c r="G97" s="62"/>
    </row>
    <row r="98" spans="6:7" x14ac:dyDescent="0.2">
      <c r="F98" s="161"/>
      <c r="G98" s="62"/>
    </row>
    <row r="99" spans="6:7" x14ac:dyDescent="0.2">
      <c r="F99" s="161"/>
      <c r="G99" s="62"/>
    </row>
    <row r="100" spans="6:7" x14ac:dyDescent="0.2">
      <c r="F100" s="161"/>
      <c r="G100" s="62"/>
    </row>
    <row r="101" spans="6:7" x14ac:dyDescent="0.2">
      <c r="F101" s="161"/>
      <c r="G101" s="62"/>
    </row>
    <row r="102" spans="6:7" x14ac:dyDescent="0.2">
      <c r="F102" s="161"/>
      <c r="G102" s="62"/>
    </row>
    <row r="103" spans="6:7" x14ac:dyDescent="0.2">
      <c r="F103" s="161"/>
      <c r="G103" s="62"/>
    </row>
    <row r="104" spans="6:7" x14ac:dyDescent="0.2">
      <c r="F104" s="161"/>
      <c r="G104" s="62"/>
    </row>
    <row r="105" spans="6:7" x14ac:dyDescent="0.2">
      <c r="F105" s="161"/>
      <c r="G105" s="62"/>
    </row>
    <row r="106" spans="6:7" x14ac:dyDescent="0.2">
      <c r="F106" s="161"/>
      <c r="G106" s="62"/>
    </row>
    <row r="107" spans="6:7" x14ac:dyDescent="0.2">
      <c r="F107" s="161"/>
      <c r="G107" s="62"/>
    </row>
    <row r="108" spans="6:7" x14ac:dyDescent="0.2">
      <c r="F108" s="161"/>
      <c r="G108" s="62"/>
    </row>
    <row r="109" spans="6:7" x14ac:dyDescent="0.2">
      <c r="F109" s="161"/>
      <c r="G109" s="62"/>
    </row>
    <row r="110" spans="6:7" x14ac:dyDescent="0.2">
      <c r="F110" s="161"/>
      <c r="G110" s="62"/>
    </row>
    <row r="111" spans="6:7" x14ac:dyDescent="0.2">
      <c r="F111" s="161"/>
      <c r="G111" s="62"/>
    </row>
    <row r="112" spans="6:7" x14ac:dyDescent="0.2">
      <c r="F112" s="161"/>
      <c r="G112" s="62"/>
    </row>
    <row r="113" spans="6:7" x14ac:dyDescent="0.2">
      <c r="F113" s="161"/>
      <c r="G113" s="62"/>
    </row>
    <row r="114" spans="6:7" x14ac:dyDescent="0.2">
      <c r="F114" s="161"/>
      <c r="G114" s="62"/>
    </row>
    <row r="115" spans="6:7" x14ac:dyDescent="0.2">
      <c r="F115" s="161"/>
      <c r="G115" s="62"/>
    </row>
    <row r="116" spans="6:7" x14ac:dyDescent="0.2">
      <c r="F116" s="161"/>
      <c r="G116" s="62"/>
    </row>
    <row r="117" spans="6:7" x14ac:dyDescent="0.2">
      <c r="F117" s="161"/>
      <c r="G117" s="62"/>
    </row>
    <row r="118" spans="6:7" x14ac:dyDescent="0.2">
      <c r="F118" s="161"/>
      <c r="G118" s="62"/>
    </row>
    <row r="119" spans="6:7" x14ac:dyDescent="0.2">
      <c r="F119" s="161"/>
      <c r="G119" s="62"/>
    </row>
    <row r="120" spans="6:7" x14ac:dyDescent="0.2">
      <c r="F120" s="161"/>
      <c r="G120" s="62"/>
    </row>
    <row r="121" spans="6:7" x14ac:dyDescent="0.2">
      <c r="F121" s="161"/>
      <c r="G121" s="62"/>
    </row>
    <row r="122" spans="6:7" x14ac:dyDescent="0.2">
      <c r="F122" s="161"/>
      <c r="G122" s="62"/>
    </row>
    <row r="123" spans="6:7" x14ac:dyDescent="0.2">
      <c r="F123" s="161"/>
      <c r="G123" s="62"/>
    </row>
    <row r="124" spans="6:7" x14ac:dyDescent="0.2">
      <c r="F124" s="161"/>
      <c r="G124" s="62"/>
    </row>
    <row r="125" spans="6:7" x14ac:dyDescent="0.2">
      <c r="F125" s="161"/>
      <c r="G125" s="62"/>
    </row>
    <row r="126" spans="6:7" x14ac:dyDescent="0.2">
      <c r="F126" s="161"/>
      <c r="G126" s="62"/>
    </row>
    <row r="127" spans="6:7" x14ac:dyDescent="0.2">
      <c r="F127" s="161"/>
      <c r="G127" s="62"/>
    </row>
    <row r="128" spans="6:7" x14ac:dyDescent="0.2">
      <c r="F128" s="161"/>
      <c r="G128" s="62"/>
    </row>
    <row r="129" spans="6:7" x14ac:dyDescent="0.2">
      <c r="F129" s="161"/>
      <c r="G129" s="62"/>
    </row>
    <row r="130" spans="6:7" x14ac:dyDescent="0.2">
      <c r="F130" s="161"/>
      <c r="G130" s="62"/>
    </row>
    <row r="131" spans="6:7" x14ac:dyDescent="0.2">
      <c r="F131" s="161"/>
      <c r="G131" s="62"/>
    </row>
    <row r="132" spans="6:7" x14ac:dyDescent="0.2">
      <c r="F132" s="161"/>
      <c r="G132" s="62"/>
    </row>
    <row r="133" spans="6:7" x14ac:dyDescent="0.2">
      <c r="F133" s="161"/>
      <c r="G133" s="62"/>
    </row>
    <row r="134" spans="6:7" x14ac:dyDescent="0.2">
      <c r="F134" s="161"/>
      <c r="G134" s="62"/>
    </row>
    <row r="135" spans="6:7" x14ac:dyDescent="0.2">
      <c r="F135" s="161"/>
      <c r="G135" s="62"/>
    </row>
    <row r="136" spans="6:7" x14ac:dyDescent="0.2">
      <c r="F136" s="161"/>
      <c r="G136" s="62"/>
    </row>
    <row r="137" spans="6:7" x14ac:dyDescent="0.2">
      <c r="F137" s="161"/>
      <c r="G137" s="62"/>
    </row>
    <row r="138" spans="6:7" x14ac:dyDescent="0.2">
      <c r="F138" s="161"/>
      <c r="G138" s="62"/>
    </row>
    <row r="139" spans="6:7" x14ac:dyDescent="0.2">
      <c r="F139" s="161"/>
      <c r="G139" s="62"/>
    </row>
    <row r="140" spans="6:7" x14ac:dyDescent="0.2">
      <c r="F140" s="161"/>
      <c r="G140" s="62"/>
    </row>
    <row r="141" spans="6:7" x14ac:dyDescent="0.2">
      <c r="F141" s="161"/>
      <c r="G141" s="62"/>
    </row>
    <row r="142" spans="6:7" x14ac:dyDescent="0.2">
      <c r="F142" s="161"/>
      <c r="G142" s="62"/>
    </row>
    <row r="143" spans="6:7" x14ac:dyDescent="0.2">
      <c r="F143" s="161"/>
      <c r="G143" s="62"/>
    </row>
    <row r="144" spans="6:7" x14ac:dyDescent="0.2">
      <c r="F144" s="161"/>
      <c r="G144" s="62"/>
    </row>
    <row r="145" spans="6:7" x14ac:dyDescent="0.2">
      <c r="F145" s="161"/>
      <c r="G145" s="62"/>
    </row>
    <row r="146" spans="6:7" x14ac:dyDescent="0.2">
      <c r="F146" s="161"/>
      <c r="G146" s="62"/>
    </row>
    <row r="147" spans="6:7" x14ac:dyDescent="0.2">
      <c r="F147" s="161"/>
      <c r="G147" s="62"/>
    </row>
    <row r="148" spans="6:7" x14ac:dyDescent="0.2">
      <c r="F148" s="161"/>
      <c r="G148" s="62"/>
    </row>
    <row r="149" spans="6:7" x14ac:dyDescent="0.2">
      <c r="F149" s="161"/>
      <c r="G149" s="62"/>
    </row>
    <row r="150" spans="6:7" x14ac:dyDescent="0.2">
      <c r="F150" s="161"/>
      <c r="G150" s="62"/>
    </row>
    <row r="151" spans="6:7" x14ac:dyDescent="0.2">
      <c r="F151" s="161"/>
      <c r="G151" s="62"/>
    </row>
    <row r="152" spans="6:7" x14ac:dyDescent="0.2">
      <c r="F152" s="161"/>
      <c r="G152" s="62"/>
    </row>
    <row r="153" spans="6:7" x14ac:dyDescent="0.2">
      <c r="F153" s="161"/>
      <c r="G153" s="62"/>
    </row>
    <row r="154" spans="6:7" x14ac:dyDescent="0.2">
      <c r="F154" s="161"/>
      <c r="G154" s="62"/>
    </row>
    <row r="155" spans="6:7" x14ac:dyDescent="0.2">
      <c r="F155" s="161"/>
      <c r="G155" s="62"/>
    </row>
    <row r="156" spans="6:7" x14ac:dyDescent="0.2">
      <c r="F156" s="161"/>
      <c r="G156" s="62"/>
    </row>
    <row r="157" spans="6:7" x14ac:dyDescent="0.2">
      <c r="F157" s="161"/>
      <c r="G157" s="62"/>
    </row>
    <row r="158" spans="6:7" x14ac:dyDescent="0.2">
      <c r="F158" s="161"/>
      <c r="G158" s="62"/>
    </row>
    <row r="159" spans="6:7" x14ac:dyDescent="0.2">
      <c r="F159" s="161"/>
      <c r="G159" s="62"/>
    </row>
    <row r="160" spans="6:7" x14ac:dyDescent="0.2">
      <c r="F160" s="161"/>
      <c r="G160" s="62"/>
    </row>
    <row r="161" spans="6:7" x14ac:dyDescent="0.2">
      <c r="F161" s="161"/>
      <c r="G161" s="62"/>
    </row>
    <row r="162" spans="6:7" x14ac:dyDescent="0.2">
      <c r="F162" s="161"/>
      <c r="G162" s="62"/>
    </row>
    <row r="163" spans="6:7" x14ac:dyDescent="0.2">
      <c r="F163" s="161"/>
      <c r="G163" s="62"/>
    </row>
    <row r="164" spans="6:7" x14ac:dyDescent="0.2">
      <c r="F164" s="161"/>
      <c r="G164" s="62"/>
    </row>
    <row r="165" spans="6:7" x14ac:dyDescent="0.2">
      <c r="F165" s="161"/>
      <c r="G165" s="62"/>
    </row>
    <row r="166" spans="6:7" x14ac:dyDescent="0.2">
      <c r="F166" s="161"/>
      <c r="G166" s="62"/>
    </row>
    <row r="167" spans="6:7" x14ac:dyDescent="0.2">
      <c r="F167" s="161"/>
      <c r="G167" s="62"/>
    </row>
    <row r="168" spans="6:7" x14ac:dyDescent="0.2">
      <c r="F168" s="161"/>
      <c r="G168" s="62"/>
    </row>
    <row r="169" spans="6:7" x14ac:dyDescent="0.2">
      <c r="F169" s="161"/>
      <c r="G169" s="62"/>
    </row>
    <row r="170" spans="6:7" x14ac:dyDescent="0.2">
      <c r="F170" s="161"/>
      <c r="G170" s="62"/>
    </row>
    <row r="171" spans="6:7" x14ac:dyDescent="0.2">
      <c r="F171" s="161"/>
      <c r="G171" s="62"/>
    </row>
    <row r="172" spans="6:7" x14ac:dyDescent="0.2">
      <c r="F172" s="161"/>
      <c r="G172" s="62"/>
    </row>
    <row r="173" spans="6:7" x14ac:dyDescent="0.2">
      <c r="F173" s="161"/>
      <c r="G173" s="62"/>
    </row>
    <row r="174" spans="6:7" x14ac:dyDescent="0.2">
      <c r="F174" s="161"/>
      <c r="G174" s="62"/>
    </row>
    <row r="175" spans="6:7" x14ac:dyDescent="0.2">
      <c r="F175" s="161"/>
      <c r="G175" s="62"/>
    </row>
    <row r="176" spans="6:7" x14ac:dyDescent="0.2">
      <c r="F176" s="161"/>
      <c r="G176" s="62"/>
    </row>
    <row r="177" spans="6:7" x14ac:dyDescent="0.2">
      <c r="F177" s="161"/>
      <c r="G177" s="62"/>
    </row>
    <row r="178" spans="6:7" x14ac:dyDescent="0.2">
      <c r="F178" s="161"/>
      <c r="G178" s="62"/>
    </row>
    <row r="179" spans="6:7" x14ac:dyDescent="0.2">
      <c r="F179" s="161"/>
      <c r="G179" s="62"/>
    </row>
    <row r="180" spans="6:7" x14ac:dyDescent="0.2">
      <c r="F180" s="161"/>
      <c r="G180" s="62"/>
    </row>
    <row r="181" spans="6:7" x14ac:dyDescent="0.2">
      <c r="F181" s="161"/>
      <c r="G181" s="62"/>
    </row>
    <row r="182" spans="6:7" x14ac:dyDescent="0.2">
      <c r="F182" s="161"/>
      <c r="G182" s="62"/>
    </row>
    <row r="183" spans="6:7" x14ac:dyDescent="0.2">
      <c r="F183" s="161"/>
      <c r="G183" s="62"/>
    </row>
    <row r="184" spans="6:7" x14ac:dyDescent="0.2">
      <c r="F184" s="161"/>
      <c r="G184" s="62"/>
    </row>
    <row r="185" spans="6:7" x14ac:dyDescent="0.2">
      <c r="F185" s="161"/>
      <c r="G185" s="62"/>
    </row>
    <row r="186" spans="6:7" x14ac:dyDescent="0.2">
      <c r="F186" s="161"/>
      <c r="G186" s="62"/>
    </row>
    <row r="187" spans="6:7" x14ac:dyDescent="0.2">
      <c r="F187" s="161"/>
      <c r="G187" s="62"/>
    </row>
    <row r="188" spans="6:7" x14ac:dyDescent="0.2">
      <c r="F188" s="161"/>
      <c r="G188" s="62"/>
    </row>
    <row r="189" spans="6:7" x14ac:dyDescent="0.2">
      <c r="F189" s="161"/>
      <c r="G189" s="62"/>
    </row>
    <row r="190" spans="6:7" x14ac:dyDescent="0.2">
      <c r="F190" s="161"/>
      <c r="G190" s="62"/>
    </row>
    <row r="191" spans="6:7" x14ac:dyDescent="0.2">
      <c r="F191" s="161"/>
      <c r="G191" s="62"/>
    </row>
    <row r="192" spans="6:7" x14ac:dyDescent="0.2">
      <c r="F192" s="161"/>
      <c r="G192" s="62"/>
    </row>
    <row r="193" spans="6:7" x14ac:dyDescent="0.2">
      <c r="F193" s="161"/>
      <c r="G193" s="62"/>
    </row>
    <row r="194" spans="6:7" x14ac:dyDescent="0.2">
      <c r="F194" s="161"/>
      <c r="G194" s="62"/>
    </row>
    <row r="195" spans="6:7" x14ac:dyDescent="0.2">
      <c r="F195" s="161"/>
      <c r="G195" s="62"/>
    </row>
    <row r="196" spans="6:7" x14ac:dyDescent="0.2">
      <c r="F196" s="161"/>
      <c r="G196" s="62"/>
    </row>
    <row r="197" spans="6:7" x14ac:dyDescent="0.2">
      <c r="F197" s="161"/>
      <c r="G197" s="62"/>
    </row>
    <row r="198" spans="6:7" x14ac:dyDescent="0.2">
      <c r="F198" s="161"/>
      <c r="G198" s="62"/>
    </row>
    <row r="199" spans="6:7" x14ac:dyDescent="0.2">
      <c r="F199" s="161"/>
      <c r="G199" s="62"/>
    </row>
    <row r="200" spans="6:7" x14ac:dyDescent="0.2">
      <c r="F200" s="161"/>
      <c r="G200" s="62"/>
    </row>
    <row r="201" spans="6:7" x14ac:dyDescent="0.2">
      <c r="F201" s="161"/>
      <c r="G201" s="62"/>
    </row>
    <row r="202" spans="6:7" x14ac:dyDescent="0.2">
      <c r="F202" s="161"/>
      <c r="G202" s="62"/>
    </row>
    <row r="203" spans="6:7" x14ac:dyDescent="0.2">
      <c r="F203" s="161"/>
      <c r="G203" s="62"/>
    </row>
    <row r="204" spans="6:7" x14ac:dyDescent="0.2">
      <c r="F204" s="161"/>
      <c r="G204" s="62"/>
    </row>
    <row r="205" spans="6:7" x14ac:dyDescent="0.2">
      <c r="F205" s="161"/>
      <c r="G205" s="62"/>
    </row>
    <row r="206" spans="6:7" x14ac:dyDescent="0.2">
      <c r="F206" s="161"/>
      <c r="G206" s="62"/>
    </row>
    <row r="207" spans="6:7" x14ac:dyDescent="0.2">
      <c r="F207" s="161"/>
      <c r="G207" s="62"/>
    </row>
    <row r="208" spans="6:7" x14ac:dyDescent="0.2">
      <c r="F208" s="161"/>
      <c r="G208" s="62"/>
    </row>
    <row r="209" spans="6:7" x14ac:dyDescent="0.2">
      <c r="F209" s="161"/>
      <c r="G209" s="62"/>
    </row>
    <row r="210" spans="6:7" x14ac:dyDescent="0.2">
      <c r="F210" s="161"/>
      <c r="G210" s="62"/>
    </row>
    <row r="211" spans="6:7" x14ac:dyDescent="0.2">
      <c r="F211" s="161"/>
      <c r="G211" s="62"/>
    </row>
    <row r="212" spans="6:7" x14ac:dyDescent="0.2">
      <c r="F212" s="161"/>
      <c r="G212" s="62"/>
    </row>
    <row r="213" spans="6:7" x14ac:dyDescent="0.2">
      <c r="F213" s="161"/>
      <c r="G213" s="62"/>
    </row>
    <row r="214" spans="6:7" x14ac:dyDescent="0.2">
      <c r="F214" s="161"/>
      <c r="G214" s="62"/>
    </row>
    <row r="215" spans="6:7" x14ac:dyDescent="0.2">
      <c r="F215" s="161"/>
      <c r="G215" s="62"/>
    </row>
    <row r="216" spans="6:7" x14ac:dyDescent="0.2">
      <c r="F216" s="161"/>
      <c r="G216" s="62"/>
    </row>
    <row r="217" spans="6:7" x14ac:dyDescent="0.2">
      <c r="F217" s="161"/>
      <c r="G217" s="62"/>
    </row>
    <row r="218" spans="6:7" x14ac:dyDescent="0.2">
      <c r="F218" s="161"/>
      <c r="G218" s="62"/>
    </row>
    <row r="219" spans="6:7" x14ac:dyDescent="0.2">
      <c r="F219" s="161"/>
      <c r="G219" s="62"/>
    </row>
    <row r="220" spans="6:7" x14ac:dyDescent="0.2">
      <c r="F220" s="161"/>
      <c r="G220" s="62"/>
    </row>
    <row r="221" spans="6:7" x14ac:dyDescent="0.2">
      <c r="F221" s="161"/>
      <c r="G221" s="62"/>
    </row>
    <row r="222" spans="6:7" x14ac:dyDescent="0.2">
      <c r="F222" s="161"/>
      <c r="G222" s="62"/>
    </row>
    <row r="223" spans="6:7" x14ac:dyDescent="0.2">
      <c r="F223" s="161"/>
      <c r="G223" s="62"/>
    </row>
    <row r="224" spans="6:7" x14ac:dyDescent="0.2">
      <c r="F224" s="161"/>
      <c r="G224" s="62"/>
    </row>
    <row r="225" spans="6:7" x14ac:dyDescent="0.2">
      <c r="F225" s="161"/>
      <c r="G225" s="62"/>
    </row>
    <row r="226" spans="6:7" x14ac:dyDescent="0.2">
      <c r="F226" s="161"/>
      <c r="G226" s="62"/>
    </row>
    <row r="227" spans="6:7" x14ac:dyDescent="0.2">
      <c r="F227" s="161"/>
      <c r="G227" s="62"/>
    </row>
    <row r="228" spans="6:7" x14ac:dyDescent="0.2">
      <c r="F228" s="161"/>
      <c r="G228" s="62"/>
    </row>
    <row r="229" spans="6:7" x14ac:dyDescent="0.2">
      <c r="F229" s="161"/>
      <c r="G229" s="62"/>
    </row>
    <row r="230" spans="6:7" x14ac:dyDescent="0.2">
      <c r="F230" s="161"/>
      <c r="G230" s="62"/>
    </row>
    <row r="231" spans="6:7" x14ac:dyDescent="0.2">
      <c r="F231" s="161"/>
      <c r="G231" s="62"/>
    </row>
    <row r="232" spans="6:7" x14ac:dyDescent="0.2">
      <c r="F232" s="161"/>
      <c r="G232" s="62"/>
    </row>
    <row r="233" spans="6:7" x14ac:dyDescent="0.2">
      <c r="F233" s="161"/>
      <c r="G233" s="62"/>
    </row>
    <row r="234" spans="6:7" x14ac:dyDescent="0.2">
      <c r="F234" s="161"/>
      <c r="G234" s="62"/>
    </row>
    <row r="235" spans="6:7" x14ac:dyDescent="0.2">
      <c r="F235" s="161"/>
      <c r="G235" s="62"/>
    </row>
    <row r="236" spans="6:7" x14ac:dyDescent="0.2">
      <c r="F236" s="161"/>
      <c r="G236" s="62"/>
    </row>
    <row r="237" spans="6:7" x14ac:dyDescent="0.2">
      <c r="F237" s="161"/>
      <c r="G237" s="62"/>
    </row>
    <row r="238" spans="6:7" x14ac:dyDescent="0.2">
      <c r="F238" s="161"/>
      <c r="G238" s="62"/>
    </row>
    <row r="239" spans="6:7" x14ac:dyDescent="0.2">
      <c r="F239" s="161"/>
      <c r="G239" s="62"/>
    </row>
    <row r="240" spans="6:7" x14ac:dyDescent="0.2">
      <c r="F240" s="161"/>
      <c r="G240" s="62"/>
    </row>
    <row r="241" spans="6:7" x14ac:dyDescent="0.2">
      <c r="F241" s="161"/>
      <c r="G241" s="62"/>
    </row>
    <row r="242" spans="6:7" x14ac:dyDescent="0.2">
      <c r="F242" s="161"/>
      <c r="G242" s="62"/>
    </row>
    <row r="243" spans="6:7" x14ac:dyDescent="0.2">
      <c r="F243" s="161"/>
      <c r="G243" s="62"/>
    </row>
    <row r="244" spans="6:7" x14ac:dyDescent="0.2">
      <c r="F244" s="161"/>
      <c r="G244" s="62"/>
    </row>
    <row r="245" spans="6:7" x14ac:dyDescent="0.2">
      <c r="F245" s="161"/>
      <c r="G245" s="62"/>
    </row>
    <row r="246" spans="6:7" x14ac:dyDescent="0.2">
      <c r="F246" s="161"/>
      <c r="G246" s="62"/>
    </row>
    <row r="247" spans="6:7" x14ac:dyDescent="0.2">
      <c r="F247" s="161"/>
      <c r="G247" s="62"/>
    </row>
    <row r="248" spans="6:7" x14ac:dyDescent="0.2">
      <c r="F248" s="161"/>
      <c r="G248" s="62"/>
    </row>
    <row r="249" spans="6:7" x14ac:dyDescent="0.2">
      <c r="F249" s="161"/>
      <c r="G249" s="62"/>
    </row>
    <row r="250" spans="6:7" x14ac:dyDescent="0.2">
      <c r="F250" s="161"/>
      <c r="G250" s="62"/>
    </row>
    <row r="251" spans="6:7" x14ac:dyDescent="0.2">
      <c r="F251" s="161"/>
      <c r="G251" s="62"/>
    </row>
    <row r="252" spans="6:7" x14ac:dyDescent="0.2">
      <c r="F252" s="161"/>
      <c r="G252" s="62"/>
    </row>
    <row r="253" spans="6:7" x14ac:dyDescent="0.2">
      <c r="F253" s="161"/>
      <c r="G253" s="62"/>
    </row>
    <row r="254" spans="6:7" x14ac:dyDescent="0.2">
      <c r="F254" s="161"/>
      <c r="G254" s="62"/>
    </row>
    <row r="255" spans="6:7" x14ac:dyDescent="0.2">
      <c r="F255" s="161"/>
      <c r="G255" s="62"/>
    </row>
    <row r="256" spans="6:7" x14ac:dyDescent="0.2">
      <c r="F256" s="161"/>
      <c r="G256" s="62"/>
    </row>
    <row r="257" spans="6:7" x14ac:dyDescent="0.2">
      <c r="F257" s="161"/>
      <c r="G257" s="62"/>
    </row>
    <row r="258" spans="6:7" x14ac:dyDescent="0.2">
      <c r="F258" s="161"/>
      <c r="G258" s="62"/>
    </row>
    <row r="259" spans="6:7" x14ac:dyDescent="0.2">
      <c r="F259" s="161"/>
      <c r="G259" s="62"/>
    </row>
    <row r="260" spans="6:7" x14ac:dyDescent="0.2">
      <c r="F260" s="161"/>
      <c r="G260" s="62"/>
    </row>
    <row r="261" spans="6:7" x14ac:dyDescent="0.2">
      <c r="F261" s="161"/>
      <c r="G261" s="62"/>
    </row>
    <row r="262" spans="6:7" x14ac:dyDescent="0.2">
      <c r="F262" s="161"/>
      <c r="G262" s="62"/>
    </row>
    <row r="263" spans="6:7" x14ac:dyDescent="0.2">
      <c r="F263" s="161"/>
      <c r="G263" s="62"/>
    </row>
    <row r="264" spans="6:7" x14ac:dyDescent="0.2">
      <c r="F264" s="161"/>
      <c r="G264" s="62"/>
    </row>
    <row r="265" spans="6:7" x14ac:dyDescent="0.2">
      <c r="F265" s="161"/>
      <c r="G265" s="62"/>
    </row>
    <row r="266" spans="6:7" x14ac:dyDescent="0.2">
      <c r="F266" s="161"/>
      <c r="G266" s="62"/>
    </row>
    <row r="267" spans="6:7" x14ac:dyDescent="0.2">
      <c r="F267" s="161"/>
      <c r="G267" s="62"/>
    </row>
    <row r="268" spans="6:7" x14ac:dyDescent="0.2">
      <c r="F268" s="161"/>
      <c r="G268" s="62"/>
    </row>
    <row r="269" spans="6:7" x14ac:dyDescent="0.2">
      <c r="F269" s="161"/>
      <c r="G269" s="62"/>
    </row>
    <row r="270" spans="6:7" x14ac:dyDescent="0.2">
      <c r="F270" s="161"/>
      <c r="G270" s="62"/>
    </row>
    <row r="271" spans="6:7" x14ac:dyDescent="0.2">
      <c r="F271" s="161"/>
      <c r="G271" s="62"/>
    </row>
    <row r="272" spans="6:7" x14ac:dyDescent="0.2">
      <c r="F272" s="161"/>
      <c r="G272" s="62"/>
    </row>
    <row r="273" spans="6:7" x14ac:dyDescent="0.2">
      <c r="F273" s="161"/>
      <c r="G273" s="62"/>
    </row>
    <row r="274" spans="6:7" x14ac:dyDescent="0.2">
      <c r="F274" s="161"/>
      <c r="G274" s="62"/>
    </row>
    <row r="275" spans="6:7" x14ac:dyDescent="0.2">
      <c r="F275" s="161"/>
      <c r="G275" s="62"/>
    </row>
    <row r="276" spans="6:7" x14ac:dyDescent="0.2">
      <c r="F276" s="161"/>
      <c r="G276" s="62"/>
    </row>
    <row r="277" spans="6:7" x14ac:dyDescent="0.2">
      <c r="F277" s="161"/>
      <c r="G277" s="62"/>
    </row>
    <row r="278" spans="6:7" x14ac:dyDescent="0.2">
      <c r="F278" s="161"/>
      <c r="G278" s="62"/>
    </row>
    <row r="279" spans="6:7" x14ac:dyDescent="0.2">
      <c r="F279" s="161"/>
      <c r="G279" s="62"/>
    </row>
    <row r="280" spans="6:7" x14ac:dyDescent="0.2">
      <c r="F280" s="161"/>
      <c r="G280" s="62"/>
    </row>
    <row r="281" spans="6:7" x14ac:dyDescent="0.2">
      <c r="F281" s="161"/>
      <c r="G281" s="62"/>
    </row>
    <row r="282" spans="6:7" x14ac:dyDescent="0.2">
      <c r="F282" s="161"/>
      <c r="G282" s="62"/>
    </row>
    <row r="283" spans="6:7" x14ac:dyDescent="0.2">
      <c r="F283" s="161"/>
      <c r="G283" s="62"/>
    </row>
    <row r="284" spans="6:7" x14ac:dyDescent="0.2">
      <c r="F284" s="161"/>
      <c r="G284" s="62"/>
    </row>
    <row r="285" spans="6:7" x14ac:dyDescent="0.2">
      <c r="F285" s="161"/>
      <c r="G285" s="62"/>
    </row>
    <row r="286" spans="6:7" x14ac:dyDescent="0.2">
      <c r="F286" s="161"/>
      <c r="G286" s="62"/>
    </row>
    <row r="287" spans="6:7" x14ac:dyDescent="0.2">
      <c r="F287" s="161"/>
      <c r="G287" s="62"/>
    </row>
    <row r="288" spans="6:7" x14ac:dyDescent="0.2">
      <c r="F288" s="161"/>
      <c r="G288" s="62"/>
    </row>
    <row r="289" spans="6:7" x14ac:dyDescent="0.2">
      <c r="F289" s="161"/>
      <c r="G289" s="62"/>
    </row>
    <row r="290" spans="6:7" x14ac:dyDescent="0.2">
      <c r="F290" s="161"/>
      <c r="G290" s="62"/>
    </row>
    <row r="291" spans="6:7" x14ac:dyDescent="0.2">
      <c r="F291" s="161"/>
      <c r="G291" s="62"/>
    </row>
    <row r="292" spans="6:7" x14ac:dyDescent="0.2">
      <c r="F292" s="161"/>
      <c r="G292" s="62"/>
    </row>
    <row r="293" spans="6:7" x14ac:dyDescent="0.2">
      <c r="F293" s="161"/>
      <c r="G293" s="62"/>
    </row>
    <row r="294" spans="6:7" x14ac:dyDescent="0.2">
      <c r="F294" s="161"/>
      <c r="G294" s="62"/>
    </row>
    <row r="295" spans="6:7" x14ac:dyDescent="0.2">
      <c r="F295" s="161"/>
      <c r="G295" s="62"/>
    </row>
    <row r="296" spans="6:7" x14ac:dyDescent="0.2">
      <c r="F296" s="161"/>
      <c r="G296" s="62"/>
    </row>
    <row r="297" spans="6:7" x14ac:dyDescent="0.2">
      <c r="F297" s="161"/>
      <c r="G297" s="62"/>
    </row>
    <row r="298" spans="6:7" x14ac:dyDescent="0.2">
      <c r="F298" s="161"/>
      <c r="G298" s="62"/>
    </row>
    <row r="299" spans="6:7" x14ac:dyDescent="0.2">
      <c r="F299" s="161"/>
      <c r="G299" s="62"/>
    </row>
    <row r="300" spans="6:7" x14ac:dyDescent="0.2">
      <c r="F300" s="161"/>
      <c r="G300" s="62"/>
    </row>
    <row r="301" spans="6:7" x14ac:dyDescent="0.2">
      <c r="F301" s="161"/>
      <c r="G301" s="62"/>
    </row>
    <row r="302" spans="6:7" x14ac:dyDescent="0.2">
      <c r="F302" s="161"/>
      <c r="G302" s="62"/>
    </row>
    <row r="303" spans="6:7" x14ac:dyDescent="0.2">
      <c r="F303" s="161"/>
      <c r="G303" s="62"/>
    </row>
    <row r="304" spans="6:7" x14ac:dyDescent="0.2">
      <c r="F304" s="161"/>
      <c r="G304" s="62"/>
    </row>
    <row r="305" spans="6:7" x14ac:dyDescent="0.2">
      <c r="F305" s="161"/>
      <c r="G305" s="62"/>
    </row>
    <row r="306" spans="6:7" x14ac:dyDescent="0.2">
      <c r="F306" s="161"/>
      <c r="G306" s="62"/>
    </row>
    <row r="307" spans="6:7" x14ac:dyDescent="0.2">
      <c r="F307" s="161"/>
      <c r="G307" s="62"/>
    </row>
    <row r="308" spans="6:7" x14ac:dyDescent="0.2">
      <c r="F308" s="161"/>
      <c r="G308" s="62"/>
    </row>
    <row r="309" spans="6:7" x14ac:dyDescent="0.2">
      <c r="F309" s="161"/>
      <c r="G309" s="62"/>
    </row>
    <row r="310" spans="6:7" x14ac:dyDescent="0.2">
      <c r="F310" s="161"/>
      <c r="G310" s="62"/>
    </row>
    <row r="311" spans="6:7" x14ac:dyDescent="0.2">
      <c r="F311" s="161"/>
      <c r="G311" s="62"/>
    </row>
    <row r="312" spans="6:7" x14ac:dyDescent="0.2">
      <c r="F312" s="161"/>
      <c r="G312" s="62"/>
    </row>
    <row r="313" spans="6:7" x14ac:dyDescent="0.2">
      <c r="F313" s="161"/>
      <c r="G313" s="62"/>
    </row>
    <row r="314" spans="6:7" x14ac:dyDescent="0.2">
      <c r="F314" s="161"/>
      <c r="G314" s="62"/>
    </row>
    <row r="315" spans="6:7" x14ac:dyDescent="0.2">
      <c r="F315" s="161"/>
      <c r="G315" s="62"/>
    </row>
    <row r="316" spans="6:7" x14ac:dyDescent="0.2">
      <c r="F316" s="161"/>
      <c r="G316" s="62"/>
    </row>
    <row r="317" spans="6:7" x14ac:dyDescent="0.2">
      <c r="F317" s="161"/>
      <c r="G317" s="62"/>
    </row>
    <row r="318" spans="6:7" x14ac:dyDescent="0.2">
      <c r="F318" s="161"/>
      <c r="G318" s="62"/>
    </row>
    <row r="319" spans="6:7" x14ac:dyDescent="0.2">
      <c r="F319" s="161"/>
      <c r="G319" s="62"/>
    </row>
    <row r="320" spans="6:7" x14ac:dyDescent="0.2">
      <c r="F320" s="161"/>
      <c r="G320" s="62"/>
    </row>
    <row r="321" spans="6:7" x14ac:dyDescent="0.2">
      <c r="F321" s="161"/>
      <c r="G321" s="62"/>
    </row>
    <row r="322" spans="6:7" x14ac:dyDescent="0.2">
      <c r="F322" s="161"/>
      <c r="G322" s="62"/>
    </row>
    <row r="323" spans="6:7" x14ac:dyDescent="0.2">
      <c r="F323" s="161"/>
      <c r="G323" s="62"/>
    </row>
    <row r="324" spans="6:7" x14ac:dyDescent="0.2">
      <c r="F324" s="161"/>
      <c r="G324" s="62"/>
    </row>
    <row r="325" spans="6:7" x14ac:dyDescent="0.2">
      <c r="F325" s="161"/>
      <c r="G325" s="62"/>
    </row>
    <row r="326" spans="6:7" x14ac:dyDescent="0.2">
      <c r="F326" s="161"/>
      <c r="G326" s="62"/>
    </row>
    <row r="327" spans="6:7" x14ac:dyDescent="0.2">
      <c r="F327" s="161"/>
      <c r="G327" s="62"/>
    </row>
    <row r="328" spans="6:7" x14ac:dyDescent="0.2">
      <c r="F328" s="161"/>
      <c r="G328" s="62"/>
    </row>
    <row r="329" spans="6:7" x14ac:dyDescent="0.2">
      <c r="F329" s="161"/>
      <c r="G329" s="62"/>
    </row>
    <row r="330" spans="6:7" x14ac:dyDescent="0.2">
      <c r="F330" s="161"/>
      <c r="G330" s="62"/>
    </row>
    <row r="331" spans="6:7" x14ac:dyDescent="0.2">
      <c r="F331" s="161"/>
      <c r="G331" s="62"/>
    </row>
    <row r="332" spans="6:7" x14ac:dyDescent="0.2">
      <c r="F332" s="161"/>
      <c r="G332" s="62"/>
    </row>
    <row r="333" spans="6:7" x14ac:dyDescent="0.2">
      <c r="F333" s="161"/>
      <c r="G333" s="62"/>
    </row>
    <row r="334" spans="6:7" x14ac:dyDescent="0.2">
      <c r="F334" s="161"/>
      <c r="G334" s="62"/>
    </row>
    <row r="335" spans="6:7" x14ac:dyDescent="0.2">
      <c r="F335" s="161"/>
      <c r="G335" s="62"/>
    </row>
    <row r="336" spans="6:7" x14ac:dyDescent="0.2">
      <c r="F336" s="161"/>
      <c r="G336" s="62"/>
    </row>
    <row r="337" spans="6:7" x14ac:dyDescent="0.2">
      <c r="F337" s="161"/>
      <c r="G337" s="62"/>
    </row>
    <row r="338" spans="6:7" x14ac:dyDescent="0.2">
      <c r="F338" s="161"/>
      <c r="G338" s="62"/>
    </row>
    <row r="339" spans="6:7" x14ac:dyDescent="0.2">
      <c r="F339" s="161"/>
      <c r="G339" s="62"/>
    </row>
    <row r="340" spans="6:7" x14ac:dyDescent="0.2">
      <c r="F340" s="161"/>
      <c r="G340" s="62"/>
    </row>
    <row r="341" spans="6:7" x14ac:dyDescent="0.2">
      <c r="F341" s="161"/>
      <c r="G341" s="62"/>
    </row>
    <row r="342" spans="6:7" x14ac:dyDescent="0.2">
      <c r="F342" s="161"/>
      <c r="G342" s="62"/>
    </row>
    <row r="343" spans="6:7" x14ac:dyDescent="0.2">
      <c r="F343" s="161"/>
      <c r="G343" s="62"/>
    </row>
    <row r="344" spans="6:7" x14ac:dyDescent="0.2">
      <c r="F344" s="161"/>
      <c r="G344" s="62"/>
    </row>
    <row r="345" spans="6:7" x14ac:dyDescent="0.2">
      <c r="F345" s="161"/>
      <c r="G345" s="62"/>
    </row>
    <row r="346" spans="6:7" x14ac:dyDescent="0.2">
      <c r="F346" s="161"/>
      <c r="G346" s="62"/>
    </row>
    <row r="347" spans="6:7" x14ac:dyDescent="0.2">
      <c r="F347" s="161"/>
      <c r="G347" s="62"/>
    </row>
    <row r="348" spans="6:7" x14ac:dyDescent="0.2">
      <c r="F348" s="161"/>
      <c r="G348" s="62"/>
    </row>
    <row r="349" spans="6:7" x14ac:dyDescent="0.2">
      <c r="F349" s="161"/>
      <c r="G349" s="62"/>
    </row>
    <row r="350" spans="6:7" x14ac:dyDescent="0.2">
      <c r="F350" s="161"/>
      <c r="G350" s="62"/>
    </row>
    <row r="351" spans="6:7" x14ac:dyDescent="0.2">
      <c r="F351" s="161"/>
      <c r="G351" s="62"/>
    </row>
    <row r="352" spans="6:7" x14ac:dyDescent="0.2">
      <c r="F352" s="161"/>
      <c r="G352" s="62"/>
    </row>
    <row r="353" spans="6:7" x14ac:dyDescent="0.2">
      <c r="F353" s="161"/>
      <c r="G353" s="62"/>
    </row>
    <row r="354" spans="6:7" x14ac:dyDescent="0.2">
      <c r="F354" s="161"/>
      <c r="G354" s="62"/>
    </row>
    <row r="355" spans="6:7" x14ac:dyDescent="0.2">
      <c r="F355" s="161"/>
      <c r="G355" s="62"/>
    </row>
    <row r="356" spans="6:7" x14ac:dyDescent="0.2">
      <c r="F356" s="161"/>
      <c r="G356" s="62"/>
    </row>
    <row r="357" spans="6:7" x14ac:dyDescent="0.2">
      <c r="F357" s="161"/>
      <c r="G357" s="62"/>
    </row>
    <row r="358" spans="6:7" x14ac:dyDescent="0.2">
      <c r="F358" s="161"/>
      <c r="G358" s="62"/>
    </row>
    <row r="359" spans="6:7" x14ac:dyDescent="0.2">
      <c r="F359" s="161"/>
      <c r="G359" s="62"/>
    </row>
    <row r="360" spans="6:7" x14ac:dyDescent="0.2">
      <c r="F360" s="161"/>
      <c r="G360" s="62"/>
    </row>
    <row r="361" spans="6:7" x14ac:dyDescent="0.2">
      <c r="F361" s="161"/>
      <c r="G361" s="62"/>
    </row>
    <row r="362" spans="6:7" x14ac:dyDescent="0.2">
      <c r="F362" s="161"/>
      <c r="G362" s="62"/>
    </row>
    <row r="363" spans="6:7" x14ac:dyDescent="0.2">
      <c r="F363" s="161"/>
      <c r="G363" s="62"/>
    </row>
    <row r="364" spans="6:7" x14ac:dyDescent="0.2">
      <c r="F364" s="161"/>
      <c r="G364" s="62"/>
    </row>
    <row r="365" spans="6:7" x14ac:dyDescent="0.2">
      <c r="F365" s="161"/>
      <c r="G365" s="62"/>
    </row>
    <row r="366" spans="6:7" x14ac:dyDescent="0.2">
      <c r="F366" s="161"/>
      <c r="G366" s="62"/>
    </row>
    <row r="367" spans="6:7" x14ac:dyDescent="0.2">
      <c r="F367" s="161"/>
      <c r="G367" s="62"/>
    </row>
    <row r="368" spans="6:7" x14ac:dyDescent="0.2">
      <c r="F368" s="161"/>
      <c r="G368" s="62"/>
    </row>
    <row r="369" spans="6:7" x14ac:dyDescent="0.2">
      <c r="F369" s="161"/>
      <c r="G369" s="62"/>
    </row>
    <row r="370" spans="6:7" x14ac:dyDescent="0.2">
      <c r="F370" s="161"/>
      <c r="G370" s="62"/>
    </row>
    <row r="371" spans="6:7" x14ac:dyDescent="0.2">
      <c r="F371" s="161"/>
      <c r="G371" s="62"/>
    </row>
    <row r="372" spans="6:7" x14ac:dyDescent="0.2">
      <c r="F372" s="161"/>
      <c r="G372" s="62"/>
    </row>
    <row r="373" spans="6:7" x14ac:dyDescent="0.2">
      <c r="F373" s="161"/>
      <c r="G373" s="62"/>
    </row>
    <row r="374" spans="6:7" x14ac:dyDescent="0.2">
      <c r="F374" s="161"/>
      <c r="G374" s="62"/>
    </row>
    <row r="375" spans="6:7" x14ac:dyDescent="0.2">
      <c r="F375" s="161"/>
      <c r="G375" s="62"/>
    </row>
    <row r="376" spans="6:7" x14ac:dyDescent="0.2">
      <c r="F376" s="161"/>
      <c r="G376" s="62"/>
    </row>
    <row r="377" spans="6:7" x14ac:dyDescent="0.2">
      <c r="F377" s="161"/>
      <c r="G377" s="62"/>
    </row>
    <row r="378" spans="6:7" x14ac:dyDescent="0.2">
      <c r="F378" s="161"/>
      <c r="G378" s="62"/>
    </row>
    <row r="379" spans="6:7" x14ac:dyDescent="0.2">
      <c r="F379" s="161"/>
      <c r="G379" s="62"/>
    </row>
    <row r="380" spans="6:7" x14ac:dyDescent="0.2">
      <c r="F380" s="161"/>
      <c r="G380" s="62"/>
    </row>
    <row r="381" spans="6:7" x14ac:dyDescent="0.2">
      <c r="F381" s="161"/>
      <c r="G381" s="62"/>
    </row>
    <row r="382" spans="6:7" x14ac:dyDescent="0.2">
      <c r="F382" s="161"/>
      <c r="G382" s="62"/>
    </row>
    <row r="383" spans="6:7" x14ac:dyDescent="0.2">
      <c r="F383" s="161"/>
      <c r="G383" s="62"/>
    </row>
    <row r="384" spans="6:7" x14ac:dyDescent="0.2">
      <c r="F384" s="161"/>
      <c r="G384" s="62"/>
    </row>
    <row r="385" spans="6:7" x14ac:dyDescent="0.2">
      <c r="F385" s="161"/>
      <c r="G385" s="62"/>
    </row>
    <row r="386" spans="6:7" x14ac:dyDescent="0.2">
      <c r="F386" s="161"/>
      <c r="G386" s="62"/>
    </row>
    <row r="387" spans="6:7" x14ac:dyDescent="0.2">
      <c r="F387" s="161"/>
      <c r="G387" s="62"/>
    </row>
    <row r="388" spans="6:7" x14ac:dyDescent="0.2">
      <c r="F388" s="161"/>
      <c r="G388" s="62"/>
    </row>
    <row r="389" spans="6:7" x14ac:dyDescent="0.2">
      <c r="F389" s="161"/>
      <c r="G389" s="62"/>
    </row>
    <row r="390" spans="6:7" x14ac:dyDescent="0.2">
      <c r="F390" s="161"/>
      <c r="G390" s="62"/>
    </row>
    <row r="391" spans="6:7" x14ac:dyDescent="0.2">
      <c r="F391" s="161"/>
      <c r="G391" s="62"/>
    </row>
    <row r="392" spans="6:7" x14ac:dyDescent="0.2">
      <c r="F392" s="161"/>
      <c r="G392" s="62"/>
    </row>
    <row r="393" spans="6:7" x14ac:dyDescent="0.2">
      <c r="F393" s="161"/>
      <c r="G393" s="62"/>
    </row>
    <row r="394" spans="6:7" x14ac:dyDescent="0.2">
      <c r="F394" s="161"/>
      <c r="G394" s="62"/>
    </row>
    <row r="395" spans="6:7" x14ac:dyDescent="0.2">
      <c r="F395" s="161"/>
      <c r="G395" s="62"/>
    </row>
    <row r="396" spans="6:7" x14ac:dyDescent="0.2">
      <c r="F396" s="161"/>
      <c r="G396" s="62"/>
    </row>
    <row r="397" spans="6:7" x14ac:dyDescent="0.2">
      <c r="F397" s="161"/>
      <c r="G397" s="62"/>
    </row>
    <row r="398" spans="6:7" x14ac:dyDescent="0.2">
      <c r="F398" s="161"/>
      <c r="G398" s="62"/>
    </row>
    <row r="399" spans="6:7" x14ac:dyDescent="0.2">
      <c r="F399" s="161"/>
      <c r="G399" s="62"/>
    </row>
    <row r="400" spans="6:7" x14ac:dyDescent="0.2">
      <c r="F400" s="161"/>
      <c r="G400" s="62"/>
    </row>
    <row r="401" spans="6:7" x14ac:dyDescent="0.2">
      <c r="F401" s="161"/>
      <c r="G401" s="62"/>
    </row>
    <row r="402" spans="6:7" x14ac:dyDescent="0.2">
      <c r="F402" s="161"/>
      <c r="G402" s="62"/>
    </row>
    <row r="403" spans="6:7" x14ac:dyDescent="0.2">
      <c r="F403" s="161"/>
      <c r="G403" s="62"/>
    </row>
    <row r="404" spans="6:7" x14ac:dyDescent="0.2">
      <c r="F404" s="161"/>
      <c r="G404" s="62"/>
    </row>
    <row r="405" spans="6:7" x14ac:dyDescent="0.2">
      <c r="F405" s="161"/>
      <c r="G405" s="62"/>
    </row>
    <row r="406" spans="6:7" x14ac:dyDescent="0.2">
      <c r="F406" s="161"/>
      <c r="G406" s="62"/>
    </row>
    <row r="407" spans="6:7" x14ac:dyDescent="0.2">
      <c r="F407" s="161"/>
      <c r="G407" s="62"/>
    </row>
    <row r="408" spans="6:7" x14ac:dyDescent="0.2">
      <c r="F408" s="161"/>
      <c r="G408" s="62"/>
    </row>
    <row r="409" spans="6:7" x14ac:dyDescent="0.2">
      <c r="F409" s="161"/>
      <c r="G409" s="62"/>
    </row>
    <row r="410" spans="6:7" x14ac:dyDescent="0.2">
      <c r="F410" s="161"/>
      <c r="G410" s="62"/>
    </row>
    <row r="411" spans="6:7" x14ac:dyDescent="0.2">
      <c r="F411" s="161"/>
      <c r="G411" s="62"/>
    </row>
    <row r="412" spans="6:7" x14ac:dyDescent="0.2">
      <c r="F412" s="161"/>
      <c r="G412" s="62"/>
    </row>
    <row r="413" spans="6:7" x14ac:dyDescent="0.2">
      <c r="F413" s="161"/>
      <c r="G413" s="62"/>
    </row>
    <row r="414" spans="6:7" x14ac:dyDescent="0.2">
      <c r="F414" s="161"/>
      <c r="G414" s="62"/>
    </row>
    <row r="415" spans="6:7" x14ac:dyDescent="0.2">
      <c r="F415" s="161"/>
      <c r="G415" s="62"/>
    </row>
    <row r="416" spans="6:7" x14ac:dyDescent="0.2">
      <c r="F416" s="161"/>
      <c r="G416" s="62"/>
    </row>
    <row r="417" spans="6:7" x14ac:dyDescent="0.2">
      <c r="F417" s="161"/>
      <c r="G417" s="62"/>
    </row>
    <row r="418" spans="6:7" x14ac:dyDescent="0.2">
      <c r="F418" s="161"/>
      <c r="G418" s="62"/>
    </row>
    <row r="419" spans="6:7" x14ac:dyDescent="0.2">
      <c r="F419" s="161"/>
      <c r="G419" s="62"/>
    </row>
    <row r="420" spans="6:7" x14ac:dyDescent="0.2">
      <c r="F420" s="161"/>
      <c r="G420" s="62"/>
    </row>
    <row r="421" spans="6:7" x14ac:dyDescent="0.2">
      <c r="F421" s="161"/>
      <c r="G421" s="62"/>
    </row>
    <row r="422" spans="6:7" x14ac:dyDescent="0.2">
      <c r="F422" s="161"/>
      <c r="G422" s="62"/>
    </row>
    <row r="423" spans="6:7" x14ac:dyDescent="0.2">
      <c r="F423" s="161"/>
      <c r="G423" s="62"/>
    </row>
    <row r="424" spans="6:7" x14ac:dyDescent="0.2">
      <c r="F424" s="161"/>
      <c r="G424" s="62"/>
    </row>
    <row r="425" spans="6:7" x14ac:dyDescent="0.2">
      <c r="F425" s="161"/>
      <c r="G425" s="62"/>
    </row>
    <row r="426" spans="6:7" x14ac:dyDescent="0.2">
      <c r="F426" s="161"/>
      <c r="G426" s="62"/>
    </row>
    <row r="427" spans="6:7" x14ac:dyDescent="0.2">
      <c r="F427" s="161"/>
      <c r="G427" s="62"/>
    </row>
    <row r="428" spans="6:7" x14ac:dyDescent="0.2">
      <c r="F428" s="161"/>
      <c r="G428" s="62"/>
    </row>
    <row r="429" spans="6:7" x14ac:dyDescent="0.2">
      <c r="F429" s="161"/>
      <c r="G429" s="62"/>
    </row>
    <row r="430" spans="6:7" x14ac:dyDescent="0.2">
      <c r="F430" s="161"/>
      <c r="G430" s="62"/>
    </row>
    <row r="431" spans="6:7" x14ac:dyDescent="0.2">
      <c r="F431" s="161"/>
      <c r="G431" s="62"/>
    </row>
    <row r="432" spans="6:7" x14ac:dyDescent="0.2">
      <c r="F432" s="161"/>
      <c r="G432" s="62"/>
    </row>
    <row r="433" spans="6:7" x14ac:dyDescent="0.2">
      <c r="F433" s="161"/>
      <c r="G433" s="62"/>
    </row>
    <row r="434" spans="6:7" x14ac:dyDescent="0.2">
      <c r="F434" s="161"/>
      <c r="G434" s="62"/>
    </row>
    <row r="435" spans="6:7" x14ac:dyDescent="0.2">
      <c r="F435" s="161"/>
      <c r="G435" s="62"/>
    </row>
    <row r="436" spans="6:7" x14ac:dyDescent="0.2">
      <c r="F436" s="161"/>
      <c r="G436" s="62"/>
    </row>
    <row r="437" spans="6:7" x14ac:dyDescent="0.2">
      <c r="F437" s="161"/>
      <c r="G437" s="62"/>
    </row>
    <row r="438" spans="6:7" x14ac:dyDescent="0.2">
      <c r="F438" s="161"/>
      <c r="G438" s="62"/>
    </row>
    <row r="439" spans="6:7" x14ac:dyDescent="0.2">
      <c r="F439" s="161"/>
      <c r="G439" s="62"/>
    </row>
    <row r="440" spans="6:7" x14ac:dyDescent="0.2">
      <c r="F440" s="161"/>
      <c r="G440" s="62"/>
    </row>
    <row r="441" spans="6:7" x14ac:dyDescent="0.2">
      <c r="F441" s="161"/>
      <c r="G441" s="62"/>
    </row>
    <row r="442" spans="6:7" x14ac:dyDescent="0.2">
      <c r="F442" s="161"/>
      <c r="G442" s="62"/>
    </row>
    <row r="443" spans="6:7" x14ac:dyDescent="0.2">
      <c r="F443" s="161"/>
      <c r="G443" s="62"/>
    </row>
    <row r="444" spans="6:7" x14ac:dyDescent="0.2">
      <c r="F444" s="161"/>
      <c r="G444" s="62"/>
    </row>
    <row r="445" spans="6:7" x14ac:dyDescent="0.2">
      <c r="F445" s="161"/>
      <c r="G445" s="62"/>
    </row>
    <row r="446" spans="6:7" x14ac:dyDescent="0.2">
      <c r="F446" s="161"/>
      <c r="G446" s="62"/>
    </row>
    <row r="447" spans="6:7" x14ac:dyDescent="0.2">
      <c r="F447" s="161"/>
      <c r="G447" s="62"/>
    </row>
    <row r="448" spans="6:7" x14ac:dyDescent="0.2">
      <c r="F448" s="161"/>
      <c r="G448" s="62"/>
    </row>
    <row r="449" spans="6:7" x14ac:dyDescent="0.2">
      <c r="F449" s="161"/>
      <c r="G449" s="62"/>
    </row>
    <row r="450" spans="6:7" x14ac:dyDescent="0.2">
      <c r="F450" s="161"/>
      <c r="G450" s="62"/>
    </row>
    <row r="451" spans="6:7" x14ac:dyDescent="0.2">
      <c r="F451" s="161"/>
      <c r="G451" s="62"/>
    </row>
    <row r="452" spans="6:7" x14ac:dyDescent="0.2">
      <c r="F452" s="161"/>
      <c r="G452" s="62"/>
    </row>
    <row r="453" spans="6:7" x14ac:dyDescent="0.2">
      <c r="F453" s="161"/>
      <c r="G453" s="62"/>
    </row>
    <row r="454" spans="6:7" x14ac:dyDescent="0.2">
      <c r="F454" s="161"/>
      <c r="G454" s="62"/>
    </row>
    <row r="455" spans="6:7" x14ac:dyDescent="0.2">
      <c r="F455" s="161"/>
      <c r="G455" s="62"/>
    </row>
    <row r="456" spans="6:7" x14ac:dyDescent="0.2">
      <c r="F456" s="161"/>
      <c r="G456" s="62"/>
    </row>
    <row r="457" spans="6:7" x14ac:dyDescent="0.2">
      <c r="F457" s="161"/>
      <c r="G457" s="62"/>
    </row>
    <row r="458" spans="6:7" x14ac:dyDescent="0.2">
      <c r="F458" s="161"/>
      <c r="G458" s="62"/>
    </row>
    <row r="459" spans="6:7" x14ac:dyDescent="0.2">
      <c r="F459" s="161"/>
      <c r="G459" s="62"/>
    </row>
    <row r="460" spans="6:7" x14ac:dyDescent="0.2">
      <c r="F460" s="161"/>
      <c r="G460" s="62"/>
    </row>
    <row r="461" spans="6:7" x14ac:dyDescent="0.2">
      <c r="F461" s="161"/>
      <c r="G461" s="62"/>
    </row>
  </sheetData>
  <autoFilter ref="E1:G461" xr:uid="{00000000-0009-0000-0000-000004000000}"/>
  <phoneticPr fontId="11" type="noConversion"/>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8" shapeId="88042" r:id="rId4">
          <objectPr defaultSize="0" r:id="rId5">
            <anchor moveWithCells="1">
              <from>
                <xdr:col>1</xdr:col>
                <xdr:colOff>0</xdr:colOff>
                <xdr:row>0</xdr:row>
                <xdr:rowOff>0</xdr:rowOff>
              </from>
              <to>
                <xdr:col>1</xdr:col>
                <xdr:colOff>7048500</xdr:colOff>
                <xdr:row>51</xdr:row>
                <xdr:rowOff>19050</xdr:rowOff>
              </to>
            </anchor>
          </objectPr>
        </oleObject>
      </mc:Choice>
      <mc:Fallback>
        <oleObject progId="Word.Document.8" shapeId="88042" r:id="rId4"/>
      </mc:Fallback>
    </mc:AlternateContent>
    <mc:AlternateContent xmlns:mc="http://schemas.openxmlformats.org/markup-compatibility/2006">
      <mc:Choice Requires="x14">
        <oleObject progId="Word.Document.8" shapeId="88043" r:id="rId6">
          <objectPr defaultSize="0" r:id="rId7">
            <anchor moveWithCells="1">
              <from>
                <xdr:col>1</xdr:col>
                <xdr:colOff>0</xdr:colOff>
                <xdr:row>52</xdr:row>
                <xdr:rowOff>0</xdr:rowOff>
              </from>
              <to>
                <xdr:col>1</xdr:col>
                <xdr:colOff>7048500</xdr:colOff>
                <xdr:row>100</xdr:row>
                <xdr:rowOff>9525</xdr:rowOff>
              </to>
            </anchor>
          </objectPr>
        </oleObject>
      </mc:Choice>
      <mc:Fallback>
        <oleObject progId="Word.Document.8" shapeId="88043" r:id="rId6"/>
      </mc:Fallback>
    </mc:AlternateContent>
    <mc:AlternateContent xmlns:mc="http://schemas.openxmlformats.org/markup-compatibility/2006">
      <mc:Choice Requires="x14">
        <oleObject progId="Word.Document.8" shapeId="88045" r:id="rId8">
          <objectPr defaultSize="0" r:id="rId9">
            <anchor moveWithCells="1">
              <from>
                <xdr:col>2</xdr:col>
                <xdr:colOff>0</xdr:colOff>
                <xdr:row>0</xdr:row>
                <xdr:rowOff>0</xdr:rowOff>
              </from>
              <to>
                <xdr:col>3</xdr:col>
                <xdr:colOff>0</xdr:colOff>
                <xdr:row>106</xdr:row>
                <xdr:rowOff>152400</xdr:rowOff>
              </to>
            </anchor>
          </objectPr>
        </oleObject>
      </mc:Choice>
      <mc:Fallback>
        <oleObject progId="Word.Document.8" shapeId="88045" r:id="rId8"/>
      </mc:Fallback>
    </mc:AlternateContent>
    <mc:AlternateContent xmlns:mc="http://schemas.openxmlformats.org/markup-compatibility/2006">
      <mc:Choice Requires="x14">
        <oleObject progId="Word.Document.8" shapeId="88046" r:id="rId10">
          <objectPr defaultSize="0" autoPict="0" r:id="rId11">
            <anchor moveWithCells="1">
              <from>
                <xdr:col>2</xdr:col>
                <xdr:colOff>9525</xdr:colOff>
                <xdr:row>107</xdr:row>
                <xdr:rowOff>19050</xdr:rowOff>
              </from>
              <to>
                <xdr:col>3</xdr:col>
                <xdr:colOff>19050</xdr:colOff>
                <xdr:row>128</xdr:row>
                <xdr:rowOff>19050</xdr:rowOff>
              </to>
            </anchor>
          </objectPr>
        </oleObject>
      </mc:Choice>
      <mc:Fallback>
        <oleObject progId="Word.Document.8" shapeId="88046" r:id="rId10"/>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Z2001"/>
  <sheetViews>
    <sheetView workbookViewId="0">
      <pane ySplit="1" topLeftCell="A2" activePane="bottomLeft" state="frozenSplit"/>
      <selection pane="bottomLeft" activeCell="T3" sqref="T3"/>
    </sheetView>
  </sheetViews>
  <sheetFormatPr defaultColWidth="35.7109375" defaultRowHeight="12.6" customHeight="1" x14ac:dyDescent="0.2"/>
  <cols>
    <col min="1" max="1" width="6.140625" style="80" customWidth="1"/>
    <col min="2" max="2" width="12.85546875" style="80" customWidth="1"/>
    <col min="3" max="3" width="15.85546875" style="80" customWidth="1"/>
    <col min="4" max="10" width="4.42578125" style="185" hidden="1" customWidth="1"/>
    <col min="11" max="11" width="21.85546875" style="80" customWidth="1"/>
    <col min="12" max="13" width="19.7109375" style="80" customWidth="1"/>
    <col min="14" max="14" width="9.85546875" style="177" customWidth="1"/>
    <col min="15" max="16" width="11.140625" style="78" customWidth="1"/>
    <col min="17" max="17" width="9.85546875" style="78" customWidth="1"/>
    <col min="18" max="18" width="11.42578125" style="78" customWidth="1"/>
    <col min="19" max="19" width="13.28515625" style="177" customWidth="1"/>
    <col min="20" max="20" width="11.7109375" style="78" customWidth="1"/>
    <col min="21" max="22" width="6.85546875" style="78" customWidth="1"/>
    <col min="23" max="23" width="9.42578125" style="78" customWidth="1"/>
    <col min="24" max="24" width="10" style="78" customWidth="1"/>
    <col min="25" max="16384" width="35.7109375" style="78"/>
  </cols>
  <sheetData>
    <row r="1" spans="1:26" ht="12.6" customHeight="1" x14ac:dyDescent="0.2">
      <c r="A1" s="150" t="s">
        <v>175</v>
      </c>
      <c r="B1" s="150" t="s">
        <v>176</v>
      </c>
      <c r="C1" s="150" t="s">
        <v>177</v>
      </c>
      <c r="D1" s="186"/>
      <c r="E1" s="186"/>
      <c r="F1" s="186"/>
      <c r="G1" s="186" t="s">
        <v>195</v>
      </c>
      <c r="H1" s="186"/>
      <c r="I1" s="186"/>
      <c r="J1" s="186"/>
      <c r="K1" s="165" t="s">
        <v>196</v>
      </c>
      <c r="L1" s="165" t="s">
        <v>197</v>
      </c>
      <c r="M1" s="165" t="s">
        <v>198</v>
      </c>
      <c r="N1" s="190" t="s">
        <v>178</v>
      </c>
      <c r="O1" s="166" t="str">
        <f>"T: " &amp; COUNTA(B:B)-1</f>
        <v>T: 472</v>
      </c>
      <c r="P1" s="167" t="str">
        <f>"Y: " &amp; COUNTIF(N:N,"Y")</f>
        <v>Y: 472</v>
      </c>
      <c r="Q1" s="168" t="str">
        <f>"N: " &amp; COUNTIF(N:N,"N")</f>
        <v>N: 0</v>
      </c>
      <c r="R1" s="150" t="str">
        <f>"%Checked in: " &amp; ROUND(COUNTIF(N:N,"Y")/(COUNTA(B:B)-1)*100,2) &amp;" %"</f>
        <v>%Checked in: 100 %</v>
      </c>
      <c r="S1" s="150" t="s">
        <v>4176</v>
      </c>
      <c r="T1" s="223" t="str">
        <f>_xlfn.CONCAT(K:K)</f>
        <v>Represented OrganisationDeutsche Telekom AGKPN N.V.BT plcInterDigital CommunicationsLeonardo SpAInterDigital Germany GmbHCATTFujitsu LimitedTSDSICisco SystemsTNOHuawei Telecommunication IndiaRakuten Mobile, IncNASATejas Networks Ltd.Hewlett-Packard EnterpriseBROADCOM CORPORATIONTD Tech LtdBlackBerry UK LimitedEricsson Inc.AT&amp;TKontron Transportation FranceEricsson France S.A.SSamsung R&amp;D Institute UKSamsung R&amp;D Institute UKNOVAMINTEBUVodafone Ireland PlcMicrosoft Europe SARLvivo Mobile Com. (Chongqing)RadiSysIntelZTE Wistron Telecom ABQualcomm KoreaRuckusNokia UKBeijing Xiaomi ElectronicsFacebookNokia DenmarkLG UplusQualcomm IncorporatedMediatek India Technology Pvt.TELEFONICA S.A.Beijing Xiaomi Software TechOnePlusVIVO TECH GmbHQualcomm IncorporatedOrange UKFiberhome Technologies GroupChina Mobile (Suzhou) SoftwareTD Tech LtdChina Telecom Corporation Ltd.Samsung Electronics Benelux BVOPPOSamsung R&amp;D Institute IndiaASTRIIntel Korea, Ltd.IIITHALESLG Electronics FinlandITRITTANISTESAQuixoticityInterDigital, Europe, Ltd.Kyocera CorporationDongguan OPPO Precision Elec.Johns Hopkins University APLJMA WirelessNokiaNokia ItalyLockheed MartinVodafone España SATencentPhilips International B.V.CATTA.S.T.R.I.D. S.A.Qualcomm Technologies IntCableLabsPhilips International B.V.Google Inc.FirstNetNokia GermanyGuangdong OPPO Mobile Telecom.HuaWei Technologies Co., LtdSTMicroelectronicsCANON Research Centre FranceSyncTechno Inc.BBCVodafone Italia SpAJohns Hopkins University APLSpreadtrum CommunicationsJuniper NetworksSpirent CommunicationsEricsson España S.A.THALESETSINkomEricsson Hungary LtdShanghai Chen Si ElectronicsNEC CorporationQualcomm Austria RFFE GmbHMITRE CorporationDolby Laboratories Inc.Union Inter. Chemins de FerTELECOM ITALIA S.p.A.ZONSONNokia PolandETSIQUALCOMM Europe Inc. - SpainNASAT-Mobile Polska S.A.U.S. Department of DefenseMatrixxOrange RomaniaNTIAEricsson Telecomunicazioni SpAFirstNetApple Gesellschaft m.b.H.Samsung Electronics Co., LtdApple Switzerland AGSamsung Electronics GmbHHuawei Tech.(UK) Co.. LtdHansung UniversityIntel Belgium SA/NVPivotal CommwarePivotal CommwareDECT ForumMitsubishi Electric Co.ROBERT BOSCH GmbHFraunhofer HHIOTDEricsson Inc.Huawei Technologies FranceIntel Corporation (UK) LtdFraunhofer IISOmnispaceBT plcEricsson Japan K.K.Kyocera CorporationNCSCEricsson GmbH, EurolabCHTTLMediaTek Beijing Inc.Apple Switzerland AGAT&amp;T GNS Belgium SPRLSanechipsChina Mobile Group Device Co.KT Corp.NEC CorporationDish NetworkHUGHES Network Systems LtdIntelFirstNetSamsung Electronics France SAChina Mobile Com. CorporationCALTTACharter Communications, Incvivo Communication TechnologyETRILenovo Future CommunicationsLumenci incL.M. Ericsson Limitedvivo Mobile Communication (H)Intel Technology India Pvt LtdNASAOmnispaceSamsung Electronics CzechETRILG Electronics DeutschlandSK TelecomLG Electronics Inc.Samsung Research AmericaJohns Hopkins University APLLG UplusSamsung Electronics RomaniaHarman GmbHSyncTechno Inc.SAMSUNG R&amp;D INSTITUTE JAPANLG Uplusvivo Mobile Communication (S)Apple Hungary Kft.QUALCOMM Europe Inc. - ItalyTelekom Deutschland GmbHKEYSIGHT TECHNOLOGIESSyncTechno Inc.U.S. Department of DefenseSony Europe B.V.ETSIIDEMIAHOME OFFICEMotorola Mobility UK Ltd.HUAWEI TECH. GmbHSamsung R&amp;D Institute IndiaNokia KoreaQualcomm Tech. Netherlands B.VETSINokia CorporationMediaTek (Chengdu) Inc.Nokia FranceSony Europe B.V.Huawei Technologies Sweden ABMotorola Solutions GermanyBT plcSamsung Electronics GmbHSamsung Electronics Iberia SALG Electronics FranceInterDigital Belgium. LLCETRIETRIIIITencentXiaomi CommunicationsNokia HungaryCableLabsChina Mobile Com. CorporationCBNZTE CorporationZTE CorporationApple Europe LimitedIntel K.K.Verizon UK LtdNokia GermanyTTAOrope Germany GmbHCableLabsChengdu OPPO Mobile Com. corp.Datang Mobile Com. EquipmentBeijing Xiaomi Software TechCAICTHuawei Tech.(UK) Co.. LtdFraunhofer IISChina TelecommunicationsChina TelecommunicationsQualcomm Wireless GmbHQualcomm communications-FranceChengdu OPPO Mobile Com. corp.Guangdong OPPO Mobile Telecom.u-blox AGXiaomi TechnologyVodafone Telekomünikasyon A.S.Intel Deutschland GmbHIPCom GmbH &amp; Co.KGChina Mobile (Suzhou) SoftwareApple Hungary Kft.China UnicomFiberhome Technologies GroupTSDSIMitsubishi Electric CorpNICTRogers Communications CanadaRuckusTelefonica Germany GmbHIntel Technology Poland SP ZooNanjing Ericsson Panda Com LtdFujitsu LimitedOy LM Ericsson ABHUAWEI TECHNOLOGIES Co. Ltd.HuaWei Technologies Co., LtdMINISTERE DE L'INTERIEURJetflowT-Mobile USA Inc.NTT DOCOMO INC.InterDigital CommunicationsQualcomm CDMA TechnologiesOrangeIntel IrelandT-Mobile Austria GmbHBBCApple FranceReliance JioNTT DOCOMO INC.Nokia Solutions &amp; Networks (I)ARIBKDDI CorporationNHKMotorola Mobility UK Ltd.Reliance JioMITRE CorporationNEC Telecom MODUS Ltd.Telia Company ABShenzhen YZF Network TechnologWILUS Inc.Sony Mobile CommunicationsKPN N.V.U.S. Department of DefenseGoogle Inc.Nokia Shanghai BellTTAKDDI CorporationAnterixOmnispaceAT&amp;THiSilicon Technologies Co. LtdIntel Sweden ABU.S. Department of DefenseIntel Finland Oyvivo Communication TechnologyTHALESInterDigital, Europe, Ltd.TTASHARP CorporationLG Electronics UKZTE CorporationComcastErillisverkotQualcomm Finland RFFE OyAirbusNokia KoreaETSIFirstNetVODAFONE Group PlcCellnexCMDIZTE Photonicsvivo Mobile Communication Co.,Samsung Electronics Co., LtdDatang Linktester TechnologyTELENOR ASANASASamsung R&amp;D Institute IndiaTSDSISandvine IncorporatedHuawei Tech.(UK) Co.. LtdCITCOTDHiSilicon Technologies Co. LtdQualcomm India Pvt LtdSamsung Research AmericaVodafone Romania S.A.Futurewei TechnologiesSaankhya LabsETSIMotorola Mobility France S.A.SEricsson LMTelstra Corporation LimitedU.S. Department of Transport.Volkswagen AGHUAWEI Technologies Japan K.K.T-Mobile USAMediaTek Inc.NextNavPerspecta Labs Inc.Intel Corporation SASTOYOTA MOTOR CORPORATIONFraunhofer HHIATISTSDSIChengdu OPPO Mobile Com. corp.Beijing Xiaomi Mobile SoftwareChina Mobile (Hangzhou) Inf.OnePlusITRIETRISK TelecomONE Media 3.0 LLCEutelsat S.A.Perspecta Labs Inc.Intel Corporation Italia SpAGuangdong OPPO Mobile Telecom.Qualcomm IncorporatedChina Mobile Com. CorporationChina Mobile Com. CorporationGOHIGH DATA NETWORKS TECH.U.S. Department of DefenseQualcomm Technologies IntHUAWEI Technologies Japan K.K.Fraunhofer HHIConvida WirelessEricsson-LG Co., LTDIntel Russia A/OPerspecta Labs Inc.Samsung Electronics PolskaETSIEricsson India Private LimitedHuawei Technologies Japan K.K.Samsung Electronics PolskaChina UnicomCATTChina Mobile M2M Company Ltd.China Mobile (Suzhou) SoftwareChina Telecomunication Corp.ETRIPanasonic CorporationARIBMitsubishi Electric Co.DENSO CORPORATIONvivo Mobile Communication Co.,NEC CorporationTELUSBeijing OPPO Com. corp., ltdARTICLE19TencentMediaTek (Wuhan) Inc.US Cellular CorporationNokia JapanNTIACISA ECDZTE PhotonicsETSIEricsson LimitedASTRIOrange SpainSony CorporationNICTLenovo Future CommunicationsNEC Europe LtdBBCMotorola Mobility Germany GmbHInfobloxZXNEPolaris WirelessSiemens AGCableLabsChina Mobile E-Commerce Co.IPLOOKITRICATTCALTTACHENGDU TD TECH LTD.BMWiUnion Inter. Chemins de FerHuawei Technologies R&amp;D UKOTDVodafone GmbHCharter Communications, IncMotorola Solutions Danmark A/SRuckusNubia Technology Co.,LtdBeijing Xiaomi Mobile SoftwareChina Telecomunication Corp.China Mobile International LtdHuaWei Technologies Co., LtdCICTTencentSamsung Guangzhou Mobile R&amp;DGuangdong OPPO Mobile Telecom.Shanghai Jiao Tong UniversityBeijing OPPO Com. corp., ltdApple Europe Limitedvivo Mobile Communication Co.,Intel China Ltd.Samsung Electronics Nordic ABSoftBank Corp.Johns Hopkins University APLT-Mobile USA Inc.MediaTek (Shenzhen) Inc.Kyocera CorporationTELUSCICTCBNApple Europe LimitedJetflowHuawei Device Co., LtdHuawei Technologies (Korea)ABSOnePlusTencentTencentZTE CorporationTOYOTA MOTOR CORPORATIONSAICTShenZhen Zhongxing ShitongBEIJING SAMSUNG TELECOM R&amp;DSpreadtrum CommunicationsHiSilicon Technologies Co. LtdZTE CorporationHUAWEI TECHNOLOGIES Co. Ltd.QUALCOMM JAPAN LLC.Huawei Technologies Japan K.K.Shenzhen YZF Network Technolog</v>
      </c>
      <c r="U1" s="230"/>
      <c r="V1" s="230"/>
      <c r="W1" s="178"/>
      <c r="X1" s="189"/>
    </row>
    <row r="2" spans="1:26" ht="12.6" customHeight="1" x14ac:dyDescent="0.2">
      <c r="A2" s="164" t="s">
        <v>2229</v>
      </c>
      <c r="B2" s="164" t="s">
        <v>2230</v>
      </c>
      <c r="C2" s="164" t="s">
        <v>2231</v>
      </c>
      <c r="D2" s="184" t="s">
        <v>2232</v>
      </c>
      <c r="E2" s="184"/>
      <c r="F2" s="184" t="s">
        <v>2233</v>
      </c>
      <c r="G2" s="184" t="s">
        <v>2234</v>
      </c>
      <c r="H2" s="184" t="s">
        <v>2235</v>
      </c>
      <c r="I2" s="184" t="s">
        <v>2236</v>
      </c>
      <c r="J2" s="184" t="s">
        <v>2237</v>
      </c>
      <c r="K2" s="164" t="s">
        <v>2238</v>
      </c>
      <c r="L2" s="164" t="s">
        <v>2236</v>
      </c>
      <c r="M2" s="164" t="s">
        <v>2237</v>
      </c>
      <c r="N2" s="194" t="s">
        <v>11</v>
      </c>
      <c r="O2" s="78" t="str" cm="1">
        <f t="array" aca="1" ref="O2" ca="1">IF(AND(K2&lt;&gt;"",N2&lt;&gt;"Y",S2&lt;&gt;"NO",M2="3GPPMEMBER"),IF(INDIRECT(Q2)&lt;&gt;"Present","CHECK","Covered"),"")</f>
        <v/>
      </c>
      <c r="Q2" s="231" t="str">
        <f>IF(M2="3GPPMEMBER","'Voting List'!L"&amp;MATCH(K2,'Voting List'!B:B,0),"")</f>
        <v>'Voting List'!L163</v>
      </c>
      <c r="S2" s="177" t="str">
        <f>IF(K2&lt;&gt;"",IF(ISNUMBER(FIND(K2,'Voting List'!L1)),"YES","NO"),"")</f>
        <v>YES</v>
      </c>
      <c r="X2" s="193" t="s">
        <v>72</v>
      </c>
      <c r="Y2" s="193" t="s">
        <v>23</v>
      </c>
      <c r="Z2"/>
    </row>
    <row r="3" spans="1:26" ht="12.6" customHeight="1" x14ac:dyDescent="0.2">
      <c r="A3" s="164" t="s">
        <v>2229</v>
      </c>
      <c r="B3" s="164" t="s">
        <v>2239</v>
      </c>
      <c r="C3" s="164" t="s">
        <v>2240</v>
      </c>
      <c r="D3" s="184" t="s">
        <v>2232</v>
      </c>
      <c r="E3" s="184"/>
      <c r="F3" s="184">
        <v>31651504659</v>
      </c>
      <c r="G3" s="184" t="s">
        <v>2241</v>
      </c>
      <c r="H3" s="184" t="s">
        <v>2242</v>
      </c>
      <c r="I3" s="184" t="s">
        <v>2236</v>
      </c>
      <c r="J3" s="184" t="s">
        <v>2237</v>
      </c>
      <c r="K3" s="164" t="s">
        <v>2242</v>
      </c>
      <c r="L3" s="164" t="s">
        <v>2236</v>
      </c>
      <c r="M3" s="164" t="s">
        <v>2237</v>
      </c>
      <c r="N3" s="194" t="s">
        <v>11</v>
      </c>
      <c r="O3" s="78" t="str" cm="1">
        <f t="array" aca="1" ref="O3" ca="1">IF(AND(K3&lt;&gt;"",N3&lt;&gt;"Y",S3&lt;&gt;"NO",M3="3GPPMEMBER"),IF(INDIRECT(Q3)&lt;&gt;"Present","CHECK","Covered"),"")</f>
        <v/>
      </c>
      <c r="Q3" s="231" t="str">
        <f>IF(M3="3GPPMEMBER","'Voting List'!L"&amp;MATCH(K3,'Voting List'!B:B,0),"")</f>
        <v>'Voting List'!L333</v>
      </c>
      <c r="S3" s="177" t="str">
        <f>IF(K3&lt;&gt;"",IF(ISNUMBER(FIND(K3,'Voting List'!L1)),"YES","NO"),"")</f>
        <v>YES</v>
      </c>
      <c r="U3" s="78">
        <v>0</v>
      </c>
      <c r="V3" s="78">
        <v>10010</v>
      </c>
      <c r="X3" s="80" t="s">
        <v>51</v>
      </c>
      <c r="Y3" s="80" t="s">
        <v>73</v>
      </c>
      <c r="Z3"/>
    </row>
    <row r="4" spans="1:26" ht="12.6" customHeight="1" x14ac:dyDescent="0.2">
      <c r="A4" s="164" t="s">
        <v>2229</v>
      </c>
      <c r="B4" s="164" t="s">
        <v>2243</v>
      </c>
      <c r="C4" s="164" t="s">
        <v>2244</v>
      </c>
      <c r="D4" s="184" t="s">
        <v>2232</v>
      </c>
      <c r="E4" s="184"/>
      <c r="F4" s="184"/>
      <c r="G4" s="184" t="s">
        <v>2245</v>
      </c>
      <c r="H4" s="184" t="s">
        <v>2246</v>
      </c>
      <c r="I4" s="184" t="s">
        <v>2236</v>
      </c>
      <c r="J4" s="184" t="s">
        <v>2237</v>
      </c>
      <c r="K4" s="164" t="s">
        <v>2246</v>
      </c>
      <c r="L4" s="164" t="s">
        <v>2236</v>
      </c>
      <c r="M4" s="164" t="s">
        <v>2237</v>
      </c>
      <c r="N4" s="194" t="s">
        <v>11</v>
      </c>
      <c r="O4" s="78" t="str" cm="1">
        <f t="array" aca="1" ref="O4" ca="1">IF(AND(K4&lt;&gt;"",N4&lt;&gt;"Y",S4&lt;&gt;"NO",M4="3GPPMEMBER"),IF(INDIRECT(Q4)&lt;&gt;"Present","CHECK","Covered"),"")</f>
        <v/>
      </c>
      <c r="Q4" s="231" t="str">
        <f>IF(M4="3GPPMEMBER","'Voting List'!L"&amp;MATCH(K4,'Voting List'!B:B,0),"")</f>
        <v>'Voting List'!L82</v>
      </c>
      <c r="S4" s="177" t="str">
        <f>IF(K4&lt;&gt;"",IF(ISNUMBER(FIND(K4,'Voting List'!L1)),"YES","NO"),"")</f>
        <v>YES</v>
      </c>
      <c r="U4" s="78">
        <v>0</v>
      </c>
      <c r="V4" s="78">
        <v>10011</v>
      </c>
      <c r="X4" s="80" t="s">
        <v>74</v>
      </c>
      <c r="Y4" s="80" t="s">
        <v>75</v>
      </c>
      <c r="Z4"/>
    </row>
    <row r="5" spans="1:26" ht="12.6" customHeight="1" x14ac:dyDescent="0.2">
      <c r="A5" s="164" t="s">
        <v>2229</v>
      </c>
      <c r="B5" s="164" t="s">
        <v>2247</v>
      </c>
      <c r="C5" s="164" t="s">
        <v>2248</v>
      </c>
      <c r="D5" s="184" t="s">
        <v>2232</v>
      </c>
      <c r="E5" s="184"/>
      <c r="F5" s="184">
        <v>-7477550</v>
      </c>
      <c r="G5" s="184" t="s">
        <v>2249</v>
      </c>
      <c r="H5" s="184" t="s">
        <v>2250</v>
      </c>
      <c r="I5" s="184" t="s">
        <v>2251</v>
      </c>
      <c r="J5" s="184" t="s">
        <v>2237</v>
      </c>
      <c r="K5" s="164" t="s">
        <v>2250</v>
      </c>
      <c r="L5" s="164" t="s">
        <v>2251</v>
      </c>
      <c r="M5" s="164" t="s">
        <v>2237</v>
      </c>
      <c r="N5" s="194" t="s">
        <v>11</v>
      </c>
      <c r="O5" s="78" t="str" cm="1">
        <f t="array" aca="1" ref="O5" ca="1">IF(AND(K5&lt;&gt;"",N5&lt;&gt;"Y",S5&lt;&gt;"NO",M5="3GPPMEMBER"),IF(INDIRECT(Q5)&lt;&gt;"Present","CHECK","Covered"),"")</f>
        <v/>
      </c>
      <c r="Q5" s="231" t="str">
        <f>IF(M5="3GPPMEMBER","'Voting List'!L"&amp;MATCH(K5,'Voting List'!B:B,0),"")</f>
        <v>'Voting List'!L303</v>
      </c>
      <c r="S5" s="177" t="str">
        <f>IF(K5&lt;&gt;"",IF(ISNUMBER(FIND(K5,'Voting List'!L1)),"YES","NO"),"")</f>
        <v>YES</v>
      </c>
      <c r="U5" s="78">
        <v>0</v>
      </c>
      <c r="V5" s="78">
        <v>10012</v>
      </c>
      <c r="X5" s="80" t="s">
        <v>7</v>
      </c>
      <c r="Y5" s="80" t="s">
        <v>76</v>
      </c>
      <c r="Z5"/>
    </row>
    <row r="6" spans="1:26" ht="12.6" customHeight="1" x14ac:dyDescent="0.2">
      <c r="A6" s="164" t="s">
        <v>2229</v>
      </c>
      <c r="B6" s="164" t="s">
        <v>2252</v>
      </c>
      <c r="C6" s="164" t="s">
        <v>2253</v>
      </c>
      <c r="D6" s="184" t="s">
        <v>2232</v>
      </c>
      <c r="E6" s="184"/>
      <c r="F6" s="184">
        <v>390106584050</v>
      </c>
      <c r="G6" s="184" t="s">
        <v>2254</v>
      </c>
      <c r="H6" s="184" t="s">
        <v>2255</v>
      </c>
      <c r="I6" s="184" t="s">
        <v>2236</v>
      </c>
      <c r="J6" s="184" t="s">
        <v>2237</v>
      </c>
      <c r="K6" s="164" t="s">
        <v>2255</v>
      </c>
      <c r="L6" s="164" t="s">
        <v>2236</v>
      </c>
      <c r="M6" s="164" t="s">
        <v>2237</v>
      </c>
      <c r="N6" s="194" t="s">
        <v>11</v>
      </c>
      <c r="O6" s="78" t="str" cm="1">
        <f t="array" aca="1" ref="O6" ca="1">IF(AND(K6&lt;&gt;"",N6&lt;&gt;"Y",S6&lt;&gt;"NO",M6="3GPPMEMBER"),IF(INDIRECT(Q6)&lt;&gt;"Present","CHECK","Covered"),"")</f>
        <v/>
      </c>
      <c r="Q6" s="231" t="str">
        <f>IF(M6="3GPPMEMBER","'Voting List'!L"&amp;MATCH(K6,'Voting List'!B:B,0),"")</f>
        <v>'Voting List'!L348</v>
      </c>
      <c r="S6" s="177" t="str">
        <f>IF(K6&lt;&gt;"",IF(ISNUMBER(FIND(K6,'Voting List'!L1)),"YES","NO"),"")</f>
        <v>NO</v>
      </c>
      <c r="U6" s="78">
        <v>0</v>
      </c>
      <c r="V6" s="78">
        <v>10013</v>
      </c>
      <c r="X6" s="80" t="s">
        <v>77</v>
      </c>
      <c r="Y6" s="80" t="s">
        <v>78</v>
      </c>
      <c r="Z6"/>
    </row>
    <row r="7" spans="1:26" ht="12.6" customHeight="1" x14ac:dyDescent="0.2">
      <c r="A7" s="164" t="s">
        <v>2229</v>
      </c>
      <c r="B7" s="164" t="s">
        <v>2256</v>
      </c>
      <c r="C7" s="164" t="s">
        <v>2257</v>
      </c>
      <c r="D7" s="184" t="s">
        <v>2232</v>
      </c>
      <c r="E7" s="184"/>
      <c r="F7" s="184">
        <v>15149044588</v>
      </c>
      <c r="G7" s="184" t="s">
        <v>2258</v>
      </c>
      <c r="H7" s="184" t="s">
        <v>2259</v>
      </c>
      <c r="I7" s="184" t="s">
        <v>2236</v>
      </c>
      <c r="J7" s="184" t="s">
        <v>2237</v>
      </c>
      <c r="K7" s="164" t="s">
        <v>2260</v>
      </c>
      <c r="L7" s="164" t="s">
        <v>2236</v>
      </c>
      <c r="M7" s="164" t="s">
        <v>2237</v>
      </c>
      <c r="N7" s="194" t="s">
        <v>11</v>
      </c>
      <c r="O7" s="78" t="str" cm="1">
        <f t="array" aca="1" ref="O7" ca="1">IF(AND(K7&lt;&gt;"",N7&lt;&gt;"Y",S7&lt;&gt;"NO",M7="3GPPMEMBER"),IF(INDIRECT(Q7)&lt;&gt;"Present","CHECK","Covered"),"")</f>
        <v/>
      </c>
      <c r="Q7" s="231" t="str">
        <f>IF(M7="3GPPMEMBER","'Voting List'!L"&amp;MATCH(K7,'Voting List'!B:B,0),"")</f>
        <v>'Voting List'!L305</v>
      </c>
      <c r="S7" s="177" t="str">
        <f>IF(K7&lt;&gt;"",IF(ISNUMBER(FIND(K7,'Voting List'!L1)),"YES","NO"),"")</f>
        <v>YES</v>
      </c>
      <c r="U7" s="78">
        <v>0</v>
      </c>
      <c r="V7" s="78">
        <v>10014</v>
      </c>
      <c r="X7" s="80" t="s">
        <v>79</v>
      </c>
      <c r="Y7" s="80" t="s">
        <v>80</v>
      </c>
      <c r="Z7"/>
    </row>
    <row r="8" spans="1:26" ht="12.6" customHeight="1" x14ac:dyDescent="0.2">
      <c r="A8" s="164" t="s">
        <v>2229</v>
      </c>
      <c r="B8" s="164" t="s">
        <v>2261</v>
      </c>
      <c r="C8" s="164" t="s">
        <v>2262</v>
      </c>
      <c r="D8" s="184" t="s">
        <v>2232</v>
      </c>
      <c r="E8" s="184"/>
      <c r="F8" s="184" t="s">
        <v>2263</v>
      </c>
      <c r="G8" s="184" t="s">
        <v>2264</v>
      </c>
      <c r="H8" s="184" t="s">
        <v>2223</v>
      </c>
      <c r="I8" s="184" t="s">
        <v>2236</v>
      </c>
      <c r="J8" s="184" t="s">
        <v>2237</v>
      </c>
      <c r="K8" s="164" t="s">
        <v>2223</v>
      </c>
      <c r="L8" s="164" t="s">
        <v>2265</v>
      </c>
      <c r="M8" s="164" t="s">
        <v>2237</v>
      </c>
      <c r="N8" s="194" t="s">
        <v>11</v>
      </c>
      <c r="O8" s="78" t="str" cm="1">
        <f t="array" aca="1" ref="O8" ca="1">IF(AND(K8&lt;&gt;"",N8&lt;&gt;"Y",S8&lt;&gt;"NO",M8="3GPPMEMBER"),IF(INDIRECT(Q8)&lt;&gt;"Present","CHECK","Covered"),"")</f>
        <v/>
      </c>
      <c r="Q8" s="231" t="str">
        <f>IF(M8="3GPPMEMBER","'Voting List'!L"&amp;MATCH(K8,'Voting List'!B:B,0),"")</f>
        <v>'Voting List'!L97</v>
      </c>
      <c r="S8" s="177" t="str">
        <f>IF(K8&lt;&gt;"",IF(ISNUMBER(FIND(K8,'Voting List'!L1)),"YES","NO"),"")</f>
        <v>YES</v>
      </c>
      <c r="U8" s="78">
        <v>0</v>
      </c>
      <c r="V8" s="78">
        <v>10015</v>
      </c>
      <c r="X8" s="80" t="s">
        <v>81</v>
      </c>
      <c r="Y8" s="80" t="s">
        <v>82</v>
      </c>
      <c r="Z8"/>
    </row>
    <row r="9" spans="1:26" ht="12.6" customHeight="1" x14ac:dyDescent="0.2">
      <c r="A9" s="164" t="s">
        <v>2229</v>
      </c>
      <c r="B9" s="164" t="s">
        <v>2266</v>
      </c>
      <c r="C9" s="164" t="s">
        <v>2267</v>
      </c>
      <c r="D9" s="184" t="s">
        <v>2232</v>
      </c>
      <c r="E9" s="184"/>
      <c r="F9" s="184">
        <v>-8720</v>
      </c>
      <c r="G9" s="184" t="s">
        <v>2268</v>
      </c>
      <c r="H9" s="184" t="s">
        <v>2269</v>
      </c>
      <c r="I9" s="184" t="s">
        <v>2270</v>
      </c>
      <c r="J9" s="184" t="s">
        <v>2237</v>
      </c>
      <c r="K9" s="164" t="s">
        <v>2269</v>
      </c>
      <c r="L9" s="164" t="s">
        <v>2236</v>
      </c>
      <c r="M9" s="164" t="s">
        <v>2237</v>
      </c>
      <c r="N9" s="194" t="s">
        <v>11</v>
      </c>
      <c r="O9" s="78" t="str" cm="1">
        <f t="array" aca="1" ref="O9" ca="1">IF(AND(K9&lt;&gt;"",N9&lt;&gt;"Y",S9&lt;&gt;"NO",M9="3GPPMEMBER"),IF(INDIRECT(Q9)&lt;&gt;"Present","CHECK","Covered"),"")</f>
        <v/>
      </c>
      <c r="Q9" s="231" t="str">
        <f>IF(M9="3GPPMEMBER","'Voting List'!L"&amp;MATCH(K9,'Voting List'!B:B,0),"")</f>
        <v>'Voting List'!L223</v>
      </c>
      <c r="S9" s="177" t="str">
        <f>IF(K9&lt;&gt;"",IF(ISNUMBER(FIND(K9,'Voting List'!L1)),"YES","NO"),"")</f>
        <v>YES</v>
      </c>
      <c r="U9" s="78">
        <v>0</v>
      </c>
      <c r="V9" s="78">
        <v>10016</v>
      </c>
      <c r="X9" s="80" t="s">
        <v>83</v>
      </c>
      <c r="Y9" s="80" t="s">
        <v>84</v>
      </c>
      <c r="Z9"/>
    </row>
    <row r="10" spans="1:26" ht="12.6" customHeight="1" x14ac:dyDescent="0.2">
      <c r="A10" s="164" t="s">
        <v>2383</v>
      </c>
      <c r="B10" s="164" t="s">
        <v>4642</v>
      </c>
      <c r="C10" s="164" t="s">
        <v>4643</v>
      </c>
      <c r="D10" s="184" t="s">
        <v>2232</v>
      </c>
      <c r="E10" s="184"/>
      <c r="F10" s="184">
        <v>9015744802</v>
      </c>
      <c r="G10" s="184" t="s">
        <v>4644</v>
      </c>
      <c r="H10" s="184" t="s">
        <v>2285</v>
      </c>
      <c r="I10" s="184" t="s">
        <v>2285</v>
      </c>
      <c r="J10" s="184" t="s">
        <v>2595</v>
      </c>
      <c r="K10" s="164" t="s">
        <v>2285</v>
      </c>
      <c r="L10" s="164" t="s">
        <v>2285</v>
      </c>
      <c r="M10" s="164" t="s">
        <v>2595</v>
      </c>
      <c r="N10" s="194" t="s">
        <v>11</v>
      </c>
      <c r="O10" s="78" t="str" cm="1">
        <f t="array" aca="1" ref="O10" ca="1">IF(AND(K10&lt;&gt;"",N10&lt;&gt;"Y",S10&lt;&gt;"NO",M10="3GPPMEMBER"),IF(INDIRECT(Q10)&lt;&gt;"Present","CHECK","Covered"),"")</f>
        <v/>
      </c>
      <c r="Q10" s="231" t="str">
        <f>IF(M10="3GPPMEMBER","'Voting List'!L"&amp;MATCH(K10,'Voting List'!B:B,0),"")</f>
        <v/>
      </c>
      <c r="S10" s="177" t="str">
        <f>IF(K10&lt;&gt;"",IF(ISNUMBER(FIND(K10,'Voting List'!L1)),"YES","NO"),"")</f>
        <v>NO</v>
      </c>
      <c r="U10" s="78">
        <v>0</v>
      </c>
      <c r="V10" s="78">
        <v>10017</v>
      </c>
      <c r="X10" s="93" t="s">
        <v>85</v>
      </c>
      <c r="Y10" s="93" t="s">
        <v>86</v>
      </c>
      <c r="Z10"/>
    </row>
    <row r="11" spans="1:26" ht="12.6" customHeight="1" x14ac:dyDescent="0.2">
      <c r="A11" s="164" t="s">
        <v>2229</v>
      </c>
      <c r="B11" s="164" t="s">
        <v>2271</v>
      </c>
      <c r="C11" s="164" t="s">
        <v>2272</v>
      </c>
      <c r="D11" s="184" t="s">
        <v>2232</v>
      </c>
      <c r="E11" s="184"/>
      <c r="F11" s="184" t="s">
        <v>2273</v>
      </c>
      <c r="G11" s="184" t="s">
        <v>2274</v>
      </c>
      <c r="H11" s="184" t="s">
        <v>2275</v>
      </c>
      <c r="I11" s="184" t="s">
        <v>2236</v>
      </c>
      <c r="J11" s="184" t="s">
        <v>2237</v>
      </c>
      <c r="K11" s="164" t="s">
        <v>2276</v>
      </c>
      <c r="L11" s="164" t="s">
        <v>2251</v>
      </c>
      <c r="M11" s="164" t="s">
        <v>2237</v>
      </c>
      <c r="N11" s="194" t="s">
        <v>11</v>
      </c>
      <c r="O11" s="78" t="str" cm="1">
        <f t="array" aca="1" ref="O11" ca="1">IF(AND(K11&lt;&gt;"",N11&lt;&gt;"Y",S11&lt;&gt;"NO",M11="3GPPMEMBER"),IF(INDIRECT(Q11)&lt;&gt;"Present","CHECK","Covered"),"")</f>
        <v/>
      </c>
      <c r="Q11" s="231" t="str">
        <f>IF(M11="3GPPMEMBER","'Voting List'!L"&amp;MATCH(K11,'Voting List'!B:B,0),"")</f>
        <v>'Voting List'!L131</v>
      </c>
      <c r="S11" s="177" t="str">
        <f>IF(K11&lt;&gt;"",IF(ISNUMBER(FIND(K11,'Voting List'!L10)),"YES","NO"),"")</f>
        <v>NO</v>
      </c>
      <c r="U11" s="78">
        <v>0</v>
      </c>
      <c r="V11" s="78">
        <v>10018</v>
      </c>
      <c r="X11" s="93" t="s">
        <v>87</v>
      </c>
      <c r="Y11" s="93" t="s">
        <v>88</v>
      </c>
      <c r="Z11"/>
    </row>
    <row r="12" spans="1:26" ht="12.6" customHeight="1" x14ac:dyDescent="0.2">
      <c r="A12" s="164" t="s">
        <v>2277</v>
      </c>
      <c r="B12" s="164" t="s">
        <v>2278</v>
      </c>
      <c r="C12" s="164" t="s">
        <v>2279</v>
      </c>
      <c r="D12" s="184" t="s">
        <v>2232</v>
      </c>
      <c r="E12" s="184"/>
      <c r="F12" s="184"/>
      <c r="G12" s="184" t="s">
        <v>2280</v>
      </c>
      <c r="H12" s="184" t="s">
        <v>2281</v>
      </c>
      <c r="I12" s="184" t="s">
        <v>2236</v>
      </c>
      <c r="J12" s="184" t="s">
        <v>2237</v>
      </c>
      <c r="K12" s="164" t="s">
        <v>2281</v>
      </c>
      <c r="L12" s="164" t="s">
        <v>2236</v>
      </c>
      <c r="M12" s="164" t="s">
        <v>2237</v>
      </c>
      <c r="N12" s="194" t="s">
        <v>11</v>
      </c>
      <c r="O12" s="78" t="str" cm="1">
        <f t="array" aca="1" ref="O12" ca="1">IF(AND(K12&lt;&gt;"",N12&lt;&gt;"Y",S12&lt;&gt;"NO",M12="3GPPMEMBER"),IF(INDIRECT(Q12)&lt;&gt;"Present","CHECK","Covered"),"")</f>
        <v/>
      </c>
      <c r="Q12" s="231" t="str">
        <f>IF(M12="3GPPMEMBER","'Voting List'!L"&amp;MATCH(K12,'Voting List'!B:B,0),"")</f>
        <v>'Voting List'!L617</v>
      </c>
      <c r="S12" s="177" t="str">
        <f>IF(K12&lt;&gt;"",IF(ISNUMBER(FIND(K12,'Voting List'!L1)),"YES","NO"),"")</f>
        <v>YES</v>
      </c>
      <c r="U12" s="78">
        <v>0</v>
      </c>
      <c r="V12" s="78">
        <v>10019</v>
      </c>
      <c r="X12" s="93" t="s">
        <v>89</v>
      </c>
      <c r="Y12" s="93" t="s">
        <v>90</v>
      </c>
      <c r="Z12"/>
    </row>
    <row r="13" spans="1:26" ht="12.6" customHeight="1" x14ac:dyDescent="0.2">
      <c r="A13" s="164" t="s">
        <v>2229</v>
      </c>
      <c r="B13" s="164" t="s">
        <v>2282</v>
      </c>
      <c r="C13" s="164" t="s">
        <v>2283</v>
      </c>
      <c r="D13" s="184" t="s">
        <v>2232</v>
      </c>
      <c r="E13" s="184"/>
      <c r="F13" s="184">
        <v>919845107520</v>
      </c>
      <c r="G13" s="184" t="s">
        <v>2284</v>
      </c>
      <c r="H13" s="184" t="s">
        <v>697</v>
      </c>
      <c r="I13" s="184" t="s">
        <v>2236</v>
      </c>
      <c r="J13" s="184" t="s">
        <v>2237</v>
      </c>
      <c r="K13" s="164" t="s">
        <v>706</v>
      </c>
      <c r="L13" s="164" t="s">
        <v>2285</v>
      </c>
      <c r="M13" s="164" t="s">
        <v>2237</v>
      </c>
      <c r="N13" s="194" t="s">
        <v>11</v>
      </c>
      <c r="O13" s="78" t="str" cm="1">
        <f t="array" aca="1" ref="O13" ca="1">IF(AND(K13&lt;&gt;"",N13&lt;&gt;"Y",S13&lt;&gt;"NO",M13="3GPPMEMBER"),IF(INDIRECT(Q13)&lt;&gt;"Present","CHECK","Covered"),"")</f>
        <v/>
      </c>
      <c r="Q13" s="231" t="str">
        <f>IF(M13="3GPPMEMBER","'Voting List'!L"&amp;MATCH(K13,'Voting List'!B:B,0),"")</f>
        <v>'Voting List'!L267</v>
      </c>
      <c r="S13" s="177" t="str">
        <f>IF(K13&lt;&gt;"",IF(ISNUMBER(FIND(K13,'Voting List'!L1)),"YES","NO"),"")</f>
        <v>YES</v>
      </c>
      <c r="U13" s="78">
        <v>0</v>
      </c>
      <c r="V13" s="78">
        <v>10020</v>
      </c>
      <c r="X13" s="93" t="s">
        <v>91</v>
      </c>
      <c r="Y13" s="93" t="s">
        <v>92</v>
      </c>
      <c r="Z13"/>
    </row>
    <row r="14" spans="1:26" ht="12.6" customHeight="1" x14ac:dyDescent="0.2">
      <c r="A14" s="164" t="s">
        <v>2229</v>
      </c>
      <c r="B14" s="164" t="s">
        <v>2286</v>
      </c>
      <c r="C14" s="164" t="s">
        <v>2287</v>
      </c>
      <c r="D14" s="184" t="s">
        <v>2232</v>
      </c>
      <c r="E14" s="184"/>
      <c r="F14" s="184"/>
      <c r="G14" s="184" t="s">
        <v>2288</v>
      </c>
      <c r="H14" s="184" t="s">
        <v>2289</v>
      </c>
      <c r="I14" s="184" t="s">
        <v>2270</v>
      </c>
      <c r="J14" s="184" t="s">
        <v>2237</v>
      </c>
      <c r="K14" s="164" t="s">
        <v>2289</v>
      </c>
      <c r="L14" s="164" t="s">
        <v>2270</v>
      </c>
      <c r="M14" s="164" t="s">
        <v>2237</v>
      </c>
      <c r="N14" s="194" t="s">
        <v>11</v>
      </c>
      <c r="O14" s="78" t="str" cm="1">
        <f t="array" aca="1" ref="O14" ca="1">IF(AND(K14&lt;&gt;"",N14&lt;&gt;"Y",S14&lt;&gt;"NO",M14="3GPPMEMBER"),IF(INDIRECT(Q14)&lt;&gt;"Present","CHECK","Covered"),"")</f>
        <v/>
      </c>
      <c r="Q14" s="231" t="str">
        <f>IF(M14="3GPPMEMBER","'Voting List'!L"&amp;MATCH(K14,'Voting List'!B:B,0),"")</f>
        <v>'Voting List'!L503</v>
      </c>
      <c r="S14" s="177" t="str">
        <f>IF(K14&lt;&gt;"",IF(ISNUMBER(FIND(K14,'Voting List'!L1)),"YES","NO"),"")</f>
        <v>NO</v>
      </c>
      <c r="U14" s="78">
        <v>0</v>
      </c>
      <c r="V14" s="78">
        <v>10021</v>
      </c>
      <c r="X14" s="93" t="s">
        <v>93</v>
      </c>
      <c r="Y14" s="93" t="s">
        <v>94</v>
      </c>
      <c r="Z14"/>
    </row>
    <row r="15" spans="1:26" ht="12.6" customHeight="1" x14ac:dyDescent="0.2">
      <c r="A15" s="164" t="s">
        <v>2229</v>
      </c>
      <c r="B15" s="164" t="s">
        <v>4539</v>
      </c>
      <c r="C15" s="164" t="s">
        <v>4538</v>
      </c>
      <c r="D15" s="184" t="s">
        <v>2232</v>
      </c>
      <c r="E15" s="184"/>
      <c r="F15" s="184">
        <v>-3523</v>
      </c>
      <c r="G15" s="184" t="s">
        <v>4555</v>
      </c>
      <c r="H15" s="184" t="s">
        <v>3003</v>
      </c>
      <c r="I15" s="184" t="s">
        <v>169</v>
      </c>
      <c r="J15" s="184" t="s">
        <v>4556</v>
      </c>
      <c r="K15" s="164" t="s">
        <v>3003</v>
      </c>
      <c r="L15" s="164" t="s">
        <v>169</v>
      </c>
      <c r="M15" s="164" t="s">
        <v>4556</v>
      </c>
      <c r="N15" s="194" t="s">
        <v>11</v>
      </c>
      <c r="O15" s="78" t="str" cm="1">
        <f t="array" aca="1" ref="O15" ca="1">IF(AND(K15&lt;&gt;"",N15&lt;&gt;"Y",S15&lt;&gt;"NO",M15="3GPPMEMBER"),IF(INDIRECT(Q15)&lt;&gt;"Present","CHECK","Covered"),"")</f>
        <v/>
      </c>
      <c r="Q15" s="231" t="str">
        <f>IF(M15="3GPPMEMBER","'Voting List'!L"&amp;MATCH(K15,'Voting List'!B:B,0),"")</f>
        <v/>
      </c>
      <c r="S15" s="177" t="str">
        <f>IF(K15&lt;&gt;"",IF(ISNUMBER(FIND(K15,'Voting List'!L1)),"YES","NO"),"")</f>
        <v>NO</v>
      </c>
      <c r="U15" s="78">
        <v>0</v>
      </c>
      <c r="V15" s="78">
        <v>10022</v>
      </c>
      <c r="X15" s="93" t="s">
        <v>95</v>
      </c>
      <c r="Y15" s="93" t="s">
        <v>96</v>
      </c>
      <c r="Z15"/>
    </row>
    <row r="16" spans="1:26" ht="12.6" customHeight="1" x14ac:dyDescent="0.2">
      <c r="A16" s="164" t="s">
        <v>2229</v>
      </c>
      <c r="B16" s="164" t="s">
        <v>2290</v>
      </c>
      <c r="C16" s="164" t="s">
        <v>2291</v>
      </c>
      <c r="D16" s="184" t="s">
        <v>2232</v>
      </c>
      <c r="E16" s="184"/>
      <c r="F16" s="184">
        <v>918041794635</v>
      </c>
      <c r="G16" s="184" t="s">
        <v>2292</v>
      </c>
      <c r="H16" s="184" t="s">
        <v>2293</v>
      </c>
      <c r="I16" s="184" t="s">
        <v>2285</v>
      </c>
      <c r="J16" s="184" t="s">
        <v>2237</v>
      </c>
      <c r="K16" s="164" t="s">
        <v>2293</v>
      </c>
      <c r="L16" s="164" t="s">
        <v>2285</v>
      </c>
      <c r="M16" s="164" t="s">
        <v>2237</v>
      </c>
      <c r="N16" s="194" t="s">
        <v>11</v>
      </c>
      <c r="O16" s="78" t="str" cm="1">
        <f t="array" aca="1" ref="O16" ca="1">IF(AND(K16&lt;&gt;"",N16&lt;&gt;"Y",S16&lt;&gt;"NO",M16="3GPPMEMBER"),IF(INDIRECT(Q16)&lt;&gt;"Present","CHECK","Covered"),"")</f>
        <v/>
      </c>
      <c r="Q16" s="231" t="str">
        <f>IF(M16="3GPPMEMBER","'Voting List'!L"&amp;MATCH(K16,'Voting List'!B:B,0),"")</f>
        <v>'Voting List'!L596</v>
      </c>
      <c r="S16" s="177" t="str">
        <f>IF(K16&lt;&gt;"",IF(ISNUMBER(FIND(K16,'Voting List'!L1)),"YES","NO"),"")</f>
        <v>NO</v>
      </c>
      <c r="U16" s="78">
        <v>0</v>
      </c>
      <c r="V16" s="78">
        <v>10023</v>
      </c>
      <c r="X16" s="93" t="s">
        <v>97</v>
      </c>
      <c r="Y16" s="93" t="s">
        <v>98</v>
      </c>
      <c r="Z16"/>
    </row>
    <row r="17" spans="1:26" ht="12.6" customHeight="1" x14ac:dyDescent="0.2">
      <c r="A17" s="164" t="s">
        <v>2229</v>
      </c>
      <c r="B17" s="164" t="s">
        <v>4177</v>
      </c>
      <c r="C17" s="164" t="s">
        <v>4178</v>
      </c>
      <c r="D17" s="184" t="s">
        <v>2232</v>
      </c>
      <c r="E17" s="184"/>
      <c r="F17" s="184"/>
      <c r="G17" s="184" t="s">
        <v>4179</v>
      </c>
      <c r="H17" s="184" t="s">
        <v>3963</v>
      </c>
      <c r="I17" s="184" t="s">
        <v>2236</v>
      </c>
      <c r="J17" s="184" t="s">
        <v>2237</v>
      </c>
      <c r="K17" s="164" t="s">
        <v>3963</v>
      </c>
      <c r="L17" s="164" t="s">
        <v>2236</v>
      </c>
      <c r="M17" s="164" t="s">
        <v>2237</v>
      </c>
      <c r="N17" s="194" t="s">
        <v>11</v>
      </c>
      <c r="O17" s="78" t="str" cm="1">
        <f t="array" aca="1" ref="O17" ca="1">IF(AND(K17&lt;&gt;"",N17&lt;&gt;"Y",S17&lt;&gt;"NO",M17="3GPPMEMBER"),IF(INDIRECT(Q17)&lt;&gt;"Present","CHECK","Covered"),"")</f>
        <v/>
      </c>
      <c r="Q17" s="231" t="str">
        <f>IF(M17="3GPPMEMBER","'Voting List'!L"&amp;MATCH(K17,'Voting List'!B:B,0),"")</f>
        <v>'Voting List'!L249</v>
      </c>
      <c r="S17" s="177" t="str">
        <f>IF(K17&lt;&gt;"",IF(ISNUMBER(FIND(K17,'Voting List'!L1)),"YES","NO"),"")</f>
        <v>NO</v>
      </c>
      <c r="U17" s="78">
        <v>0</v>
      </c>
      <c r="V17" s="78">
        <v>10024</v>
      </c>
      <c r="X17" s="93" t="s">
        <v>99</v>
      </c>
      <c r="Y17" s="93" t="s">
        <v>100</v>
      </c>
      <c r="Z17"/>
    </row>
    <row r="18" spans="1:26" ht="12.6" customHeight="1" x14ac:dyDescent="0.2">
      <c r="A18" s="164" t="s">
        <v>2294</v>
      </c>
      <c r="B18" s="164" t="s">
        <v>2295</v>
      </c>
      <c r="C18" s="164" t="s">
        <v>2296</v>
      </c>
      <c r="D18" s="184" t="s">
        <v>2232</v>
      </c>
      <c r="E18" s="184"/>
      <c r="F18" s="195">
        <v>18585214821</v>
      </c>
      <c r="G18" s="184" t="s">
        <v>2297</v>
      </c>
      <c r="H18" s="184" t="s">
        <v>2298</v>
      </c>
      <c r="I18" s="184" t="s">
        <v>2236</v>
      </c>
      <c r="J18" s="184" t="s">
        <v>2237</v>
      </c>
      <c r="K18" s="164" t="s">
        <v>2298</v>
      </c>
      <c r="L18" s="164" t="s">
        <v>2236</v>
      </c>
      <c r="M18" s="164" t="s">
        <v>2237</v>
      </c>
      <c r="N18" s="194" t="s">
        <v>11</v>
      </c>
      <c r="O18" s="78" t="str" cm="1">
        <f t="array" aca="1" ref="O18" ca="1">IF(AND(K18&lt;&gt;"",N18&lt;&gt;"Y",S18&lt;&gt;"NO",M18="3GPPMEMBER"),IF(INDIRECT(Q18)&lt;&gt;"Present","CHECK","Covered"),"")</f>
        <v/>
      </c>
      <c r="Q18" s="231" t="str">
        <f>IF(M18="3GPPMEMBER","'Voting List'!L"&amp;MATCH(K18,'Voting List'!B:B,0),"")</f>
        <v>'Voting List'!L80</v>
      </c>
      <c r="S18" s="177" t="str">
        <f>IF(K18&lt;&gt;"",IF(ISNUMBER(FIND(K18,'Voting List'!L1)),"YES","NO"),"")</f>
        <v>YES</v>
      </c>
      <c r="U18" s="78">
        <v>0</v>
      </c>
      <c r="V18" s="78">
        <v>10025</v>
      </c>
      <c r="X18" s="93" t="s">
        <v>101</v>
      </c>
      <c r="Y18" s="93" t="s">
        <v>102</v>
      </c>
      <c r="Z18"/>
    </row>
    <row r="19" spans="1:26" ht="12.6" customHeight="1" x14ac:dyDescent="0.2">
      <c r="A19" s="164" t="s">
        <v>2583</v>
      </c>
      <c r="B19" s="164" t="s">
        <v>4529</v>
      </c>
      <c r="C19" s="164" t="s">
        <v>4530</v>
      </c>
      <c r="D19" s="184" t="s">
        <v>2232</v>
      </c>
      <c r="E19" s="184"/>
      <c r="F19" s="184"/>
      <c r="G19" s="184" t="s">
        <v>4531</v>
      </c>
      <c r="H19" s="184" t="s">
        <v>2425</v>
      </c>
      <c r="I19" s="184" t="s">
        <v>2265</v>
      </c>
      <c r="J19" s="184" t="s">
        <v>2237</v>
      </c>
      <c r="K19" s="164" t="s">
        <v>2425</v>
      </c>
      <c r="L19" s="164" t="s">
        <v>2265</v>
      </c>
      <c r="M19" s="164" t="s">
        <v>2237</v>
      </c>
      <c r="N19" s="194" t="s">
        <v>11</v>
      </c>
      <c r="O19" s="78" t="str" cm="1">
        <f t="array" aca="1" ref="O19" ca="1">IF(AND(K19&lt;&gt;"",N19&lt;&gt;"Y",S19&lt;&gt;"NO",M19="3GPPMEMBER"),IF(INDIRECT(Q19)&lt;&gt;"Present","CHECK","Covered"),"")</f>
        <v/>
      </c>
      <c r="Q19" s="231" t="str">
        <f>IF(M19="3GPPMEMBER","'Voting List'!L"&amp;MATCH(K19,'Voting List'!B:B,0),"")</f>
        <v>'Voting List'!L593</v>
      </c>
      <c r="S19" s="177" t="str">
        <f>IF(K19&lt;&gt;"",IF(ISNUMBER(FIND(K19,'Voting List'!L1)),"YES","NO"),"")</f>
        <v>YES</v>
      </c>
      <c r="U19" s="78">
        <v>0</v>
      </c>
      <c r="V19" s="78">
        <v>10026</v>
      </c>
      <c r="X19" s="93" t="s">
        <v>5</v>
      </c>
      <c r="Y19" s="93" t="s">
        <v>103</v>
      </c>
      <c r="Z19"/>
    </row>
    <row r="20" spans="1:26" ht="12.6" customHeight="1" x14ac:dyDescent="0.2">
      <c r="A20" s="164" t="s">
        <v>2229</v>
      </c>
      <c r="B20" s="164" t="s">
        <v>2299</v>
      </c>
      <c r="C20" s="164" t="s">
        <v>2300</v>
      </c>
      <c r="D20" s="184" t="s">
        <v>2232</v>
      </c>
      <c r="E20" s="184"/>
      <c r="F20" s="184">
        <v>-3105</v>
      </c>
      <c r="G20" s="184" t="s">
        <v>2301</v>
      </c>
      <c r="H20" s="184" t="s">
        <v>2302</v>
      </c>
      <c r="I20" s="184" t="s">
        <v>2236</v>
      </c>
      <c r="J20" s="184" t="s">
        <v>2237</v>
      </c>
      <c r="K20" s="164" t="s">
        <v>2302</v>
      </c>
      <c r="L20" s="164" t="s">
        <v>2236</v>
      </c>
      <c r="M20" s="164" t="s">
        <v>2237</v>
      </c>
      <c r="N20" s="194" t="s">
        <v>11</v>
      </c>
      <c r="O20" s="78" t="str" cm="1">
        <f t="array" aca="1" ref="O20" ca="1">IF(AND(K20&lt;&gt;"",N20&lt;&gt;"Y",S20&lt;&gt;"NO",M20="3GPPMEMBER"),IF(INDIRECT(Q20)&lt;&gt;"Present","CHECK","Covered"),"")</f>
        <v/>
      </c>
      <c r="Q20" s="231" t="str">
        <f>IF(M20="3GPPMEMBER","'Voting List'!L"&amp;MATCH(K20,'Voting List'!B:B,0),"")</f>
        <v>'Voting List'!L73</v>
      </c>
      <c r="S20" s="177" t="str">
        <f>IF(K20&lt;&gt;"",IF(ISNUMBER(FIND(K20,'Voting List'!L1)),"YES","NO"),"")</f>
        <v>YES</v>
      </c>
      <c r="U20" s="78">
        <v>0</v>
      </c>
      <c r="V20" s="78">
        <v>10027</v>
      </c>
      <c r="X20" s="93" t="s">
        <v>104</v>
      </c>
      <c r="Y20" s="93" t="s">
        <v>105</v>
      </c>
      <c r="Z20"/>
    </row>
    <row r="21" spans="1:26" ht="12.6" customHeight="1" x14ac:dyDescent="0.2">
      <c r="A21" s="164" t="s">
        <v>2229</v>
      </c>
      <c r="B21" s="164" t="s">
        <v>4180</v>
      </c>
      <c r="C21" s="164" t="s">
        <v>3595</v>
      </c>
      <c r="D21" s="184" t="s">
        <v>2232</v>
      </c>
      <c r="E21" s="184"/>
      <c r="F21" s="184"/>
      <c r="G21" s="184" t="s">
        <v>4181</v>
      </c>
      <c r="H21" s="184" t="s">
        <v>2723</v>
      </c>
      <c r="I21" s="184" t="s">
        <v>2251</v>
      </c>
      <c r="J21" s="184" t="s">
        <v>2237</v>
      </c>
      <c r="K21" s="164" t="s">
        <v>2723</v>
      </c>
      <c r="L21" s="164" t="s">
        <v>2251</v>
      </c>
      <c r="M21" s="164" t="s">
        <v>2237</v>
      </c>
      <c r="N21" s="194" t="s">
        <v>11</v>
      </c>
      <c r="O21" s="78" t="str" cm="1">
        <f t="array" aca="1" ref="O21" ca="1">IF(AND(K21&lt;&gt;"",N21&lt;&gt;"Y",S21&lt;&gt;"NO",M21="3GPPMEMBER"),IF(INDIRECT(Q21)&lt;&gt;"Present","CHECK","Covered"),"")</f>
        <v/>
      </c>
      <c r="Q21" s="231" t="str">
        <f>IF(M21="3GPPMEMBER","'Voting List'!L"&amp;MATCH(K21,'Voting List'!B:B,0),"")</f>
        <v>'Voting List'!L183</v>
      </c>
      <c r="S21" s="177" t="str">
        <f>IF(K21&lt;&gt;"",IF(ISNUMBER(FIND(K21,'Voting List'!L1)),"YES","NO"),"")</f>
        <v>YES</v>
      </c>
      <c r="U21" s="78">
        <v>0</v>
      </c>
      <c r="V21" s="78">
        <v>10028</v>
      </c>
      <c r="X21" s="93" t="s">
        <v>106</v>
      </c>
      <c r="Y21" s="93" t="s">
        <v>107</v>
      </c>
      <c r="Z21"/>
    </row>
    <row r="22" spans="1:26" ht="12.6" customHeight="1" x14ac:dyDescent="0.2">
      <c r="A22" s="164" t="s">
        <v>2294</v>
      </c>
      <c r="B22" s="164" t="s">
        <v>2303</v>
      </c>
      <c r="C22" s="164" t="s">
        <v>2304</v>
      </c>
      <c r="D22" s="184" t="s">
        <v>2232</v>
      </c>
      <c r="E22" s="184"/>
      <c r="F22" s="184"/>
      <c r="G22" s="184" t="s">
        <v>2305</v>
      </c>
      <c r="H22" s="184" t="s">
        <v>2157</v>
      </c>
      <c r="I22" s="184" t="s">
        <v>2251</v>
      </c>
      <c r="J22" s="184" t="s">
        <v>2237</v>
      </c>
      <c r="K22" s="164" t="s">
        <v>2157</v>
      </c>
      <c r="L22" s="164" t="s">
        <v>2251</v>
      </c>
      <c r="M22" s="164" t="s">
        <v>2237</v>
      </c>
      <c r="N22" s="194" t="s">
        <v>11</v>
      </c>
      <c r="O22" s="78" t="str" cm="1">
        <f t="array" aca="1" ref="O22" ca="1">IF(AND(K22&lt;&gt;"",N22&lt;&gt;"Y",S22&lt;&gt;"NO",M22="3GPPMEMBER"),IF(INDIRECT(Q22)&lt;&gt;"Present","CHECK","Covered"),"")</f>
        <v/>
      </c>
      <c r="Q22" s="231" t="str">
        <f>IF(M22="3GPPMEMBER","'Voting List'!L"&amp;MATCH(K22,'Voting List'!B:B,0),"")</f>
        <v>'Voting List'!L50</v>
      </c>
      <c r="S22" s="177" t="str">
        <f>IF(K22&lt;&gt;"",IF(ISNUMBER(FIND(K22,'Voting List'!L1)),"YES","NO"),"")</f>
        <v>YES</v>
      </c>
      <c r="U22" s="78">
        <v>0</v>
      </c>
      <c r="V22" s="78">
        <v>10029</v>
      </c>
      <c r="X22" s="93" t="s">
        <v>108</v>
      </c>
      <c r="Y22" s="93" t="s">
        <v>109</v>
      </c>
      <c r="Z22"/>
    </row>
    <row r="23" spans="1:26" ht="12.6" customHeight="1" x14ac:dyDescent="0.2">
      <c r="A23" s="164" t="s">
        <v>2277</v>
      </c>
      <c r="B23" s="164" t="s">
        <v>2306</v>
      </c>
      <c r="C23" s="164" t="s">
        <v>2307</v>
      </c>
      <c r="D23" s="184" t="s">
        <v>2232</v>
      </c>
      <c r="E23" s="184"/>
      <c r="F23" s="184">
        <v>-12650935</v>
      </c>
      <c r="G23" s="184" t="s">
        <v>2308</v>
      </c>
      <c r="H23" s="184" t="s">
        <v>2309</v>
      </c>
      <c r="I23" s="184" t="s">
        <v>2236</v>
      </c>
      <c r="J23" s="184" t="s">
        <v>2237</v>
      </c>
      <c r="K23" s="164" t="s">
        <v>2309</v>
      </c>
      <c r="L23" s="164" t="s">
        <v>2236</v>
      </c>
      <c r="M23" s="164" t="s">
        <v>2237</v>
      </c>
      <c r="N23" s="194" t="s">
        <v>11</v>
      </c>
      <c r="O23" s="78" t="str" cm="1">
        <f t="array" aca="1" ref="O23" ca="1">IF(AND(K23&lt;&gt;"",N23&lt;&gt;"Y",S23&lt;&gt;"NO",M23="3GPPMEMBER"),IF(INDIRECT(Q23)&lt;&gt;"Present","CHECK","Covered"),"")</f>
        <v/>
      </c>
      <c r="Q23" s="231" t="str">
        <f>IF(M23="3GPPMEMBER","'Voting List'!L"&amp;MATCH(K23,'Voting List'!B:B,0),"")</f>
        <v>'Voting List'!L331</v>
      </c>
      <c r="S23" s="177" t="str">
        <f>IF(K23&lt;&gt;"",IF(ISNUMBER(FIND(K23,'Voting List'!L1)),"YES","NO"),"")</f>
        <v>NO</v>
      </c>
      <c r="U23" s="78">
        <v>0</v>
      </c>
      <c r="V23" s="78">
        <v>10030</v>
      </c>
      <c r="X23" s="94" t="s">
        <v>110</v>
      </c>
      <c r="Y23" s="95" t="s">
        <v>111</v>
      </c>
      <c r="Z23"/>
    </row>
    <row r="24" spans="1:26" ht="12.6" customHeight="1" x14ac:dyDescent="0.2">
      <c r="A24" s="164" t="s">
        <v>2294</v>
      </c>
      <c r="B24" s="164" t="s">
        <v>2310</v>
      </c>
      <c r="C24" s="164" t="s">
        <v>2311</v>
      </c>
      <c r="D24" s="184" t="s">
        <v>2312</v>
      </c>
      <c r="E24" s="184"/>
      <c r="F24" s="184">
        <v>46107160754</v>
      </c>
      <c r="G24" s="184" t="s">
        <v>2313</v>
      </c>
      <c r="H24" s="184" t="s">
        <v>392</v>
      </c>
      <c r="I24" s="184" t="s">
        <v>2236</v>
      </c>
      <c r="J24" s="184" t="s">
        <v>2237</v>
      </c>
      <c r="K24" s="164" t="s">
        <v>2314</v>
      </c>
      <c r="L24" s="164" t="s">
        <v>2236</v>
      </c>
      <c r="M24" s="164" t="s">
        <v>2237</v>
      </c>
      <c r="N24" s="194" t="s">
        <v>11</v>
      </c>
      <c r="O24" s="78" t="str" cm="1">
        <f t="array" aca="1" ref="O24" ca="1">IF(AND(K24&lt;&gt;"",N24&lt;&gt;"Y",S24&lt;&gt;"NO",M24="3GPPMEMBER"),IF(INDIRECT(Q24)&lt;&gt;"Present","CHECK","Covered"),"")</f>
        <v/>
      </c>
      <c r="Q24" s="231" t="str">
        <f>IF(M24="3GPPMEMBER","'Voting List'!L"&amp;MATCH(K24,'Voting List'!B:B,0),"")</f>
        <v>'Voting List'!L180</v>
      </c>
      <c r="S24" s="177" t="str">
        <f>IF(K24&lt;&gt;"",IF(ISNUMBER(FIND(K24,'Voting List'!L1)),"YES","NO"),"")</f>
        <v>YES</v>
      </c>
      <c r="U24" s="78">
        <v>0</v>
      </c>
      <c r="V24" s="78">
        <v>10031</v>
      </c>
      <c r="Z24"/>
    </row>
    <row r="25" spans="1:26" ht="12.6" customHeight="1" x14ac:dyDescent="0.2">
      <c r="A25" s="164" t="s">
        <v>2294</v>
      </c>
      <c r="B25" s="164" t="s">
        <v>2315</v>
      </c>
      <c r="C25" s="164" t="s">
        <v>2316</v>
      </c>
      <c r="D25" s="184" t="s">
        <v>2232</v>
      </c>
      <c r="E25" s="184"/>
      <c r="F25" s="195">
        <v>447802361664</v>
      </c>
      <c r="G25" s="184" t="s">
        <v>2317</v>
      </c>
      <c r="H25" s="184" t="s">
        <v>2318</v>
      </c>
      <c r="I25" s="184" t="s">
        <v>2236</v>
      </c>
      <c r="J25" s="184" t="s">
        <v>2237</v>
      </c>
      <c r="K25" s="164" t="s">
        <v>2318</v>
      </c>
      <c r="L25" s="164" t="s">
        <v>2236</v>
      </c>
      <c r="M25" s="164" t="s">
        <v>2237</v>
      </c>
      <c r="N25" s="194" t="s">
        <v>11</v>
      </c>
      <c r="O25" s="78" t="str" cm="1">
        <f t="array" aca="1" ref="O25" ca="1">IF(AND(K25&lt;&gt;"",N25&lt;&gt;"Y",S25&lt;&gt;"NO",M25="3GPPMEMBER"),IF(INDIRECT(Q25)&lt;&gt;"Present","CHECK","Covered"),"")</f>
        <v/>
      </c>
      <c r="Q25" s="231" t="str">
        <f>IF(M25="3GPPMEMBER","'Voting List'!L"&amp;MATCH(K25,'Voting List'!B:B,0),"")</f>
        <v>'Voting List'!L528</v>
      </c>
      <c r="S25" s="177" t="str">
        <f>IF(K25&lt;&gt;"",IF(ISNUMBER(FIND(K25,'Voting List'!L1)),"YES","NO"),"")</f>
        <v>YES</v>
      </c>
      <c r="U25" s="78">
        <v>0</v>
      </c>
      <c r="V25" s="78">
        <v>10032</v>
      </c>
      <c r="Y25"/>
      <c r="Z25"/>
    </row>
    <row r="26" spans="1:26" ht="12.6" customHeight="1" x14ac:dyDescent="0.2">
      <c r="A26" s="164" t="s">
        <v>2229</v>
      </c>
      <c r="B26" s="164" t="s">
        <v>2319</v>
      </c>
      <c r="C26" s="164" t="s">
        <v>2320</v>
      </c>
      <c r="D26" s="184" t="s">
        <v>2232</v>
      </c>
      <c r="E26" s="184"/>
      <c r="F26" s="195">
        <v>441784428600</v>
      </c>
      <c r="G26" s="184" t="s">
        <v>2321</v>
      </c>
      <c r="H26" s="184" t="s">
        <v>2318</v>
      </c>
      <c r="I26" s="184" t="s">
        <v>2236</v>
      </c>
      <c r="J26" s="184" t="s">
        <v>2237</v>
      </c>
      <c r="K26" s="164" t="s">
        <v>2318</v>
      </c>
      <c r="L26" s="164" t="s">
        <v>2236</v>
      </c>
      <c r="M26" s="164" t="s">
        <v>2237</v>
      </c>
      <c r="N26" s="194" t="s">
        <v>11</v>
      </c>
      <c r="O26" s="78" t="str" cm="1">
        <f t="array" aca="1" ref="O26" ca="1">IF(AND(K26&lt;&gt;"",N26&lt;&gt;"Y",S26&lt;&gt;"NO",M26="3GPPMEMBER"),IF(INDIRECT(Q26)&lt;&gt;"Present","CHECK","Covered"),"")</f>
        <v/>
      </c>
      <c r="Q26" s="231" t="str">
        <f>IF(M26="3GPPMEMBER","'Voting List'!L"&amp;MATCH(K26,'Voting List'!B:B,0),"")</f>
        <v>'Voting List'!L528</v>
      </c>
      <c r="S26" s="177" t="str">
        <f>IF(K26&lt;&gt;"",IF(ISNUMBER(FIND(K26,'Voting List'!L1)),"YES","NO"),"")</f>
        <v>YES</v>
      </c>
      <c r="U26" s="78">
        <v>0</v>
      </c>
      <c r="V26" s="78">
        <v>10033</v>
      </c>
      <c r="Y26"/>
      <c r="Z26"/>
    </row>
    <row r="27" spans="1:26" ht="12.6" customHeight="1" x14ac:dyDescent="0.2">
      <c r="A27" s="164" t="s">
        <v>2229</v>
      </c>
      <c r="B27" s="164" t="s">
        <v>2322</v>
      </c>
      <c r="C27" s="164" t="s">
        <v>2323</v>
      </c>
      <c r="D27" s="184" t="s">
        <v>2232</v>
      </c>
      <c r="E27" s="184"/>
      <c r="F27" s="184">
        <v>33612473918</v>
      </c>
      <c r="G27" s="184" t="s">
        <v>2324</v>
      </c>
      <c r="H27" s="184" t="s">
        <v>2325</v>
      </c>
      <c r="I27" s="184" t="s">
        <v>2236</v>
      </c>
      <c r="J27" s="184" t="s">
        <v>2237</v>
      </c>
      <c r="K27" s="164" t="s">
        <v>2325</v>
      </c>
      <c r="L27" s="164" t="s">
        <v>2236</v>
      </c>
      <c r="M27" s="164" t="s">
        <v>2237</v>
      </c>
      <c r="N27" s="194" t="s">
        <v>11</v>
      </c>
      <c r="O27" s="78" t="str" cm="1">
        <f t="array" aca="1" ref="O27" ca="1">IF(AND(K27&lt;&gt;"",N27&lt;&gt;"Y",S27&lt;&gt;"NO",M27="3GPPMEMBER"),IF(INDIRECT(Q27)&lt;&gt;"Present","CHECK","Covered"),"")</f>
        <v/>
      </c>
      <c r="Q27" s="231" t="str">
        <f>IF(M27="3GPPMEMBER","'Voting List'!L"&amp;MATCH(K27,'Voting List'!B:B,0),"")</f>
        <v>'Voting List'!L433</v>
      </c>
      <c r="S27" s="177" t="str">
        <f>IF(K27&lt;&gt;"",IF(ISNUMBER(FIND(K27,'Voting List'!L1)),"YES","NO"),"")</f>
        <v>YES</v>
      </c>
      <c r="U27" s="78">
        <v>0</v>
      </c>
      <c r="V27" s="78">
        <v>10034</v>
      </c>
      <c r="Y27"/>
      <c r="Z27"/>
    </row>
    <row r="28" spans="1:26" ht="12.6" customHeight="1" x14ac:dyDescent="0.2">
      <c r="A28" s="164" t="s">
        <v>2294</v>
      </c>
      <c r="B28" s="164" t="s">
        <v>2326</v>
      </c>
      <c r="C28" s="164" t="s">
        <v>2327</v>
      </c>
      <c r="D28" s="184" t="s">
        <v>2232</v>
      </c>
      <c r="E28" s="184"/>
      <c r="F28" s="184">
        <v>4971192913515</v>
      </c>
      <c r="G28" s="184" t="s">
        <v>2328</v>
      </c>
      <c r="H28" s="184" t="s">
        <v>2329</v>
      </c>
      <c r="I28" s="184" t="s">
        <v>2236</v>
      </c>
      <c r="J28" s="184" t="s">
        <v>2237</v>
      </c>
      <c r="K28" s="164" t="s">
        <v>2329</v>
      </c>
      <c r="L28" s="164" t="s">
        <v>2236</v>
      </c>
      <c r="M28" s="164" t="s">
        <v>2237</v>
      </c>
      <c r="N28" s="194" t="s">
        <v>11</v>
      </c>
      <c r="O28" s="78" t="str" cm="1">
        <f t="array" aca="1" ref="O28" ca="1">IF(AND(K28&lt;&gt;"",N28&lt;&gt;"Y",S28&lt;&gt;"NO",M28="3GPPMEMBER"),IF(INDIRECT(Q28)&lt;&gt;"Present","CHECK","Covered"),"")</f>
        <v/>
      </c>
      <c r="Q28" s="231" t="str">
        <f>IF(M28="3GPPMEMBER","'Voting List'!L"&amp;MATCH(K28,'Voting List'!B:B,0),"")</f>
        <v>'Voting List'!L172</v>
      </c>
      <c r="S28" s="177" t="str">
        <f>IF(K28&lt;&gt;"",IF(ISNUMBER(FIND(K28,'Voting List'!L1)),"YES","NO"),"")</f>
        <v>YES</v>
      </c>
      <c r="U28" s="78">
        <v>0</v>
      </c>
      <c r="V28" s="78">
        <v>10035</v>
      </c>
      <c r="Y28"/>
      <c r="Z28"/>
    </row>
    <row r="29" spans="1:26" ht="12.6" customHeight="1" x14ac:dyDescent="0.2">
      <c r="A29" s="164" t="s">
        <v>2277</v>
      </c>
      <c r="B29" s="164" t="s">
        <v>2330</v>
      </c>
      <c r="C29" s="164" t="s">
        <v>2331</v>
      </c>
      <c r="D29" s="184" t="s">
        <v>2232</v>
      </c>
      <c r="E29" s="184"/>
      <c r="F29" s="184">
        <v>491735775520</v>
      </c>
      <c r="G29" s="184" t="s">
        <v>2332</v>
      </c>
      <c r="H29" s="184" t="s">
        <v>2333</v>
      </c>
      <c r="I29" s="184" t="s">
        <v>2236</v>
      </c>
      <c r="J29" s="184" t="s">
        <v>2237</v>
      </c>
      <c r="K29" s="164" t="s">
        <v>2334</v>
      </c>
      <c r="L29" s="164" t="s">
        <v>2236</v>
      </c>
      <c r="M29" s="164" t="s">
        <v>2237</v>
      </c>
      <c r="N29" s="194" t="s">
        <v>11</v>
      </c>
      <c r="O29" s="78" t="str" cm="1">
        <f t="array" aca="1" ref="O29" ca="1">IF(AND(K29&lt;&gt;"",N29&lt;&gt;"Y",S29&lt;&gt;"NO",M29="3GPPMEMBER"),IF(INDIRECT(Q29)&lt;&gt;"Present","CHECK","Covered"),"")</f>
        <v/>
      </c>
      <c r="Q29" s="231" t="str">
        <f>IF(M29="3GPPMEMBER","'Voting List'!L"&amp;MATCH(K29,'Voting List'!B:B,0),"")</f>
        <v>'Voting List'!L666</v>
      </c>
      <c r="S29" s="177" t="str">
        <f>IF(K29&lt;&gt;"",IF(ISNUMBER(FIND(K29,'Voting List'!L1)),"YES","NO"),"")</f>
        <v>NO</v>
      </c>
      <c r="U29" s="78">
        <v>0</v>
      </c>
      <c r="V29" s="78">
        <v>10036</v>
      </c>
      <c r="Y29"/>
      <c r="Z29"/>
    </row>
    <row r="30" spans="1:26" ht="12.6" customHeight="1" x14ac:dyDescent="0.2">
      <c r="A30" s="164" t="s">
        <v>2229</v>
      </c>
      <c r="B30" s="164" t="s">
        <v>2335</v>
      </c>
      <c r="C30" s="164" t="s">
        <v>2336</v>
      </c>
      <c r="D30" s="184" t="s">
        <v>2232</v>
      </c>
      <c r="E30" s="184"/>
      <c r="F30" s="195">
        <v>14694613106</v>
      </c>
      <c r="G30" s="184" t="s">
        <v>2337</v>
      </c>
      <c r="H30" s="184" t="s">
        <v>2338</v>
      </c>
      <c r="I30" s="184" t="s">
        <v>2236</v>
      </c>
      <c r="J30" s="184" t="s">
        <v>2237</v>
      </c>
      <c r="K30" s="164" t="s">
        <v>2338</v>
      </c>
      <c r="L30" s="164" t="s">
        <v>2236</v>
      </c>
      <c r="M30" s="164" t="s">
        <v>2237</v>
      </c>
      <c r="N30" s="194" t="s">
        <v>11</v>
      </c>
      <c r="O30" s="78" t="str" cm="1">
        <f t="array" aca="1" ref="O30" ca="1">IF(AND(K30&lt;&gt;"",N30&lt;&gt;"Y",S30&lt;&gt;"NO",M30="3GPPMEMBER"),IF(INDIRECT(Q30)&lt;&gt;"Present","CHECK","Covered"),"")</f>
        <v/>
      </c>
      <c r="Q30" s="231" t="str">
        <f>IF(M30="3GPPMEMBER","'Voting List'!L"&amp;MATCH(K30,'Voting List'!B:B,0),"")</f>
        <v>'Voting List'!L374</v>
      </c>
      <c r="S30" s="177" t="str">
        <f>IF(K30&lt;&gt;"",IF(ISNUMBER(FIND(K30,'Voting List'!L1)),"YES","NO"),"")</f>
        <v>NO</v>
      </c>
      <c r="U30" s="78">
        <v>0</v>
      </c>
      <c r="V30" s="78">
        <v>10037</v>
      </c>
      <c r="Y30"/>
      <c r="Z30"/>
    </row>
    <row r="31" spans="1:26" ht="12.6" customHeight="1" x14ac:dyDescent="0.2">
      <c r="A31" s="164" t="s">
        <v>2229</v>
      </c>
      <c r="B31" s="164" t="s">
        <v>2339</v>
      </c>
      <c r="C31" s="164" t="s">
        <v>2340</v>
      </c>
      <c r="D31" s="184" t="s">
        <v>2232</v>
      </c>
      <c r="E31" s="184"/>
      <c r="F31" s="184">
        <v>15103050880</v>
      </c>
      <c r="G31" s="184" t="s">
        <v>2341</v>
      </c>
      <c r="H31" s="184" t="s">
        <v>2342</v>
      </c>
      <c r="I31" s="184" t="s">
        <v>2265</v>
      </c>
      <c r="J31" s="184" t="s">
        <v>2237</v>
      </c>
      <c r="K31" s="164" t="s">
        <v>2343</v>
      </c>
      <c r="L31" s="164" t="s">
        <v>2265</v>
      </c>
      <c r="M31" s="164" t="s">
        <v>2237</v>
      </c>
      <c r="N31" s="194" t="s">
        <v>11</v>
      </c>
      <c r="O31" s="78" t="str" cm="1">
        <f t="array" aca="1" ref="O31" ca="1">IF(AND(K31&lt;&gt;"",N31&lt;&gt;"Y",S31&lt;&gt;"NO",M31="3GPPMEMBER"),IF(INDIRECT(Q31)&lt;&gt;"Present","CHECK","Covered"),"")</f>
        <v/>
      </c>
      <c r="Q31" s="231" t="str">
        <f>IF(M31="3GPPMEMBER","'Voting List'!L"&amp;MATCH(K31,'Voting List'!B:B,0),"")</f>
        <v>'Voting List'!L657</v>
      </c>
      <c r="S31" s="177" t="str">
        <f>IF(K31&lt;&gt;"",IF(ISNUMBER(FIND(K31,'Voting List'!L1)),"YES","NO"),"")</f>
        <v>YES</v>
      </c>
      <c r="U31" s="78">
        <v>0</v>
      </c>
      <c r="V31" s="78">
        <v>10038</v>
      </c>
      <c r="Y31"/>
      <c r="Z31"/>
    </row>
    <row r="32" spans="1:26" ht="12.6" customHeight="1" x14ac:dyDescent="0.2">
      <c r="A32" s="164" t="s">
        <v>2229</v>
      </c>
      <c r="B32" s="164" t="s">
        <v>2344</v>
      </c>
      <c r="C32" s="164" t="s">
        <v>2345</v>
      </c>
      <c r="D32" s="184" t="s">
        <v>2232</v>
      </c>
      <c r="E32" s="184"/>
      <c r="F32" s="184">
        <v>917674045226</v>
      </c>
      <c r="G32" s="184" t="s">
        <v>2346</v>
      </c>
      <c r="H32" s="184" t="s">
        <v>2347</v>
      </c>
      <c r="I32" s="184" t="s">
        <v>2236</v>
      </c>
      <c r="J32" s="184" t="s">
        <v>2237</v>
      </c>
      <c r="K32" s="164" t="s">
        <v>2347</v>
      </c>
      <c r="L32" s="164" t="s">
        <v>2236</v>
      </c>
      <c r="M32" s="164" t="s">
        <v>2237</v>
      </c>
      <c r="N32" s="194" t="s">
        <v>11</v>
      </c>
      <c r="O32" s="78" t="str" cm="1">
        <f t="array" aca="1" ref="O32" ca="1">IF(AND(K32&lt;&gt;"",N32&lt;&gt;"Y",S32&lt;&gt;"NO",M32="3GPPMEMBER"),IF(INDIRECT(Q32)&lt;&gt;"Present","CHECK","Covered"),"")</f>
        <v/>
      </c>
      <c r="Q32" s="231" t="str">
        <f>IF(M32="3GPPMEMBER","'Voting List'!L"&amp;MATCH(K32,'Voting List'!B:B,0),"")</f>
        <v>'Voting List'!L502</v>
      </c>
      <c r="S32" s="177" t="str">
        <f>IF(K32&lt;&gt;"",IF(ISNUMBER(FIND(K32,'Voting List'!L1)),"YES","NO"),"")</f>
        <v>NO</v>
      </c>
      <c r="U32" s="78">
        <v>0</v>
      </c>
      <c r="V32" s="78">
        <v>10039</v>
      </c>
      <c r="Y32"/>
      <c r="Z32"/>
    </row>
    <row r="33" spans="1:26" ht="12.6" customHeight="1" x14ac:dyDescent="0.2">
      <c r="A33" s="164" t="s">
        <v>2229</v>
      </c>
      <c r="B33" s="164" t="s">
        <v>2348</v>
      </c>
      <c r="C33" s="164" t="s">
        <v>2349</v>
      </c>
      <c r="D33" s="184" t="s">
        <v>2232</v>
      </c>
      <c r="E33" s="184"/>
      <c r="F33" s="195">
        <v>441793402264</v>
      </c>
      <c r="G33" s="184" t="s">
        <v>2350</v>
      </c>
      <c r="H33" s="184" t="s">
        <v>2351</v>
      </c>
      <c r="I33" s="184" t="s">
        <v>2236</v>
      </c>
      <c r="J33" s="184" t="s">
        <v>2237</v>
      </c>
      <c r="K33" s="164" t="s">
        <v>2352</v>
      </c>
      <c r="L33" s="164" t="s">
        <v>2251</v>
      </c>
      <c r="M33" s="164" t="s">
        <v>2237</v>
      </c>
      <c r="N33" s="194" t="s">
        <v>11</v>
      </c>
      <c r="O33" s="78" t="str" cm="1">
        <f t="array" aca="1" ref="O33" ca="1">IF(AND(K33&lt;&gt;"",N33&lt;&gt;"Y",S33&lt;&gt;"NO",M33="3GPPMEMBER"),IF(INDIRECT(Q33)&lt;&gt;"Present","CHECK","Covered"),"")</f>
        <v/>
      </c>
      <c r="Q33" s="231" t="str">
        <f>IF(M33="3GPPMEMBER","'Voting List'!L"&amp;MATCH(K33,'Voting List'!B:B,0),"")</f>
        <v>'Voting List'!L286</v>
      </c>
      <c r="S33" s="177" t="str">
        <f>IF(K33&lt;&gt;"",IF(ISNUMBER(FIND(K33,'Voting List'!L1)),"YES","NO"),"")</f>
        <v>YES</v>
      </c>
      <c r="U33" s="78">
        <v>0</v>
      </c>
      <c r="V33" s="78">
        <v>10040</v>
      </c>
      <c r="Y33"/>
      <c r="Z33"/>
    </row>
    <row r="34" spans="1:26" ht="12.6" customHeight="1" x14ac:dyDescent="0.2">
      <c r="A34" s="164" t="s">
        <v>2229</v>
      </c>
      <c r="B34" s="164" t="s">
        <v>2353</v>
      </c>
      <c r="C34" s="164" t="s">
        <v>2354</v>
      </c>
      <c r="D34" s="184" t="s">
        <v>2232</v>
      </c>
      <c r="E34" s="184"/>
      <c r="F34" s="184" t="s">
        <v>2355</v>
      </c>
      <c r="G34" s="184" t="s">
        <v>2356</v>
      </c>
      <c r="H34" s="184" t="s">
        <v>2357</v>
      </c>
      <c r="I34" s="184" t="s">
        <v>2236</v>
      </c>
      <c r="J34" s="184" t="s">
        <v>2237</v>
      </c>
      <c r="K34" s="164" t="s">
        <v>2357</v>
      </c>
      <c r="L34" s="164" t="s">
        <v>2236</v>
      </c>
      <c r="M34" s="164" t="s">
        <v>2237</v>
      </c>
      <c r="N34" s="194" t="s">
        <v>11</v>
      </c>
      <c r="O34" s="78" t="str" cm="1">
        <f t="array" aca="1" ref="O34" ca="1">IF(AND(K34&lt;&gt;"",N34&lt;&gt;"Y",S34&lt;&gt;"NO",M34="3GPPMEMBER"),IF(INDIRECT(Q34)&lt;&gt;"Present","CHECK","Covered"),"")</f>
        <v/>
      </c>
      <c r="Q34" s="231" t="str">
        <f>IF(M34="3GPPMEMBER","'Voting List'!L"&amp;MATCH(K34,'Voting List'!B:B,0),"")</f>
        <v>'Voting List'!L689</v>
      </c>
      <c r="S34" s="177" t="str">
        <f>IF(K34&lt;&gt;"",IF(ISNUMBER(FIND(K34,'Voting List'!L1)),"YES","NO"),"")</f>
        <v>NO</v>
      </c>
      <c r="U34" s="78">
        <v>0</v>
      </c>
      <c r="V34" s="78">
        <v>10041</v>
      </c>
      <c r="Y34"/>
      <c r="Z34"/>
    </row>
    <row r="35" spans="1:26" ht="12.6" customHeight="1" x14ac:dyDescent="0.2">
      <c r="A35" s="164" t="s">
        <v>2294</v>
      </c>
      <c r="B35" s="164" t="s">
        <v>2353</v>
      </c>
      <c r="C35" s="164" t="s">
        <v>2358</v>
      </c>
      <c r="D35" s="184" t="s">
        <v>2232</v>
      </c>
      <c r="E35" s="184"/>
      <c r="F35" s="184" t="s">
        <v>2359</v>
      </c>
      <c r="G35" s="184" t="s">
        <v>2360</v>
      </c>
      <c r="H35" s="184" t="s">
        <v>2361</v>
      </c>
      <c r="I35" s="184" t="s">
        <v>2285</v>
      </c>
      <c r="J35" s="184" t="s">
        <v>2237</v>
      </c>
      <c r="K35" s="164" t="s">
        <v>2362</v>
      </c>
      <c r="L35" s="164" t="s">
        <v>2363</v>
      </c>
      <c r="M35" s="164" t="s">
        <v>2237</v>
      </c>
      <c r="N35" s="194" t="s">
        <v>11</v>
      </c>
      <c r="O35" s="78" t="str" cm="1">
        <f t="array" aca="1" ref="O35" ca="1">IF(AND(K35&lt;&gt;"",N35&lt;&gt;"Y",S35&lt;&gt;"NO",M35="3GPPMEMBER"),IF(INDIRECT(Q35)&lt;&gt;"Present","CHECK","Covered"),"")</f>
        <v/>
      </c>
      <c r="Q35" s="231" t="str">
        <f>IF(M35="3GPPMEMBER","'Voting List'!L"&amp;MATCH(K35,'Voting List'!B:B,0),"")</f>
        <v>'Voting List'!L495</v>
      </c>
      <c r="S35" s="177" t="str">
        <f>IF(K35&lt;&gt;"",IF(ISNUMBER(FIND(K35,'Voting List'!L1)),"YES","NO"),"")</f>
        <v>YES</v>
      </c>
      <c r="U35" s="78">
        <v>0</v>
      </c>
      <c r="V35" s="78">
        <v>10042</v>
      </c>
      <c r="Y35"/>
      <c r="Z35"/>
    </row>
    <row r="36" spans="1:26" ht="12.6" customHeight="1" x14ac:dyDescent="0.2">
      <c r="A36" s="164" t="s">
        <v>2364</v>
      </c>
      <c r="B36" s="164" t="s">
        <v>2365</v>
      </c>
      <c r="C36" s="164" t="s">
        <v>2366</v>
      </c>
      <c r="D36" s="184" t="s">
        <v>2232</v>
      </c>
      <c r="E36" s="184"/>
      <c r="F36" s="184"/>
      <c r="G36" s="184" t="s">
        <v>2367</v>
      </c>
      <c r="H36" s="184" t="s">
        <v>2368</v>
      </c>
      <c r="I36" s="184" t="s">
        <v>2236</v>
      </c>
      <c r="J36" s="184" t="s">
        <v>2237</v>
      </c>
      <c r="K36" s="164" t="s">
        <v>2369</v>
      </c>
      <c r="L36" s="164" t="s">
        <v>2236</v>
      </c>
      <c r="M36" s="164" t="s">
        <v>2237</v>
      </c>
      <c r="N36" s="194" t="s">
        <v>11</v>
      </c>
      <c r="O36" s="78" t="str" cm="1">
        <f t="array" aca="1" ref="O36" ca="1">IF(AND(K36&lt;&gt;"",N36&lt;&gt;"Y",S36&lt;&gt;"NO",M36="3GPPMEMBER"),IF(INDIRECT(Q36)&lt;&gt;"Present","CHECK","Covered"),"")</f>
        <v/>
      </c>
      <c r="Q36" s="231" t="str">
        <f>IF(M36="3GPPMEMBER","'Voting List'!L"&amp;MATCH(K36,'Voting List'!B:B,0),"")</f>
        <v>'Voting List'!L511</v>
      </c>
      <c r="S36" s="177" t="str">
        <f>IF(K36&lt;&gt;"",IF(ISNUMBER(FIND(K36,'Voting List'!L1)),"YES","NO"),"")</f>
        <v>YES</v>
      </c>
      <c r="U36" s="78">
        <v>0</v>
      </c>
      <c r="V36" s="78">
        <v>10043</v>
      </c>
      <c r="Y36"/>
      <c r="Z36"/>
    </row>
    <row r="37" spans="1:26" ht="12.6" customHeight="1" x14ac:dyDescent="0.2">
      <c r="A37" s="164" t="s">
        <v>2229</v>
      </c>
      <c r="B37" s="164" t="s">
        <v>2370</v>
      </c>
      <c r="C37" s="164" t="s">
        <v>2371</v>
      </c>
      <c r="D37" s="184" t="s">
        <v>2232</v>
      </c>
      <c r="E37" s="184"/>
      <c r="F37" s="184"/>
      <c r="G37" s="184" t="s">
        <v>2372</v>
      </c>
      <c r="H37" s="184" t="s">
        <v>2373</v>
      </c>
      <c r="I37" s="184" t="s">
        <v>2236</v>
      </c>
      <c r="J37" s="184" t="s">
        <v>2237</v>
      </c>
      <c r="K37" s="164" t="s">
        <v>2373</v>
      </c>
      <c r="L37" s="164" t="s">
        <v>2236</v>
      </c>
      <c r="M37" s="164" t="s">
        <v>2237</v>
      </c>
      <c r="N37" s="194" t="s">
        <v>11</v>
      </c>
      <c r="O37" s="78" t="str" cm="1">
        <f t="array" aca="1" ref="O37" ca="1">IF(AND(K37&lt;&gt;"",N37&lt;&gt;"Y",S37&lt;&gt;"NO",M37="3GPPMEMBER"),IF(INDIRECT(Q37)&lt;&gt;"Present","CHECK","Covered"),"")</f>
        <v/>
      </c>
      <c r="Q37" s="231" t="str">
        <f>IF(M37="3GPPMEMBER","'Voting List'!L"&amp;MATCH(K37,'Voting List'!B:B,0),"")</f>
        <v>'Voting List'!L431</v>
      </c>
      <c r="S37" s="177" t="str">
        <f>IF(K37&lt;&gt;"",IF(ISNUMBER(FIND(K37,'Voting List'!L1)),"YES","NO"),"")</f>
        <v>YES</v>
      </c>
      <c r="U37" s="78">
        <v>0</v>
      </c>
      <c r="V37" s="78">
        <v>10044</v>
      </c>
      <c r="Y37"/>
      <c r="Z37"/>
    </row>
    <row r="38" spans="1:26" ht="12.6" customHeight="1" x14ac:dyDescent="0.2">
      <c r="A38" s="164" t="s">
        <v>2229</v>
      </c>
      <c r="B38" s="164" t="s">
        <v>2374</v>
      </c>
      <c r="C38" s="164" t="s">
        <v>2375</v>
      </c>
      <c r="D38" s="184" t="s">
        <v>2232</v>
      </c>
      <c r="E38" s="184"/>
      <c r="F38" s="184"/>
      <c r="G38" s="184" t="s">
        <v>2376</v>
      </c>
      <c r="H38" s="184" t="s">
        <v>2377</v>
      </c>
      <c r="I38" s="184" t="s">
        <v>2265</v>
      </c>
      <c r="J38" s="184" t="s">
        <v>2237</v>
      </c>
      <c r="K38" s="164" t="s">
        <v>2378</v>
      </c>
      <c r="L38" s="164" t="s">
        <v>2265</v>
      </c>
      <c r="M38" s="164" t="s">
        <v>2237</v>
      </c>
      <c r="N38" s="194" t="s">
        <v>11</v>
      </c>
      <c r="O38" s="78" t="str" cm="1">
        <f t="array" aca="1" ref="O38" ca="1">IF(AND(K38&lt;&gt;"",N38&lt;&gt;"Y",S38&lt;&gt;"NO",M38="3GPPMEMBER"),IF(INDIRECT(Q38)&lt;&gt;"Present","CHECK","Covered"),"")</f>
        <v/>
      </c>
      <c r="Q38" s="231" t="str">
        <f>IF(M38="3GPPMEMBER","'Voting List'!L"&amp;MATCH(K38,'Voting List'!B:B,0),"")</f>
        <v>'Voting List'!L63</v>
      </c>
      <c r="S38" s="177" t="str">
        <f>IF(K38&lt;&gt;"",IF(ISNUMBER(FIND(K38,'Voting List'!L1)),"YES","NO"),"")</f>
        <v>NO</v>
      </c>
      <c r="U38" s="78">
        <v>0</v>
      </c>
      <c r="V38" s="78">
        <v>10045</v>
      </c>
      <c r="Y38"/>
      <c r="Z38"/>
    </row>
    <row r="39" spans="1:26" ht="12.6" customHeight="1" x14ac:dyDescent="0.2">
      <c r="A39" s="164" t="s">
        <v>2294</v>
      </c>
      <c r="B39" s="164" t="s">
        <v>2379</v>
      </c>
      <c r="C39" s="164" t="s">
        <v>2380</v>
      </c>
      <c r="D39" s="184" t="s">
        <v>2232</v>
      </c>
      <c r="E39" s="184"/>
      <c r="F39" s="184">
        <v>16508621739</v>
      </c>
      <c r="G39" s="184" t="s">
        <v>2381</v>
      </c>
      <c r="H39" s="184" t="s">
        <v>2382</v>
      </c>
      <c r="I39" s="184" t="s">
        <v>2236</v>
      </c>
      <c r="J39" s="184" t="s">
        <v>2237</v>
      </c>
      <c r="K39" s="164" t="s">
        <v>2382</v>
      </c>
      <c r="L39" s="164" t="s">
        <v>2236</v>
      </c>
      <c r="M39" s="164" t="s">
        <v>2237</v>
      </c>
      <c r="N39" s="194" t="s">
        <v>11</v>
      </c>
      <c r="O39" s="78" t="str" cm="1">
        <f t="array" aca="1" ref="O39" ca="1">IF(AND(K39&lt;&gt;"",N39&lt;&gt;"Y",S39&lt;&gt;"NO",M39="3GPPMEMBER"),IF(INDIRECT(Q39)&lt;&gt;"Present","CHECK","Covered"),"")</f>
        <v/>
      </c>
      <c r="Q39" s="231" t="str">
        <f>IF(M39="3GPPMEMBER","'Voting List'!L"&amp;MATCH(K39,'Voting List'!B:B,0),"")</f>
        <v>'Voting List'!L208</v>
      </c>
      <c r="S39" s="177" t="str">
        <f>IF(K39&lt;&gt;"",IF(ISNUMBER(FIND(K39,'Voting List'!L1)),"YES","NO"),"")</f>
        <v>NO</v>
      </c>
      <c r="U39" s="78">
        <v>0</v>
      </c>
      <c r="V39" s="78">
        <v>10046</v>
      </c>
      <c r="Y39"/>
      <c r="Z39"/>
    </row>
    <row r="40" spans="1:26" ht="12.6" customHeight="1" x14ac:dyDescent="0.2">
      <c r="A40" s="164" t="s">
        <v>2383</v>
      </c>
      <c r="B40" s="164" t="s">
        <v>2384</v>
      </c>
      <c r="C40" s="164" t="s">
        <v>2385</v>
      </c>
      <c r="D40" s="184" t="s">
        <v>2232</v>
      </c>
      <c r="E40" s="184"/>
      <c r="F40" s="184">
        <v>14692360416</v>
      </c>
      <c r="G40" s="184" t="s">
        <v>2386</v>
      </c>
      <c r="H40" s="184" t="s">
        <v>2387</v>
      </c>
      <c r="I40" s="184" t="s">
        <v>2236</v>
      </c>
      <c r="J40" s="184" t="s">
        <v>2237</v>
      </c>
      <c r="K40" s="164" t="s">
        <v>2388</v>
      </c>
      <c r="L40" s="164" t="s">
        <v>2236</v>
      </c>
      <c r="M40" s="164" t="s">
        <v>2237</v>
      </c>
      <c r="N40" s="194" t="s">
        <v>11</v>
      </c>
      <c r="O40" s="78" t="str" cm="1">
        <f t="array" aca="1" ref="O40" ca="1">IF(AND(K40&lt;&gt;"",N40&lt;&gt;"Y",S40&lt;&gt;"NO",M40="3GPPMEMBER"),IF(INDIRECT(Q40)&lt;&gt;"Present","CHECK","Covered"),"")</f>
        <v/>
      </c>
      <c r="Q40" s="231" t="str">
        <f>IF(M40="3GPPMEMBER","'Voting List'!L"&amp;MATCH(K40,'Voting List'!B:B,0),"")</f>
        <v>'Voting List'!L421</v>
      </c>
      <c r="S40" s="177" t="str">
        <f>IF(K40&lt;&gt;"",IF(ISNUMBER(FIND(K40,'Voting List'!L1)),"YES","NO"),"")</f>
        <v>YES</v>
      </c>
      <c r="U40" s="78">
        <v>0</v>
      </c>
      <c r="V40" s="78">
        <v>10047</v>
      </c>
      <c r="Y40"/>
      <c r="Z40"/>
    </row>
    <row r="41" spans="1:26" ht="12.6" customHeight="1" x14ac:dyDescent="0.2">
      <c r="A41" s="164" t="s">
        <v>2229</v>
      </c>
      <c r="B41" s="164" t="s">
        <v>2389</v>
      </c>
      <c r="C41" s="164" t="s">
        <v>2390</v>
      </c>
      <c r="D41" s="184" t="s">
        <v>2232</v>
      </c>
      <c r="E41" s="184"/>
      <c r="F41" s="184">
        <v>821080804994</v>
      </c>
      <c r="G41" s="184" t="s">
        <v>2391</v>
      </c>
      <c r="H41" s="184" t="s">
        <v>2392</v>
      </c>
      <c r="I41" s="184" t="s">
        <v>2363</v>
      </c>
      <c r="J41" s="184" t="s">
        <v>2237</v>
      </c>
      <c r="K41" s="164" t="s">
        <v>2392</v>
      </c>
      <c r="L41" s="164" t="s">
        <v>2363</v>
      </c>
      <c r="M41" s="164" t="s">
        <v>2237</v>
      </c>
      <c r="N41" s="194" t="s">
        <v>11</v>
      </c>
      <c r="O41" s="78" t="str" cm="1">
        <f t="array" aca="1" ref="O41" ca="1">IF(AND(K41&lt;&gt;"",N41&lt;&gt;"Y",S41&lt;&gt;"NO",M41="3GPPMEMBER"),IF(INDIRECT(Q41)&lt;&gt;"Present","CHECK","Covered"),"")</f>
        <v/>
      </c>
      <c r="Q41" s="231" t="str">
        <f>IF(M41="3GPPMEMBER","'Voting List'!L"&amp;MATCH(K41,'Voting List'!B:B,0),"")</f>
        <v>'Voting List'!L355</v>
      </c>
      <c r="S41" s="177" t="str">
        <f>IF(K41&lt;&gt;"",IF(ISNUMBER(FIND(K41,'Voting List'!L1)),"YES","NO"),"")</f>
        <v>YES</v>
      </c>
      <c r="U41" s="78">
        <v>0</v>
      </c>
      <c r="V41" s="78">
        <v>10048</v>
      </c>
      <c r="Y41"/>
      <c r="Z41"/>
    </row>
    <row r="42" spans="1:26" ht="12.6" customHeight="1" x14ac:dyDescent="0.2">
      <c r="A42" s="164" t="s">
        <v>2364</v>
      </c>
      <c r="B42" s="164" t="s">
        <v>2393</v>
      </c>
      <c r="C42" s="164" t="s">
        <v>2394</v>
      </c>
      <c r="D42" s="184" t="s">
        <v>2232</v>
      </c>
      <c r="E42" s="184"/>
      <c r="F42" s="184">
        <v>18588452278</v>
      </c>
      <c r="G42" s="184" t="s">
        <v>2395</v>
      </c>
      <c r="H42" s="184" t="s">
        <v>390</v>
      </c>
      <c r="I42" s="184" t="s">
        <v>2236</v>
      </c>
      <c r="J42" s="184" t="s">
        <v>2237</v>
      </c>
      <c r="K42" s="164" t="s">
        <v>2069</v>
      </c>
      <c r="L42" s="164" t="s">
        <v>2251</v>
      </c>
      <c r="M42" s="164" t="s">
        <v>2237</v>
      </c>
      <c r="N42" s="194" t="s">
        <v>11</v>
      </c>
      <c r="O42" s="78" t="str" cm="1">
        <f t="array" aca="1" ref="O42" ca="1">IF(AND(K42&lt;&gt;"",N42&lt;&gt;"Y",S42&lt;&gt;"NO",M42="3GPPMEMBER"),IF(INDIRECT(Q42)&lt;&gt;"Present","CHECK","Covered"),"")</f>
        <v/>
      </c>
      <c r="Q42" s="231" t="str">
        <f>IF(M42="3GPPMEMBER","'Voting List'!L"&amp;MATCH(K42,'Voting List'!B:B,0),"")</f>
        <v>'Voting List'!L492</v>
      </c>
      <c r="S42" s="177" t="str">
        <f>IF(K42&lt;&gt;"",IF(ISNUMBER(FIND(K42,'Voting List'!L1)),"YES","NO"),"")</f>
        <v>YES</v>
      </c>
      <c r="U42" s="78">
        <v>0</v>
      </c>
      <c r="V42" s="78">
        <v>10049</v>
      </c>
      <c r="Y42"/>
      <c r="Z42"/>
    </row>
    <row r="43" spans="1:26" ht="12.6" customHeight="1" x14ac:dyDescent="0.2">
      <c r="A43" s="164" t="s">
        <v>2294</v>
      </c>
      <c r="B43" s="164" t="s">
        <v>2396</v>
      </c>
      <c r="C43" s="164" t="s">
        <v>2397</v>
      </c>
      <c r="D43" s="184" t="s">
        <v>2232</v>
      </c>
      <c r="E43" s="184"/>
      <c r="F43" s="195">
        <v>447807134143</v>
      </c>
      <c r="G43" s="184" t="s">
        <v>2398</v>
      </c>
      <c r="H43" s="184" t="s">
        <v>2399</v>
      </c>
      <c r="I43" s="184" t="s">
        <v>2236</v>
      </c>
      <c r="J43" s="184" t="s">
        <v>2237</v>
      </c>
      <c r="K43" s="164" t="s">
        <v>2400</v>
      </c>
      <c r="L43" s="164" t="s">
        <v>2285</v>
      </c>
      <c r="M43" s="164" t="s">
        <v>2237</v>
      </c>
      <c r="N43" s="194" t="s">
        <v>11</v>
      </c>
      <c r="O43" s="78" t="str" cm="1">
        <f t="array" aca="1" ref="O43" ca="1">IF(AND(K43&lt;&gt;"",N43&lt;&gt;"Y",S43&lt;&gt;"NO",M43="3GPPMEMBER"),IF(INDIRECT(Q43)&lt;&gt;"Present","CHECK","Covered"),"")</f>
        <v/>
      </c>
      <c r="Q43" s="231" t="str">
        <f>IF(M43="3GPPMEMBER","'Voting List'!L"&amp;MATCH(K43,'Voting List'!B:B,0),"")</f>
        <v>'Voting List'!L370</v>
      </c>
      <c r="S43" s="177" t="str">
        <f>IF(K43&lt;&gt;"",IF(ISNUMBER(FIND(K43,'Voting List'!L1)),"YES","NO"),"")</f>
        <v>NO</v>
      </c>
      <c r="U43" s="78">
        <v>0</v>
      </c>
      <c r="V43" s="78">
        <v>10050</v>
      </c>
      <c r="Y43"/>
      <c r="Z43"/>
    </row>
    <row r="44" spans="1:26" ht="12.6" customHeight="1" x14ac:dyDescent="0.2">
      <c r="A44" s="164" t="s">
        <v>2229</v>
      </c>
      <c r="B44" s="164" t="s">
        <v>2401</v>
      </c>
      <c r="C44" s="164" t="s">
        <v>2402</v>
      </c>
      <c r="D44" s="184" t="s">
        <v>2232</v>
      </c>
      <c r="E44" s="184"/>
      <c r="F44" s="195">
        <v>34913129154</v>
      </c>
      <c r="G44" s="184" t="s">
        <v>2403</v>
      </c>
      <c r="H44" s="184" t="s">
        <v>2404</v>
      </c>
      <c r="I44" s="184" t="s">
        <v>2236</v>
      </c>
      <c r="J44" s="184" t="s">
        <v>2237</v>
      </c>
      <c r="K44" s="164" t="s">
        <v>2404</v>
      </c>
      <c r="L44" s="164" t="s">
        <v>2236</v>
      </c>
      <c r="M44" s="164" t="s">
        <v>2237</v>
      </c>
      <c r="N44" s="194" t="s">
        <v>11</v>
      </c>
      <c r="O44" s="78" t="str" cm="1">
        <f t="array" aca="1" ref="O44" ca="1">IF(AND(K44&lt;&gt;"",N44&lt;&gt;"Y",S44&lt;&gt;"NO",M44="3GPPMEMBER"),IF(INDIRECT(Q44)&lt;&gt;"Present","CHECK","Covered"),"")</f>
        <v/>
      </c>
      <c r="Q44" s="231" t="str">
        <f>IF(M44="3GPPMEMBER","'Voting List'!L"&amp;MATCH(K44,'Voting List'!B:B,0),"")</f>
        <v>'Voting List'!L599</v>
      </c>
      <c r="S44" s="177" t="str">
        <f>IF(K44&lt;&gt;"",IF(ISNUMBER(FIND(K44,'Voting List'!L1)),"YES","NO"),"")</f>
        <v>YES</v>
      </c>
      <c r="U44" s="78">
        <v>0</v>
      </c>
      <c r="V44" s="78">
        <v>10051</v>
      </c>
      <c r="Y44"/>
      <c r="Z44"/>
    </row>
    <row r="45" spans="1:26" ht="12.6" customHeight="1" x14ac:dyDescent="0.2">
      <c r="A45" s="164" t="s">
        <v>2229</v>
      </c>
      <c r="B45" s="164" t="s">
        <v>2405</v>
      </c>
      <c r="C45" s="164" t="s">
        <v>2406</v>
      </c>
      <c r="D45" s="184" t="s">
        <v>2232</v>
      </c>
      <c r="E45" s="184"/>
      <c r="F45" s="184"/>
      <c r="G45" s="184" t="s">
        <v>2407</v>
      </c>
      <c r="H45" s="184" t="s">
        <v>2377</v>
      </c>
      <c r="I45" s="184" t="s">
        <v>2265</v>
      </c>
      <c r="J45" s="184" t="s">
        <v>2237</v>
      </c>
      <c r="K45" s="164" t="s">
        <v>2408</v>
      </c>
      <c r="L45" s="164" t="s">
        <v>2265</v>
      </c>
      <c r="M45" s="164" t="s">
        <v>2237</v>
      </c>
      <c r="N45" s="194" t="s">
        <v>11</v>
      </c>
      <c r="O45" s="78" t="str" cm="1">
        <f t="array" aca="1" ref="O45" ca="1">IF(AND(K45&lt;&gt;"",N45&lt;&gt;"Y",S45&lt;&gt;"NO",M45="3GPPMEMBER"),IF(INDIRECT(Q45)&lt;&gt;"Present","CHECK","Covered"),"")</f>
        <v/>
      </c>
      <c r="Q45" s="231" t="str">
        <f>IF(M45="3GPPMEMBER","'Voting List'!L"&amp;MATCH(K45,'Voting List'!B:B,0),"")</f>
        <v>'Voting List'!L65</v>
      </c>
      <c r="S45" s="177" t="str">
        <f>IF(K45&lt;&gt;"",IF(ISNUMBER(FIND(K45,'Voting List'!L1)),"YES","NO"),"")</f>
        <v>YES</v>
      </c>
      <c r="U45" s="78">
        <v>0</v>
      </c>
      <c r="V45" s="78">
        <v>10052</v>
      </c>
      <c r="Y45"/>
      <c r="Z45"/>
    </row>
    <row r="46" spans="1:26" ht="12.6" customHeight="1" x14ac:dyDescent="0.2">
      <c r="A46" s="164" t="s">
        <v>2229</v>
      </c>
      <c r="B46" s="164" t="s">
        <v>2405</v>
      </c>
      <c r="C46" s="164" t="s">
        <v>4567</v>
      </c>
      <c r="D46" s="184" t="s">
        <v>2232</v>
      </c>
      <c r="E46" s="184"/>
      <c r="F46" s="184">
        <v>15001289168</v>
      </c>
      <c r="G46" s="184" t="s">
        <v>4568</v>
      </c>
      <c r="H46" s="184" t="s">
        <v>3557</v>
      </c>
      <c r="I46" s="184" t="s">
        <v>2265</v>
      </c>
      <c r="J46" s="184" t="s">
        <v>2237</v>
      </c>
      <c r="K46" s="164" t="s">
        <v>3437</v>
      </c>
      <c r="L46" s="164" t="s">
        <v>2265</v>
      </c>
      <c r="M46" s="164" t="s">
        <v>2237</v>
      </c>
      <c r="N46" s="194" t="s">
        <v>11</v>
      </c>
      <c r="O46" s="78" t="str" cm="1">
        <f t="array" aca="1" ref="O46" ca="1">IF(AND(K46&lt;&gt;"",N46&lt;&gt;"Y",S46&lt;&gt;"NO",M46="3GPPMEMBER"),IF(INDIRECT(Q46)&lt;&gt;"Present","CHECK","Covered"),"")</f>
        <v/>
      </c>
      <c r="Q46" s="231" t="str">
        <f>IF(M46="3GPPMEMBER","'Voting List'!L"&amp;MATCH(K46,'Voting List'!B:B,0),"")</f>
        <v>'Voting List'!L448</v>
      </c>
      <c r="S46" s="177" t="str">
        <f>IF(K46&lt;&gt;"",IF(ISNUMBER(FIND(K46,'Voting List'!L1)),"YES","NO"),"")</f>
        <v>YES</v>
      </c>
      <c r="U46" s="78">
        <v>0</v>
      </c>
      <c r="V46" s="78">
        <v>10053</v>
      </c>
      <c r="Y46"/>
      <c r="Z46"/>
    </row>
    <row r="47" spans="1:26" ht="12.6" customHeight="1" x14ac:dyDescent="0.2">
      <c r="A47" s="164" t="s">
        <v>2294</v>
      </c>
      <c r="B47" s="164" t="s">
        <v>2409</v>
      </c>
      <c r="C47" s="164" t="s">
        <v>2410</v>
      </c>
      <c r="D47" s="184" t="s">
        <v>2232</v>
      </c>
      <c r="E47" s="184"/>
      <c r="F47" s="184">
        <v>-13810858552</v>
      </c>
      <c r="G47" s="184" t="s">
        <v>2411</v>
      </c>
      <c r="H47" s="184" t="s">
        <v>2342</v>
      </c>
      <c r="I47" s="184" t="s">
        <v>2265</v>
      </c>
      <c r="J47" s="184" t="s">
        <v>2237</v>
      </c>
      <c r="K47" s="164" t="s">
        <v>2412</v>
      </c>
      <c r="L47" s="164" t="s">
        <v>2236</v>
      </c>
      <c r="M47" s="164" t="s">
        <v>2237</v>
      </c>
      <c r="N47" s="194" t="s">
        <v>11</v>
      </c>
      <c r="O47" s="78" t="str" cm="1">
        <f t="array" aca="1" ref="O47" ca="1">IF(AND(K47&lt;&gt;"",N47&lt;&gt;"Y",S47&lt;&gt;"NO",M47="3GPPMEMBER"),IF(INDIRECT(Q47)&lt;&gt;"Present","CHECK","Covered"),"")</f>
        <v/>
      </c>
      <c r="Q47" s="231" t="str">
        <f>IF(M47="3GPPMEMBER","'Voting List'!L"&amp;MATCH(K47,'Voting List'!B:B,0),"")</f>
        <v>'Voting List'!L661</v>
      </c>
      <c r="S47" s="177" t="str">
        <f>IF(K47&lt;&gt;"",IF(ISNUMBER(FIND(K47,'Voting List'!L1)),"YES","NO"),"")</f>
        <v>NO</v>
      </c>
      <c r="U47" s="78">
        <v>0</v>
      </c>
      <c r="V47" s="78">
        <v>10054</v>
      </c>
      <c r="Y47"/>
      <c r="Z47"/>
    </row>
    <row r="48" spans="1:26" ht="12.6" customHeight="1" x14ac:dyDescent="0.2">
      <c r="A48" s="164" t="s">
        <v>2294</v>
      </c>
      <c r="B48" s="164" t="s">
        <v>2405</v>
      </c>
      <c r="C48" s="164" t="s">
        <v>2413</v>
      </c>
      <c r="D48" s="184" t="s">
        <v>2232</v>
      </c>
      <c r="E48" s="184"/>
      <c r="F48" s="184"/>
      <c r="G48" s="184" t="s">
        <v>2414</v>
      </c>
      <c r="H48" s="184" t="s">
        <v>2069</v>
      </c>
      <c r="I48" s="184" t="s">
        <v>2251</v>
      </c>
      <c r="J48" s="184" t="s">
        <v>2237</v>
      </c>
      <c r="K48" s="164" t="s">
        <v>2069</v>
      </c>
      <c r="L48" s="164" t="s">
        <v>2251</v>
      </c>
      <c r="M48" s="164" t="s">
        <v>2237</v>
      </c>
      <c r="N48" s="194" t="s">
        <v>11</v>
      </c>
      <c r="O48" s="78" t="str" cm="1">
        <f t="array" aca="1" ref="O48" ca="1">IF(AND(K48&lt;&gt;"",N48&lt;&gt;"Y",S48&lt;&gt;"NO",M48="3GPPMEMBER"),IF(INDIRECT(Q48)&lt;&gt;"Present","CHECK","Covered"),"")</f>
        <v/>
      </c>
      <c r="Q48" s="231" t="str">
        <f>IF(M48="3GPPMEMBER","'Voting List'!L"&amp;MATCH(K48,'Voting List'!B:B,0),"")</f>
        <v>'Voting List'!L492</v>
      </c>
      <c r="S48" s="177" t="str">
        <f>IF(K48&lt;&gt;"",IF(ISNUMBER(FIND(K48,'Voting List'!L1)),"YES","NO"),"")</f>
        <v>YES</v>
      </c>
      <c r="U48" s="78">
        <v>0</v>
      </c>
      <c r="V48" s="78">
        <v>10055</v>
      </c>
      <c r="Y48"/>
      <c r="Z48"/>
    </row>
    <row r="49" spans="1:26" ht="12.6" customHeight="1" x14ac:dyDescent="0.2">
      <c r="A49" s="164" t="s">
        <v>2294</v>
      </c>
      <c r="B49" s="164" t="s">
        <v>2405</v>
      </c>
      <c r="C49" s="164" t="s">
        <v>2415</v>
      </c>
      <c r="D49" s="184" t="s">
        <v>2232</v>
      </c>
      <c r="E49" s="184"/>
      <c r="F49" s="184"/>
      <c r="G49" s="184" t="s">
        <v>2416</v>
      </c>
      <c r="H49" s="184" t="s">
        <v>2417</v>
      </c>
      <c r="I49" s="184" t="s">
        <v>2236</v>
      </c>
      <c r="J49" s="184" t="s">
        <v>2237</v>
      </c>
      <c r="K49" s="164" t="s">
        <v>2418</v>
      </c>
      <c r="L49" s="164" t="s">
        <v>2236</v>
      </c>
      <c r="M49" s="164" t="s">
        <v>2237</v>
      </c>
      <c r="N49" s="194" t="s">
        <v>11</v>
      </c>
      <c r="O49" s="78" t="str" cm="1">
        <f t="array" aca="1" ref="O49" ca="1">IF(AND(K49&lt;&gt;"",N49&lt;&gt;"Y",S49&lt;&gt;"NO",M49="3GPPMEMBER"),IF(INDIRECT(Q49)&lt;&gt;"Present","CHECK","Covered"),"")</f>
        <v/>
      </c>
      <c r="Q49" s="231" t="str">
        <f>IF(M49="3GPPMEMBER","'Voting List'!L"&amp;MATCH(K49,'Voting List'!B:B,0),"")</f>
        <v>'Voting List'!L457</v>
      </c>
      <c r="S49" s="177" t="str">
        <f>IF(K49&lt;&gt;"",IF(ISNUMBER(FIND(K49,'Voting List'!L1)),"YES","NO"),"")</f>
        <v>YES</v>
      </c>
      <c r="U49" s="78">
        <v>0</v>
      </c>
      <c r="V49" s="78">
        <v>10056</v>
      </c>
      <c r="Y49"/>
      <c r="Z49"/>
    </row>
    <row r="50" spans="1:26" ht="12.6" customHeight="1" x14ac:dyDescent="0.2">
      <c r="A50" s="164" t="s">
        <v>2229</v>
      </c>
      <c r="B50" s="164" t="s">
        <v>2405</v>
      </c>
      <c r="C50" s="164" t="s">
        <v>2419</v>
      </c>
      <c r="D50" s="184" t="s">
        <v>2232</v>
      </c>
      <c r="E50" s="184"/>
      <c r="F50" s="184"/>
      <c r="G50" s="184" t="s">
        <v>2420</v>
      </c>
      <c r="H50" s="184" t="s">
        <v>2223</v>
      </c>
      <c r="I50" s="184" t="s">
        <v>2236</v>
      </c>
      <c r="J50" s="184" t="s">
        <v>2237</v>
      </c>
      <c r="K50" s="164" t="s">
        <v>2421</v>
      </c>
      <c r="L50" s="164" t="s">
        <v>2265</v>
      </c>
      <c r="M50" s="164" t="s">
        <v>2237</v>
      </c>
      <c r="N50" s="194" t="s">
        <v>11</v>
      </c>
      <c r="O50" s="78" t="str" cm="1">
        <f t="array" aca="1" ref="O50" ca="1">IF(AND(K50&lt;&gt;"",N50&lt;&gt;"Y",S50&lt;&gt;"NO",M50="3GPPMEMBER"),IF(INDIRECT(Q50)&lt;&gt;"Present","CHECK","Covered"),"")</f>
        <v/>
      </c>
      <c r="Q50" s="231" t="str">
        <f>IF(M50="3GPPMEMBER","'Voting List'!L"&amp;MATCH(K50,'Voting List'!B:B,0),"")</f>
        <v>'Voting List'!L215</v>
      </c>
      <c r="S50" s="177" t="str">
        <f>IF(K50&lt;&gt;"",IF(ISNUMBER(FIND(K50,'Voting List'!L1)),"YES","NO"),"")</f>
        <v>YES</v>
      </c>
      <c r="U50" s="78">
        <v>0</v>
      </c>
      <c r="V50" s="78">
        <v>10057</v>
      </c>
      <c r="Y50"/>
      <c r="Z50"/>
    </row>
    <row r="51" spans="1:26" ht="12.6" customHeight="1" x14ac:dyDescent="0.2">
      <c r="A51" s="164" t="s">
        <v>2364</v>
      </c>
      <c r="B51" s="164" t="s">
        <v>2405</v>
      </c>
      <c r="C51" s="164" t="s">
        <v>3693</v>
      </c>
      <c r="D51" s="184" t="s">
        <v>2232</v>
      </c>
      <c r="E51" s="184"/>
      <c r="F51" s="184"/>
      <c r="G51" s="184" t="s">
        <v>4495</v>
      </c>
      <c r="H51" s="184" t="s">
        <v>2780</v>
      </c>
      <c r="I51" s="184" t="s">
        <v>2265</v>
      </c>
      <c r="J51" s="184" t="s">
        <v>2237</v>
      </c>
      <c r="K51" s="164" t="s">
        <v>3094</v>
      </c>
      <c r="L51" s="164" t="s">
        <v>2265</v>
      </c>
      <c r="M51" s="164" t="s">
        <v>2237</v>
      </c>
      <c r="N51" s="194" t="s">
        <v>11</v>
      </c>
      <c r="O51" s="78" t="str" cm="1">
        <f t="array" aca="1" ref="O51" ca="1">IF(AND(K51&lt;&gt;"",N51&lt;&gt;"Y",S51&lt;&gt;"NO",M51="3GPPMEMBER"),IF(INDIRECT(Q51)&lt;&gt;"Present","CHECK","Covered"),"")</f>
        <v/>
      </c>
      <c r="Q51" s="231" t="str">
        <f>IF(M51="3GPPMEMBER","'Voting List'!L"&amp;MATCH(K51,'Voting List'!B:B,0),"")</f>
        <v>'Voting List'!L114</v>
      </c>
      <c r="S51" s="177" t="str">
        <f>IF(K51&lt;&gt;"",IF(ISNUMBER(FIND(K51,'Voting List'!L1)),"YES","NO"),"")</f>
        <v>YES</v>
      </c>
      <c r="U51" s="78">
        <v>0</v>
      </c>
      <c r="V51" s="78">
        <v>10058</v>
      </c>
      <c r="Y51"/>
      <c r="Z51"/>
    </row>
    <row r="52" spans="1:26" ht="12.6" customHeight="1" x14ac:dyDescent="0.2">
      <c r="A52" s="164" t="s">
        <v>2229</v>
      </c>
      <c r="B52" s="164" t="s">
        <v>2405</v>
      </c>
      <c r="C52" s="164" t="s">
        <v>2422</v>
      </c>
      <c r="D52" s="184" t="s">
        <v>2232</v>
      </c>
      <c r="E52" s="184"/>
      <c r="F52" s="184" t="s">
        <v>2423</v>
      </c>
      <c r="G52" s="184" t="s">
        <v>2424</v>
      </c>
      <c r="H52" s="184" t="s">
        <v>2425</v>
      </c>
      <c r="I52" s="184" t="s">
        <v>2265</v>
      </c>
      <c r="J52" s="184" t="s">
        <v>2237</v>
      </c>
      <c r="K52" s="164" t="s">
        <v>2425</v>
      </c>
      <c r="L52" s="164" t="s">
        <v>2265</v>
      </c>
      <c r="M52" s="164" t="s">
        <v>2237</v>
      </c>
      <c r="N52" s="194" t="s">
        <v>11</v>
      </c>
      <c r="O52" s="78" t="str" cm="1">
        <f t="array" aca="1" ref="O52" ca="1">IF(AND(K52&lt;&gt;"",N52&lt;&gt;"Y",S52&lt;&gt;"NO",M52="3GPPMEMBER"),IF(INDIRECT(Q52)&lt;&gt;"Present","CHECK","Covered"),"")</f>
        <v/>
      </c>
      <c r="Q52" s="231" t="str">
        <f>IF(M52="3GPPMEMBER","'Voting List'!L"&amp;MATCH(K52,'Voting List'!B:B,0),"")</f>
        <v>'Voting List'!L593</v>
      </c>
      <c r="S52" s="177" t="str">
        <f>IF(K52&lt;&gt;"",IF(ISNUMBER(FIND(K52,'Voting List'!L1)),"YES","NO"),"")</f>
        <v>YES</v>
      </c>
      <c r="U52" s="78">
        <v>0</v>
      </c>
      <c r="V52" s="78">
        <v>10059</v>
      </c>
      <c r="Y52"/>
      <c r="Z52"/>
    </row>
    <row r="53" spans="1:26" ht="12.6" customHeight="1" x14ac:dyDescent="0.2">
      <c r="A53" s="164" t="s">
        <v>2383</v>
      </c>
      <c r="B53" s="164" t="s">
        <v>2405</v>
      </c>
      <c r="C53" s="164" t="s">
        <v>2426</v>
      </c>
      <c r="D53" s="184" t="s">
        <v>2232</v>
      </c>
      <c r="E53" s="184"/>
      <c r="F53" s="184"/>
      <c r="G53" s="184" t="s">
        <v>2427</v>
      </c>
      <c r="H53" s="184" t="s">
        <v>2428</v>
      </c>
      <c r="I53" s="184" t="s">
        <v>2265</v>
      </c>
      <c r="J53" s="184" t="s">
        <v>2237</v>
      </c>
      <c r="K53" s="164" t="s">
        <v>2428</v>
      </c>
      <c r="L53" s="164" t="s">
        <v>2265</v>
      </c>
      <c r="M53" s="164" t="s">
        <v>2237</v>
      </c>
      <c r="N53" s="194" t="s">
        <v>11</v>
      </c>
      <c r="O53" s="78" t="str" cm="1">
        <f t="array" aca="1" ref="O53" ca="1">IF(AND(K53&lt;&gt;"",N53&lt;&gt;"Y",S53&lt;&gt;"NO",M53="3GPPMEMBER"),IF(INDIRECT(Q53)&lt;&gt;"Present","CHECK","Covered"),"")</f>
        <v/>
      </c>
      <c r="Q53" s="231" t="str">
        <f>IF(M53="3GPPMEMBER","'Voting List'!L"&amp;MATCH(K53,'Voting List'!B:B,0),"")</f>
        <v>'Voting List'!L121</v>
      </c>
      <c r="S53" s="177" t="str">
        <f>IF(K53&lt;&gt;"",IF(ISNUMBER(FIND(K53,'Voting List'!L1)),"YES","NO"),"")</f>
        <v>YES</v>
      </c>
      <c r="U53" s="78">
        <v>0</v>
      </c>
      <c r="V53" s="78">
        <v>10060</v>
      </c>
      <c r="Y53"/>
      <c r="Z53"/>
    </row>
    <row r="54" spans="1:26" ht="12.6" customHeight="1" x14ac:dyDescent="0.2">
      <c r="A54" s="164" t="s">
        <v>2294</v>
      </c>
      <c r="B54" s="164" t="s">
        <v>2429</v>
      </c>
      <c r="C54" s="164" t="s">
        <v>2430</v>
      </c>
      <c r="D54" s="184" t="s">
        <v>2232</v>
      </c>
      <c r="E54" s="184"/>
      <c r="F54" s="184"/>
      <c r="G54" s="184" t="s">
        <v>2431</v>
      </c>
      <c r="H54" s="184" t="s">
        <v>2432</v>
      </c>
      <c r="I54" s="184" t="s">
        <v>2236</v>
      </c>
      <c r="J54" s="184" t="s">
        <v>2237</v>
      </c>
      <c r="K54" s="164" t="s">
        <v>2432</v>
      </c>
      <c r="L54" s="164" t="s">
        <v>2236</v>
      </c>
      <c r="M54" s="164" t="s">
        <v>2237</v>
      </c>
      <c r="N54" s="194" t="s">
        <v>11</v>
      </c>
      <c r="O54" s="78" t="str" cm="1">
        <f t="array" aca="1" ref="O54" ca="1">IF(AND(K54&lt;&gt;"",N54&lt;&gt;"Y",S54&lt;&gt;"NO",M54="3GPPMEMBER"),IF(INDIRECT(Q54)&lt;&gt;"Present","CHECK","Covered"),"")</f>
        <v/>
      </c>
      <c r="Q54" s="231" t="str">
        <f>IF(M54="3GPPMEMBER","'Voting List'!L"&amp;MATCH(K54,'Voting List'!B:B,0),"")</f>
        <v>'Voting List'!L516</v>
      </c>
      <c r="S54" s="177" t="str">
        <f>IF(K54&lt;&gt;"",IF(ISNUMBER(FIND(K54,'Voting List'!L1)),"YES","NO"),"")</f>
        <v>YES</v>
      </c>
      <c r="U54" s="78">
        <v>0</v>
      </c>
      <c r="V54" s="78">
        <v>10061</v>
      </c>
      <c r="Y54"/>
      <c r="Z54"/>
    </row>
    <row r="55" spans="1:26" ht="12.6" customHeight="1" x14ac:dyDescent="0.2">
      <c r="A55" s="164" t="s">
        <v>2229</v>
      </c>
      <c r="B55" s="164" t="s">
        <v>2433</v>
      </c>
      <c r="C55" s="164" t="s">
        <v>2434</v>
      </c>
      <c r="D55" s="184" t="s">
        <v>2232</v>
      </c>
      <c r="E55" s="184"/>
      <c r="F55" s="184"/>
      <c r="G55" s="184" t="s">
        <v>2435</v>
      </c>
      <c r="H55" s="184" t="s">
        <v>2436</v>
      </c>
      <c r="I55" s="184" t="s">
        <v>2265</v>
      </c>
      <c r="J55" s="184" t="s">
        <v>2237</v>
      </c>
      <c r="K55" s="164" t="s">
        <v>2226</v>
      </c>
      <c r="L55" s="164" t="s">
        <v>2236</v>
      </c>
      <c r="M55" s="164" t="s">
        <v>2237</v>
      </c>
      <c r="N55" s="194" t="s">
        <v>11</v>
      </c>
      <c r="O55" s="78" t="str" cm="1">
        <f t="array" aca="1" ref="O55" ca="1">IF(AND(K55&lt;&gt;"",N55&lt;&gt;"Y",S55&lt;&gt;"NO",M55="3GPPMEMBER"),IF(INDIRECT(Q55)&lt;&gt;"Present","CHECK","Covered"),"")</f>
        <v/>
      </c>
      <c r="Q55" s="231" t="str">
        <f>IF(M55="3GPPMEMBER","'Voting List'!L"&amp;MATCH(K55,'Voting List'!B:B,0),"")</f>
        <v>'Voting List'!L451</v>
      </c>
      <c r="S55" s="177" t="str">
        <f>IF(K55&lt;&gt;"",IF(ISNUMBER(FIND(K55,'Voting List'!L1)),"YES","NO"),"")</f>
        <v>YES</v>
      </c>
      <c r="U55" s="78">
        <v>0</v>
      </c>
      <c r="V55" s="78">
        <v>10062</v>
      </c>
      <c r="Y55"/>
      <c r="Z55"/>
    </row>
    <row r="56" spans="1:26" ht="12.6" customHeight="1" x14ac:dyDescent="0.2">
      <c r="A56" s="164" t="s">
        <v>2229</v>
      </c>
      <c r="B56" s="164" t="s">
        <v>2437</v>
      </c>
      <c r="C56" s="164" t="s">
        <v>2438</v>
      </c>
      <c r="D56" s="184" t="s">
        <v>2312</v>
      </c>
      <c r="E56" s="184"/>
      <c r="F56" s="184">
        <v>-9591700133</v>
      </c>
      <c r="G56" s="184" t="s">
        <v>2439</v>
      </c>
      <c r="H56" s="184" t="s">
        <v>2440</v>
      </c>
      <c r="I56" s="184" t="s">
        <v>2363</v>
      </c>
      <c r="J56" s="184" t="s">
        <v>2237</v>
      </c>
      <c r="K56" s="164" t="s">
        <v>2441</v>
      </c>
      <c r="L56" s="164" t="s">
        <v>2285</v>
      </c>
      <c r="M56" s="164" t="s">
        <v>2237</v>
      </c>
      <c r="N56" s="194" t="s">
        <v>11</v>
      </c>
      <c r="O56" s="78" t="str" cm="1">
        <f t="array" aca="1" ref="O56" ca="1">IF(AND(K56&lt;&gt;"",N56&lt;&gt;"Y",S56&lt;&gt;"NO",M56="3GPPMEMBER"),IF(INDIRECT(Q56)&lt;&gt;"Present","CHECK","Covered"),"")</f>
        <v/>
      </c>
      <c r="Q56" s="231" t="str">
        <f>IF(M56="3GPPMEMBER","'Voting List'!L"&amp;MATCH(K56,'Voting List'!B:B,0),"")</f>
        <v>'Voting List'!L526</v>
      </c>
      <c r="S56" s="177" t="str">
        <f>IF(K56&lt;&gt;"",IF(ISNUMBER(FIND(K56,'Voting List'!L1)),"YES","NO"),"")</f>
        <v>YES</v>
      </c>
      <c r="U56" s="78">
        <v>0</v>
      </c>
      <c r="V56" s="78">
        <v>10063</v>
      </c>
      <c r="Y56"/>
      <c r="Z56"/>
    </row>
    <row r="57" spans="1:26" ht="12.6" customHeight="1" x14ac:dyDescent="0.2">
      <c r="A57" s="164" t="s">
        <v>2383</v>
      </c>
      <c r="B57" s="164" t="s">
        <v>2442</v>
      </c>
      <c r="C57" s="164" t="s">
        <v>2443</v>
      </c>
      <c r="D57" s="184" t="s">
        <v>2232</v>
      </c>
      <c r="E57" s="184"/>
      <c r="F57" s="195">
        <v>85234062468</v>
      </c>
      <c r="G57" s="184" t="s">
        <v>2444</v>
      </c>
      <c r="H57" s="184" t="s">
        <v>2445</v>
      </c>
      <c r="I57" s="184" t="s">
        <v>2236</v>
      </c>
      <c r="J57" s="184" t="s">
        <v>2237</v>
      </c>
      <c r="K57" s="164" t="s">
        <v>2445</v>
      </c>
      <c r="L57" s="164" t="s">
        <v>2236</v>
      </c>
      <c r="M57" s="164" t="s">
        <v>2237</v>
      </c>
      <c r="N57" s="194" t="s">
        <v>11</v>
      </c>
      <c r="O57" s="78" t="str" cm="1">
        <f t="array" aca="1" ref="O57" ca="1">IF(AND(K57&lt;&gt;"",N57&lt;&gt;"Y",S57&lt;&gt;"NO",M57="3GPPMEMBER"),IF(INDIRECT(Q57)&lt;&gt;"Present","CHECK","Covered"),"")</f>
        <v/>
      </c>
      <c r="Q57" s="231" t="str">
        <f>IF(M57="3GPPMEMBER","'Voting List'!L"&amp;MATCH(K57,'Voting List'!B:B,0),"")</f>
        <v>'Voting List'!L48</v>
      </c>
      <c r="S57" s="177" t="str">
        <f>IF(K57&lt;&gt;"",IF(ISNUMBER(FIND(K57,'Voting List'!L1)),"YES","NO"),"")</f>
        <v>YES</v>
      </c>
      <c r="U57" s="78">
        <v>0</v>
      </c>
      <c r="V57" s="78">
        <v>10064</v>
      </c>
      <c r="Y57"/>
      <c r="Z57"/>
    </row>
    <row r="58" spans="1:26" ht="12.6" customHeight="1" x14ac:dyDescent="0.2">
      <c r="A58" s="164" t="s">
        <v>2229</v>
      </c>
      <c r="B58" s="164" t="s">
        <v>2446</v>
      </c>
      <c r="C58" s="164" t="s">
        <v>2447</v>
      </c>
      <c r="D58" s="184" t="s">
        <v>2232</v>
      </c>
      <c r="E58" s="184"/>
      <c r="F58" s="184" t="s">
        <v>2448</v>
      </c>
      <c r="G58" s="184" t="s">
        <v>2449</v>
      </c>
      <c r="H58" s="184" t="s">
        <v>2351</v>
      </c>
      <c r="I58" s="184" t="s">
        <v>2236</v>
      </c>
      <c r="J58" s="184" t="s">
        <v>2237</v>
      </c>
      <c r="K58" s="164" t="s">
        <v>2450</v>
      </c>
      <c r="L58" s="164" t="s">
        <v>2363</v>
      </c>
      <c r="M58" s="164" t="s">
        <v>2237</v>
      </c>
      <c r="N58" s="194" t="s">
        <v>11</v>
      </c>
      <c r="O58" s="78" t="str" cm="1">
        <f t="array" aca="1" ref="O58" ca="1">IF(AND(K58&lt;&gt;"",N58&lt;&gt;"Y",S58&lt;&gt;"NO",M58="3GPPMEMBER"),IF(INDIRECT(Q58)&lt;&gt;"Present","CHECK","Covered"),"")</f>
        <v/>
      </c>
      <c r="Q58" s="231" t="str">
        <f>IF(M58="3GPPMEMBER","'Voting List'!L"&amp;MATCH(K58,'Voting List'!B:B,0),"")</f>
        <v>'Voting List'!L296</v>
      </c>
      <c r="S58" s="177" t="str">
        <f>IF(K58&lt;&gt;"",IF(ISNUMBER(FIND(K58,'Voting List'!L1)),"YES","NO"),"")</f>
        <v>YES</v>
      </c>
      <c r="U58" s="78">
        <v>0</v>
      </c>
      <c r="V58" s="78">
        <v>10065</v>
      </c>
      <c r="Y58"/>
      <c r="Z58"/>
    </row>
    <row r="59" spans="1:26" ht="12.6" customHeight="1" x14ac:dyDescent="0.2">
      <c r="A59" s="164" t="s">
        <v>2229</v>
      </c>
      <c r="B59" s="164" t="s">
        <v>2451</v>
      </c>
      <c r="C59" s="164" t="s">
        <v>2452</v>
      </c>
      <c r="D59" s="184" t="s">
        <v>2232</v>
      </c>
      <c r="E59" s="184"/>
      <c r="F59" s="184"/>
      <c r="G59" s="184" t="s">
        <v>2453</v>
      </c>
      <c r="H59" s="184" t="s">
        <v>2454</v>
      </c>
      <c r="I59" s="184" t="s">
        <v>2236</v>
      </c>
      <c r="J59" s="184" t="s">
        <v>2237</v>
      </c>
      <c r="K59" s="164" t="s">
        <v>2454</v>
      </c>
      <c r="L59" s="164" t="s">
        <v>2236</v>
      </c>
      <c r="M59" s="164" t="s">
        <v>2237</v>
      </c>
      <c r="N59" s="194" t="s">
        <v>11</v>
      </c>
      <c r="O59" s="78" t="str" cm="1">
        <f t="array" aca="1" ref="O59" ca="1">IF(AND(K59&lt;&gt;"",N59&lt;&gt;"Y",S59&lt;&gt;"NO",M59="3GPPMEMBER"),IF(INDIRECT(Q59)&lt;&gt;"Present","CHECK","Covered"),"")</f>
        <v/>
      </c>
      <c r="Q59" s="231" t="str">
        <f>IF(M59="3GPPMEMBER","'Voting List'!L"&amp;MATCH(K59,'Voting List'!B:B,0),"")</f>
        <v>'Voting List'!L277</v>
      </c>
      <c r="S59" s="177" t="str">
        <f>IF(K59&lt;&gt;"",IF(ISNUMBER(FIND(K59,'Voting List'!L1)),"YES","NO"),"")</f>
        <v>YES</v>
      </c>
      <c r="U59" s="78">
        <v>0</v>
      </c>
      <c r="V59" s="78">
        <v>10066</v>
      </c>
      <c r="Y59"/>
      <c r="Z59"/>
    </row>
    <row r="60" spans="1:26" ht="12.6" customHeight="1" x14ac:dyDescent="0.2">
      <c r="A60" s="164" t="s">
        <v>2229</v>
      </c>
      <c r="B60" s="164" t="s">
        <v>2455</v>
      </c>
      <c r="C60" s="164" t="s">
        <v>2456</v>
      </c>
      <c r="D60" s="184" t="s">
        <v>2232</v>
      </c>
      <c r="E60" s="184"/>
      <c r="F60" s="184" t="s">
        <v>2457</v>
      </c>
      <c r="G60" s="184" t="s">
        <v>2458</v>
      </c>
      <c r="H60" s="184" t="s">
        <v>2459</v>
      </c>
      <c r="I60" s="184" t="s">
        <v>2236</v>
      </c>
      <c r="J60" s="184" t="s">
        <v>2237</v>
      </c>
      <c r="K60" s="164" t="s">
        <v>2459</v>
      </c>
      <c r="L60" s="164" t="s">
        <v>2236</v>
      </c>
      <c r="M60" s="164" t="s">
        <v>2237</v>
      </c>
      <c r="N60" s="194" t="s">
        <v>11</v>
      </c>
      <c r="O60" s="78" t="str" cm="1">
        <f t="array" aca="1" ref="O60" ca="1">IF(AND(K60&lt;&gt;"",N60&lt;&gt;"Y",S60&lt;&gt;"NO",M60="3GPPMEMBER"),IF(INDIRECT(Q60)&lt;&gt;"Present","CHECK","Covered"),"")</f>
        <v/>
      </c>
      <c r="Q60" s="231" t="str">
        <f>IF(M60="3GPPMEMBER","'Voting List'!L"&amp;MATCH(K60,'Voting List'!B:B,0),"")</f>
        <v>'Voting List'!L611</v>
      </c>
      <c r="S60" s="177" t="str">
        <f>IF(K60&lt;&gt;"",IF(ISNUMBER(FIND(K60,'Voting List'!L1)),"YES","NO"),"")</f>
        <v>YES</v>
      </c>
      <c r="U60" s="78">
        <v>0</v>
      </c>
      <c r="V60" s="78">
        <v>10067</v>
      </c>
      <c r="Y60"/>
      <c r="Z60"/>
    </row>
    <row r="61" spans="1:26" ht="12.6" customHeight="1" x14ac:dyDescent="0.2">
      <c r="A61" s="164" t="s">
        <v>2229</v>
      </c>
      <c r="B61" s="164" t="s">
        <v>2460</v>
      </c>
      <c r="C61" s="164" t="s">
        <v>2461</v>
      </c>
      <c r="D61" s="184" t="s">
        <v>2232</v>
      </c>
      <c r="E61" s="184"/>
      <c r="F61" s="184">
        <v>-10533</v>
      </c>
      <c r="G61" s="184" t="s">
        <v>2462</v>
      </c>
      <c r="H61" s="184" t="s">
        <v>2463</v>
      </c>
      <c r="I61" s="184" t="s">
        <v>2236</v>
      </c>
      <c r="J61" s="184" t="s">
        <v>2237</v>
      </c>
      <c r="K61" s="164" t="s">
        <v>2464</v>
      </c>
      <c r="L61" s="164" t="s">
        <v>2236</v>
      </c>
      <c r="M61" s="164" t="s">
        <v>2237</v>
      </c>
      <c r="N61" s="194" t="s">
        <v>11</v>
      </c>
      <c r="O61" s="78" t="str" cm="1">
        <f t="array" aca="1" ref="O61" ca="1">IF(AND(K61&lt;&gt;"",N61&lt;&gt;"Y",S61&lt;&gt;"NO",M61="3GPPMEMBER"),IF(INDIRECT(Q61)&lt;&gt;"Present","CHECK","Covered"),"")</f>
        <v/>
      </c>
      <c r="Q61" s="231" t="str">
        <f>IF(M61="3GPPMEMBER","'Voting List'!L"&amp;MATCH(K61,'Voting List'!B:B,0),"")</f>
        <v>'Voting List'!L350</v>
      </c>
      <c r="S61" s="177" t="str">
        <f>IF(K61&lt;&gt;"",IF(ISNUMBER(FIND(K61,'Voting List'!L1)),"YES","NO"),"")</f>
        <v>YES</v>
      </c>
      <c r="U61" s="78">
        <v>0</v>
      </c>
      <c r="V61" s="78">
        <v>10068</v>
      </c>
      <c r="Y61"/>
      <c r="Z61"/>
    </row>
    <row r="62" spans="1:26" ht="12.6" customHeight="1" x14ac:dyDescent="0.2">
      <c r="A62" s="164" t="s">
        <v>2294</v>
      </c>
      <c r="B62" s="164" t="s">
        <v>2465</v>
      </c>
      <c r="C62" s="164" t="s">
        <v>2405</v>
      </c>
      <c r="D62" s="184" t="s">
        <v>2232</v>
      </c>
      <c r="E62" s="184"/>
      <c r="F62" s="184">
        <v>88635914746</v>
      </c>
      <c r="G62" s="184" t="s">
        <v>2466</v>
      </c>
      <c r="H62" s="184" t="s">
        <v>2467</v>
      </c>
      <c r="I62" s="184" t="s">
        <v>2236</v>
      </c>
      <c r="J62" s="184" t="s">
        <v>2237</v>
      </c>
      <c r="K62" s="164" t="s">
        <v>2467</v>
      </c>
      <c r="L62" s="164" t="s">
        <v>2236</v>
      </c>
      <c r="M62" s="164" t="s">
        <v>2237</v>
      </c>
      <c r="N62" s="194" t="s">
        <v>11</v>
      </c>
      <c r="O62" s="78" t="str" cm="1">
        <f t="array" aca="1" ref="O62" ca="1">IF(AND(K62&lt;&gt;"",N62&lt;&gt;"Y",S62&lt;&gt;"NO",M62="3GPPMEMBER"),IF(INDIRECT(Q62)&lt;&gt;"Present","CHECK","Covered"),"")</f>
        <v/>
      </c>
      <c r="Q62" s="231" t="str">
        <f>IF(M62="3GPPMEMBER","'Voting List'!L"&amp;MATCH(K62,'Voting List'!B:B,0),"")</f>
        <v>'Voting List'!L316</v>
      </c>
      <c r="S62" s="177" t="str">
        <f>IF(K62&lt;&gt;"",IF(ISNUMBER(FIND(K62,'Voting List'!L1)),"YES","NO"),"")</f>
        <v>YES</v>
      </c>
      <c r="U62" s="78">
        <v>0</v>
      </c>
      <c r="V62" s="78">
        <v>10069</v>
      </c>
      <c r="Y62"/>
      <c r="Z62"/>
    </row>
    <row r="63" spans="1:26" ht="12.6" customHeight="1" x14ac:dyDescent="0.2">
      <c r="A63" s="164" t="s">
        <v>2229</v>
      </c>
      <c r="B63" s="164" t="s">
        <v>4645</v>
      </c>
      <c r="C63" s="164" t="s">
        <v>4646</v>
      </c>
      <c r="D63" s="184" t="s">
        <v>2232</v>
      </c>
      <c r="E63" s="184"/>
      <c r="F63" s="184" t="s">
        <v>2359</v>
      </c>
      <c r="G63" s="184" t="s">
        <v>4647</v>
      </c>
      <c r="H63" s="184" t="s">
        <v>2363</v>
      </c>
      <c r="I63" s="184" t="s">
        <v>2363</v>
      </c>
      <c r="J63" s="184" t="s">
        <v>2595</v>
      </c>
      <c r="K63" s="164" t="s">
        <v>2363</v>
      </c>
      <c r="L63" s="164" t="s">
        <v>2363</v>
      </c>
      <c r="M63" s="164" t="s">
        <v>2595</v>
      </c>
      <c r="N63" s="194" t="s">
        <v>11</v>
      </c>
      <c r="O63" s="78" t="str" cm="1">
        <f t="array" aca="1" ref="O63" ca="1">IF(AND(K63&lt;&gt;"",N63&lt;&gt;"Y",S63&lt;&gt;"NO",M63="3GPPMEMBER"),IF(INDIRECT(Q63)&lt;&gt;"Present","CHECK","Covered"),"")</f>
        <v/>
      </c>
      <c r="Q63" s="231" t="str">
        <f>IF(M63="3GPPMEMBER","'Voting List'!L"&amp;MATCH(K63,'Voting List'!B:B,0),"")</f>
        <v/>
      </c>
      <c r="S63" s="177" t="str">
        <f>IF(K63&lt;&gt;"",IF(ISNUMBER(FIND(K63,'Voting List'!L1)),"YES","NO"),"")</f>
        <v>YES</v>
      </c>
      <c r="U63" s="78">
        <v>0</v>
      </c>
      <c r="V63" s="78">
        <v>10070</v>
      </c>
      <c r="Y63"/>
      <c r="Z63"/>
    </row>
    <row r="64" spans="1:26" ht="12.6" customHeight="1" x14ac:dyDescent="0.2">
      <c r="A64" s="164" t="s">
        <v>2229</v>
      </c>
      <c r="B64" s="164" t="s">
        <v>2468</v>
      </c>
      <c r="C64" s="164" t="s">
        <v>2469</v>
      </c>
      <c r="D64" s="184" t="s">
        <v>2232</v>
      </c>
      <c r="E64" s="184"/>
      <c r="F64" s="184">
        <v>6102174794</v>
      </c>
      <c r="G64" s="184" t="s">
        <v>2470</v>
      </c>
      <c r="H64" s="184" t="s">
        <v>2471</v>
      </c>
      <c r="I64" s="184" t="s">
        <v>2251</v>
      </c>
      <c r="J64" s="184" t="s">
        <v>2237</v>
      </c>
      <c r="K64" s="164" t="s">
        <v>2471</v>
      </c>
      <c r="L64" s="164" t="s">
        <v>2251</v>
      </c>
      <c r="M64" s="164" t="s">
        <v>2237</v>
      </c>
      <c r="N64" s="194" t="s">
        <v>11</v>
      </c>
      <c r="O64" s="78" t="str" cm="1">
        <f t="array" aca="1" ref="O64" ca="1">IF(AND(K64&lt;&gt;"",N64&lt;&gt;"Y",S64&lt;&gt;"NO",M64="3GPPMEMBER"),IF(INDIRECT(Q64)&lt;&gt;"Present","CHECK","Covered"),"")</f>
        <v/>
      </c>
      <c r="Q64" s="231" t="str">
        <f>IF(M64="3GPPMEMBER","'Voting List'!L"&amp;MATCH(K64,'Voting List'!B:B,0),"")</f>
        <v>'Voting List'!L416</v>
      </c>
      <c r="S64" s="177" t="str">
        <f>IF(K64&lt;&gt;"",IF(ISNUMBER(FIND(K64,'Voting List'!L1)),"YES","NO"),"")</f>
        <v>YES</v>
      </c>
      <c r="U64" s="78">
        <v>0</v>
      </c>
      <c r="V64" s="78">
        <v>10071</v>
      </c>
      <c r="Y64"/>
      <c r="Z64"/>
    </row>
    <row r="65" spans="1:26" ht="12.6" customHeight="1" x14ac:dyDescent="0.2">
      <c r="A65" s="164" t="s">
        <v>2229</v>
      </c>
      <c r="B65" s="164" t="s">
        <v>2472</v>
      </c>
      <c r="C65" s="164" t="s">
        <v>2473</v>
      </c>
      <c r="D65" s="184" t="s">
        <v>2232</v>
      </c>
      <c r="E65" s="184"/>
      <c r="F65" s="184" t="s">
        <v>2474</v>
      </c>
      <c r="G65" s="184" t="s">
        <v>2475</v>
      </c>
      <c r="H65" s="184" t="s">
        <v>951</v>
      </c>
      <c r="I65" s="184" t="s">
        <v>2236</v>
      </c>
      <c r="J65" s="184" t="s">
        <v>2237</v>
      </c>
      <c r="K65" s="164" t="s">
        <v>951</v>
      </c>
      <c r="L65" s="164" t="s">
        <v>2236</v>
      </c>
      <c r="M65" s="164" t="s">
        <v>2237</v>
      </c>
      <c r="N65" s="194" t="s">
        <v>11</v>
      </c>
      <c r="O65" s="78" t="str" cm="1">
        <f t="array" aca="1" ref="O65" ca="1">IF(AND(K65&lt;&gt;"",N65&lt;&gt;"Y",S65&lt;&gt;"NO",M65="3GPPMEMBER"),IF(INDIRECT(Q65)&lt;&gt;"Present","CHECK","Covered"),"")</f>
        <v/>
      </c>
      <c r="Q65" s="231" t="str">
        <f>IF(M65="3GPPMEMBER","'Voting List'!L"&amp;MATCH(K65,'Voting List'!B:B,0),"")</f>
        <v>'Voting List'!L192</v>
      </c>
      <c r="S65" s="177" t="str">
        <f>IF(K65&lt;&gt;"",IF(ISNUMBER(FIND(K65,'Voting List'!L1)),"YES","NO"),"")</f>
        <v>YES</v>
      </c>
      <c r="U65" s="78">
        <v>0</v>
      </c>
      <c r="V65" s="78">
        <v>10072</v>
      </c>
      <c r="Y65"/>
      <c r="Z65"/>
    </row>
    <row r="66" spans="1:26" ht="12.6" customHeight="1" x14ac:dyDescent="0.2">
      <c r="A66" s="164" t="s">
        <v>2229</v>
      </c>
      <c r="B66" s="164" t="s">
        <v>2476</v>
      </c>
      <c r="C66" s="164" t="s">
        <v>2307</v>
      </c>
      <c r="D66" s="184" t="s">
        <v>2232</v>
      </c>
      <c r="E66" s="184"/>
      <c r="F66" s="195">
        <v>447951289934</v>
      </c>
      <c r="G66" s="184" t="s">
        <v>2477</v>
      </c>
      <c r="H66" s="184" t="s">
        <v>2478</v>
      </c>
      <c r="I66" s="184" t="s">
        <v>2236</v>
      </c>
      <c r="J66" s="184" t="s">
        <v>2237</v>
      </c>
      <c r="K66" s="164" t="s">
        <v>2478</v>
      </c>
      <c r="L66" s="164" t="s">
        <v>2236</v>
      </c>
      <c r="M66" s="164" t="s">
        <v>2237</v>
      </c>
      <c r="N66" s="194" t="s">
        <v>11</v>
      </c>
      <c r="O66" s="78" t="str" cm="1">
        <f t="array" aca="1" ref="O66" ca="1">IF(AND(K66&lt;&gt;"",N66&lt;&gt;"Y",S66&lt;&gt;"NO",M66="3GPPMEMBER"),IF(INDIRECT(Q66)&lt;&gt;"Present","CHECK","Covered"),"")</f>
        <v/>
      </c>
      <c r="Q66" s="231" t="str">
        <f>IF(M66="3GPPMEMBER","'Voting List'!L"&amp;MATCH(K66,'Voting List'!B:B,0),"")</f>
        <v>'Voting List'!L501</v>
      </c>
      <c r="S66" s="177" t="str">
        <f>IF(K66&lt;&gt;"",IF(ISNUMBER(FIND(K66,'Voting List'!L1)),"YES","NO"),"")</f>
        <v>YES</v>
      </c>
      <c r="U66" s="78">
        <v>0</v>
      </c>
      <c r="V66" s="78">
        <v>10073</v>
      </c>
      <c r="Y66"/>
      <c r="Z66"/>
    </row>
    <row r="67" spans="1:26" ht="12.6" customHeight="1" x14ac:dyDescent="0.2">
      <c r="A67" s="164" t="s">
        <v>2294</v>
      </c>
      <c r="B67" s="164" t="s">
        <v>2479</v>
      </c>
      <c r="C67" s="164" t="s">
        <v>2480</v>
      </c>
      <c r="D67" s="184" t="s">
        <v>2232</v>
      </c>
      <c r="E67" s="184"/>
      <c r="F67" s="184"/>
      <c r="G67" s="184" t="s">
        <v>2481</v>
      </c>
      <c r="H67" s="184" t="s">
        <v>2482</v>
      </c>
      <c r="I67" s="184" t="s">
        <v>2236</v>
      </c>
      <c r="J67" s="184" t="s">
        <v>2237</v>
      </c>
      <c r="K67" s="164" t="s">
        <v>2482</v>
      </c>
      <c r="L67" s="164" t="s">
        <v>2236</v>
      </c>
      <c r="M67" s="164" t="s">
        <v>2237</v>
      </c>
      <c r="N67" s="194" t="s">
        <v>11</v>
      </c>
      <c r="O67" s="78" t="str" cm="1">
        <f t="array" aca="1" ref="O67" ca="1">IF(AND(K67&lt;&gt;"",N67&lt;&gt;"Y",S67&lt;&gt;"NO",M67="3GPPMEMBER"),IF(INDIRECT(Q67)&lt;&gt;"Present","CHECK","Covered"),"")</f>
        <v/>
      </c>
      <c r="Q67" s="231" t="str">
        <f>IF(M67="3GPPMEMBER","'Voting List'!L"&amp;MATCH(K67,'Voting List'!B:B,0),"")</f>
        <v>'Voting List'!L306</v>
      </c>
      <c r="S67" s="177" t="str">
        <f>IF(K67&lt;&gt;"",IF(ISNUMBER(FIND(K67,'Voting List'!L1)),"YES","NO"),"")</f>
        <v>YES</v>
      </c>
      <c r="U67" s="78">
        <v>0</v>
      </c>
      <c r="V67" s="78">
        <v>10074</v>
      </c>
      <c r="Y67"/>
      <c r="Z67"/>
    </row>
    <row r="68" spans="1:26" ht="12.6" customHeight="1" x14ac:dyDescent="0.2">
      <c r="A68" s="164" t="s">
        <v>2229</v>
      </c>
      <c r="B68" s="164" t="s">
        <v>4648</v>
      </c>
      <c r="C68" s="164" t="s">
        <v>2618</v>
      </c>
      <c r="D68" s="184" t="s">
        <v>2232</v>
      </c>
      <c r="E68" s="184"/>
      <c r="F68" s="184">
        <v>18587359382</v>
      </c>
      <c r="G68" s="184" t="s">
        <v>4649</v>
      </c>
      <c r="H68" s="184" t="s">
        <v>2749</v>
      </c>
      <c r="I68" s="184" t="s">
        <v>2270</v>
      </c>
      <c r="J68" s="184" t="s">
        <v>2237</v>
      </c>
      <c r="K68" s="164" t="s">
        <v>2749</v>
      </c>
      <c r="L68" s="164" t="s">
        <v>2270</v>
      </c>
      <c r="M68" s="164" t="s">
        <v>2237</v>
      </c>
      <c r="N68" s="194" t="s">
        <v>11</v>
      </c>
      <c r="O68" s="78" t="str" cm="1">
        <f t="array" aca="1" ref="O68" ca="1">IF(AND(K68&lt;&gt;"",N68&lt;&gt;"Y",S68&lt;&gt;"NO",M68="3GPPMEMBER"),IF(INDIRECT(Q68)&lt;&gt;"Present","CHECK","Covered"),"")</f>
        <v/>
      </c>
      <c r="Q68" s="231" t="str">
        <f>IF(M68="3GPPMEMBER","'Voting List'!L"&amp;MATCH(K68,'Voting List'!B:B,0),"")</f>
        <v>'Voting List'!L338</v>
      </c>
      <c r="S68" s="177" t="str">
        <f>IF(K68&lt;&gt;"",IF(ISNUMBER(FIND(K68,'Voting List'!L1)),"YES","NO"),"")</f>
        <v>YES</v>
      </c>
      <c r="U68" s="78">
        <v>0</v>
      </c>
      <c r="V68" s="78">
        <v>10075</v>
      </c>
      <c r="Y68"/>
      <c r="Z68"/>
    </row>
    <row r="69" spans="1:26" ht="12.6" customHeight="1" x14ac:dyDescent="0.2">
      <c r="A69" s="164" t="s">
        <v>2229</v>
      </c>
      <c r="B69" s="164" t="s">
        <v>2483</v>
      </c>
      <c r="C69" s="164" t="s">
        <v>2484</v>
      </c>
      <c r="D69" s="184" t="s">
        <v>2232</v>
      </c>
      <c r="E69" s="184"/>
      <c r="F69" s="184">
        <v>13426083387</v>
      </c>
      <c r="G69" s="184" t="s">
        <v>2485</v>
      </c>
      <c r="H69" s="184" t="s">
        <v>2436</v>
      </c>
      <c r="I69" s="184" t="s">
        <v>2265</v>
      </c>
      <c r="J69" s="184" t="s">
        <v>2237</v>
      </c>
      <c r="K69" s="164" t="s">
        <v>2486</v>
      </c>
      <c r="L69" s="164" t="s">
        <v>2265</v>
      </c>
      <c r="M69" s="164" t="s">
        <v>2237</v>
      </c>
      <c r="N69" s="194" t="s">
        <v>11</v>
      </c>
      <c r="O69" s="78" t="str" cm="1">
        <f t="array" aca="1" ref="O69" ca="1">IF(AND(K69&lt;&gt;"",N69&lt;&gt;"Y",S69&lt;&gt;"NO",M69="3GPPMEMBER"),IF(INDIRECT(Q69)&lt;&gt;"Present","CHECK","Covered"),"")</f>
        <v/>
      </c>
      <c r="Q69" s="231" t="str">
        <f>IF(M69="3GPPMEMBER","'Voting List'!L"&amp;MATCH(K69,'Voting List'!B:B,0),"")</f>
        <v>'Voting List'!L170</v>
      </c>
      <c r="S69" s="177" t="str">
        <f>IF(K69&lt;&gt;"",IF(ISNUMBER(FIND(K69,'Voting List'!L1)),"YES","NO"),"")</f>
        <v>YES</v>
      </c>
      <c r="U69" s="78">
        <v>0</v>
      </c>
      <c r="V69" s="78">
        <v>10076</v>
      </c>
      <c r="Y69"/>
      <c r="Z69"/>
    </row>
    <row r="70" spans="1:26" ht="12.6" customHeight="1" x14ac:dyDescent="0.2">
      <c r="A70" s="164" t="s">
        <v>2294</v>
      </c>
      <c r="B70" s="164" t="s">
        <v>2487</v>
      </c>
      <c r="C70" s="164" t="s">
        <v>2488</v>
      </c>
      <c r="D70" s="184" t="s">
        <v>2232</v>
      </c>
      <c r="E70" s="184"/>
      <c r="F70" s="184">
        <v>2405920722</v>
      </c>
      <c r="G70" s="184" t="s">
        <v>2489</v>
      </c>
      <c r="H70" s="184" t="s">
        <v>2490</v>
      </c>
      <c r="I70" s="184" t="s">
        <v>2251</v>
      </c>
      <c r="J70" s="184" t="s">
        <v>2237</v>
      </c>
      <c r="K70" s="164" t="s">
        <v>2490</v>
      </c>
      <c r="L70" s="164" t="s">
        <v>2251</v>
      </c>
      <c r="M70" s="164" t="s">
        <v>2237</v>
      </c>
      <c r="N70" s="194" t="s">
        <v>11</v>
      </c>
      <c r="O70" s="78" t="str" cm="1">
        <f t="array" aca="1" ref="O70" ca="1">IF(AND(K70&lt;&gt;"",N70&lt;&gt;"Y",S70&lt;&gt;"NO",M70="3GPPMEMBER"),IF(INDIRECT(Q70)&lt;&gt;"Present","CHECK","Covered"),"")</f>
        <v/>
      </c>
      <c r="Q70" s="231" t="str">
        <f>IF(M70="3GPPMEMBER","'Voting List'!L"&amp;MATCH(K70,'Voting List'!B:B,0),"")</f>
        <v>'Voting List'!L322</v>
      </c>
      <c r="S70" s="177" t="str">
        <f>IF(K70&lt;&gt;"",IF(ISNUMBER(FIND(K70,'Voting List'!L1)),"YES","NO"),"")</f>
        <v>YES</v>
      </c>
      <c r="U70" s="78">
        <v>0</v>
      </c>
      <c r="V70" s="78">
        <v>10077</v>
      </c>
      <c r="Y70"/>
      <c r="Z70"/>
    </row>
    <row r="71" spans="1:26" ht="12.6" customHeight="1" x14ac:dyDescent="0.2">
      <c r="A71" s="164" t="s">
        <v>2364</v>
      </c>
      <c r="B71" s="164" t="s">
        <v>2491</v>
      </c>
      <c r="C71" s="164" t="s">
        <v>2492</v>
      </c>
      <c r="D71" s="184" t="s">
        <v>2232</v>
      </c>
      <c r="E71" s="184"/>
      <c r="F71" s="184"/>
      <c r="G71" s="184" t="s">
        <v>2493</v>
      </c>
      <c r="H71" s="184" t="s">
        <v>2494</v>
      </c>
      <c r="I71" s="184" t="s">
        <v>2251</v>
      </c>
      <c r="J71" s="184" t="s">
        <v>2237</v>
      </c>
      <c r="K71" s="164" t="s">
        <v>2494</v>
      </c>
      <c r="L71" s="164" t="s">
        <v>2251</v>
      </c>
      <c r="M71" s="164" t="s">
        <v>2237</v>
      </c>
      <c r="N71" s="194" t="s">
        <v>11</v>
      </c>
      <c r="O71" s="78" t="str" cm="1">
        <f t="array" aca="1" ref="O71" ca="1">IF(AND(K71&lt;&gt;"",N71&lt;&gt;"Y",S71&lt;&gt;"NO",M71="3GPPMEMBER"),IF(INDIRECT(Q71)&lt;&gt;"Present","CHECK","Covered"),"")</f>
        <v/>
      </c>
      <c r="Q71" s="231" t="str">
        <f>IF(M71="3GPPMEMBER","'Voting List'!L"&amp;MATCH(K71,'Voting List'!B:B,0),"")</f>
        <v>'Voting List'!L320</v>
      </c>
      <c r="S71" s="177" t="str">
        <f>IF(K71&lt;&gt;"",IF(ISNUMBER(FIND(K71,'Voting List'!L1)),"YES","NO"),"")</f>
        <v>NO</v>
      </c>
      <c r="U71" s="78">
        <v>0</v>
      </c>
      <c r="V71" s="78">
        <v>10078</v>
      </c>
      <c r="Y71"/>
      <c r="Z71"/>
    </row>
    <row r="72" spans="1:26" ht="12.6" customHeight="1" x14ac:dyDescent="0.2">
      <c r="A72" s="164" t="s">
        <v>2383</v>
      </c>
      <c r="B72" s="164" t="s">
        <v>2495</v>
      </c>
      <c r="C72" s="164" t="s">
        <v>2496</v>
      </c>
      <c r="D72" s="184" t="s">
        <v>2232</v>
      </c>
      <c r="E72" s="184"/>
      <c r="F72" s="184">
        <v>-3880</v>
      </c>
      <c r="G72" s="184" t="s">
        <v>2497</v>
      </c>
      <c r="H72" s="184" t="s">
        <v>2373</v>
      </c>
      <c r="I72" s="184" t="s">
        <v>2236</v>
      </c>
      <c r="J72" s="184" t="s">
        <v>2237</v>
      </c>
      <c r="K72" s="164" t="s">
        <v>2498</v>
      </c>
      <c r="L72" s="164" t="s">
        <v>2251</v>
      </c>
      <c r="M72" s="164" t="s">
        <v>2237</v>
      </c>
      <c r="N72" s="194" t="s">
        <v>11</v>
      </c>
      <c r="O72" s="78" t="str" cm="1">
        <f t="array" aca="1" ref="O72" ca="1">IF(AND(K72&lt;&gt;"",N72&lt;&gt;"Y",S72&lt;&gt;"NO",M72="3GPPMEMBER"),IF(INDIRECT(Q72)&lt;&gt;"Present","CHECK","Covered"),"")</f>
        <v/>
      </c>
      <c r="Q72" s="231" t="str">
        <f>IF(M72="3GPPMEMBER","'Voting List'!L"&amp;MATCH(K72,'Voting List'!B:B,0),"")</f>
        <v>'Voting List'!L418</v>
      </c>
      <c r="S72" s="177" t="str">
        <f>IF(K72&lt;&gt;"",IF(ISNUMBER(FIND(K72,'Voting List'!L1)),"YES","NO"),"")</f>
        <v>YES</v>
      </c>
      <c r="U72" s="78">
        <v>0</v>
      </c>
      <c r="V72" s="78">
        <v>10079</v>
      </c>
      <c r="Y72"/>
      <c r="Z72"/>
    </row>
    <row r="73" spans="1:26" ht="12.6" customHeight="1" x14ac:dyDescent="0.2">
      <c r="A73" s="164" t="s">
        <v>2294</v>
      </c>
      <c r="B73" s="164" t="s">
        <v>2499</v>
      </c>
      <c r="C73" s="164" t="s">
        <v>2500</v>
      </c>
      <c r="D73" s="184" t="s">
        <v>2232</v>
      </c>
      <c r="E73" s="184"/>
      <c r="F73" s="184"/>
      <c r="G73" s="184" t="s">
        <v>2501</v>
      </c>
      <c r="H73" s="184" t="s">
        <v>2502</v>
      </c>
      <c r="I73" s="184" t="s">
        <v>2236</v>
      </c>
      <c r="J73" s="184" t="s">
        <v>2237</v>
      </c>
      <c r="K73" s="164" t="s">
        <v>2503</v>
      </c>
      <c r="L73" s="164" t="s">
        <v>2236</v>
      </c>
      <c r="M73" s="164" t="s">
        <v>2237</v>
      </c>
      <c r="N73" s="194" t="s">
        <v>11</v>
      </c>
      <c r="O73" s="78" t="str" cm="1">
        <f t="array" aca="1" ref="O73" ca="1">IF(AND(K73&lt;&gt;"",N73&lt;&gt;"Y",S73&lt;&gt;"NO",M73="3GPPMEMBER"),IF(INDIRECT(Q73)&lt;&gt;"Present","CHECK","Covered"),"")</f>
        <v/>
      </c>
      <c r="Q73" s="231" t="str">
        <f>IF(M73="3GPPMEMBER","'Voting List'!L"&amp;MATCH(K73,'Voting List'!B:B,0),"")</f>
        <v>'Voting List'!L425</v>
      </c>
      <c r="S73" s="177" t="str">
        <f>IF(K73&lt;&gt;"",IF(ISNUMBER(FIND(K73,'Voting List'!L1)),"YES","NO"),"")</f>
        <v>YES</v>
      </c>
      <c r="U73" s="78">
        <v>0</v>
      </c>
      <c r="V73" s="78">
        <v>10080</v>
      </c>
      <c r="Y73"/>
      <c r="Z73"/>
    </row>
    <row r="74" spans="1:26" ht="12.6" customHeight="1" x14ac:dyDescent="0.2">
      <c r="A74" s="164" t="s">
        <v>2364</v>
      </c>
      <c r="B74" s="164" t="s">
        <v>2504</v>
      </c>
      <c r="C74" s="164" t="s">
        <v>2505</v>
      </c>
      <c r="D74" s="184" t="s">
        <v>2232</v>
      </c>
      <c r="E74" s="184"/>
      <c r="F74" s="184"/>
      <c r="G74" s="184" t="s">
        <v>2506</v>
      </c>
      <c r="H74" s="184" t="s">
        <v>2507</v>
      </c>
      <c r="I74" s="184" t="s">
        <v>2251</v>
      </c>
      <c r="J74" s="184" t="s">
        <v>2237</v>
      </c>
      <c r="K74" s="164" t="s">
        <v>2507</v>
      </c>
      <c r="L74" s="164" t="s">
        <v>2251</v>
      </c>
      <c r="M74" s="164" t="s">
        <v>2237</v>
      </c>
      <c r="N74" s="194" t="s">
        <v>11</v>
      </c>
      <c r="O74" s="78" t="str" cm="1">
        <f t="array" aca="1" ref="O74" ca="1">IF(AND(K74&lt;&gt;"",N74&lt;&gt;"Y",S74&lt;&gt;"NO",M74="3GPPMEMBER"),IF(INDIRECT(Q74)&lt;&gt;"Present","CHECK","Covered"),"")</f>
        <v/>
      </c>
      <c r="Q74" s="231" t="str">
        <f>IF(M74="3GPPMEMBER","'Voting List'!L"&amp;MATCH(K74,'Voting List'!B:B,0),"")</f>
        <v>'Voting List'!L358</v>
      </c>
      <c r="S74" s="177" t="str">
        <f>IF(K74&lt;&gt;"",IF(ISNUMBER(FIND(K74,'Voting List'!L1)),"YES","NO"),"")</f>
        <v>NO</v>
      </c>
      <c r="U74" s="78">
        <v>0</v>
      </c>
      <c r="V74" s="78">
        <v>10081</v>
      </c>
      <c r="Y74"/>
      <c r="Z74"/>
    </row>
    <row r="75" spans="1:26" ht="12.6" customHeight="1" x14ac:dyDescent="0.2">
      <c r="A75" s="164" t="s">
        <v>2229</v>
      </c>
      <c r="B75" s="164" t="s">
        <v>2508</v>
      </c>
      <c r="C75" s="164" t="s">
        <v>2307</v>
      </c>
      <c r="D75" s="184" t="s">
        <v>2232</v>
      </c>
      <c r="E75" s="184"/>
      <c r="F75" s="195">
        <v>447717275009</v>
      </c>
      <c r="G75" s="184" t="s">
        <v>2509</v>
      </c>
      <c r="H75" s="184" t="s">
        <v>2510</v>
      </c>
      <c r="I75" s="184" t="s">
        <v>2236</v>
      </c>
      <c r="J75" s="184" t="s">
        <v>2237</v>
      </c>
      <c r="K75" s="164" t="s">
        <v>2511</v>
      </c>
      <c r="L75" s="164" t="s">
        <v>2236</v>
      </c>
      <c r="M75" s="164" t="s">
        <v>2237</v>
      </c>
      <c r="N75" s="194" t="s">
        <v>11</v>
      </c>
      <c r="O75" s="78" t="str" cm="1">
        <f t="array" aca="1" ref="O75" ca="1">IF(AND(K75&lt;&gt;"",N75&lt;&gt;"Y",S75&lt;&gt;"NO",M75="3GPPMEMBER"),IF(INDIRECT(Q75)&lt;&gt;"Present","CHECK","Covered"),"")</f>
        <v/>
      </c>
      <c r="Q75" s="231" t="str">
        <f>IF(M75="3GPPMEMBER","'Voting List'!L"&amp;MATCH(K75,'Voting List'!B:B,0),"")</f>
        <v>'Voting List'!L663</v>
      </c>
      <c r="S75" s="177" t="str">
        <f>IF(K75&lt;&gt;"",IF(ISNUMBER(FIND(K75,'Voting List'!L1)),"YES","NO"),"")</f>
        <v>YES</v>
      </c>
      <c r="U75" s="78">
        <v>0</v>
      </c>
      <c r="V75" s="78">
        <v>10082</v>
      </c>
      <c r="Y75"/>
      <c r="Z75"/>
    </row>
    <row r="76" spans="1:26" ht="12.6" customHeight="1" x14ac:dyDescent="0.2">
      <c r="A76" s="164" t="s">
        <v>2229</v>
      </c>
      <c r="B76" s="164" t="s">
        <v>2512</v>
      </c>
      <c r="C76" s="164" t="s">
        <v>2513</v>
      </c>
      <c r="D76" s="184" t="s">
        <v>2232</v>
      </c>
      <c r="E76" s="184"/>
      <c r="F76" s="195">
        <v>12147553870</v>
      </c>
      <c r="G76" s="184" t="s">
        <v>2514</v>
      </c>
      <c r="H76" s="184" t="s">
        <v>2515</v>
      </c>
      <c r="I76" s="184" t="s">
        <v>2265</v>
      </c>
      <c r="J76" s="184" t="s">
        <v>2237</v>
      </c>
      <c r="K76" s="164" t="s">
        <v>2515</v>
      </c>
      <c r="L76" s="164" t="s">
        <v>2265</v>
      </c>
      <c r="M76" s="164" t="s">
        <v>2237</v>
      </c>
      <c r="N76" s="194" t="s">
        <v>11</v>
      </c>
      <c r="O76" s="78" t="str" cm="1">
        <f t="array" aca="1" ref="O76" ca="1">IF(AND(K76&lt;&gt;"",N76&lt;&gt;"Y",S76&lt;&gt;"NO",M76="3GPPMEMBER"),IF(INDIRECT(Q76)&lt;&gt;"Present","CHECK","Covered"),"")</f>
        <v/>
      </c>
      <c r="Q76" s="231" t="str">
        <f>IF(M76="3GPPMEMBER","'Voting List'!L"&amp;MATCH(K76,'Voting List'!B:B,0),"")</f>
        <v>'Voting List'!L607</v>
      </c>
      <c r="S76" s="177" t="str">
        <f>IF(K76&lt;&gt;"",IF(ISNUMBER(FIND(K76,'Voting List'!L1)),"YES","NO"),"")</f>
        <v>YES</v>
      </c>
      <c r="U76" s="78">
        <v>0</v>
      </c>
      <c r="V76" s="78">
        <v>10083</v>
      </c>
      <c r="Y76"/>
      <c r="Z76"/>
    </row>
    <row r="77" spans="1:26" ht="12.6" customHeight="1" x14ac:dyDescent="0.2">
      <c r="A77" s="164" t="s">
        <v>2229</v>
      </c>
      <c r="B77" s="164" t="s">
        <v>2516</v>
      </c>
      <c r="C77" s="164" t="s">
        <v>2517</v>
      </c>
      <c r="D77" s="184" t="s">
        <v>2232</v>
      </c>
      <c r="E77" s="184"/>
      <c r="F77" s="184">
        <v>31636502380</v>
      </c>
      <c r="G77" s="184" t="s">
        <v>2518</v>
      </c>
      <c r="H77" s="184" t="s">
        <v>2519</v>
      </c>
      <c r="I77" s="184" t="s">
        <v>2236</v>
      </c>
      <c r="J77" s="184" t="s">
        <v>2237</v>
      </c>
      <c r="K77" s="164" t="s">
        <v>2519</v>
      </c>
      <c r="L77" s="164" t="s">
        <v>2236</v>
      </c>
      <c r="M77" s="164" t="s">
        <v>2237</v>
      </c>
      <c r="N77" s="194" t="s">
        <v>11</v>
      </c>
      <c r="O77" s="78" t="str" cm="1">
        <f t="array" aca="1" ref="O77" ca="1">IF(AND(K77&lt;&gt;"",N77&lt;&gt;"Y",S77&lt;&gt;"NO",M77="3GPPMEMBER"),IF(INDIRECT(Q77)&lt;&gt;"Present","CHECK","Covered"),"")</f>
        <v/>
      </c>
      <c r="Q77" s="231" t="str">
        <f>IF(M77="3GPPMEMBER","'Voting List'!L"&amp;MATCH(K77,'Voting List'!B:B,0),"")</f>
        <v>'Voting List'!L469</v>
      </c>
      <c r="S77" s="177" t="str">
        <f>IF(K77&lt;&gt;"",IF(ISNUMBER(FIND(K77,'Voting List'!L1)),"YES","NO"),"")</f>
        <v>YES</v>
      </c>
      <c r="U77" s="78">
        <v>0</v>
      </c>
      <c r="V77" s="78">
        <v>10084</v>
      </c>
      <c r="Y77"/>
      <c r="Z77"/>
    </row>
    <row r="78" spans="1:26" ht="12.6" customHeight="1" x14ac:dyDescent="0.2">
      <c r="A78" s="164" t="s">
        <v>2229</v>
      </c>
      <c r="B78" s="164" t="s">
        <v>2520</v>
      </c>
      <c r="C78" s="164" t="s">
        <v>2521</v>
      </c>
      <c r="D78" s="184" t="s">
        <v>2232</v>
      </c>
      <c r="E78" s="184"/>
      <c r="F78" s="184">
        <v>861062305566</v>
      </c>
      <c r="G78" s="184" t="s">
        <v>2522</v>
      </c>
      <c r="H78" s="184" t="s">
        <v>2223</v>
      </c>
      <c r="I78" s="184" t="s">
        <v>2265</v>
      </c>
      <c r="J78" s="184" t="s">
        <v>2237</v>
      </c>
      <c r="K78" s="164" t="s">
        <v>2223</v>
      </c>
      <c r="L78" s="164" t="s">
        <v>2265</v>
      </c>
      <c r="M78" s="164" t="s">
        <v>2237</v>
      </c>
      <c r="N78" s="194" t="s">
        <v>11</v>
      </c>
      <c r="O78" s="78" t="str" cm="1">
        <f t="array" aca="1" ref="O78" ca="1">IF(AND(K78&lt;&gt;"",N78&lt;&gt;"Y",S78&lt;&gt;"NO",M78="3GPPMEMBER"),IF(INDIRECT(Q78)&lt;&gt;"Present","CHECK","Covered"),"")</f>
        <v/>
      </c>
      <c r="Q78" s="231" t="str">
        <f>IF(M78="3GPPMEMBER","'Voting List'!L"&amp;MATCH(K78,'Voting List'!B:B,0),"")</f>
        <v>'Voting List'!L97</v>
      </c>
      <c r="S78" s="177" t="str">
        <f>IF(K78&lt;&gt;"",IF(ISNUMBER(FIND(K78,'Voting List'!L1)),"YES","NO"),"")</f>
        <v>YES</v>
      </c>
      <c r="U78" s="78">
        <v>0</v>
      </c>
      <c r="V78" s="78">
        <v>10085</v>
      </c>
      <c r="Y78"/>
      <c r="Z78"/>
    </row>
    <row r="79" spans="1:26" ht="12.6" customHeight="1" x14ac:dyDescent="0.2">
      <c r="A79" s="164" t="s">
        <v>2229</v>
      </c>
      <c r="B79" s="164" t="s">
        <v>2523</v>
      </c>
      <c r="C79" s="164" t="s">
        <v>2524</v>
      </c>
      <c r="D79" s="184" t="s">
        <v>2232</v>
      </c>
      <c r="E79" s="184"/>
      <c r="F79" s="184" t="s">
        <v>2525</v>
      </c>
      <c r="G79" s="184" t="s">
        <v>2526</v>
      </c>
      <c r="H79" s="184" t="s">
        <v>2527</v>
      </c>
      <c r="I79" s="184" t="s">
        <v>2236</v>
      </c>
      <c r="J79" s="184" t="s">
        <v>2237</v>
      </c>
      <c r="K79" s="164" t="s">
        <v>2527</v>
      </c>
      <c r="L79" s="164" t="s">
        <v>2236</v>
      </c>
      <c r="M79" s="164" t="s">
        <v>2237</v>
      </c>
      <c r="N79" s="194" t="s">
        <v>11</v>
      </c>
      <c r="O79" s="78" t="str" cm="1">
        <f t="array" aca="1" ref="O79" ca="1">IF(AND(K79&lt;&gt;"",N79&lt;&gt;"Y",S79&lt;&gt;"NO",M79="3GPPMEMBER"),IF(INDIRECT(Q79)&lt;&gt;"Present","CHECK","Covered"),"")</f>
        <v/>
      </c>
      <c r="Q79" s="231" t="str">
        <f>IF(M79="3GPPMEMBER","'Voting List'!L"&amp;MATCH(K79,'Voting List'!B:B,0),"")</f>
        <v>'Voting List'!L6</v>
      </c>
      <c r="S79" s="177" t="str">
        <f>IF(K79&lt;&gt;"",IF(ISNUMBER(FIND(K79,'Voting List'!L1)),"YES","NO"),"")</f>
        <v>YES</v>
      </c>
      <c r="U79" s="78">
        <v>0</v>
      </c>
      <c r="V79" s="78">
        <v>10086</v>
      </c>
      <c r="Y79"/>
      <c r="Z79"/>
    </row>
    <row r="80" spans="1:26" ht="12.6" customHeight="1" x14ac:dyDescent="0.2">
      <c r="A80" s="164" t="s">
        <v>2294</v>
      </c>
      <c r="B80" s="164" t="s">
        <v>2528</v>
      </c>
      <c r="C80" s="164" t="s">
        <v>2529</v>
      </c>
      <c r="D80" s="184" t="s">
        <v>2232</v>
      </c>
      <c r="E80" s="184"/>
      <c r="F80" s="184" t="s">
        <v>2530</v>
      </c>
      <c r="G80" s="184" t="s">
        <v>2531</v>
      </c>
      <c r="H80" s="184" t="s">
        <v>2532</v>
      </c>
      <c r="I80" s="184" t="s">
        <v>2236</v>
      </c>
      <c r="J80" s="184" t="s">
        <v>2237</v>
      </c>
      <c r="K80" s="164" t="s">
        <v>2532</v>
      </c>
      <c r="L80" s="164" t="s">
        <v>2236</v>
      </c>
      <c r="M80" s="164" t="s">
        <v>2237</v>
      </c>
      <c r="N80" s="194" t="s">
        <v>11</v>
      </c>
      <c r="O80" s="78" t="str" cm="1">
        <f t="array" aca="1" ref="O80" ca="1">IF(AND(K80&lt;&gt;"",N80&lt;&gt;"Y",S80&lt;&gt;"NO",M80="3GPPMEMBER"),IF(INDIRECT(Q80)&lt;&gt;"Present","CHECK","Covered"),"")</f>
        <v/>
      </c>
      <c r="Q80" s="231" t="str">
        <f>IF(M80="3GPPMEMBER","'Voting List'!L"&amp;MATCH(K80,'Voting List'!B:B,0),"")</f>
        <v>'Voting List'!L497</v>
      </c>
      <c r="S80" s="177" t="str">
        <f>IF(K80&lt;&gt;"",IF(ISNUMBER(FIND(K80,'Voting List'!L1)),"YES","NO"),"")</f>
        <v>YES</v>
      </c>
      <c r="U80" s="78">
        <v>0</v>
      </c>
      <c r="V80" s="78">
        <v>10087</v>
      </c>
      <c r="Y80"/>
      <c r="Z80"/>
    </row>
    <row r="81" spans="1:26" ht="12.6" customHeight="1" x14ac:dyDescent="0.2">
      <c r="A81" s="164" t="s">
        <v>2229</v>
      </c>
      <c r="B81" s="164" t="s">
        <v>2533</v>
      </c>
      <c r="C81" s="164" t="s">
        <v>2534</v>
      </c>
      <c r="D81" s="184" t="s">
        <v>2232</v>
      </c>
      <c r="E81" s="184"/>
      <c r="F81" s="184"/>
      <c r="G81" s="184" t="s">
        <v>2535</v>
      </c>
      <c r="H81" s="184" t="s">
        <v>696</v>
      </c>
      <c r="I81" s="184" t="s">
        <v>2236</v>
      </c>
      <c r="J81" s="184" t="s">
        <v>2237</v>
      </c>
      <c r="K81" s="164" t="s">
        <v>696</v>
      </c>
      <c r="L81" s="164" t="s">
        <v>2236</v>
      </c>
      <c r="M81" s="164" t="s">
        <v>2237</v>
      </c>
      <c r="N81" s="194" t="s">
        <v>11</v>
      </c>
      <c r="O81" s="78" t="str" cm="1">
        <f t="array" aca="1" ref="O81" ca="1">IF(AND(K81&lt;&gt;"",N81&lt;&gt;"Y",S81&lt;&gt;"NO",M81="3GPPMEMBER"),IF(INDIRECT(Q81)&lt;&gt;"Present","CHECK","Covered"),"")</f>
        <v/>
      </c>
      <c r="Q81" s="231" t="str">
        <f>IF(M81="3GPPMEMBER","'Voting List'!L"&amp;MATCH(K81,'Voting List'!B:B,0),"")</f>
        <v>'Voting List'!L88</v>
      </c>
      <c r="S81" s="177" t="str">
        <f>IF(K81&lt;&gt;"",IF(ISNUMBER(FIND(K81,'Voting List'!L1)),"YES","NO"),"")</f>
        <v>NO</v>
      </c>
      <c r="U81" s="78">
        <v>0</v>
      </c>
      <c r="V81" s="78">
        <v>10088</v>
      </c>
      <c r="Y81"/>
      <c r="Z81"/>
    </row>
    <row r="82" spans="1:26" ht="12.6" customHeight="1" x14ac:dyDescent="0.2">
      <c r="A82" s="164" t="s">
        <v>2229</v>
      </c>
      <c r="B82" s="164" t="s">
        <v>2536</v>
      </c>
      <c r="C82" s="164" t="s">
        <v>2537</v>
      </c>
      <c r="D82" s="184" t="s">
        <v>2232</v>
      </c>
      <c r="E82" s="184"/>
      <c r="F82" s="184">
        <v>31623858339</v>
      </c>
      <c r="G82" s="184" t="s">
        <v>2538</v>
      </c>
      <c r="H82" s="184" t="s">
        <v>2519</v>
      </c>
      <c r="I82" s="184" t="s">
        <v>2236</v>
      </c>
      <c r="J82" s="184" t="s">
        <v>2237</v>
      </c>
      <c r="K82" s="164" t="s">
        <v>2519</v>
      </c>
      <c r="L82" s="164" t="s">
        <v>2236</v>
      </c>
      <c r="M82" s="164" t="s">
        <v>2237</v>
      </c>
      <c r="N82" s="194" t="s">
        <v>11</v>
      </c>
      <c r="O82" s="78" t="str" cm="1">
        <f t="array" aca="1" ref="O82" ca="1">IF(AND(K82&lt;&gt;"",N82&lt;&gt;"Y",S82&lt;&gt;"NO",M82="3GPPMEMBER"),IF(INDIRECT(Q82)&lt;&gt;"Present","CHECK","Covered"),"")</f>
        <v/>
      </c>
      <c r="Q82" s="231" t="str">
        <f>IF(M82="3GPPMEMBER","'Voting List'!L"&amp;MATCH(K82,'Voting List'!B:B,0),"")</f>
        <v>'Voting List'!L469</v>
      </c>
      <c r="S82" s="177" t="str">
        <f>IF(K82&lt;&gt;"",IF(ISNUMBER(FIND(K82,'Voting List'!L1)),"YES","NO"),"")</f>
        <v>YES</v>
      </c>
      <c r="U82" s="78">
        <v>0</v>
      </c>
      <c r="V82" s="78">
        <v>10089</v>
      </c>
      <c r="Y82"/>
      <c r="Z82"/>
    </row>
    <row r="83" spans="1:26" ht="12.6" customHeight="1" x14ac:dyDescent="0.2">
      <c r="A83" s="164" t="s">
        <v>2229</v>
      </c>
      <c r="B83" s="164" t="s">
        <v>2539</v>
      </c>
      <c r="C83" s="164" t="s">
        <v>2540</v>
      </c>
      <c r="D83" s="184" t="s">
        <v>2232</v>
      </c>
      <c r="E83" s="184"/>
      <c r="F83" s="184"/>
      <c r="G83" s="184" t="s">
        <v>2541</v>
      </c>
      <c r="H83" s="184" t="s">
        <v>2542</v>
      </c>
      <c r="I83" s="184" t="s">
        <v>2251</v>
      </c>
      <c r="J83" s="184" t="s">
        <v>2237</v>
      </c>
      <c r="K83" s="164" t="s">
        <v>2542</v>
      </c>
      <c r="L83" s="164" t="s">
        <v>2251</v>
      </c>
      <c r="M83" s="164" t="s">
        <v>2237</v>
      </c>
      <c r="N83" s="194" t="s">
        <v>11</v>
      </c>
      <c r="O83" s="78" t="str" cm="1">
        <f t="array" aca="1" ref="O83" ca="1">IF(AND(K83&lt;&gt;"",N83&lt;&gt;"Y",S83&lt;&gt;"NO",M83="3GPPMEMBER"),IF(INDIRECT(Q83)&lt;&gt;"Present","CHECK","Covered"),"")</f>
        <v/>
      </c>
      <c r="Q83" s="231" t="str">
        <f>IF(M83="3GPPMEMBER","'Voting List'!L"&amp;MATCH(K83,'Voting List'!B:B,0),"")</f>
        <v>'Voting List'!L239</v>
      </c>
      <c r="S83" s="177" t="str">
        <f>IF(K83&lt;&gt;"",IF(ISNUMBER(FIND(K83,'Voting List'!L1)),"YES","NO"),"")</f>
        <v>NO</v>
      </c>
      <c r="U83" s="78">
        <v>0</v>
      </c>
      <c r="V83" s="78">
        <v>10090</v>
      </c>
      <c r="Y83"/>
      <c r="Z83"/>
    </row>
    <row r="84" spans="1:26" ht="12.6" customHeight="1" x14ac:dyDescent="0.2">
      <c r="A84" s="164" t="s">
        <v>2294</v>
      </c>
      <c r="B84" s="164" t="s">
        <v>2543</v>
      </c>
      <c r="C84" s="164" t="s">
        <v>2336</v>
      </c>
      <c r="D84" s="184" t="s">
        <v>2232</v>
      </c>
      <c r="E84" s="184"/>
      <c r="F84" s="184"/>
      <c r="G84" s="184" t="s">
        <v>2544</v>
      </c>
      <c r="H84" s="184" t="s">
        <v>2545</v>
      </c>
      <c r="I84" s="184" t="s">
        <v>2251</v>
      </c>
      <c r="J84" s="184" t="s">
        <v>2237</v>
      </c>
      <c r="K84" s="164" t="s">
        <v>2545</v>
      </c>
      <c r="L84" s="164" t="s">
        <v>2251</v>
      </c>
      <c r="M84" s="164" t="s">
        <v>2237</v>
      </c>
      <c r="N84" s="194" t="s">
        <v>11</v>
      </c>
      <c r="O84" s="78" t="str" cm="1">
        <f t="array" aca="1" ref="O84" ca="1">IF(AND(K84&lt;&gt;"",N84&lt;&gt;"Y",S84&lt;&gt;"NO",M84="3GPPMEMBER"),IF(INDIRECT(Q84)&lt;&gt;"Present","CHECK","Covered"),"")</f>
        <v/>
      </c>
      <c r="Q84" s="231" t="str">
        <f>IF(M84="3GPPMEMBER","'Voting List'!L"&amp;MATCH(K84,'Voting List'!B:B,0),"")</f>
        <v>'Voting List'!L216</v>
      </c>
      <c r="S84" s="177" t="str">
        <f>IF(K84&lt;&gt;"",IF(ISNUMBER(FIND(K84,'Voting List'!L1)),"YES","NO"),"")</f>
        <v>YES</v>
      </c>
      <c r="U84" s="78">
        <v>0</v>
      </c>
      <c r="V84" s="78">
        <v>10091</v>
      </c>
      <c r="Y84"/>
      <c r="Z84"/>
    </row>
    <row r="85" spans="1:26" ht="12.6" customHeight="1" x14ac:dyDescent="0.2">
      <c r="A85" s="164" t="s">
        <v>2294</v>
      </c>
      <c r="B85" s="164" t="s">
        <v>2546</v>
      </c>
      <c r="C85" s="164" t="s">
        <v>2547</v>
      </c>
      <c r="D85" s="184" t="s">
        <v>2232</v>
      </c>
      <c r="E85" s="184"/>
      <c r="F85" s="184" t="s">
        <v>2548</v>
      </c>
      <c r="G85" s="184" t="s">
        <v>2549</v>
      </c>
      <c r="H85" s="184" t="s">
        <v>2387</v>
      </c>
      <c r="I85" s="184" t="s">
        <v>2236</v>
      </c>
      <c r="J85" s="184" t="s">
        <v>2237</v>
      </c>
      <c r="K85" s="164" t="s">
        <v>2387</v>
      </c>
      <c r="L85" s="164" t="s">
        <v>2236</v>
      </c>
      <c r="M85" s="164" t="s">
        <v>2237</v>
      </c>
      <c r="N85" s="194" t="s">
        <v>11</v>
      </c>
      <c r="O85" s="78" t="str" cm="1">
        <f t="array" aca="1" ref="O85" ca="1">IF(AND(K85&lt;&gt;"",N85&lt;&gt;"Y",S85&lt;&gt;"NO",M85="3GPPMEMBER"),IF(INDIRECT(Q85)&lt;&gt;"Present","CHECK","Covered"),"")</f>
        <v/>
      </c>
      <c r="Q85" s="231" t="str">
        <f>IF(M85="3GPPMEMBER","'Voting List'!L"&amp;MATCH(K85,'Voting List'!B:B,0),"")</f>
        <v>'Voting List'!L423</v>
      </c>
      <c r="S85" s="177" t="str">
        <f>IF(K85&lt;&gt;"",IF(ISNUMBER(FIND(K85,'Voting List'!L1)),"YES","NO"),"")</f>
        <v>YES</v>
      </c>
      <c r="U85" s="78">
        <v>0</v>
      </c>
      <c r="V85" s="78">
        <v>10092</v>
      </c>
      <c r="Y85"/>
      <c r="Z85"/>
    </row>
    <row r="86" spans="1:26" ht="12.6" customHeight="1" x14ac:dyDescent="0.2">
      <c r="A86" s="164" t="s">
        <v>2229</v>
      </c>
      <c r="B86" s="164" t="s">
        <v>2550</v>
      </c>
      <c r="C86" s="164" t="s">
        <v>2551</v>
      </c>
      <c r="D86" s="184" t="s">
        <v>2232</v>
      </c>
      <c r="E86" s="184"/>
      <c r="F86" s="184"/>
      <c r="G86" s="184" t="s">
        <v>2552</v>
      </c>
      <c r="H86" s="184" t="s">
        <v>2436</v>
      </c>
      <c r="I86" s="184" t="s">
        <v>2265</v>
      </c>
      <c r="J86" s="184" t="s">
        <v>2237</v>
      </c>
      <c r="K86" s="164" t="s">
        <v>2436</v>
      </c>
      <c r="L86" s="164" t="s">
        <v>2265</v>
      </c>
      <c r="M86" s="164" t="s">
        <v>2237</v>
      </c>
      <c r="N86" s="194" t="s">
        <v>11</v>
      </c>
      <c r="O86" s="78" t="str" cm="1">
        <f t="array" aca="1" ref="O86" ca="1">IF(AND(K86&lt;&gt;"",N86&lt;&gt;"Y",S86&lt;&gt;"NO",M86="3GPPMEMBER"),IF(INDIRECT(Q86)&lt;&gt;"Present","CHECK","Covered"),"")</f>
        <v/>
      </c>
      <c r="Q86" s="231" t="str">
        <f>IF(M86="3GPPMEMBER","'Voting List'!L"&amp;MATCH(K86,'Voting List'!B:B,0),"")</f>
        <v>'Voting List'!L242</v>
      </c>
      <c r="S86" s="177" t="str">
        <f>IF(K86&lt;&gt;"",IF(ISNUMBER(FIND(K86,'Voting List'!L1)),"YES","NO"),"")</f>
        <v>YES</v>
      </c>
      <c r="U86" s="78">
        <v>0</v>
      </c>
      <c r="V86" s="78">
        <v>10093</v>
      </c>
      <c r="Y86"/>
      <c r="Z86"/>
    </row>
    <row r="87" spans="1:26" ht="12.6" customHeight="1" x14ac:dyDescent="0.2">
      <c r="A87" s="164" t="s">
        <v>2229</v>
      </c>
      <c r="B87" s="164" t="s">
        <v>2553</v>
      </c>
      <c r="C87" s="164" t="s">
        <v>2389</v>
      </c>
      <c r="D87" s="184" t="s">
        <v>2232</v>
      </c>
      <c r="E87" s="184"/>
      <c r="F87" s="184"/>
      <c r="G87" s="184" t="s">
        <v>2554</v>
      </c>
      <c r="H87" s="184" t="s">
        <v>2555</v>
      </c>
      <c r="I87" s="184" t="s">
        <v>2265</v>
      </c>
      <c r="J87" s="184" t="s">
        <v>2237</v>
      </c>
      <c r="K87" s="164" t="s">
        <v>2555</v>
      </c>
      <c r="L87" s="164" t="s">
        <v>2265</v>
      </c>
      <c r="M87" s="164" t="s">
        <v>2237</v>
      </c>
      <c r="N87" s="194" t="s">
        <v>11</v>
      </c>
      <c r="O87" s="78" t="str" cm="1">
        <f t="array" aca="1" ref="O87" ca="1">IF(AND(K87&lt;&gt;"",N87&lt;&gt;"Y",S87&lt;&gt;"NO",M87="3GPPMEMBER"),IF(INDIRECT(Q87)&lt;&gt;"Present","CHECK","Covered"),"")</f>
        <v/>
      </c>
      <c r="Q87" s="231" t="str">
        <f>IF(M87="3GPPMEMBER","'Voting List'!L"&amp;MATCH(K87,'Voting List'!B:B,0),"")</f>
        <v>'Voting List'!L261</v>
      </c>
      <c r="S87" s="177" t="str">
        <f>IF(K87&lt;&gt;"",IF(ISNUMBER(FIND(K87,'Voting List'!L1)),"YES","NO"),"")</f>
        <v>YES</v>
      </c>
      <c r="U87" s="78">
        <v>0</v>
      </c>
      <c r="V87" s="78">
        <v>10094</v>
      </c>
      <c r="Y87"/>
      <c r="Z87"/>
    </row>
    <row r="88" spans="1:26" ht="12.6" customHeight="1" x14ac:dyDescent="0.2">
      <c r="A88" s="164" t="s">
        <v>2383</v>
      </c>
      <c r="B88" s="164" t="s">
        <v>2556</v>
      </c>
      <c r="C88" s="164" t="s">
        <v>2557</v>
      </c>
      <c r="D88" s="184" t="s">
        <v>2232</v>
      </c>
      <c r="E88" s="184"/>
      <c r="F88" s="184">
        <v>33476585296</v>
      </c>
      <c r="G88" s="184" t="s">
        <v>2558</v>
      </c>
      <c r="H88" s="184" t="s">
        <v>2559</v>
      </c>
      <c r="I88" s="184" t="s">
        <v>2236</v>
      </c>
      <c r="J88" s="184" t="s">
        <v>2237</v>
      </c>
      <c r="K88" s="164" t="s">
        <v>2559</v>
      </c>
      <c r="L88" s="164" t="s">
        <v>2236</v>
      </c>
      <c r="M88" s="164" t="s">
        <v>2237</v>
      </c>
      <c r="N88" s="194" t="s">
        <v>11</v>
      </c>
      <c r="O88" s="78" t="str" cm="1">
        <f t="array" aca="1" ref="O88" ca="1">IF(AND(K88&lt;&gt;"",N88&lt;&gt;"Y",S88&lt;&gt;"NO",M88="3GPPMEMBER"),IF(INDIRECT(Q88)&lt;&gt;"Present","CHECK","Covered"),"")</f>
        <v/>
      </c>
      <c r="Q88" s="231" t="str">
        <f>IF(M88="3GPPMEMBER","'Voting List'!L"&amp;MATCH(K88,'Voting List'!B:B,0),"")</f>
        <v>'Voting List'!L581</v>
      </c>
      <c r="S88" s="177" t="str">
        <f>IF(K88&lt;&gt;"",IF(ISNUMBER(FIND(K88,'Voting List'!L1)),"YES","NO"),"")</f>
        <v>NO</v>
      </c>
      <c r="U88" s="78">
        <v>0</v>
      </c>
      <c r="V88" s="78">
        <v>10095</v>
      </c>
      <c r="Y88"/>
      <c r="Z88"/>
    </row>
    <row r="89" spans="1:26" ht="12.6" customHeight="1" x14ac:dyDescent="0.2">
      <c r="A89" s="164" t="s">
        <v>2229</v>
      </c>
      <c r="B89" s="164" t="s">
        <v>2560</v>
      </c>
      <c r="C89" s="164" t="s">
        <v>2561</v>
      </c>
      <c r="D89" s="184" t="s">
        <v>2232</v>
      </c>
      <c r="E89" s="184"/>
      <c r="F89" s="184"/>
      <c r="G89" s="184" t="s">
        <v>2562</v>
      </c>
      <c r="H89" s="184" t="s">
        <v>2563</v>
      </c>
      <c r="I89" s="184" t="s">
        <v>2236</v>
      </c>
      <c r="J89" s="184" t="s">
        <v>2237</v>
      </c>
      <c r="K89" s="164" t="s">
        <v>2563</v>
      </c>
      <c r="L89" s="164" t="s">
        <v>2236</v>
      </c>
      <c r="M89" s="164" t="s">
        <v>2237</v>
      </c>
      <c r="N89" s="194" t="s">
        <v>11</v>
      </c>
      <c r="O89" s="78" t="str" cm="1">
        <f t="array" aca="1" ref="O89" ca="1">IF(AND(K89&lt;&gt;"",N89&lt;&gt;"Y",S89&lt;&gt;"NO",M89="3GPPMEMBER"),IF(INDIRECT(Q89)&lt;&gt;"Present","CHECK","Covered"),"")</f>
        <v/>
      </c>
      <c r="Q89" s="231" t="str">
        <f>IF(M89="3GPPMEMBER","'Voting List'!L"&amp;MATCH(K89,'Voting List'!B:B,0),"")</f>
        <v>'Voting List'!L94</v>
      </c>
      <c r="S89" s="177" t="str">
        <f>IF(K89&lt;&gt;"",IF(ISNUMBER(FIND(K89,'Voting List'!L1)),"YES","NO"),"")</f>
        <v>NO</v>
      </c>
      <c r="U89" s="78">
        <v>0</v>
      </c>
      <c r="V89" s="78">
        <v>10096</v>
      </c>
      <c r="Y89"/>
      <c r="Z89"/>
    </row>
    <row r="90" spans="1:26" ht="12.6" customHeight="1" x14ac:dyDescent="0.2">
      <c r="A90" s="164" t="s">
        <v>2229</v>
      </c>
      <c r="B90" s="164" t="s">
        <v>2564</v>
      </c>
      <c r="C90" s="164" t="s">
        <v>2565</v>
      </c>
      <c r="D90" s="184" t="s">
        <v>2232</v>
      </c>
      <c r="E90" s="184"/>
      <c r="F90" s="184"/>
      <c r="G90" s="184" t="s">
        <v>2566</v>
      </c>
      <c r="H90" s="184" t="s">
        <v>2567</v>
      </c>
      <c r="I90" s="184" t="s">
        <v>2236</v>
      </c>
      <c r="J90" s="184" t="s">
        <v>2237</v>
      </c>
      <c r="K90" s="164" t="s">
        <v>2567</v>
      </c>
      <c r="L90" s="164" t="s">
        <v>2363</v>
      </c>
      <c r="M90" s="164" t="s">
        <v>2237</v>
      </c>
      <c r="N90" s="194" t="s">
        <v>11</v>
      </c>
      <c r="O90" s="78" t="str" cm="1">
        <f t="array" aca="1" ref="O90" ca="1">IF(AND(K90&lt;&gt;"",N90&lt;&gt;"Y",S90&lt;&gt;"NO",M90="3GPPMEMBER"),IF(INDIRECT(Q90)&lt;&gt;"Present","CHECK","Covered"),"")</f>
        <v/>
      </c>
      <c r="Q90" s="231" t="str">
        <f>IF(M90="3GPPMEMBER","'Voting List'!L"&amp;MATCH(K90,'Voting List'!B:B,0),"")</f>
        <v>'Voting List'!L586</v>
      </c>
      <c r="S90" s="177" t="str">
        <f>IF(K90&lt;&gt;"",IF(ISNUMBER(FIND(K90,'Voting List'!L1)),"YES","NO"),"")</f>
        <v>YES</v>
      </c>
      <c r="U90" s="78">
        <v>0</v>
      </c>
      <c r="V90" s="78">
        <v>10097</v>
      </c>
      <c r="Y90"/>
      <c r="Z90"/>
    </row>
    <row r="91" spans="1:26" ht="12.6" customHeight="1" x14ac:dyDescent="0.2">
      <c r="A91" s="164" t="s">
        <v>2229</v>
      </c>
      <c r="B91" s="164" t="s">
        <v>2568</v>
      </c>
      <c r="C91" s="164" t="s">
        <v>2569</v>
      </c>
      <c r="D91" s="184" t="s">
        <v>2232</v>
      </c>
      <c r="E91" s="184"/>
      <c r="F91" s="184">
        <v>7921677316</v>
      </c>
      <c r="G91" s="184" t="s">
        <v>2570</v>
      </c>
      <c r="H91" s="184" t="s">
        <v>2571</v>
      </c>
      <c r="I91" s="184" t="s">
        <v>2236</v>
      </c>
      <c r="J91" s="184" t="s">
        <v>2237</v>
      </c>
      <c r="K91" s="164" t="s">
        <v>2571</v>
      </c>
      <c r="L91" s="164" t="s">
        <v>2236</v>
      </c>
      <c r="M91" s="164" t="s">
        <v>2237</v>
      </c>
      <c r="N91" s="194" t="s">
        <v>11</v>
      </c>
      <c r="O91" s="78" t="str" cm="1">
        <f t="array" aca="1" ref="O91" ca="1">IF(AND(K91&lt;&gt;"",N91&lt;&gt;"Y",S91&lt;&gt;"NO",M91="3GPPMEMBER"),IF(INDIRECT(Q91)&lt;&gt;"Present","CHECK","Covered"),"")</f>
        <v/>
      </c>
      <c r="Q91" s="231" t="str">
        <f>IF(M91="3GPPMEMBER","'Voting List'!L"&amp;MATCH(K91,'Voting List'!B:B,0),"")</f>
        <v>'Voting List'!L57</v>
      </c>
      <c r="S91" s="177" t="str">
        <f>IF(K91&lt;&gt;"",IF(ISNUMBER(FIND(K91,'Voting List'!L1)),"YES","NO"),"")</f>
        <v>NO</v>
      </c>
      <c r="U91" s="78">
        <v>0</v>
      </c>
      <c r="V91" s="78">
        <v>10098</v>
      </c>
      <c r="Y91"/>
      <c r="Z91"/>
    </row>
    <row r="92" spans="1:26" ht="12.6" customHeight="1" x14ac:dyDescent="0.2">
      <c r="A92" s="164" t="s">
        <v>2229</v>
      </c>
      <c r="B92" s="164" t="s">
        <v>2572</v>
      </c>
      <c r="C92" s="164" t="s">
        <v>2573</v>
      </c>
      <c r="D92" s="184" t="s">
        <v>2232</v>
      </c>
      <c r="E92" s="184"/>
      <c r="F92" s="184"/>
      <c r="G92" s="184" t="s">
        <v>2574</v>
      </c>
      <c r="H92" s="184" t="s">
        <v>2510</v>
      </c>
      <c r="I92" s="184" t="s">
        <v>2236</v>
      </c>
      <c r="J92" s="184" t="s">
        <v>2237</v>
      </c>
      <c r="K92" s="164" t="s">
        <v>2575</v>
      </c>
      <c r="L92" s="164" t="s">
        <v>2236</v>
      </c>
      <c r="M92" s="164" t="s">
        <v>2237</v>
      </c>
      <c r="N92" s="194" t="s">
        <v>11</v>
      </c>
      <c r="O92" s="78" t="str" cm="1">
        <f t="array" aca="1" ref="O92" ca="1">IF(AND(K92&lt;&gt;"",N92&lt;&gt;"Y",S92&lt;&gt;"NO",M92="3GPPMEMBER"),IF(INDIRECT(Q92)&lt;&gt;"Present","CHECK","Covered"),"")</f>
        <v/>
      </c>
      <c r="Q92" s="231" t="str">
        <f>IF(M92="3GPPMEMBER","'Voting List'!L"&amp;MATCH(K92,'Voting List'!B:B,0),"")</f>
        <v>'Voting List'!L667</v>
      </c>
      <c r="S92" s="177" t="str">
        <f>IF(K92&lt;&gt;"",IF(ISNUMBER(FIND(K92,'Voting List'!L1)),"YES","NO"),"")</f>
        <v>YES</v>
      </c>
      <c r="U92" s="78">
        <v>0</v>
      </c>
      <c r="V92" s="78">
        <v>10099</v>
      </c>
      <c r="Y92"/>
      <c r="Z92"/>
    </row>
    <row r="93" spans="1:26" ht="12.6" customHeight="1" x14ac:dyDescent="0.2">
      <c r="A93" s="164" t="s">
        <v>2229</v>
      </c>
      <c r="B93" s="164" t="s">
        <v>2576</v>
      </c>
      <c r="C93" s="164" t="s">
        <v>2577</v>
      </c>
      <c r="D93" s="184" t="s">
        <v>2232</v>
      </c>
      <c r="E93" s="184"/>
      <c r="F93" s="184">
        <v>-3565</v>
      </c>
      <c r="G93" s="184" t="s">
        <v>2578</v>
      </c>
      <c r="H93" s="184" t="s">
        <v>2490</v>
      </c>
      <c r="I93" s="184" t="s">
        <v>2251</v>
      </c>
      <c r="J93" s="184" t="s">
        <v>2237</v>
      </c>
      <c r="K93" s="164" t="s">
        <v>2490</v>
      </c>
      <c r="L93" s="164" t="s">
        <v>2251</v>
      </c>
      <c r="M93" s="164" t="s">
        <v>2237</v>
      </c>
      <c r="N93" s="194" t="s">
        <v>11</v>
      </c>
      <c r="O93" s="78" t="str" cm="1">
        <f t="array" aca="1" ref="O93" ca="1">IF(AND(K93&lt;&gt;"",N93&lt;&gt;"Y",S93&lt;&gt;"NO",M93="3GPPMEMBER"),IF(INDIRECT(Q93)&lt;&gt;"Present","CHECK","Covered"),"")</f>
        <v/>
      </c>
      <c r="Q93" s="231" t="str">
        <f>IF(M93="3GPPMEMBER","'Voting List'!L"&amp;MATCH(K93,'Voting List'!B:B,0),"")</f>
        <v>'Voting List'!L322</v>
      </c>
      <c r="S93" s="177" t="str">
        <f>IF(K93&lt;&gt;"",IF(ISNUMBER(FIND(K93,'Voting List'!L1)),"YES","NO"),"")</f>
        <v>YES</v>
      </c>
      <c r="U93" s="78">
        <v>0</v>
      </c>
      <c r="V93" s="78">
        <v>10100</v>
      </c>
      <c r="Y93"/>
      <c r="Z93"/>
    </row>
    <row r="94" spans="1:26" ht="12.6" customHeight="1" x14ac:dyDescent="0.2">
      <c r="A94" s="164" t="s">
        <v>2229</v>
      </c>
      <c r="B94" s="164" t="s">
        <v>2579</v>
      </c>
      <c r="C94" s="164" t="s">
        <v>2580</v>
      </c>
      <c r="D94" s="184" t="s">
        <v>2232</v>
      </c>
      <c r="E94" s="184"/>
      <c r="F94" s="184"/>
      <c r="G94" s="184" t="s">
        <v>2581</v>
      </c>
      <c r="H94" s="184" t="s">
        <v>2582</v>
      </c>
      <c r="I94" s="184" t="s">
        <v>2265</v>
      </c>
      <c r="J94" s="184" t="s">
        <v>2237</v>
      </c>
      <c r="K94" s="164" t="s">
        <v>2582</v>
      </c>
      <c r="L94" s="164" t="s">
        <v>2265</v>
      </c>
      <c r="M94" s="164" t="s">
        <v>2237</v>
      </c>
      <c r="N94" s="194" t="s">
        <v>11</v>
      </c>
      <c r="O94" s="78" t="str" cm="1">
        <f t="array" aca="1" ref="O94" ca="1">IF(AND(K94&lt;&gt;"",N94&lt;&gt;"Y",S94&lt;&gt;"NO",M94="3GPPMEMBER"),IF(INDIRECT(Q94)&lt;&gt;"Present","CHECK","Covered"),"")</f>
        <v/>
      </c>
      <c r="Q94" s="231" t="str">
        <f>IF(M94="3GPPMEMBER","'Voting List'!L"&amp;MATCH(K94,'Voting List'!B:B,0),"")</f>
        <v>'Voting List'!L575</v>
      </c>
      <c r="S94" s="177" t="str">
        <f>IF(K94&lt;&gt;"",IF(ISNUMBER(FIND(K94,'Voting List'!L1)),"YES","NO"),"")</f>
        <v>YES</v>
      </c>
      <c r="U94" s="78">
        <v>0</v>
      </c>
      <c r="V94" s="78">
        <v>10101</v>
      </c>
      <c r="Y94"/>
      <c r="Z94"/>
    </row>
    <row r="95" spans="1:26" ht="12.6" customHeight="1" x14ac:dyDescent="0.2">
      <c r="A95" s="164" t="s">
        <v>2229</v>
      </c>
      <c r="B95" s="164" t="s">
        <v>4650</v>
      </c>
      <c r="C95" s="164" t="s">
        <v>4651</v>
      </c>
      <c r="D95" s="184" t="s">
        <v>2232</v>
      </c>
      <c r="E95" s="184"/>
      <c r="F95" s="184">
        <v>14696829924</v>
      </c>
      <c r="G95" s="184" t="s">
        <v>4652</v>
      </c>
      <c r="H95" s="184" t="s">
        <v>3994</v>
      </c>
      <c r="I95" s="184" t="s">
        <v>2236</v>
      </c>
      <c r="J95" s="184" t="s">
        <v>2237</v>
      </c>
      <c r="K95" s="164" t="s">
        <v>3994</v>
      </c>
      <c r="L95" s="164" t="s">
        <v>2236</v>
      </c>
      <c r="M95" s="164" t="s">
        <v>2237</v>
      </c>
      <c r="N95" s="194" t="s">
        <v>11</v>
      </c>
      <c r="O95" s="78" t="str" cm="1">
        <f t="array" aca="1" ref="O95" ca="1">IF(AND(K95&lt;&gt;"",N95&lt;&gt;"Y",S95&lt;&gt;"NO",M95="3GPPMEMBER"),IF(INDIRECT(Q95)&lt;&gt;"Present","CHECK","Covered"),"")</f>
        <v/>
      </c>
      <c r="Q95" s="231" t="str">
        <f>IF(M95="3GPPMEMBER","'Voting List'!L"&amp;MATCH(K95,'Voting List'!B:B,0),"")</f>
        <v>'Voting List'!L324</v>
      </c>
      <c r="S95" s="177" t="str">
        <f>IF(K95&lt;&gt;"",IF(ISNUMBER(FIND(K95,'Voting List'!L1)),"YES","NO"),"")</f>
        <v>NO</v>
      </c>
      <c r="U95" s="78">
        <v>0</v>
      </c>
      <c r="V95" s="78">
        <v>10102</v>
      </c>
      <c r="Y95"/>
      <c r="Z95"/>
    </row>
    <row r="96" spans="1:26" ht="12.6" customHeight="1" x14ac:dyDescent="0.2">
      <c r="A96" s="164" t="s">
        <v>2229</v>
      </c>
      <c r="B96" s="164" t="s">
        <v>4216</v>
      </c>
      <c r="C96" s="164" t="s">
        <v>4217</v>
      </c>
      <c r="D96" s="184" t="s">
        <v>2232</v>
      </c>
      <c r="E96" s="184"/>
      <c r="F96" s="184">
        <v>9737149680</v>
      </c>
      <c r="G96" s="184" t="s">
        <v>4218</v>
      </c>
      <c r="H96" s="184" t="s">
        <v>4109</v>
      </c>
      <c r="I96" s="184" t="s">
        <v>2236</v>
      </c>
      <c r="J96" s="184" t="s">
        <v>2237</v>
      </c>
      <c r="K96" s="164" t="s">
        <v>4109</v>
      </c>
      <c r="L96" s="164" t="s">
        <v>2236</v>
      </c>
      <c r="M96" s="164" t="s">
        <v>2237</v>
      </c>
      <c r="N96" s="194" t="s">
        <v>11</v>
      </c>
      <c r="O96" s="78" t="str" cm="1">
        <f t="array" aca="1" ref="O96" ca="1">IF(AND(K96&lt;&gt;"",N96&lt;&gt;"Y",S96&lt;&gt;"NO",M96="3GPPMEMBER"),IF(INDIRECT(Q96)&lt;&gt;"Present","CHECK","Covered"),"")</f>
        <v/>
      </c>
      <c r="Q96" s="231" t="str">
        <f>IF(M96="3GPPMEMBER","'Voting List'!L"&amp;MATCH(K96,'Voting List'!B:B,0),"")</f>
        <v>'Voting List'!L573</v>
      </c>
      <c r="S96" s="177" t="str">
        <f>IF(K96&lt;&gt;"",IF(ISNUMBER(FIND(K96,'Voting List'!L1)),"YES","NO"),"")</f>
        <v>YES</v>
      </c>
      <c r="U96" s="78">
        <v>0</v>
      </c>
      <c r="V96" s="78">
        <v>10103</v>
      </c>
      <c r="Y96"/>
      <c r="Z96"/>
    </row>
    <row r="97" spans="1:26" ht="12.6" customHeight="1" x14ac:dyDescent="0.2">
      <c r="A97" s="164" t="s">
        <v>2583</v>
      </c>
      <c r="B97" s="164" t="s">
        <v>2584</v>
      </c>
      <c r="C97" s="164" t="s">
        <v>2585</v>
      </c>
      <c r="D97" s="184" t="s">
        <v>2232</v>
      </c>
      <c r="E97" s="184"/>
      <c r="F97" s="184">
        <v>34646006865</v>
      </c>
      <c r="G97" s="184" t="s">
        <v>2586</v>
      </c>
      <c r="H97" s="184" t="s">
        <v>392</v>
      </c>
      <c r="I97" s="184" t="s">
        <v>2236</v>
      </c>
      <c r="J97" s="184" t="s">
        <v>2237</v>
      </c>
      <c r="K97" s="164" t="s">
        <v>2587</v>
      </c>
      <c r="L97" s="164" t="s">
        <v>2236</v>
      </c>
      <c r="M97" s="164" t="s">
        <v>2237</v>
      </c>
      <c r="N97" s="194" t="s">
        <v>11</v>
      </c>
      <c r="O97" s="78" t="str" cm="1">
        <f t="array" aca="1" ref="O97" ca="1">IF(AND(K97&lt;&gt;"",N97&lt;&gt;"Y",S97&lt;&gt;"NO",M97="3GPPMEMBER"),IF(INDIRECT(Q97)&lt;&gt;"Present","CHECK","Covered"),"")</f>
        <v/>
      </c>
      <c r="Q97" s="231" t="str">
        <f>IF(M97="3GPPMEMBER","'Voting List'!L"&amp;MATCH(K97,'Voting List'!B:B,0),"")</f>
        <v>'Voting List'!L179</v>
      </c>
      <c r="S97" s="177" t="str">
        <f>IF(K97&lt;&gt;"",IF(ISNUMBER(FIND(K97,'Voting List'!L1)),"YES","NO"),"")</f>
        <v>YES</v>
      </c>
      <c r="U97" s="78">
        <v>0</v>
      </c>
      <c r="V97" s="78">
        <v>10104</v>
      </c>
      <c r="Y97"/>
      <c r="Z97"/>
    </row>
    <row r="98" spans="1:26" ht="12.6" customHeight="1" x14ac:dyDescent="0.2">
      <c r="A98" s="164" t="s">
        <v>2229</v>
      </c>
      <c r="B98" s="164" t="s">
        <v>2588</v>
      </c>
      <c r="C98" s="164" t="s">
        <v>2589</v>
      </c>
      <c r="D98" s="184" t="s">
        <v>2232</v>
      </c>
      <c r="E98" s="184"/>
      <c r="F98" s="184">
        <v>33442364567</v>
      </c>
      <c r="G98" s="184" t="s">
        <v>2590</v>
      </c>
      <c r="H98" s="184" t="s">
        <v>2459</v>
      </c>
      <c r="I98" s="184" t="s">
        <v>2236</v>
      </c>
      <c r="J98" s="184" t="s">
        <v>2237</v>
      </c>
      <c r="K98" s="164" t="s">
        <v>2459</v>
      </c>
      <c r="L98" s="164" t="s">
        <v>2236</v>
      </c>
      <c r="M98" s="164" t="s">
        <v>2237</v>
      </c>
      <c r="N98" s="194" t="s">
        <v>11</v>
      </c>
      <c r="O98" s="78" t="str" cm="1">
        <f t="array" aca="1" ref="O98" ca="1">IF(AND(K98&lt;&gt;"",N98&lt;&gt;"Y",S98&lt;&gt;"NO",M98="3GPPMEMBER"),IF(INDIRECT(Q98)&lt;&gt;"Present","CHECK","Covered"),"")</f>
        <v/>
      </c>
      <c r="Q98" s="231" t="str">
        <f>IF(M98="3GPPMEMBER","'Voting List'!L"&amp;MATCH(K98,'Voting List'!B:B,0),"")</f>
        <v>'Voting List'!L611</v>
      </c>
      <c r="S98" s="177" t="str">
        <f>IF(K98&lt;&gt;"",IF(ISNUMBER(FIND(K98,'Voting List'!L1)),"YES","NO"),"")</f>
        <v>YES</v>
      </c>
      <c r="U98" s="78">
        <v>0</v>
      </c>
      <c r="V98" s="78">
        <v>10105</v>
      </c>
      <c r="Y98"/>
      <c r="Z98"/>
    </row>
    <row r="99" spans="1:26" ht="12.6" customHeight="1" x14ac:dyDescent="0.2">
      <c r="A99" s="164" t="s">
        <v>2229</v>
      </c>
      <c r="B99" s="164" t="s">
        <v>2591</v>
      </c>
      <c r="C99" s="164" t="s">
        <v>2592</v>
      </c>
      <c r="D99" s="184" t="s">
        <v>2232</v>
      </c>
      <c r="E99" s="184"/>
      <c r="F99" s="184" t="s">
        <v>2593</v>
      </c>
      <c r="G99" s="184" t="s">
        <v>2594</v>
      </c>
      <c r="H99" s="184" t="s">
        <v>2236</v>
      </c>
      <c r="I99" s="184" t="s">
        <v>2236</v>
      </c>
      <c r="J99" s="184" t="s">
        <v>2595</v>
      </c>
      <c r="K99" s="164" t="s">
        <v>2236</v>
      </c>
      <c r="L99" s="164" t="s">
        <v>2236</v>
      </c>
      <c r="M99" s="164" t="s">
        <v>2595</v>
      </c>
      <c r="N99" s="194" t="s">
        <v>11</v>
      </c>
      <c r="O99" s="78" t="str" cm="1">
        <f t="array" aca="1" ref="O99" ca="1">IF(AND(K99&lt;&gt;"",N99&lt;&gt;"Y",S99&lt;&gt;"NO",M99="3GPPMEMBER"),IF(INDIRECT(Q99)&lt;&gt;"Present","CHECK","Covered"),"")</f>
        <v/>
      </c>
      <c r="Q99" s="231" t="str">
        <f>IF(M99="3GPPMEMBER","'Voting List'!L"&amp;MATCH(K99,'Voting List'!B:B,0),"")</f>
        <v/>
      </c>
      <c r="S99" s="177" t="str">
        <f>IF(K99&lt;&gt;"",IF(ISNUMBER(FIND(K99,'Voting List'!L1)),"YES","NO"),"")</f>
        <v>NO</v>
      </c>
      <c r="U99" s="78">
        <v>0</v>
      </c>
      <c r="V99" s="78">
        <v>10106</v>
      </c>
      <c r="Y99"/>
      <c r="Z99"/>
    </row>
    <row r="100" spans="1:26" ht="12.6" customHeight="1" x14ac:dyDescent="0.2">
      <c r="A100" s="164" t="s">
        <v>2229</v>
      </c>
      <c r="B100" s="164" t="s">
        <v>2596</v>
      </c>
      <c r="C100" s="164" t="s">
        <v>2597</v>
      </c>
      <c r="D100" s="184" t="s">
        <v>2232</v>
      </c>
      <c r="E100" s="184"/>
      <c r="F100" s="184" t="s">
        <v>2598</v>
      </c>
      <c r="G100" s="184" t="s">
        <v>2599</v>
      </c>
      <c r="H100" s="184" t="s">
        <v>2600</v>
      </c>
      <c r="I100" s="184" t="s">
        <v>2236</v>
      </c>
      <c r="J100" s="184" t="s">
        <v>2237</v>
      </c>
      <c r="K100" s="164" t="s">
        <v>2600</v>
      </c>
      <c r="L100" s="164" t="s">
        <v>2236</v>
      </c>
      <c r="M100" s="164" t="s">
        <v>2237</v>
      </c>
      <c r="N100" s="194" t="s">
        <v>11</v>
      </c>
      <c r="O100" s="78" t="str" cm="1">
        <f t="array" aca="1" ref="O100" ca="1">IF(AND(K100&lt;&gt;"",N100&lt;&gt;"Y",S100&lt;&gt;"NO",M100="3GPPMEMBER"),IF(INDIRECT(Q100)&lt;&gt;"Present","CHECK","Covered"),"")</f>
        <v/>
      </c>
      <c r="Q100" s="231" t="str">
        <f>IF(M100="3GPPMEMBER","'Voting List'!L"&amp;MATCH(K100,'Voting List'!B:B,0),"")</f>
        <v>'Voting List'!L417</v>
      </c>
      <c r="S100" s="177" t="str">
        <f>IF(K100&lt;&gt;"",IF(ISNUMBER(FIND(K100,'Voting List'!L1)),"YES","NO"),"")</f>
        <v>YES</v>
      </c>
      <c r="U100" s="78">
        <v>0</v>
      </c>
      <c r="V100" s="78">
        <v>10107</v>
      </c>
      <c r="Y100"/>
      <c r="Z100"/>
    </row>
    <row r="101" spans="1:26" ht="12.6" customHeight="1" x14ac:dyDescent="0.2">
      <c r="A101" s="164" t="s">
        <v>2229</v>
      </c>
      <c r="B101" s="164" t="s">
        <v>2601</v>
      </c>
      <c r="C101" s="164" t="s">
        <v>2602</v>
      </c>
      <c r="D101" s="184" t="s">
        <v>2232</v>
      </c>
      <c r="E101" s="184"/>
      <c r="F101" s="184">
        <v>46761271385</v>
      </c>
      <c r="G101" s="184" t="s">
        <v>2603</v>
      </c>
      <c r="H101" s="184" t="s">
        <v>392</v>
      </c>
      <c r="I101" s="184" t="s">
        <v>2236</v>
      </c>
      <c r="J101" s="184" t="s">
        <v>2237</v>
      </c>
      <c r="K101" s="164" t="s">
        <v>2604</v>
      </c>
      <c r="L101" s="164" t="s">
        <v>2236</v>
      </c>
      <c r="M101" s="164" t="s">
        <v>2237</v>
      </c>
      <c r="N101" s="194" t="s">
        <v>11</v>
      </c>
      <c r="O101" s="78" t="str" cm="1">
        <f t="array" aca="1" ref="O101" ca="1">IF(AND(K101&lt;&gt;"",N101&lt;&gt;"Y",S101&lt;&gt;"NO",M101="3GPPMEMBER"),IF(INDIRECT(Q101)&lt;&gt;"Present","CHECK","Covered"),"")</f>
        <v/>
      </c>
      <c r="Q101" s="231" t="str">
        <f>IF(M101="3GPPMEMBER","'Voting List'!L"&amp;MATCH(K101,'Voting List'!B:B,0),"")</f>
        <v>'Voting List'!L182</v>
      </c>
      <c r="S101" s="177" t="str">
        <f>IF(K101&lt;&gt;"",IF(ISNUMBER(FIND(K101,'Voting List'!L100)),"YES","NO"),"")</f>
        <v>NO</v>
      </c>
      <c r="U101" s="78">
        <v>0</v>
      </c>
      <c r="V101" s="78">
        <v>10108</v>
      </c>
      <c r="Y101"/>
      <c r="Z101"/>
    </row>
    <row r="102" spans="1:26" ht="12.6" customHeight="1" x14ac:dyDescent="0.2">
      <c r="A102" s="164" t="s">
        <v>2294</v>
      </c>
      <c r="B102" s="164" t="s">
        <v>2605</v>
      </c>
      <c r="C102" s="164" t="s">
        <v>2606</v>
      </c>
      <c r="D102" s="184" t="s">
        <v>2232</v>
      </c>
      <c r="E102" s="184"/>
      <c r="F102" s="184" t="s">
        <v>2607</v>
      </c>
      <c r="G102" s="184" t="s">
        <v>2608</v>
      </c>
      <c r="H102" s="184" t="s">
        <v>2399</v>
      </c>
      <c r="I102" s="184" t="s">
        <v>2236</v>
      </c>
      <c r="J102" s="184" t="s">
        <v>2237</v>
      </c>
      <c r="K102" s="164" t="s">
        <v>2609</v>
      </c>
      <c r="L102" s="164" t="s">
        <v>2265</v>
      </c>
      <c r="M102" s="164" t="s">
        <v>2237</v>
      </c>
      <c r="N102" s="194" t="s">
        <v>11</v>
      </c>
      <c r="O102" s="78" t="str" cm="1">
        <f t="array" aca="1" ref="O102" ca="1">IF(AND(K102&lt;&gt;"",N102&lt;&gt;"Y",S102&lt;&gt;"NO",M102="3GPPMEMBER"),IF(INDIRECT(Q102)&lt;&gt;"Present","CHECK","Covered"),"")</f>
        <v/>
      </c>
      <c r="Q102" s="231" t="str">
        <f>IF(M102="3GPPMEMBER","'Voting List'!L"&amp;MATCH(K102,'Voting List'!B:B,0),"")</f>
        <v>'Voting List'!L546</v>
      </c>
      <c r="S102" s="177" t="str">
        <f>IF(K102&lt;&gt;"",IF(ISNUMBER(FIND(K102,'Voting List'!L1)),"YES","NO"),"")</f>
        <v>YES</v>
      </c>
      <c r="U102" s="78">
        <v>0</v>
      </c>
      <c r="V102" s="78">
        <v>10109</v>
      </c>
      <c r="Y102"/>
      <c r="Z102"/>
    </row>
    <row r="103" spans="1:26" ht="12.6" customHeight="1" x14ac:dyDescent="0.2">
      <c r="A103" s="164" t="s">
        <v>2229</v>
      </c>
      <c r="B103" s="164" t="s">
        <v>2610</v>
      </c>
      <c r="C103" s="164" t="s">
        <v>2611</v>
      </c>
      <c r="D103" s="184" t="s">
        <v>2232</v>
      </c>
      <c r="E103" s="184"/>
      <c r="F103" s="184"/>
      <c r="G103" s="184" t="s">
        <v>2612</v>
      </c>
      <c r="H103" s="184" t="s">
        <v>2613</v>
      </c>
      <c r="I103" s="184" t="s">
        <v>2270</v>
      </c>
      <c r="J103" s="184" t="s">
        <v>2237</v>
      </c>
      <c r="K103" s="164" t="s">
        <v>2613</v>
      </c>
      <c r="L103" s="164" t="s">
        <v>2270</v>
      </c>
      <c r="M103" s="164" t="s">
        <v>2237</v>
      </c>
      <c r="N103" s="194" t="s">
        <v>11</v>
      </c>
      <c r="O103" s="78" t="str" cm="1">
        <f t="array" aca="1" ref="O103" ca="1">IF(AND(K103&lt;&gt;"",N103&lt;&gt;"Y",S103&lt;&gt;"NO",M103="3GPPMEMBER"),IF(INDIRECT(Q103)&lt;&gt;"Present","CHECK","Covered"),"")</f>
        <v/>
      </c>
      <c r="Q103" s="231" t="str">
        <f>IF(M103="3GPPMEMBER","'Voting List'!L"&amp;MATCH(K103,'Voting List'!B:B,0),"")</f>
        <v>'Voting List'!L402</v>
      </c>
      <c r="S103" s="177" t="str">
        <f>IF(K103&lt;&gt;"",IF(ISNUMBER(FIND(K103,'Voting List'!L1)),"YES","NO"),"")</f>
        <v>YES</v>
      </c>
      <c r="U103" s="78">
        <v>0</v>
      </c>
      <c r="V103" s="78">
        <v>10110</v>
      </c>
      <c r="Y103"/>
      <c r="Z103"/>
    </row>
    <row r="104" spans="1:26" ht="12.6" customHeight="1" x14ac:dyDescent="0.2">
      <c r="A104" s="164" t="s">
        <v>2294</v>
      </c>
      <c r="B104" s="164" t="s">
        <v>2614</v>
      </c>
      <c r="C104" s="164" t="s">
        <v>2307</v>
      </c>
      <c r="D104" s="184" t="s">
        <v>2232</v>
      </c>
      <c r="E104" s="184"/>
      <c r="F104" s="184">
        <v>18588457566</v>
      </c>
      <c r="G104" s="184" t="s">
        <v>2615</v>
      </c>
      <c r="H104" s="184" t="s">
        <v>2069</v>
      </c>
      <c r="I104" s="184" t="s">
        <v>2251</v>
      </c>
      <c r="J104" s="184" t="s">
        <v>2237</v>
      </c>
      <c r="K104" s="164" t="s">
        <v>2616</v>
      </c>
      <c r="L104" s="164" t="s">
        <v>2236</v>
      </c>
      <c r="M104" s="164" t="s">
        <v>2237</v>
      </c>
      <c r="N104" s="194" t="s">
        <v>11</v>
      </c>
      <c r="O104" s="78" t="str" cm="1">
        <f t="array" aca="1" ref="O104" ca="1">IF(AND(K104&lt;&gt;"",N104&lt;&gt;"Y",S104&lt;&gt;"NO",M104="3GPPMEMBER"),IF(INDIRECT(Q104)&lt;&gt;"Present","CHECK","Covered"),"")</f>
        <v/>
      </c>
      <c r="Q104" s="231" t="str">
        <f>IF(M104="3GPPMEMBER","'Voting List'!L"&amp;MATCH(K104,'Voting List'!B:B,0),"")</f>
        <v>'Voting List'!L485</v>
      </c>
      <c r="S104" s="177" t="str">
        <f>IF(K104&lt;&gt;"",IF(ISNUMBER(FIND(K104,'Voting List'!L1)),"YES","NO"),"")</f>
        <v>YES</v>
      </c>
      <c r="U104" s="78">
        <v>0</v>
      </c>
      <c r="V104" s="78">
        <v>10111</v>
      </c>
      <c r="Y104"/>
      <c r="Z104"/>
    </row>
    <row r="105" spans="1:26" ht="12.6" customHeight="1" x14ac:dyDescent="0.2">
      <c r="A105" s="164" t="s">
        <v>2229</v>
      </c>
      <c r="B105" s="164" t="s">
        <v>2617</v>
      </c>
      <c r="C105" s="164" t="s">
        <v>2618</v>
      </c>
      <c r="D105" s="184" t="s">
        <v>2232</v>
      </c>
      <c r="E105" s="184"/>
      <c r="F105" s="184">
        <v>9543722336</v>
      </c>
      <c r="G105" s="184" t="s">
        <v>2619</v>
      </c>
      <c r="H105" s="184" t="s">
        <v>2620</v>
      </c>
      <c r="I105" s="184" t="s">
        <v>2236</v>
      </c>
      <c r="J105" s="184" t="s">
        <v>2237</v>
      </c>
      <c r="K105" s="164" t="s">
        <v>2620</v>
      </c>
      <c r="L105" s="164" t="s">
        <v>2236</v>
      </c>
      <c r="M105" s="164" t="s">
        <v>2237</v>
      </c>
      <c r="N105" s="194" t="s">
        <v>11</v>
      </c>
      <c r="O105" s="78" t="str" cm="1">
        <f t="array" aca="1" ref="O105" ca="1">IF(AND(K105&lt;&gt;"",N105&lt;&gt;"Y",S105&lt;&gt;"NO",M105="3GPPMEMBER"),IF(INDIRECT(Q105)&lt;&gt;"Present","CHECK","Covered"),"")</f>
        <v/>
      </c>
      <c r="Q105" s="231" t="str">
        <f>IF(M105="3GPPMEMBER","'Voting List'!L"&amp;MATCH(K105,'Voting List'!B:B,0),"")</f>
        <v>'Voting List'!L380</v>
      </c>
      <c r="S105" s="177" t="str">
        <f>IF(K105&lt;&gt;"",IF(ISNUMBER(FIND(K105,'Voting List'!L1)),"YES","NO"),"")</f>
        <v>YES</v>
      </c>
      <c r="U105" s="78">
        <v>0</v>
      </c>
      <c r="V105" s="78">
        <v>10112</v>
      </c>
      <c r="Y105"/>
      <c r="Z105"/>
    </row>
    <row r="106" spans="1:26" ht="12.6" customHeight="1" x14ac:dyDescent="0.2">
      <c r="A106" s="164" t="s">
        <v>2229</v>
      </c>
      <c r="B106" s="164" t="s">
        <v>2621</v>
      </c>
      <c r="C106" s="164" t="s">
        <v>2592</v>
      </c>
      <c r="D106" s="184" t="s">
        <v>2232</v>
      </c>
      <c r="E106" s="184"/>
      <c r="F106" s="184"/>
      <c r="G106" s="184" t="s">
        <v>2622</v>
      </c>
      <c r="H106" s="184" t="s">
        <v>2623</v>
      </c>
      <c r="I106" s="184" t="s">
        <v>2236</v>
      </c>
      <c r="J106" s="184" t="s">
        <v>2237</v>
      </c>
      <c r="K106" s="164" t="s">
        <v>2623</v>
      </c>
      <c r="L106" s="164" t="s">
        <v>2236</v>
      </c>
      <c r="M106" s="164" t="s">
        <v>2237</v>
      </c>
      <c r="N106" s="194" t="s">
        <v>11</v>
      </c>
      <c r="O106" s="78" t="str" cm="1">
        <f t="array" aca="1" ref="O106" ca="1">IF(AND(K106&lt;&gt;"",N106&lt;&gt;"Y",S106&lt;&gt;"NO",M106="3GPPMEMBER"),IF(INDIRECT(Q106)&lt;&gt;"Present","CHECK","Covered"),"")</f>
        <v/>
      </c>
      <c r="Q106" s="231" t="str">
        <f>IF(M106="3GPPMEMBER","'Voting List'!L"&amp;MATCH(K106,'Voting List'!B:B,0),"")</f>
        <v>'Voting List'!L169</v>
      </c>
      <c r="S106" s="177" t="str">
        <f>IF(K106&lt;&gt;"",IF(ISNUMBER(FIND(K106,'Voting List'!L1)),"YES","NO"),"")</f>
        <v>NO</v>
      </c>
      <c r="U106" s="78">
        <v>0</v>
      </c>
      <c r="V106" s="78">
        <v>10113</v>
      </c>
      <c r="Y106"/>
      <c r="Z106"/>
    </row>
    <row r="107" spans="1:26" ht="12.6" customHeight="1" x14ac:dyDescent="0.2">
      <c r="A107" s="164" t="s">
        <v>2229</v>
      </c>
      <c r="B107" s="164" t="s">
        <v>2624</v>
      </c>
      <c r="C107" s="164" t="s">
        <v>2625</v>
      </c>
      <c r="D107" s="184" t="s">
        <v>2232</v>
      </c>
      <c r="E107" s="184"/>
      <c r="F107" s="184"/>
      <c r="G107" s="184" t="s">
        <v>2626</v>
      </c>
      <c r="H107" s="184" t="s">
        <v>2627</v>
      </c>
      <c r="I107" s="184" t="s">
        <v>2236</v>
      </c>
      <c r="J107" s="184" t="s">
        <v>2237</v>
      </c>
      <c r="K107" s="164" t="s">
        <v>2627</v>
      </c>
      <c r="L107" s="164" t="s">
        <v>2236</v>
      </c>
      <c r="M107" s="164" t="s">
        <v>2237</v>
      </c>
      <c r="N107" s="194" t="s">
        <v>11</v>
      </c>
      <c r="O107" s="78" t="str" cm="1">
        <f t="array" aca="1" ref="O107" ca="1">IF(AND(K107&lt;&gt;"",N107&lt;&gt;"Y",S107&lt;&gt;"NO",M107="3GPPMEMBER"),IF(INDIRECT(Q107)&lt;&gt;"Present","CHECK","Covered"),"")</f>
        <v/>
      </c>
      <c r="Q107" s="231" t="str">
        <f>IF(M107="3GPPMEMBER","'Voting List'!L"&amp;MATCH(K107,'Voting List'!B:B,0),"")</f>
        <v>'Voting List'!L638</v>
      </c>
      <c r="S107" s="177" t="str">
        <f>IF(K107&lt;&gt;"",IF(ISNUMBER(FIND(K107,'Voting List'!L1)),"YES","NO"),"")</f>
        <v>NO</v>
      </c>
      <c r="U107" s="78">
        <v>0</v>
      </c>
      <c r="V107" s="78">
        <v>10114</v>
      </c>
      <c r="Y107"/>
      <c r="Z107"/>
    </row>
    <row r="108" spans="1:26" ht="12.6" customHeight="1" x14ac:dyDescent="0.2">
      <c r="A108" s="164" t="s">
        <v>2383</v>
      </c>
      <c r="B108" s="164" t="s">
        <v>2628</v>
      </c>
      <c r="C108" s="164" t="s">
        <v>2629</v>
      </c>
      <c r="D108" s="184" t="s">
        <v>2232</v>
      </c>
      <c r="E108" s="184"/>
      <c r="F108" s="195">
        <v>390112285044</v>
      </c>
      <c r="G108" s="184" t="s">
        <v>2630</v>
      </c>
      <c r="H108" s="184" t="s">
        <v>2631</v>
      </c>
      <c r="I108" s="184" t="s">
        <v>2236</v>
      </c>
      <c r="J108" s="184" t="s">
        <v>2237</v>
      </c>
      <c r="K108" s="164" t="s">
        <v>2631</v>
      </c>
      <c r="L108" s="164" t="s">
        <v>2236</v>
      </c>
      <c r="M108" s="164" t="s">
        <v>2237</v>
      </c>
      <c r="N108" s="194" t="s">
        <v>11</v>
      </c>
      <c r="O108" s="78" t="str" cm="1">
        <f t="array" aca="1" ref="O108" ca="1">IF(AND(K108&lt;&gt;"",N108&lt;&gt;"Y",S108&lt;&gt;"NO",M108="3GPPMEMBER"),IF(INDIRECT(Q108)&lt;&gt;"Present","CHECK","Covered"),"")</f>
        <v/>
      </c>
      <c r="Q108" s="231" t="str">
        <f>IF(M108="3GPPMEMBER","'Voting List'!L"&amp;MATCH(K108,'Voting List'!B:B,0),"")</f>
        <v>'Voting List'!L597</v>
      </c>
      <c r="S108" s="177" t="str">
        <f>IF(K108&lt;&gt;"",IF(ISNUMBER(FIND(K108,'Voting List'!L1)),"YES","NO"),"")</f>
        <v>YES</v>
      </c>
      <c r="U108" s="78">
        <v>0</v>
      </c>
      <c r="V108" s="78">
        <v>10115</v>
      </c>
      <c r="Y108"/>
      <c r="Z108"/>
    </row>
    <row r="109" spans="1:26" ht="12.6" customHeight="1" x14ac:dyDescent="0.2">
      <c r="A109" s="164" t="s">
        <v>2583</v>
      </c>
      <c r="B109" s="164" t="s">
        <v>2632</v>
      </c>
      <c r="C109" s="164" t="s">
        <v>2633</v>
      </c>
      <c r="D109" s="184" t="s">
        <v>2232</v>
      </c>
      <c r="E109" s="184"/>
      <c r="F109" s="184">
        <v>-68895663</v>
      </c>
      <c r="G109" s="184" t="s">
        <v>2634</v>
      </c>
      <c r="H109" s="184" t="s">
        <v>2635</v>
      </c>
      <c r="I109" s="184" t="s">
        <v>2236</v>
      </c>
      <c r="J109" s="184" t="s">
        <v>2237</v>
      </c>
      <c r="K109" s="164" t="s">
        <v>2636</v>
      </c>
      <c r="L109" s="164" t="s">
        <v>2265</v>
      </c>
      <c r="M109" s="164" t="s">
        <v>2237</v>
      </c>
      <c r="N109" s="194" t="s">
        <v>11</v>
      </c>
      <c r="O109" s="78" t="str" cm="1">
        <f t="array" aca="1" ref="O109" ca="1">IF(AND(K109&lt;&gt;"",N109&lt;&gt;"Y",S109&lt;&gt;"NO",M109="3GPPMEMBER"),IF(INDIRECT(Q109)&lt;&gt;"Present","CHECK","Covered"),"")</f>
        <v/>
      </c>
      <c r="Q109" s="231" t="str">
        <f>IF(M109="3GPPMEMBER","'Voting List'!L"&amp;MATCH(K109,'Voting List'!B:B,0),"")</f>
        <v>'Voting List'!L685</v>
      </c>
      <c r="S109" s="177" t="str">
        <f>IF(K109&lt;&gt;"",IF(ISNUMBER(FIND(K109,'Voting List'!L1)),"YES","NO"),"")</f>
        <v>NO</v>
      </c>
      <c r="U109" s="78">
        <v>0</v>
      </c>
      <c r="V109" s="78">
        <v>10116</v>
      </c>
      <c r="Y109"/>
      <c r="Z109"/>
    </row>
    <row r="110" spans="1:26" ht="12.6" customHeight="1" x14ac:dyDescent="0.2">
      <c r="A110" s="164" t="s">
        <v>2364</v>
      </c>
      <c r="B110" s="164" t="s">
        <v>2637</v>
      </c>
      <c r="C110" s="164" t="s">
        <v>2638</v>
      </c>
      <c r="D110" s="184" t="s">
        <v>2232</v>
      </c>
      <c r="E110" s="184"/>
      <c r="F110" s="184" t="s">
        <v>2639</v>
      </c>
      <c r="G110" s="184" t="s">
        <v>2640</v>
      </c>
      <c r="H110" s="184" t="s">
        <v>2641</v>
      </c>
      <c r="I110" s="184" t="s">
        <v>2236</v>
      </c>
      <c r="J110" s="184" t="s">
        <v>2237</v>
      </c>
      <c r="K110" s="164" t="s">
        <v>2642</v>
      </c>
      <c r="L110" s="164" t="s">
        <v>2236</v>
      </c>
      <c r="M110" s="164" t="s">
        <v>2237</v>
      </c>
      <c r="N110" s="194" t="s">
        <v>11</v>
      </c>
      <c r="O110" s="78" t="str" cm="1">
        <f t="array" aca="1" ref="O110" ca="1">IF(AND(K110&lt;&gt;"",N110&lt;&gt;"Y",S110&lt;&gt;"NO",M110="3GPPMEMBER"),IF(INDIRECT(Q110)&lt;&gt;"Present","CHECK","Covered"),"")</f>
        <v/>
      </c>
      <c r="Q110" s="231" t="str">
        <f>IF(M110="3GPPMEMBER","'Voting List'!L"&amp;MATCH(K110,'Voting List'!B:B,0),"")</f>
        <v>'Voting List'!L428</v>
      </c>
      <c r="S110" s="177" t="str">
        <f>IF(K110&lt;&gt;"",IF(ISNUMBER(FIND(K110,'Voting List'!L1)),"YES","NO"),"")</f>
        <v>YES</v>
      </c>
      <c r="U110" s="78">
        <v>0</v>
      </c>
      <c r="V110" s="78">
        <v>10117</v>
      </c>
      <c r="Y110"/>
      <c r="Z110"/>
    </row>
    <row r="111" spans="1:26" ht="12.6" customHeight="1" x14ac:dyDescent="0.2">
      <c r="A111" s="164" t="s">
        <v>2229</v>
      </c>
      <c r="B111" s="164" t="s">
        <v>4733</v>
      </c>
      <c r="C111" s="164" t="s">
        <v>4734</v>
      </c>
      <c r="D111" s="184" t="s">
        <v>2232</v>
      </c>
      <c r="E111" s="184"/>
      <c r="F111" s="184" t="s">
        <v>4735</v>
      </c>
      <c r="G111" s="184" t="s">
        <v>4736</v>
      </c>
      <c r="H111" s="184" t="s">
        <v>2236</v>
      </c>
      <c r="I111" s="184" t="s">
        <v>2236</v>
      </c>
      <c r="J111" s="184" t="s">
        <v>2595</v>
      </c>
      <c r="K111" s="164" t="s">
        <v>2236</v>
      </c>
      <c r="L111" s="164" t="s">
        <v>2236</v>
      </c>
      <c r="M111" s="164" t="s">
        <v>2595</v>
      </c>
      <c r="N111" s="194" t="s">
        <v>11</v>
      </c>
      <c r="O111" s="78" t="str" cm="1">
        <f t="array" aca="1" ref="O111" ca="1">IF(AND(K111&lt;&gt;"",N111&lt;&gt;"Y",S111&lt;&gt;"NO",M111="3GPPMEMBER"),IF(INDIRECT(Q111)&lt;&gt;"Present","CHECK","Covered"),"")</f>
        <v/>
      </c>
      <c r="Q111" s="231" t="str">
        <f>IF(M111="3GPPMEMBER","'Voting List'!L"&amp;MATCH(K111,'Voting List'!B:B,0),"")</f>
        <v/>
      </c>
      <c r="S111" s="177" t="str">
        <f>IF(K111&lt;&gt;"",IF(ISNUMBER(FIND(K111,'Voting List'!L1)),"YES","NO"),"")</f>
        <v>NO</v>
      </c>
      <c r="U111" s="78">
        <v>0</v>
      </c>
      <c r="V111" s="78">
        <v>10118</v>
      </c>
      <c r="Y111"/>
      <c r="Z111"/>
    </row>
    <row r="112" spans="1:26" ht="12.6" customHeight="1" x14ac:dyDescent="0.2">
      <c r="A112" s="164" t="s">
        <v>2229</v>
      </c>
      <c r="B112" s="164" t="s">
        <v>2643</v>
      </c>
      <c r="C112" s="164" t="s">
        <v>2644</v>
      </c>
      <c r="D112" s="184" t="s">
        <v>2232</v>
      </c>
      <c r="E112" s="184"/>
      <c r="F112" s="184">
        <v>-54128410</v>
      </c>
      <c r="G112" s="184" t="s">
        <v>2645</v>
      </c>
      <c r="H112" s="184" t="s">
        <v>2646</v>
      </c>
      <c r="I112" s="184" t="s">
        <v>2270</v>
      </c>
      <c r="J112" s="184" t="s">
        <v>2237</v>
      </c>
      <c r="K112" s="164" t="s">
        <v>2647</v>
      </c>
      <c r="L112" s="164" t="s">
        <v>2236</v>
      </c>
      <c r="M112" s="164" t="s">
        <v>2237</v>
      </c>
      <c r="N112" s="194" t="s">
        <v>11</v>
      </c>
      <c r="O112" s="78" t="str" cm="1">
        <f t="array" aca="1" ref="O112" ca="1">IF(AND(K112&lt;&gt;"",N112&lt;&gt;"Y",S112&lt;&gt;"NO",M112="3GPPMEMBER"),IF(INDIRECT(Q112)&lt;&gt;"Present","CHECK","Covered"),"")</f>
        <v/>
      </c>
      <c r="Q112" s="231" t="str">
        <f>IF(M112="3GPPMEMBER","'Voting List'!L"&amp;MATCH(K112,'Voting List'!B:B,0),"")</f>
        <v>'Voting List'!L489</v>
      </c>
      <c r="S112" s="177" t="str">
        <f>IF(K112&lt;&gt;"",IF(ISNUMBER(FIND(K112,'Voting List'!L1)),"YES","NO"),"")</f>
        <v>YES</v>
      </c>
      <c r="U112" s="78">
        <v>0</v>
      </c>
      <c r="V112" s="78">
        <v>10119</v>
      </c>
      <c r="Y112"/>
      <c r="Z112"/>
    </row>
    <row r="113" spans="1:26" ht="12.6" customHeight="1" x14ac:dyDescent="0.2">
      <c r="A113" s="164" t="s">
        <v>2229</v>
      </c>
      <c r="B113" s="164" t="s">
        <v>4653</v>
      </c>
      <c r="C113" s="164" t="s">
        <v>2713</v>
      </c>
      <c r="D113" s="184" t="s">
        <v>2232</v>
      </c>
      <c r="E113" s="184"/>
      <c r="F113" s="184" t="s">
        <v>4654</v>
      </c>
      <c r="G113" s="184" t="s">
        <v>4655</v>
      </c>
      <c r="H113" s="184" t="s">
        <v>3003</v>
      </c>
      <c r="I113" s="184" t="s">
        <v>169</v>
      </c>
      <c r="J113" s="184" t="s">
        <v>4556</v>
      </c>
      <c r="K113" s="164" t="s">
        <v>3003</v>
      </c>
      <c r="L113" s="164" t="s">
        <v>169</v>
      </c>
      <c r="M113" s="164" t="s">
        <v>4556</v>
      </c>
      <c r="N113" s="194" t="s">
        <v>11</v>
      </c>
      <c r="O113" s="78" t="str" cm="1">
        <f t="array" aca="1" ref="O113" ca="1">IF(AND(K113&lt;&gt;"",N113&lt;&gt;"Y",S113&lt;&gt;"NO",M113="3GPPMEMBER"),IF(INDIRECT(Q113)&lt;&gt;"Present","CHECK","Covered"),"")</f>
        <v/>
      </c>
      <c r="Q113" s="231" t="str">
        <f>IF(M113="3GPPMEMBER","'Voting List'!L"&amp;MATCH(K113,'Voting List'!B:B,0),"")</f>
        <v/>
      </c>
      <c r="S113" s="177" t="str">
        <f>IF(K113&lt;&gt;"",IF(ISNUMBER(FIND(K113,'Voting List'!L1)),"YES","NO"),"")</f>
        <v>NO</v>
      </c>
      <c r="U113" s="78">
        <v>0</v>
      </c>
      <c r="V113" s="78">
        <v>10120</v>
      </c>
      <c r="Y113"/>
      <c r="Z113"/>
    </row>
    <row r="114" spans="1:26" ht="12.6" customHeight="1" x14ac:dyDescent="0.2">
      <c r="A114" s="164" t="s">
        <v>2229</v>
      </c>
      <c r="B114" s="164" t="s">
        <v>2648</v>
      </c>
      <c r="C114" s="164" t="s">
        <v>2649</v>
      </c>
      <c r="D114" s="184" t="s">
        <v>2232</v>
      </c>
      <c r="E114" s="184"/>
      <c r="F114" s="184" t="s">
        <v>2650</v>
      </c>
      <c r="G114" s="184" t="s">
        <v>2651</v>
      </c>
      <c r="H114" s="184" t="s">
        <v>2238</v>
      </c>
      <c r="I114" s="184" t="s">
        <v>2236</v>
      </c>
      <c r="J114" s="184" t="s">
        <v>2237</v>
      </c>
      <c r="K114" s="164" t="s">
        <v>2652</v>
      </c>
      <c r="L114" s="164" t="s">
        <v>2236</v>
      </c>
      <c r="M114" s="164" t="s">
        <v>2237</v>
      </c>
      <c r="N114" s="194" t="s">
        <v>11</v>
      </c>
      <c r="O114" s="78" t="str" cm="1">
        <f t="array" aca="1" ref="O114" ca="1">IF(AND(K114&lt;&gt;"",N114&lt;&gt;"Y",S114&lt;&gt;"NO",M114="3GPPMEMBER"),IF(INDIRECT(Q114)&lt;&gt;"Present","CHECK","Covered"),"")</f>
        <v/>
      </c>
      <c r="Q114" s="231" t="str">
        <f>IF(M114="3GPPMEMBER","'Voting List'!L"&amp;MATCH(K114,'Voting List'!B:B,0),"")</f>
        <v>'Voting List'!L614</v>
      </c>
      <c r="S114" s="177" t="str">
        <f>IF(K114&lt;&gt;"",IF(ISNUMBER(FIND(K114,'Voting List'!L1)),"YES","NO"),"")</f>
        <v>YES</v>
      </c>
      <c r="U114" s="78">
        <v>0</v>
      </c>
      <c r="V114" s="78">
        <v>10121</v>
      </c>
      <c r="Y114"/>
      <c r="Z114"/>
    </row>
    <row r="115" spans="1:26" ht="12.6" customHeight="1" x14ac:dyDescent="0.2">
      <c r="A115" s="164" t="s">
        <v>2229</v>
      </c>
      <c r="B115" s="164" t="s">
        <v>2653</v>
      </c>
      <c r="C115" s="164" t="s">
        <v>2654</v>
      </c>
      <c r="D115" s="184" t="s">
        <v>2232</v>
      </c>
      <c r="E115" s="184"/>
      <c r="F115" s="184"/>
      <c r="G115" s="184" t="s">
        <v>2655</v>
      </c>
      <c r="H115" s="184" t="s">
        <v>2656</v>
      </c>
      <c r="I115" s="184" t="s">
        <v>2251</v>
      </c>
      <c r="J115" s="184" t="s">
        <v>2237</v>
      </c>
      <c r="K115" s="164" t="s">
        <v>2656</v>
      </c>
      <c r="L115" s="164" t="s">
        <v>2251</v>
      </c>
      <c r="M115" s="164" t="s">
        <v>2237</v>
      </c>
      <c r="N115" s="194" t="s">
        <v>11</v>
      </c>
      <c r="O115" s="78" t="str" cm="1">
        <f t="array" aca="1" ref="O115" ca="1">IF(AND(K115&lt;&gt;"",N115&lt;&gt;"Y",S115&lt;&gt;"NO",M115="3GPPMEMBER"),IF(INDIRECT(Q115)&lt;&gt;"Present","CHECK","Covered"),"")</f>
        <v/>
      </c>
      <c r="Q115" s="231" t="str">
        <f>IF(M115="3GPPMEMBER","'Voting List'!L"&amp;MATCH(K115,'Voting List'!B:B,0),"")</f>
        <v>'Voting List'!L628</v>
      </c>
      <c r="S115" s="177" t="str">
        <f>IF(K115&lt;&gt;"",IF(ISNUMBER(FIND(K115,'Voting List'!L1)),"YES","NO"),"")</f>
        <v>YES</v>
      </c>
      <c r="U115" s="78">
        <v>0</v>
      </c>
      <c r="V115" s="78">
        <v>10122</v>
      </c>
      <c r="Y115"/>
      <c r="Z115"/>
    </row>
    <row r="116" spans="1:26" ht="12.6" customHeight="1" x14ac:dyDescent="0.2">
      <c r="A116" s="164" t="s">
        <v>2229</v>
      </c>
      <c r="B116" s="164" t="s">
        <v>2657</v>
      </c>
      <c r="C116" s="164" t="s">
        <v>2658</v>
      </c>
      <c r="D116" s="184" t="s">
        <v>2232</v>
      </c>
      <c r="E116" s="184"/>
      <c r="F116" s="184">
        <v>49.176412563989999</v>
      </c>
      <c r="G116" s="184" t="s">
        <v>2659</v>
      </c>
      <c r="H116" s="184" t="s">
        <v>2660</v>
      </c>
      <c r="I116" s="184" t="s">
        <v>2236</v>
      </c>
      <c r="J116" s="184" t="s">
        <v>2237</v>
      </c>
      <c r="K116" s="164" t="s">
        <v>2660</v>
      </c>
      <c r="L116" s="164" t="s">
        <v>2236</v>
      </c>
      <c r="M116" s="164" t="s">
        <v>2237</v>
      </c>
      <c r="N116" s="194" t="s">
        <v>11</v>
      </c>
      <c r="O116" s="78" t="str" cm="1">
        <f t="array" aca="1" ref="O116" ca="1">IF(AND(K116&lt;&gt;"",N116&lt;&gt;"Y",S116&lt;&gt;"NO",M116="3GPPMEMBER"),IF(INDIRECT(Q116)&lt;&gt;"Present","CHECK","Covered"),"")</f>
        <v/>
      </c>
      <c r="Q116" s="231" t="str">
        <f>IF(M116="3GPPMEMBER","'Voting List'!L"&amp;MATCH(K116,'Voting List'!B:B,0),"")</f>
        <v>'Voting List'!L360</v>
      </c>
      <c r="S116" s="177" t="str">
        <f>IF(K116&lt;&gt;"",IF(ISNUMBER(FIND(K116,'Voting List'!L1)),"YES","NO"),"")</f>
        <v>YES</v>
      </c>
      <c r="U116" s="78">
        <v>0</v>
      </c>
      <c r="V116" s="78">
        <v>10123</v>
      </c>
      <c r="Y116"/>
      <c r="Z116"/>
    </row>
    <row r="117" spans="1:26" ht="12.6" customHeight="1" x14ac:dyDescent="0.2">
      <c r="A117" s="164" t="s">
        <v>2229</v>
      </c>
      <c r="B117" s="164" t="s">
        <v>2661</v>
      </c>
      <c r="C117" s="164" t="s">
        <v>2662</v>
      </c>
      <c r="D117" s="184" t="s">
        <v>2232</v>
      </c>
      <c r="E117" s="184"/>
      <c r="F117" s="184" t="s">
        <v>2359</v>
      </c>
      <c r="G117" s="184" t="s">
        <v>2663</v>
      </c>
      <c r="H117" s="184" t="s">
        <v>2417</v>
      </c>
      <c r="I117" s="184" t="s">
        <v>2236</v>
      </c>
      <c r="J117" s="184" t="s">
        <v>2237</v>
      </c>
      <c r="K117" s="164" t="s">
        <v>2664</v>
      </c>
      <c r="L117" s="164" t="s">
        <v>2236</v>
      </c>
      <c r="M117" s="164" t="s">
        <v>2237</v>
      </c>
      <c r="N117" s="194" t="s">
        <v>11</v>
      </c>
      <c r="O117" s="78" t="str" cm="1">
        <f t="array" aca="1" ref="O117" ca="1">IF(AND(K117&lt;&gt;"",N117&lt;&gt;"Y",S117&lt;&gt;"NO",M117="3GPPMEMBER"),IF(INDIRECT(Q117)&lt;&gt;"Present","CHECK","Covered"),"")</f>
        <v/>
      </c>
      <c r="Q117" s="231" t="str">
        <f>IF(M117="3GPPMEMBER","'Voting List'!L"&amp;MATCH(K117,'Voting List'!B:B,0),"")</f>
        <v>'Voting List'!L455</v>
      </c>
      <c r="S117" s="177" t="str">
        <f>IF(K117&lt;&gt;"",IF(ISNUMBER(FIND(K117,'Voting List'!L1)),"YES","NO"),"")</f>
        <v>YES</v>
      </c>
      <c r="U117" s="78">
        <v>0</v>
      </c>
      <c r="V117" s="78">
        <v>10124</v>
      </c>
      <c r="Y117"/>
      <c r="Z117"/>
    </row>
    <row r="118" spans="1:26" ht="12.6" customHeight="1" x14ac:dyDescent="0.2">
      <c r="A118" s="164" t="s">
        <v>2229</v>
      </c>
      <c r="B118" s="164" t="s">
        <v>2665</v>
      </c>
      <c r="C118" s="164" t="s">
        <v>2666</v>
      </c>
      <c r="D118" s="184" t="s">
        <v>2232</v>
      </c>
      <c r="E118" s="184"/>
      <c r="F118" s="184"/>
      <c r="G118" s="184" t="s">
        <v>2667</v>
      </c>
      <c r="H118" s="184" t="s">
        <v>2668</v>
      </c>
      <c r="I118" s="184" t="s">
        <v>2251</v>
      </c>
      <c r="J118" s="184" t="s">
        <v>2237</v>
      </c>
      <c r="K118" s="164" t="s">
        <v>2668</v>
      </c>
      <c r="L118" s="164" t="s">
        <v>2251</v>
      </c>
      <c r="M118" s="164" t="s">
        <v>2237</v>
      </c>
      <c r="N118" s="194" t="s">
        <v>11</v>
      </c>
      <c r="O118" s="78" t="str" cm="1">
        <f t="array" aca="1" ref="O118" ca="1">IF(AND(K118&lt;&gt;"",N118&lt;&gt;"Y",S118&lt;&gt;"NO",M118="3GPPMEMBER"),IF(INDIRECT(Q118)&lt;&gt;"Present","CHECK","Covered"),"")</f>
        <v/>
      </c>
      <c r="Q118" s="231" t="str">
        <f>IF(M118="3GPPMEMBER","'Voting List'!L"&amp;MATCH(K118,'Voting List'!B:B,0),"")</f>
        <v>'Voting List'!L434</v>
      </c>
      <c r="S118" s="177" t="str">
        <f>IF(K118&lt;&gt;"",IF(ISNUMBER(FIND(K118,'Voting List'!L1)),"YES","NO"),"")</f>
        <v>YES</v>
      </c>
      <c r="U118" s="78">
        <v>0</v>
      </c>
      <c r="V118" s="78">
        <v>10125</v>
      </c>
      <c r="Y118"/>
      <c r="Z118"/>
    </row>
    <row r="119" spans="1:26" ht="12.6" customHeight="1" x14ac:dyDescent="0.2">
      <c r="A119" s="164" t="s">
        <v>2229</v>
      </c>
      <c r="B119" s="164" t="s">
        <v>2669</v>
      </c>
      <c r="C119" s="164" t="s">
        <v>2670</v>
      </c>
      <c r="D119" s="184" t="s">
        <v>2232</v>
      </c>
      <c r="E119" s="184"/>
      <c r="F119" s="184">
        <v>46107138564</v>
      </c>
      <c r="G119" s="184" t="s">
        <v>2671</v>
      </c>
      <c r="H119" s="184" t="s">
        <v>392</v>
      </c>
      <c r="I119" s="184" t="s">
        <v>2236</v>
      </c>
      <c r="J119" s="184" t="s">
        <v>2237</v>
      </c>
      <c r="K119" s="164" t="s">
        <v>2672</v>
      </c>
      <c r="L119" s="164" t="s">
        <v>2236</v>
      </c>
      <c r="M119" s="164" t="s">
        <v>2237</v>
      </c>
      <c r="N119" s="194" t="s">
        <v>11</v>
      </c>
      <c r="O119" s="78" t="str" cm="1">
        <f t="array" aca="1" ref="O119" ca="1">IF(AND(K119&lt;&gt;"",N119&lt;&gt;"Y",S119&lt;&gt;"NO",M119="3GPPMEMBER"),IF(INDIRECT(Q119)&lt;&gt;"Present","CHECK","Covered"),"")</f>
        <v/>
      </c>
      <c r="Q119" s="231" t="str">
        <f>IF(M119="3GPPMEMBER","'Voting List'!L"&amp;MATCH(K119,'Voting List'!B:B,0),"")</f>
        <v>'Voting List'!L188</v>
      </c>
      <c r="S119" s="177" t="str">
        <f>IF(K119&lt;&gt;"",IF(ISNUMBER(FIND(K119,'Voting List'!L1)),"YES","NO"),"")</f>
        <v>YES</v>
      </c>
      <c r="U119" s="78">
        <v>0</v>
      </c>
      <c r="V119" s="78">
        <v>10126</v>
      </c>
      <c r="Y119"/>
      <c r="Z119"/>
    </row>
    <row r="120" spans="1:26" ht="12.6" customHeight="1" x14ac:dyDescent="0.2">
      <c r="A120" s="164" t="s">
        <v>2229</v>
      </c>
      <c r="B120" s="164" t="s">
        <v>2673</v>
      </c>
      <c r="C120" s="164" t="s">
        <v>2674</v>
      </c>
      <c r="D120" s="184" t="s">
        <v>2232</v>
      </c>
      <c r="E120" s="184"/>
      <c r="F120" s="184" t="s">
        <v>2675</v>
      </c>
      <c r="G120" s="184" t="s">
        <v>2676</v>
      </c>
      <c r="H120" s="184" t="s">
        <v>2545</v>
      </c>
      <c r="I120" s="184" t="s">
        <v>2251</v>
      </c>
      <c r="J120" s="184" t="s">
        <v>2237</v>
      </c>
      <c r="K120" s="164" t="s">
        <v>2545</v>
      </c>
      <c r="L120" s="164" t="s">
        <v>2251</v>
      </c>
      <c r="M120" s="164" t="s">
        <v>2237</v>
      </c>
      <c r="N120" s="194" t="s">
        <v>11</v>
      </c>
      <c r="O120" s="78" t="str" cm="1">
        <f t="array" aca="1" ref="O120" ca="1">IF(AND(K120&lt;&gt;"",N120&lt;&gt;"Y",S120&lt;&gt;"NO",M120="3GPPMEMBER"),IF(INDIRECT(Q120)&lt;&gt;"Present","CHECK","Covered"),"")</f>
        <v/>
      </c>
      <c r="Q120" s="231" t="str">
        <f>IF(M120="3GPPMEMBER","'Voting List'!L"&amp;MATCH(K120,'Voting List'!B:B,0),"")</f>
        <v>'Voting List'!L216</v>
      </c>
      <c r="S120" s="177" t="str">
        <f>IF(K120&lt;&gt;"",IF(ISNUMBER(FIND(K120,'Voting List'!L1)),"YES","NO"),"")</f>
        <v>YES</v>
      </c>
      <c r="U120" s="78">
        <v>0</v>
      </c>
      <c r="V120" s="78">
        <v>10127</v>
      </c>
      <c r="Y120"/>
      <c r="Z120"/>
    </row>
    <row r="121" spans="1:26" ht="12.6" customHeight="1" x14ac:dyDescent="0.2">
      <c r="A121" s="164" t="s">
        <v>2383</v>
      </c>
      <c r="B121" s="164" t="s">
        <v>2677</v>
      </c>
      <c r="C121" s="164" t="s">
        <v>2678</v>
      </c>
      <c r="D121" s="184" t="s">
        <v>2232</v>
      </c>
      <c r="E121" s="184"/>
      <c r="F121" s="184"/>
      <c r="G121" s="184" t="s">
        <v>2679</v>
      </c>
      <c r="H121" s="184" t="s">
        <v>2680</v>
      </c>
      <c r="I121" s="184" t="s">
        <v>2265</v>
      </c>
      <c r="J121" s="184" t="s">
        <v>2237</v>
      </c>
      <c r="K121" s="164" t="s">
        <v>2681</v>
      </c>
      <c r="L121" s="164" t="s">
        <v>2236</v>
      </c>
      <c r="M121" s="164" t="s">
        <v>2237</v>
      </c>
      <c r="N121" s="194" t="s">
        <v>11</v>
      </c>
      <c r="O121" s="78" t="str" cm="1">
        <f t="array" aca="1" ref="O121" ca="1">IF(AND(K121&lt;&gt;"",N121&lt;&gt;"Y",S121&lt;&gt;"NO",M121="3GPPMEMBER"),IF(INDIRECT(Q121)&lt;&gt;"Present","CHECK","Covered"),"")</f>
        <v/>
      </c>
      <c r="Q121" s="231" t="str">
        <f>IF(M121="3GPPMEMBER","'Voting List'!L"&amp;MATCH(K121,'Voting List'!B:B,0),"")</f>
        <v>'Voting List'!L34</v>
      </c>
      <c r="S121" s="177" t="str">
        <f>IF(K121&lt;&gt;"",IF(ISNUMBER(FIND(K121,'Voting List'!L1)),"YES","NO"),"")</f>
        <v>YES</v>
      </c>
      <c r="U121" s="78">
        <v>0</v>
      </c>
      <c r="V121" s="78">
        <v>10128</v>
      </c>
      <c r="Y121"/>
      <c r="Z121"/>
    </row>
    <row r="122" spans="1:26" ht="12.6" customHeight="1" x14ac:dyDescent="0.2">
      <c r="A122" s="164" t="s">
        <v>2229</v>
      </c>
      <c r="B122" s="164" t="s">
        <v>4182</v>
      </c>
      <c r="C122" s="164" t="s">
        <v>4572</v>
      </c>
      <c r="D122" s="184" t="s">
        <v>2232</v>
      </c>
      <c r="E122" s="184"/>
      <c r="F122" s="184"/>
      <c r="G122" s="184" t="s">
        <v>4656</v>
      </c>
      <c r="H122" s="184" t="s">
        <v>2440</v>
      </c>
      <c r="I122" s="184" t="s">
        <v>2363</v>
      </c>
      <c r="J122" s="184" t="s">
        <v>2237</v>
      </c>
      <c r="K122" s="164" t="s">
        <v>2440</v>
      </c>
      <c r="L122" s="164" t="s">
        <v>2363</v>
      </c>
      <c r="M122" s="164" t="s">
        <v>2237</v>
      </c>
      <c r="N122" s="194" t="s">
        <v>11</v>
      </c>
      <c r="O122" s="78" t="str" cm="1">
        <f t="array" aca="1" ref="O122" ca="1">IF(AND(K122&lt;&gt;"",N122&lt;&gt;"Y",S122&lt;&gt;"NO",M122="3GPPMEMBER"),IF(INDIRECT(Q122)&lt;&gt;"Present","CHECK","Covered"),"")</f>
        <v/>
      </c>
      <c r="Q122" s="231" t="str">
        <f>IF(M122="3GPPMEMBER","'Voting List'!L"&amp;MATCH(K122,'Voting List'!B:B,0),"")</f>
        <v>'Voting List'!L517</v>
      </c>
      <c r="S122" s="177" t="str">
        <f>IF(K122&lt;&gt;"",IF(ISNUMBER(FIND(K122,'Voting List'!L1)),"YES","NO"),"")</f>
        <v>YES</v>
      </c>
      <c r="U122" s="78">
        <v>0</v>
      </c>
      <c r="V122" s="78">
        <v>10129</v>
      </c>
      <c r="Y122"/>
      <c r="Z122"/>
    </row>
    <row r="123" spans="1:26" ht="12.6" customHeight="1" x14ac:dyDescent="0.2">
      <c r="A123" s="164" t="s">
        <v>2229</v>
      </c>
      <c r="B123" s="164" t="s">
        <v>4182</v>
      </c>
      <c r="C123" s="164" t="s">
        <v>4183</v>
      </c>
      <c r="D123" s="184" t="s">
        <v>2232</v>
      </c>
      <c r="E123" s="184"/>
      <c r="F123" s="195">
        <v>14088386698</v>
      </c>
      <c r="G123" s="184" t="s">
        <v>4184</v>
      </c>
      <c r="H123" s="184" t="s">
        <v>2681</v>
      </c>
      <c r="I123" s="184" t="s">
        <v>2236</v>
      </c>
      <c r="J123" s="184" t="s">
        <v>2237</v>
      </c>
      <c r="K123" s="164" t="s">
        <v>2771</v>
      </c>
      <c r="L123" s="164" t="s">
        <v>2236</v>
      </c>
      <c r="M123" s="164" t="s">
        <v>2237</v>
      </c>
      <c r="N123" s="194" t="s">
        <v>11</v>
      </c>
      <c r="O123" s="78" t="str" cm="1">
        <f t="array" aca="1" ref="O123" ca="1">IF(AND(K123&lt;&gt;"",N123&lt;&gt;"Y",S123&lt;&gt;"NO",M123="3GPPMEMBER"),IF(INDIRECT(Q123)&lt;&gt;"Present","CHECK","Covered"),"")</f>
        <v/>
      </c>
      <c r="Q123" s="231" t="str">
        <f>IF(M123="3GPPMEMBER","'Voting List'!L"&amp;MATCH(K123,'Voting List'!B:B,0),"")</f>
        <v>'Voting List'!L40</v>
      </c>
      <c r="S123" s="177" t="str">
        <f>IF(K123&lt;&gt;"",IF(ISNUMBER(FIND(K123,'Voting List'!L1)),"YES","NO"),"")</f>
        <v>YES</v>
      </c>
      <c r="U123" s="78">
        <v>0</v>
      </c>
      <c r="V123" s="78">
        <v>10130</v>
      </c>
      <c r="Y123"/>
      <c r="Z123"/>
    </row>
    <row r="124" spans="1:26" ht="12.6" customHeight="1" x14ac:dyDescent="0.2">
      <c r="A124" s="164" t="s">
        <v>2229</v>
      </c>
      <c r="B124" s="164" t="s">
        <v>2682</v>
      </c>
      <c r="C124" s="164" t="s">
        <v>2683</v>
      </c>
      <c r="D124" s="184" t="s">
        <v>2232</v>
      </c>
      <c r="E124" s="184"/>
      <c r="F124" s="195">
        <v>497263911484</v>
      </c>
      <c r="G124" s="184" t="s">
        <v>2684</v>
      </c>
      <c r="H124" s="184" t="s">
        <v>2318</v>
      </c>
      <c r="I124" s="184" t="s">
        <v>2236</v>
      </c>
      <c r="J124" s="184" t="s">
        <v>2237</v>
      </c>
      <c r="K124" s="164" t="s">
        <v>2685</v>
      </c>
      <c r="L124" s="164" t="s">
        <v>2236</v>
      </c>
      <c r="M124" s="164" t="s">
        <v>2237</v>
      </c>
      <c r="N124" s="194" t="s">
        <v>11</v>
      </c>
      <c r="O124" s="78" t="str" cm="1">
        <f t="array" aca="1" ref="O124" ca="1">IF(AND(K124&lt;&gt;"",N124&lt;&gt;"Y",S124&lt;&gt;"NO",M124="3GPPMEMBER"),IF(INDIRECT(Q124)&lt;&gt;"Present","CHECK","Covered"),"")</f>
        <v/>
      </c>
      <c r="Q124" s="231" t="str">
        <f>IF(M124="3GPPMEMBER","'Voting List'!L"&amp;MATCH(K124,'Voting List'!B:B,0),"")</f>
        <v>'Voting List'!L520</v>
      </c>
      <c r="S124" s="177" t="str">
        <f>IF(K124&lt;&gt;"",IF(ISNUMBER(FIND(K124,'Voting List'!L1)),"YES","NO"),"")</f>
        <v>YES</v>
      </c>
      <c r="U124" s="78">
        <v>0</v>
      </c>
      <c r="V124" s="78">
        <v>10131</v>
      </c>
      <c r="Y124"/>
      <c r="Z124"/>
    </row>
    <row r="125" spans="1:26" ht="12.6" customHeight="1" x14ac:dyDescent="0.2">
      <c r="A125" s="164" t="s">
        <v>2229</v>
      </c>
      <c r="B125" s="164" t="s">
        <v>2686</v>
      </c>
      <c r="C125" s="164" t="s">
        <v>2687</v>
      </c>
      <c r="D125" s="184" t="s">
        <v>2232</v>
      </c>
      <c r="E125" s="184"/>
      <c r="F125" s="184">
        <v>7717424404</v>
      </c>
      <c r="G125" s="184" t="s">
        <v>2688</v>
      </c>
      <c r="H125" s="184" t="s">
        <v>2689</v>
      </c>
      <c r="I125" s="184" t="s">
        <v>2236</v>
      </c>
      <c r="J125" s="184" t="s">
        <v>2237</v>
      </c>
      <c r="K125" s="164" t="s">
        <v>2689</v>
      </c>
      <c r="L125" s="164" t="s">
        <v>2236</v>
      </c>
      <c r="M125" s="164" t="s">
        <v>2237</v>
      </c>
      <c r="N125" s="194" t="s">
        <v>11</v>
      </c>
      <c r="O125" s="78" t="str" cm="1">
        <f t="array" aca="1" ref="O125" ca="1">IF(AND(K125&lt;&gt;"",N125&lt;&gt;"Y",S125&lt;&gt;"NO",M125="3GPPMEMBER"),IF(INDIRECT(Q125)&lt;&gt;"Present","CHECK","Covered"),"")</f>
        <v/>
      </c>
      <c r="Q125" s="231" t="str">
        <f>IF(M125="3GPPMEMBER","'Voting List'!L"&amp;MATCH(K125,'Voting List'!B:B,0),"")</f>
        <v>'Voting List'!L258</v>
      </c>
      <c r="S125" s="177" t="str">
        <f>IF(K125&lt;&gt;"",IF(ISNUMBER(FIND(K125,'Voting List'!L1)),"YES","NO"),"")</f>
        <v>YES</v>
      </c>
      <c r="U125" s="78">
        <v>0</v>
      </c>
      <c r="V125" s="78">
        <v>10132</v>
      </c>
      <c r="Y125"/>
      <c r="Z125"/>
    </row>
    <row r="126" spans="1:26" ht="12.6" customHeight="1" x14ac:dyDescent="0.2">
      <c r="A126" s="164" t="s">
        <v>2690</v>
      </c>
      <c r="B126" s="164" t="s">
        <v>2691</v>
      </c>
      <c r="C126" s="164" t="s">
        <v>2692</v>
      </c>
      <c r="D126" s="184" t="s">
        <v>2232</v>
      </c>
      <c r="E126" s="184"/>
      <c r="F126" s="184">
        <v>8227605881</v>
      </c>
      <c r="G126" s="184" t="s">
        <v>2693</v>
      </c>
      <c r="H126" s="184" t="s">
        <v>2694</v>
      </c>
      <c r="I126" s="184" t="s">
        <v>2363</v>
      </c>
      <c r="J126" s="184" t="s">
        <v>2237</v>
      </c>
      <c r="K126" s="164" t="s">
        <v>2694</v>
      </c>
      <c r="L126" s="164" t="s">
        <v>2363</v>
      </c>
      <c r="M126" s="164" t="s">
        <v>2237</v>
      </c>
      <c r="N126" s="194" t="s">
        <v>11</v>
      </c>
      <c r="O126" s="78" t="str" cm="1">
        <f t="array" aca="1" ref="O126" ca="1">IF(AND(K126&lt;&gt;"",N126&lt;&gt;"Y",S126&lt;&gt;"NO",M126="3GPPMEMBER"),IF(INDIRECT(Q126)&lt;&gt;"Present","CHECK","Covered"),"")</f>
        <v/>
      </c>
      <c r="Q126" s="231" t="str">
        <f>IF(M126="3GPPMEMBER","'Voting List'!L"&amp;MATCH(K126,'Voting List'!B:B,0),"")</f>
        <v>'Voting List'!L244</v>
      </c>
      <c r="S126" s="177" t="str">
        <f>IF(K126&lt;&gt;"",IF(ISNUMBER(FIND(K126,'Voting List'!L1)),"YES","NO"),"")</f>
        <v>YES</v>
      </c>
      <c r="U126" s="78">
        <v>0</v>
      </c>
      <c r="V126" s="78">
        <v>10133</v>
      </c>
      <c r="Y126"/>
      <c r="Z126"/>
    </row>
    <row r="127" spans="1:26" ht="12.6" customHeight="1" x14ac:dyDescent="0.2">
      <c r="A127" s="164" t="s">
        <v>2229</v>
      </c>
      <c r="B127" s="164" t="s">
        <v>2691</v>
      </c>
      <c r="C127" s="164" t="s">
        <v>2695</v>
      </c>
      <c r="D127" s="184" t="s">
        <v>2232</v>
      </c>
      <c r="E127" s="184"/>
      <c r="F127" s="195">
        <v>14087658889</v>
      </c>
      <c r="G127" s="184" t="s">
        <v>2696</v>
      </c>
      <c r="H127" s="184" t="s">
        <v>2351</v>
      </c>
      <c r="I127" s="184" t="s">
        <v>2236</v>
      </c>
      <c r="J127" s="184" t="s">
        <v>2237</v>
      </c>
      <c r="K127" s="164" t="s">
        <v>2697</v>
      </c>
      <c r="L127" s="164" t="s">
        <v>2236</v>
      </c>
      <c r="M127" s="164" t="s">
        <v>2237</v>
      </c>
      <c r="N127" s="194" t="s">
        <v>11</v>
      </c>
      <c r="O127" s="78" t="str" cm="1">
        <f t="array" aca="1" ref="O127" ca="1">IF(AND(K127&lt;&gt;"",N127&lt;&gt;"Y",S127&lt;&gt;"NO",M127="3GPPMEMBER"),IF(INDIRECT(Q127)&lt;&gt;"Present","CHECK","Covered"),"")</f>
        <v/>
      </c>
      <c r="Q127" s="231" t="str">
        <f>IF(M127="3GPPMEMBER","'Voting List'!L"&amp;MATCH(K127,'Voting List'!B:B,0),"")</f>
        <v>'Voting List'!L287</v>
      </c>
      <c r="S127" s="177" t="str">
        <f>IF(K127&lt;&gt;"",IF(ISNUMBER(FIND(K127,'Voting List'!L1)),"YES","NO"),"")</f>
        <v>YES</v>
      </c>
      <c r="U127" s="78">
        <v>0</v>
      </c>
      <c r="V127" s="78">
        <v>10134</v>
      </c>
      <c r="Y127"/>
      <c r="Z127"/>
    </row>
    <row r="128" spans="1:26" ht="12.6" customHeight="1" x14ac:dyDescent="0.2">
      <c r="A128" s="164" t="s">
        <v>2229</v>
      </c>
      <c r="B128" s="164" t="s">
        <v>2698</v>
      </c>
      <c r="C128" s="164" t="s">
        <v>2699</v>
      </c>
      <c r="D128" s="184" t="s">
        <v>2232</v>
      </c>
      <c r="E128" s="184"/>
      <c r="F128" s="184" t="s">
        <v>2700</v>
      </c>
      <c r="G128" s="184" t="s">
        <v>2701</v>
      </c>
      <c r="H128" s="184" t="s">
        <v>2702</v>
      </c>
      <c r="I128" s="184" t="s">
        <v>2251</v>
      </c>
      <c r="J128" s="184" t="s">
        <v>2237</v>
      </c>
      <c r="K128" s="164" t="s">
        <v>2702</v>
      </c>
      <c r="L128" s="164" t="s">
        <v>2251</v>
      </c>
      <c r="M128" s="164" t="s">
        <v>2237</v>
      </c>
      <c r="N128" s="194" t="s">
        <v>11</v>
      </c>
      <c r="O128" s="78" t="str" cm="1">
        <f t="array" aca="1" ref="O128" ca="1">IF(AND(K128&lt;&gt;"",N128&lt;&gt;"Y",S128&lt;&gt;"NO",M128="3GPPMEMBER"),IF(INDIRECT(Q128)&lt;&gt;"Present","CHECK","Covered"),"")</f>
        <v/>
      </c>
      <c r="Q128" s="231" t="str">
        <f>IF(M128="3GPPMEMBER","'Voting List'!L"&amp;MATCH(K128,'Voting List'!B:B,0),"")</f>
        <v>'Voting List'!L472</v>
      </c>
      <c r="S128" s="177" t="str">
        <f>IF(K128&lt;&gt;"",IF(ISNUMBER(FIND(K128,'Voting List'!L1)),"YES","NO"),"")</f>
        <v>YES</v>
      </c>
      <c r="U128" s="78">
        <v>0</v>
      </c>
      <c r="V128" s="78">
        <v>10135</v>
      </c>
      <c r="Y128"/>
      <c r="Z128"/>
    </row>
    <row r="129" spans="1:26" ht="12.6" customHeight="1" x14ac:dyDescent="0.2">
      <c r="A129" s="164" t="s">
        <v>2229</v>
      </c>
      <c r="B129" s="164" t="s">
        <v>2698</v>
      </c>
      <c r="C129" s="164" t="s">
        <v>2699</v>
      </c>
      <c r="D129" s="184" t="s">
        <v>2232</v>
      </c>
      <c r="E129" s="184"/>
      <c r="F129" s="184"/>
      <c r="G129" s="184" t="s">
        <v>2703</v>
      </c>
      <c r="H129" s="184" t="s">
        <v>2702</v>
      </c>
      <c r="I129" s="184" t="s">
        <v>2251</v>
      </c>
      <c r="J129" s="184" t="s">
        <v>2237</v>
      </c>
      <c r="K129" s="164" t="s">
        <v>2702</v>
      </c>
      <c r="L129" s="164" t="s">
        <v>2251</v>
      </c>
      <c r="M129" s="164" t="s">
        <v>2237</v>
      </c>
      <c r="N129" s="194" t="s">
        <v>11</v>
      </c>
      <c r="O129" s="78" t="str" cm="1">
        <f t="array" aca="1" ref="O129" ca="1">IF(AND(K129&lt;&gt;"",N129&lt;&gt;"Y",S129&lt;&gt;"NO",M129="3GPPMEMBER"),IF(INDIRECT(Q129)&lt;&gt;"Present","CHECK","Covered"),"")</f>
        <v/>
      </c>
      <c r="Q129" s="231" t="str">
        <f>IF(M129="3GPPMEMBER","'Voting List'!L"&amp;MATCH(K129,'Voting List'!B:B,0),"")</f>
        <v>'Voting List'!L472</v>
      </c>
      <c r="S129" s="177" t="str">
        <f>IF(K129&lt;&gt;"",IF(ISNUMBER(FIND(K129,'Voting List'!L1)),"YES","NO"),"")</f>
        <v>YES</v>
      </c>
      <c r="U129" s="78">
        <v>0</v>
      </c>
      <c r="V129" s="78">
        <v>10136</v>
      </c>
      <c r="Y129"/>
      <c r="Z129"/>
    </row>
    <row r="130" spans="1:26" ht="12.6" customHeight="1" x14ac:dyDescent="0.2">
      <c r="A130" s="164" t="s">
        <v>2229</v>
      </c>
      <c r="B130" s="164" t="s">
        <v>4207</v>
      </c>
      <c r="C130" s="164" t="s">
        <v>4208</v>
      </c>
      <c r="D130" s="184" t="s">
        <v>2232</v>
      </c>
      <c r="E130" s="184"/>
      <c r="F130" s="195">
        <v>4978354353822</v>
      </c>
      <c r="G130" s="184" t="s">
        <v>4209</v>
      </c>
      <c r="H130" s="184" t="s">
        <v>3908</v>
      </c>
      <c r="I130" s="184" t="s">
        <v>2236</v>
      </c>
      <c r="J130" s="184" t="s">
        <v>2237</v>
      </c>
      <c r="K130" s="164" t="s">
        <v>3908</v>
      </c>
      <c r="L130" s="164" t="s">
        <v>2236</v>
      </c>
      <c r="M130" s="164" t="s">
        <v>2237</v>
      </c>
      <c r="N130" s="194" t="s">
        <v>11</v>
      </c>
      <c r="O130" s="78" t="str" cm="1">
        <f t="array" aca="1" ref="O130" ca="1">IF(AND(K130&lt;&gt;"",N130&lt;&gt;"Y",S130&lt;&gt;"NO",M130="3GPPMEMBER"),IF(INDIRECT(Q130)&lt;&gt;"Present","CHECK","Covered"),"")</f>
        <v/>
      </c>
      <c r="Q130" s="231" t="str">
        <f>IF(M130="3GPPMEMBER","'Voting List'!L"&amp;MATCH(K130,'Voting List'!B:B,0),"")</f>
        <v>'Voting List'!L159</v>
      </c>
      <c r="S130" s="177" t="str">
        <f>IF(K130&lt;&gt;"",IF(ISNUMBER(FIND(K130,'Voting List'!L1)),"YES","NO"),"")</f>
        <v>NO</v>
      </c>
      <c r="U130" s="78">
        <v>0</v>
      </c>
      <c r="V130" s="78">
        <v>10137</v>
      </c>
      <c r="Y130"/>
      <c r="Z130"/>
    </row>
    <row r="131" spans="1:26" ht="12.6" customHeight="1" x14ac:dyDescent="0.2">
      <c r="A131" s="164" t="s">
        <v>2229</v>
      </c>
      <c r="B131" s="164" t="s">
        <v>2704</v>
      </c>
      <c r="C131" s="164" t="s">
        <v>2705</v>
      </c>
      <c r="D131" s="184" t="s">
        <v>2232</v>
      </c>
      <c r="E131" s="184"/>
      <c r="F131" s="184">
        <v>81332189343</v>
      </c>
      <c r="G131" s="184" t="s">
        <v>2706</v>
      </c>
      <c r="H131" s="184" t="s">
        <v>2707</v>
      </c>
      <c r="I131" s="184" t="s">
        <v>2270</v>
      </c>
      <c r="J131" s="184" t="s">
        <v>2237</v>
      </c>
      <c r="K131" s="164" t="s">
        <v>2707</v>
      </c>
      <c r="L131" s="164" t="s">
        <v>2270</v>
      </c>
      <c r="M131" s="164" t="s">
        <v>2237</v>
      </c>
      <c r="N131" s="194" t="s">
        <v>11</v>
      </c>
      <c r="O131" s="78" t="str" cm="1">
        <f t="array" aca="1" ref="O131" ca="1">IF(AND(K131&lt;&gt;"",N131&lt;&gt;"Y",S131&lt;&gt;"NO",M131="3GPPMEMBER"),IF(INDIRECT(Q131)&lt;&gt;"Present","CHECK","Covered"),"")</f>
        <v/>
      </c>
      <c r="Q131" s="231" t="str">
        <f>IF(M131="3GPPMEMBER","'Voting List'!L"&amp;MATCH(K131,'Voting List'!B:B,0),"")</f>
        <v>'Voting List'!L381</v>
      </c>
      <c r="S131" s="177" t="str">
        <f>IF(K131&lt;&gt;"",IF(ISNUMBER(FIND(K131,'Voting List'!L1)),"YES","NO"),"")</f>
        <v>YES</v>
      </c>
      <c r="U131" s="78">
        <v>0</v>
      </c>
      <c r="V131" s="78">
        <v>10138</v>
      </c>
      <c r="Y131"/>
      <c r="Z131"/>
    </row>
    <row r="132" spans="1:26" ht="12.6" customHeight="1" x14ac:dyDescent="0.2">
      <c r="A132" s="164" t="s">
        <v>2294</v>
      </c>
      <c r="B132" s="164" t="s">
        <v>2708</v>
      </c>
      <c r="C132" s="164" t="s">
        <v>2709</v>
      </c>
      <c r="D132" s="184" t="s">
        <v>2232</v>
      </c>
      <c r="E132" s="184"/>
      <c r="F132" s="184"/>
      <c r="G132" s="184" t="s">
        <v>2710</v>
      </c>
      <c r="H132" s="184" t="s">
        <v>2711</v>
      </c>
      <c r="I132" s="184" t="s">
        <v>2236</v>
      </c>
      <c r="J132" s="184" t="s">
        <v>2237</v>
      </c>
      <c r="K132" s="164" t="s">
        <v>2711</v>
      </c>
      <c r="L132" s="164" t="s">
        <v>2236</v>
      </c>
      <c r="M132" s="164" t="s">
        <v>2237</v>
      </c>
      <c r="N132" s="194" t="s">
        <v>11</v>
      </c>
      <c r="O132" s="78" t="str" cm="1">
        <f t="array" aca="1" ref="O132" ca="1">IF(AND(K132&lt;&gt;"",N132&lt;&gt;"Y",S132&lt;&gt;"NO",M132="3GPPMEMBER"),IF(INDIRECT(Q132)&lt;&gt;"Present","CHECK","Covered"),"")</f>
        <v/>
      </c>
      <c r="Q132" s="231" t="str">
        <f>IF(M132="3GPPMEMBER","'Voting List'!L"&amp;MATCH(K132,'Voting List'!B:B,0),"")</f>
        <v>'Voting List'!L508</v>
      </c>
      <c r="S132" s="177" t="str">
        <f>IF(K132&lt;&gt;"",IF(ISNUMBER(FIND(K132,'Voting List'!L1)),"YES","NO"),"")</f>
        <v>YES</v>
      </c>
      <c r="U132" s="78">
        <v>0</v>
      </c>
      <c r="V132" s="78">
        <v>10139</v>
      </c>
      <c r="Y132"/>
      <c r="Z132"/>
    </row>
    <row r="133" spans="1:26" ht="12.6" customHeight="1" x14ac:dyDescent="0.2">
      <c r="A133" s="164" t="s">
        <v>2294</v>
      </c>
      <c r="B133" s="164" t="s">
        <v>2712</v>
      </c>
      <c r="C133" s="164" t="s">
        <v>2713</v>
      </c>
      <c r="D133" s="184" t="s">
        <v>2232</v>
      </c>
      <c r="E133" s="184"/>
      <c r="F133" s="184">
        <v>491737306197</v>
      </c>
      <c r="G133" s="184" t="s">
        <v>2714</v>
      </c>
      <c r="H133" s="184" t="s">
        <v>2715</v>
      </c>
      <c r="I133" s="184" t="s">
        <v>2236</v>
      </c>
      <c r="J133" s="184" t="s">
        <v>2237</v>
      </c>
      <c r="K133" s="164" t="s">
        <v>2715</v>
      </c>
      <c r="L133" s="164" t="s">
        <v>2236</v>
      </c>
      <c r="M133" s="164" t="s">
        <v>2237</v>
      </c>
      <c r="N133" s="194" t="s">
        <v>11</v>
      </c>
      <c r="O133" s="78" t="str" cm="1">
        <f t="array" aca="1" ref="O133" ca="1">IF(AND(K133&lt;&gt;"",N133&lt;&gt;"Y",S133&lt;&gt;"NO",M133="3GPPMEMBER"),IF(INDIRECT(Q133)&lt;&gt;"Present","CHECK","Covered"),"")</f>
        <v/>
      </c>
      <c r="Q133" s="231" t="str">
        <f>IF(M133="3GPPMEMBER","'Voting List'!L"&amp;MATCH(K133,'Voting List'!B:B,0),"")</f>
        <v>'Voting List'!L219</v>
      </c>
      <c r="S133" s="177" t="str">
        <f>IF(K133&lt;&gt;"",IF(ISNUMBER(FIND(K133,'Voting List'!L1)),"YES","NO"),"")</f>
        <v>YES</v>
      </c>
      <c r="U133" s="78">
        <v>0</v>
      </c>
      <c r="V133" s="78">
        <v>10140</v>
      </c>
      <c r="Y133"/>
      <c r="Z133"/>
    </row>
    <row r="134" spans="1:26" ht="12.6" customHeight="1" x14ac:dyDescent="0.2">
      <c r="A134" s="164" t="s">
        <v>2229</v>
      </c>
      <c r="B134" s="164" t="s">
        <v>2716</v>
      </c>
      <c r="C134" s="164" t="s">
        <v>2717</v>
      </c>
      <c r="D134" s="184" t="s">
        <v>2232</v>
      </c>
      <c r="E134" s="184"/>
      <c r="F134" s="184"/>
      <c r="G134" s="184" t="s">
        <v>2718</v>
      </c>
      <c r="H134" s="184" t="s">
        <v>2719</v>
      </c>
      <c r="I134" s="184" t="s">
        <v>2236</v>
      </c>
      <c r="J134" s="184" t="s">
        <v>2237</v>
      </c>
      <c r="K134" s="164" t="s">
        <v>2719</v>
      </c>
      <c r="L134" s="164" t="s">
        <v>2236</v>
      </c>
      <c r="M134" s="164" t="s">
        <v>2237</v>
      </c>
      <c r="N134" s="194" t="s">
        <v>11</v>
      </c>
      <c r="O134" s="78" t="str" cm="1">
        <f t="array" aca="1" ref="O134" ca="1">IF(AND(K134&lt;&gt;"",N134&lt;&gt;"Y",S134&lt;&gt;"NO",M134="3GPPMEMBER"),IF(INDIRECT(Q134)&lt;&gt;"Present","CHECK","Covered"),"")</f>
        <v/>
      </c>
      <c r="Q134" s="231" t="str">
        <f>IF(M134="3GPPMEMBER","'Voting List'!L"&amp;MATCH(K134,'Voting List'!B:B,0),"")</f>
        <v>'Voting List'!L459</v>
      </c>
      <c r="S134" s="177" t="str">
        <f>IF(K134&lt;&gt;"",IF(ISNUMBER(FIND(K134,'Voting List'!L1)),"YES","NO"),"")</f>
        <v>YES</v>
      </c>
      <c r="U134" s="78">
        <v>0</v>
      </c>
      <c r="V134" s="78">
        <v>10141</v>
      </c>
      <c r="Y134"/>
      <c r="Z134"/>
    </row>
    <row r="135" spans="1:26" ht="12.6" customHeight="1" x14ac:dyDescent="0.2">
      <c r="A135" s="164" t="s">
        <v>2229</v>
      </c>
      <c r="B135" s="164" t="s">
        <v>2720</v>
      </c>
      <c r="C135" s="164" t="s">
        <v>2721</v>
      </c>
      <c r="D135" s="184" t="s">
        <v>2232</v>
      </c>
      <c r="E135" s="184"/>
      <c r="F135" s="195">
        <v>14693608500</v>
      </c>
      <c r="G135" s="184" t="s">
        <v>2722</v>
      </c>
      <c r="H135" s="184" t="s">
        <v>392</v>
      </c>
      <c r="I135" s="184" t="s">
        <v>2236</v>
      </c>
      <c r="J135" s="184" t="s">
        <v>2237</v>
      </c>
      <c r="K135" s="164" t="s">
        <v>2723</v>
      </c>
      <c r="L135" s="164" t="s">
        <v>2251</v>
      </c>
      <c r="M135" s="164" t="s">
        <v>2237</v>
      </c>
      <c r="N135" s="194" t="s">
        <v>11</v>
      </c>
      <c r="O135" s="78" t="str" cm="1">
        <f t="array" aca="1" ref="O135" ca="1">IF(AND(K135&lt;&gt;"",N135&lt;&gt;"Y",S135&lt;&gt;"NO",M135="3GPPMEMBER"),IF(INDIRECT(Q135)&lt;&gt;"Present","CHECK","Covered"),"")</f>
        <v/>
      </c>
      <c r="Q135" s="231" t="str">
        <f>IF(M135="3GPPMEMBER","'Voting List'!L"&amp;MATCH(K135,'Voting List'!B:B,0),"")</f>
        <v>'Voting List'!L183</v>
      </c>
      <c r="S135" s="177" t="str">
        <f>IF(K135&lt;&gt;"",IF(ISNUMBER(FIND(K135,'Voting List'!L1)),"YES","NO"),"")</f>
        <v>YES</v>
      </c>
      <c r="U135" s="78">
        <v>0</v>
      </c>
      <c r="V135" s="78">
        <v>10142</v>
      </c>
      <c r="Y135"/>
      <c r="Z135"/>
    </row>
    <row r="136" spans="1:26" ht="12.6" customHeight="1" x14ac:dyDescent="0.2">
      <c r="A136" s="164" t="s">
        <v>2229</v>
      </c>
      <c r="B136" s="164" t="s">
        <v>2724</v>
      </c>
      <c r="C136" s="164" t="s">
        <v>2725</v>
      </c>
      <c r="D136" s="184" t="s">
        <v>2232</v>
      </c>
      <c r="E136" s="184"/>
      <c r="F136" s="184"/>
      <c r="G136" s="184" t="s">
        <v>2726</v>
      </c>
      <c r="H136" s="184" t="s">
        <v>2727</v>
      </c>
      <c r="I136" s="184" t="s">
        <v>2236</v>
      </c>
      <c r="J136" s="184" t="s">
        <v>2237</v>
      </c>
      <c r="K136" s="164" t="s">
        <v>2727</v>
      </c>
      <c r="L136" s="164" t="s">
        <v>2236</v>
      </c>
      <c r="M136" s="164" t="s">
        <v>2237</v>
      </c>
      <c r="N136" s="194" t="s">
        <v>11</v>
      </c>
      <c r="O136" s="78" t="str" cm="1">
        <f t="array" aca="1" ref="O136" ca="1">IF(AND(K136&lt;&gt;"",N136&lt;&gt;"Y",S136&lt;&gt;"NO",M136="3GPPMEMBER"),IF(INDIRECT(Q136)&lt;&gt;"Present","CHECK","Covered"),"")</f>
        <v/>
      </c>
      <c r="Q136" s="231" t="str">
        <f>IF(M136="3GPPMEMBER","'Voting List'!L"&amp;MATCH(K136,'Voting List'!B:B,0),"")</f>
        <v>'Voting List'!L262</v>
      </c>
      <c r="S136" s="177" t="str">
        <f>IF(K136&lt;&gt;"",IF(ISNUMBER(FIND(K136,'Voting List'!L1)),"YES","NO"),"")</f>
        <v>YES</v>
      </c>
      <c r="U136" s="78">
        <v>0</v>
      </c>
      <c r="V136" s="78">
        <v>10143</v>
      </c>
      <c r="Y136"/>
      <c r="Z136"/>
    </row>
    <row r="137" spans="1:26" ht="12.6" customHeight="1" x14ac:dyDescent="0.2">
      <c r="A137" s="164" t="s">
        <v>2383</v>
      </c>
      <c r="B137" s="164" t="s">
        <v>2728</v>
      </c>
      <c r="C137" s="164" t="s">
        <v>2729</v>
      </c>
      <c r="D137" s="184" t="s">
        <v>2232</v>
      </c>
      <c r="E137" s="184"/>
      <c r="F137" s="195">
        <v>14082188874</v>
      </c>
      <c r="G137" s="184" t="s">
        <v>2730</v>
      </c>
      <c r="H137" s="184" t="s">
        <v>2351</v>
      </c>
      <c r="I137" s="184" t="s">
        <v>2236</v>
      </c>
      <c r="J137" s="184" t="s">
        <v>2237</v>
      </c>
      <c r="K137" s="164" t="s">
        <v>2351</v>
      </c>
      <c r="L137" s="164" t="s">
        <v>2236</v>
      </c>
      <c r="M137" s="164" t="s">
        <v>2237</v>
      </c>
      <c r="N137" s="194" t="s">
        <v>11</v>
      </c>
      <c r="O137" s="78" t="str" cm="1">
        <f t="array" aca="1" ref="O137" ca="1">IF(AND(K137&lt;&gt;"",N137&lt;&gt;"Y",S137&lt;&gt;"NO",M137="3GPPMEMBER"),IF(INDIRECT(Q137)&lt;&gt;"Present","CHECK","Covered"),"")</f>
        <v/>
      </c>
      <c r="Q137" s="231" t="str">
        <f>IF(M137="3GPPMEMBER","'Voting List'!L"&amp;MATCH(K137,'Voting List'!B:B,0),"")</f>
        <v>'Voting List'!L289</v>
      </c>
      <c r="S137" s="177" t="str">
        <f>IF(K137&lt;&gt;"",IF(ISNUMBER(FIND(K137,'Voting List'!L1)),"YES","NO"),"")</f>
        <v>YES</v>
      </c>
      <c r="U137" s="78">
        <v>0</v>
      </c>
      <c r="V137" s="78">
        <v>10144</v>
      </c>
      <c r="Y137"/>
      <c r="Z137"/>
    </row>
    <row r="138" spans="1:26" ht="12.6" customHeight="1" x14ac:dyDescent="0.2">
      <c r="A138" s="164" t="s">
        <v>2229</v>
      </c>
      <c r="B138" s="164" t="s">
        <v>2731</v>
      </c>
      <c r="C138" s="164" t="s">
        <v>2713</v>
      </c>
      <c r="D138" s="184" t="s">
        <v>2232</v>
      </c>
      <c r="E138" s="184"/>
      <c r="F138" s="184"/>
      <c r="G138" s="184" t="s">
        <v>2732</v>
      </c>
      <c r="H138" s="184" t="s">
        <v>2733</v>
      </c>
      <c r="I138" s="184" t="s">
        <v>2236</v>
      </c>
      <c r="J138" s="184" t="s">
        <v>2237</v>
      </c>
      <c r="K138" s="164" t="s">
        <v>2733</v>
      </c>
      <c r="L138" s="164" t="s">
        <v>2236</v>
      </c>
      <c r="M138" s="164" t="s">
        <v>2237</v>
      </c>
      <c r="N138" s="194" t="s">
        <v>11</v>
      </c>
      <c r="O138" s="78" t="str" cm="1">
        <f t="array" aca="1" ref="O138" ca="1">IF(AND(K138&lt;&gt;"",N138&lt;&gt;"Y",S138&lt;&gt;"NO",M138="3GPPMEMBER"),IF(INDIRECT(Q138)&lt;&gt;"Present","CHECK","Covered"),"")</f>
        <v/>
      </c>
      <c r="Q138" s="231" t="str">
        <f>IF(M138="3GPPMEMBER","'Voting List'!L"&amp;MATCH(K138,'Voting List'!B:B,0),"")</f>
        <v>'Voting List'!L220</v>
      </c>
      <c r="S138" s="177" t="str">
        <f>IF(K138&lt;&gt;"",IF(ISNUMBER(FIND(K138,'Voting List'!L1)),"YES","NO"),"")</f>
        <v>YES</v>
      </c>
      <c r="U138" s="78">
        <v>0</v>
      </c>
      <c r="V138" s="78">
        <v>10145</v>
      </c>
      <c r="Y138"/>
      <c r="Z138"/>
    </row>
    <row r="139" spans="1:26" ht="12.6" customHeight="1" x14ac:dyDescent="0.2">
      <c r="A139" s="164" t="s">
        <v>2229</v>
      </c>
      <c r="B139" s="164" t="s">
        <v>2734</v>
      </c>
      <c r="C139" s="164" t="s">
        <v>2340</v>
      </c>
      <c r="D139" s="184" t="s">
        <v>2232</v>
      </c>
      <c r="E139" s="184"/>
      <c r="F139" s="184">
        <v>447768402352</v>
      </c>
      <c r="G139" s="184" t="s">
        <v>2735</v>
      </c>
      <c r="H139" s="184" t="s">
        <v>2736</v>
      </c>
      <c r="I139" s="184" t="s">
        <v>2251</v>
      </c>
      <c r="J139" s="184" t="s">
        <v>2237</v>
      </c>
      <c r="K139" s="164" t="s">
        <v>2736</v>
      </c>
      <c r="L139" s="164" t="s">
        <v>2251</v>
      </c>
      <c r="M139" s="164" t="s">
        <v>2237</v>
      </c>
      <c r="N139" s="194" t="s">
        <v>11</v>
      </c>
      <c r="O139" s="78" t="str" cm="1">
        <f t="array" aca="1" ref="O139" ca="1">IF(AND(K139&lt;&gt;"",N139&lt;&gt;"Y",S139&lt;&gt;"NO",M139="3GPPMEMBER"),IF(INDIRECT(Q139)&lt;&gt;"Present","CHECK","Covered"),"")</f>
        <v/>
      </c>
      <c r="Q139" s="231" t="str">
        <f>IF(M139="3GPPMEMBER","'Voting List'!L"&amp;MATCH(K139,'Voting List'!B:B,0),"")</f>
        <v>'Voting List'!L445</v>
      </c>
      <c r="S139" s="177" t="str">
        <f>IF(K139&lt;&gt;"",IF(ISNUMBER(FIND(K139,'Voting List'!L1)),"YES","NO"),"")</f>
        <v>YES</v>
      </c>
      <c r="U139" s="78">
        <v>0</v>
      </c>
      <c r="V139" s="78">
        <v>10146</v>
      </c>
      <c r="Y139"/>
      <c r="Z139"/>
    </row>
    <row r="140" spans="1:26" ht="12.6" customHeight="1" x14ac:dyDescent="0.2">
      <c r="A140" s="164" t="s">
        <v>2229</v>
      </c>
      <c r="B140" s="164" t="s">
        <v>2737</v>
      </c>
      <c r="C140" s="164" t="s">
        <v>2738</v>
      </c>
      <c r="D140" s="184" t="s">
        <v>2232</v>
      </c>
      <c r="E140" s="184"/>
      <c r="F140" s="195">
        <v>443316221367</v>
      </c>
      <c r="G140" s="184" t="s">
        <v>2739</v>
      </c>
      <c r="H140" s="184" t="s">
        <v>2246</v>
      </c>
      <c r="I140" s="184" t="s">
        <v>2236</v>
      </c>
      <c r="J140" s="184" t="s">
        <v>2237</v>
      </c>
      <c r="K140" s="164" t="s">
        <v>2246</v>
      </c>
      <c r="L140" s="164" t="s">
        <v>2236</v>
      </c>
      <c r="M140" s="164" t="s">
        <v>2237</v>
      </c>
      <c r="N140" s="194" t="s">
        <v>11</v>
      </c>
      <c r="O140" s="78" t="str" cm="1">
        <f t="array" aca="1" ref="O140" ca="1">IF(AND(K140&lt;&gt;"",N140&lt;&gt;"Y",S140&lt;&gt;"NO",M140="3GPPMEMBER"),IF(INDIRECT(Q140)&lt;&gt;"Present","CHECK","Covered"),"")</f>
        <v/>
      </c>
      <c r="Q140" s="231" t="str">
        <f>IF(M140="3GPPMEMBER","'Voting List'!L"&amp;MATCH(K140,'Voting List'!B:B,0),"")</f>
        <v>'Voting List'!L82</v>
      </c>
      <c r="S140" s="177" t="str">
        <f>IF(K140&lt;&gt;"",IF(ISNUMBER(FIND(K140,'Voting List'!L1)),"YES","NO"),"")</f>
        <v>YES</v>
      </c>
      <c r="U140" s="78">
        <v>0</v>
      </c>
      <c r="V140" s="78">
        <v>10147</v>
      </c>
      <c r="Y140"/>
      <c r="Z140"/>
    </row>
    <row r="141" spans="1:26" ht="12.6" customHeight="1" x14ac:dyDescent="0.2">
      <c r="A141" s="164" t="s">
        <v>2229</v>
      </c>
      <c r="B141" s="164" t="s">
        <v>2740</v>
      </c>
      <c r="C141" s="164" t="s">
        <v>2741</v>
      </c>
      <c r="D141" s="184" t="s">
        <v>2232</v>
      </c>
      <c r="E141" s="184"/>
      <c r="F141" s="184" t="s">
        <v>2742</v>
      </c>
      <c r="G141" s="184" t="s">
        <v>2743</v>
      </c>
      <c r="H141" s="184" t="s">
        <v>392</v>
      </c>
      <c r="I141" s="184" t="s">
        <v>2236</v>
      </c>
      <c r="J141" s="184" t="s">
        <v>2237</v>
      </c>
      <c r="K141" s="164" t="s">
        <v>2744</v>
      </c>
      <c r="L141" s="164" t="s">
        <v>2270</v>
      </c>
      <c r="M141" s="164" t="s">
        <v>2237</v>
      </c>
      <c r="N141" s="194" t="s">
        <v>11</v>
      </c>
      <c r="O141" s="78" t="str" cm="1">
        <f t="array" aca="1" ref="O141" ca="1">IF(AND(K141&lt;&gt;"",N141&lt;&gt;"Y",S141&lt;&gt;"NO",M141="3GPPMEMBER"),IF(INDIRECT(Q141)&lt;&gt;"Present","CHECK","Covered"),"")</f>
        <v/>
      </c>
      <c r="Q141" s="231" t="str">
        <f>IF(M141="3GPPMEMBER","'Voting List'!L"&amp;MATCH(K141,'Voting List'!B:B,0),"")</f>
        <v>'Voting List'!L185</v>
      </c>
      <c r="S141" s="177" t="str">
        <f>IF(K141&lt;&gt;"",IF(ISNUMBER(FIND(K141,'Voting List'!L1)),"YES","NO"),"")</f>
        <v>YES</v>
      </c>
      <c r="U141" s="78">
        <v>0</v>
      </c>
      <c r="V141" s="78">
        <v>10148</v>
      </c>
      <c r="Y141"/>
      <c r="Z141"/>
    </row>
    <row r="142" spans="1:26" ht="12.6" customHeight="1" x14ac:dyDescent="0.2">
      <c r="A142" s="164" t="s">
        <v>2229</v>
      </c>
      <c r="B142" s="164" t="s">
        <v>2745</v>
      </c>
      <c r="C142" s="164" t="s">
        <v>2746</v>
      </c>
      <c r="D142" s="184" t="s">
        <v>2232</v>
      </c>
      <c r="E142" s="184"/>
      <c r="F142" s="184" t="s">
        <v>2747</v>
      </c>
      <c r="G142" s="184" t="s">
        <v>2748</v>
      </c>
      <c r="H142" s="184" t="s">
        <v>2749</v>
      </c>
      <c r="I142" s="184" t="s">
        <v>2270</v>
      </c>
      <c r="J142" s="184" t="s">
        <v>2237</v>
      </c>
      <c r="K142" s="164" t="s">
        <v>2749</v>
      </c>
      <c r="L142" s="164" t="s">
        <v>2270</v>
      </c>
      <c r="M142" s="164" t="s">
        <v>2237</v>
      </c>
      <c r="N142" s="194" t="s">
        <v>11</v>
      </c>
      <c r="O142" s="78" t="str" cm="1">
        <f t="array" aca="1" ref="O142" ca="1">IF(AND(K142&lt;&gt;"",N142&lt;&gt;"Y",S142&lt;&gt;"NO",M142="3GPPMEMBER"),IF(INDIRECT(Q142)&lt;&gt;"Present","CHECK","Covered"),"")</f>
        <v/>
      </c>
      <c r="Q142" s="231" t="str">
        <f>IF(M142="3GPPMEMBER","'Voting List'!L"&amp;MATCH(K142,'Voting List'!B:B,0),"")</f>
        <v>'Voting List'!L338</v>
      </c>
      <c r="S142" s="177" t="str">
        <f>IF(K142&lt;&gt;"",IF(ISNUMBER(FIND(K142,'Voting List'!L1)),"YES","NO"),"")</f>
        <v>YES</v>
      </c>
      <c r="U142" s="78">
        <v>0</v>
      </c>
      <c r="V142" s="78">
        <v>10149</v>
      </c>
      <c r="Y142"/>
      <c r="Z142"/>
    </row>
    <row r="143" spans="1:26" ht="12.6" customHeight="1" x14ac:dyDescent="0.2">
      <c r="A143" s="164" t="s">
        <v>2229</v>
      </c>
      <c r="B143" s="164" t="s">
        <v>2750</v>
      </c>
      <c r="C143" s="164" t="s">
        <v>2751</v>
      </c>
      <c r="D143" s="184" t="s">
        <v>2232</v>
      </c>
      <c r="E143" s="184"/>
      <c r="F143" s="184" t="s">
        <v>2752</v>
      </c>
      <c r="G143" s="184" t="s">
        <v>2753</v>
      </c>
      <c r="H143" s="184" t="s">
        <v>2754</v>
      </c>
      <c r="I143" s="184" t="s">
        <v>2236</v>
      </c>
      <c r="J143" s="184" t="s">
        <v>2237</v>
      </c>
      <c r="K143" s="164" t="s">
        <v>2754</v>
      </c>
      <c r="L143" s="164" t="s">
        <v>2236</v>
      </c>
      <c r="M143" s="164" t="s">
        <v>2237</v>
      </c>
      <c r="N143" s="194" t="s">
        <v>11</v>
      </c>
      <c r="O143" s="78" t="str" cm="1">
        <f t="array" aca="1" ref="O143" ca="1">IF(AND(K143&lt;&gt;"",N143&lt;&gt;"Y",S143&lt;&gt;"NO",M143="3GPPMEMBER"),IF(INDIRECT(Q143)&lt;&gt;"Present","CHECK","Covered"),"")</f>
        <v/>
      </c>
      <c r="Q143" s="231" t="str">
        <f>IF(M143="3GPPMEMBER","'Voting List'!L"&amp;MATCH(K143,'Voting List'!B:B,0),"")</f>
        <v>'Voting List'!L400</v>
      </c>
      <c r="S143" s="177" t="str">
        <f>IF(K143&lt;&gt;"",IF(ISNUMBER(FIND(K143,'Voting List'!L1)),"YES","NO"),"")</f>
        <v>NO</v>
      </c>
      <c r="U143" s="78">
        <v>0</v>
      </c>
      <c r="V143" s="78">
        <v>10150</v>
      </c>
      <c r="Y143"/>
      <c r="Z143"/>
    </row>
    <row r="144" spans="1:26" ht="12.6" customHeight="1" x14ac:dyDescent="0.2">
      <c r="A144" s="164" t="s">
        <v>2294</v>
      </c>
      <c r="B144" s="164" t="s">
        <v>2755</v>
      </c>
      <c r="C144" s="164" t="s">
        <v>2756</v>
      </c>
      <c r="D144" s="184" t="s">
        <v>2232</v>
      </c>
      <c r="E144" s="184"/>
      <c r="F144" s="184">
        <v>4915201509377</v>
      </c>
      <c r="G144" s="184" t="s">
        <v>2757</v>
      </c>
      <c r="H144" s="184" t="s">
        <v>392</v>
      </c>
      <c r="I144" s="184" t="s">
        <v>2236</v>
      </c>
      <c r="J144" s="184" t="s">
        <v>2237</v>
      </c>
      <c r="K144" s="164" t="s">
        <v>2758</v>
      </c>
      <c r="L144" s="164" t="s">
        <v>2236</v>
      </c>
      <c r="M144" s="164" t="s">
        <v>2237</v>
      </c>
      <c r="N144" s="194" t="s">
        <v>11</v>
      </c>
      <c r="O144" s="78" t="str" cm="1">
        <f t="array" aca="1" ref="O144" ca="1">IF(AND(K144&lt;&gt;"",N144&lt;&gt;"Y",S144&lt;&gt;"NO",M144="3GPPMEMBER"),IF(INDIRECT(Q144)&lt;&gt;"Present","CHECK","Covered"),"")</f>
        <v/>
      </c>
      <c r="Q144" s="231" t="str">
        <f>IF(M144="3GPPMEMBER","'Voting List'!L"&amp;MATCH(K144,'Voting List'!B:B,0),"")</f>
        <v>'Voting List'!L181</v>
      </c>
      <c r="S144" s="177" t="str">
        <f>IF(K144&lt;&gt;"",IF(ISNUMBER(FIND(K144,'Voting List'!L1)),"YES","NO"),"")</f>
        <v>YES</v>
      </c>
      <c r="U144" s="78">
        <v>0</v>
      </c>
      <c r="V144" s="78">
        <v>10151</v>
      </c>
      <c r="Y144"/>
      <c r="Z144"/>
    </row>
    <row r="145" spans="1:26" ht="12.6" customHeight="1" x14ac:dyDescent="0.2">
      <c r="A145" s="164" t="s">
        <v>2229</v>
      </c>
      <c r="B145" s="164" t="s">
        <v>2759</v>
      </c>
      <c r="C145" s="164" t="s">
        <v>2760</v>
      </c>
      <c r="D145" s="184" t="s">
        <v>2232</v>
      </c>
      <c r="E145" s="184"/>
      <c r="F145" s="184">
        <v>866921366676</v>
      </c>
      <c r="G145" s="184" t="s">
        <v>2761</v>
      </c>
      <c r="H145" s="184" t="s">
        <v>2762</v>
      </c>
      <c r="I145" s="184" t="s">
        <v>2236</v>
      </c>
      <c r="J145" s="184" t="s">
        <v>2237</v>
      </c>
      <c r="K145" s="164" t="s">
        <v>2762</v>
      </c>
      <c r="L145" s="164" t="s">
        <v>2236</v>
      </c>
      <c r="M145" s="164" t="s">
        <v>2237</v>
      </c>
      <c r="N145" s="194" t="s">
        <v>11</v>
      </c>
      <c r="O145" s="78" t="str" cm="1">
        <f t="array" aca="1" ref="O145" ca="1">IF(AND(K145&lt;&gt;"",N145&lt;&gt;"Y",S145&lt;&gt;"NO",M145="3GPPMEMBER"),IF(INDIRECT(Q145)&lt;&gt;"Present","CHECK","Covered"),"")</f>
        <v/>
      </c>
      <c r="Q145" s="231" t="str">
        <f>IF(M145="3GPPMEMBER","'Voting List'!L"&amp;MATCH(K145,'Voting List'!B:B,0),"")</f>
        <v>'Voting List'!L126</v>
      </c>
      <c r="S145" s="177" t="str">
        <f>IF(K145&lt;&gt;"",IF(ISNUMBER(FIND(K145,'Voting List'!L1)),"YES","NO"),"")</f>
        <v>YES</v>
      </c>
      <c r="U145" s="78">
        <v>0</v>
      </c>
      <c r="V145" s="78">
        <v>10152</v>
      </c>
      <c r="Y145"/>
      <c r="Z145"/>
    </row>
    <row r="146" spans="1:26" ht="12.6" customHeight="1" x14ac:dyDescent="0.2">
      <c r="A146" s="164" t="s">
        <v>2294</v>
      </c>
      <c r="B146" s="164" t="s">
        <v>2763</v>
      </c>
      <c r="C146" s="164" t="s">
        <v>2764</v>
      </c>
      <c r="D146" s="184" t="s">
        <v>2232</v>
      </c>
      <c r="E146" s="184"/>
      <c r="F146" s="184" t="s">
        <v>2765</v>
      </c>
      <c r="G146" s="184" t="s">
        <v>2766</v>
      </c>
      <c r="H146" s="184" t="s">
        <v>2399</v>
      </c>
      <c r="I146" s="184" t="s">
        <v>2236</v>
      </c>
      <c r="J146" s="184" t="s">
        <v>2237</v>
      </c>
      <c r="K146" s="164" t="s">
        <v>2767</v>
      </c>
      <c r="L146" s="164" t="s">
        <v>2265</v>
      </c>
      <c r="M146" s="164" t="s">
        <v>2237</v>
      </c>
      <c r="N146" s="194" t="s">
        <v>11</v>
      </c>
      <c r="O146" s="78" t="str" cm="1">
        <f t="array" aca="1" ref="O146" ca="1">IF(AND(K146&lt;&gt;"",N146&lt;&gt;"Y",S146&lt;&gt;"NO",M146="3GPPMEMBER"),IF(INDIRECT(Q146)&lt;&gt;"Present","CHECK","Covered"),"")</f>
        <v/>
      </c>
      <c r="Q146" s="231" t="str">
        <f>IF(M146="3GPPMEMBER","'Voting List'!L"&amp;MATCH(K146,'Voting List'!B:B,0),"")</f>
        <v>'Voting List'!L368</v>
      </c>
      <c r="S146" s="177" t="str">
        <f>IF(K146&lt;&gt;"",IF(ISNUMBER(FIND(K146,'Voting List'!L1)),"YES","NO"),"")</f>
        <v>YES</v>
      </c>
      <c r="U146" s="78">
        <v>0</v>
      </c>
      <c r="V146" s="78">
        <v>10153</v>
      </c>
      <c r="Y146"/>
      <c r="Z146"/>
    </row>
    <row r="147" spans="1:26" ht="12.6" customHeight="1" x14ac:dyDescent="0.2">
      <c r="A147" s="164" t="s">
        <v>2383</v>
      </c>
      <c r="B147" s="164" t="s">
        <v>2768</v>
      </c>
      <c r="C147" s="164" t="s">
        <v>2769</v>
      </c>
      <c r="D147" s="184" t="s">
        <v>2232</v>
      </c>
      <c r="E147" s="184"/>
      <c r="F147" s="184"/>
      <c r="G147" s="184" t="s">
        <v>2770</v>
      </c>
      <c r="H147" s="184" t="s">
        <v>2771</v>
      </c>
      <c r="I147" s="184" t="s">
        <v>2236</v>
      </c>
      <c r="J147" s="184" t="s">
        <v>2237</v>
      </c>
      <c r="K147" s="164" t="s">
        <v>2771</v>
      </c>
      <c r="L147" s="164" t="s">
        <v>2236</v>
      </c>
      <c r="M147" s="164" t="s">
        <v>2237</v>
      </c>
      <c r="N147" s="194" t="s">
        <v>11</v>
      </c>
      <c r="O147" s="78" t="str" cm="1">
        <f t="array" aca="1" ref="O147" ca="1">IF(AND(K147&lt;&gt;"",N147&lt;&gt;"Y",S147&lt;&gt;"NO",M147="3GPPMEMBER"),IF(INDIRECT(Q147)&lt;&gt;"Present","CHECK","Covered"),"")</f>
        <v/>
      </c>
      <c r="Q147" s="231" t="str">
        <f>IF(M147="3GPPMEMBER","'Voting List'!L"&amp;MATCH(K147,'Voting List'!B:B,0),"")</f>
        <v>'Voting List'!L40</v>
      </c>
      <c r="S147" s="177" t="str">
        <f>IF(K147&lt;&gt;"",IF(ISNUMBER(FIND(K147,'Voting List'!L1)),"YES","NO"),"")</f>
        <v>YES</v>
      </c>
      <c r="U147" s="78">
        <v>0</v>
      </c>
      <c r="V147" s="78">
        <v>10154</v>
      </c>
      <c r="Y147"/>
      <c r="Z147"/>
    </row>
    <row r="148" spans="1:26" ht="12.6" customHeight="1" x14ac:dyDescent="0.2">
      <c r="A148" s="164" t="s">
        <v>2294</v>
      </c>
      <c r="B148" s="164" t="s">
        <v>2768</v>
      </c>
      <c r="C148" s="164" t="s">
        <v>2772</v>
      </c>
      <c r="D148" s="184" t="s">
        <v>2232</v>
      </c>
      <c r="E148" s="184"/>
      <c r="F148" s="184"/>
      <c r="G148" s="184" t="s">
        <v>2773</v>
      </c>
      <c r="H148" s="184" t="s">
        <v>1073</v>
      </c>
      <c r="I148" s="184" t="s">
        <v>2236</v>
      </c>
      <c r="J148" s="184" t="s">
        <v>2237</v>
      </c>
      <c r="K148" s="164" t="s">
        <v>1073</v>
      </c>
      <c r="L148" s="164" t="s">
        <v>2236</v>
      </c>
      <c r="M148" s="164" t="s">
        <v>2237</v>
      </c>
      <c r="N148" s="194" t="s">
        <v>11</v>
      </c>
      <c r="O148" s="78" t="str" cm="1">
        <f t="array" aca="1" ref="O148" ca="1">IF(AND(K148&lt;&gt;"",N148&lt;&gt;"Y",S148&lt;&gt;"NO",M148="3GPPMEMBER"),IF(INDIRECT(Q148)&lt;&gt;"Present","CHECK","Covered"),"")</f>
        <v/>
      </c>
      <c r="Q148" s="231" t="str">
        <f>IF(M148="3GPPMEMBER","'Voting List'!L"&amp;MATCH(K148,'Voting List'!B:B,0),"")</f>
        <v>'Voting List'!L51</v>
      </c>
      <c r="S148" s="177" t="str">
        <f>IF(K148&lt;&gt;"",IF(ISNUMBER(FIND(K148,'Voting List'!L1)),"YES","NO"),"")</f>
        <v>YES</v>
      </c>
      <c r="U148" s="78">
        <v>0</v>
      </c>
      <c r="V148" s="78">
        <v>10155</v>
      </c>
      <c r="Y148"/>
      <c r="Z148"/>
    </row>
    <row r="149" spans="1:26" ht="12.6" customHeight="1" x14ac:dyDescent="0.2">
      <c r="A149" s="164" t="s">
        <v>2229</v>
      </c>
      <c r="B149" s="164" t="s">
        <v>2774</v>
      </c>
      <c r="C149" s="164" t="s">
        <v>2775</v>
      </c>
      <c r="D149" s="184" t="s">
        <v>2232</v>
      </c>
      <c r="E149" s="184"/>
      <c r="F149" s="184">
        <v>8613637770907</v>
      </c>
      <c r="G149" s="184" t="s">
        <v>2776</v>
      </c>
      <c r="H149" s="184" t="s">
        <v>2635</v>
      </c>
      <c r="I149" s="184" t="s">
        <v>2236</v>
      </c>
      <c r="J149" s="184" t="s">
        <v>2237</v>
      </c>
      <c r="K149" s="164" t="s">
        <v>2777</v>
      </c>
      <c r="L149" s="164" t="s">
        <v>2265</v>
      </c>
      <c r="M149" s="164" t="s">
        <v>2237</v>
      </c>
      <c r="N149" s="194" t="s">
        <v>11</v>
      </c>
      <c r="O149" s="78" t="str" cm="1">
        <f t="array" aca="1" ref="O149" ca="1">IF(AND(K149&lt;&gt;"",N149&lt;&gt;"Y",S149&lt;&gt;"NO",M149="3GPPMEMBER"),IF(INDIRECT(Q149)&lt;&gt;"Present","CHECK","Covered"),"")</f>
        <v/>
      </c>
      <c r="Q149" s="231" t="str">
        <f>IF(M149="3GPPMEMBER","'Voting List'!L"&amp;MATCH(K149,'Voting List'!B:B,0),"")</f>
        <v>'Voting List'!L531</v>
      </c>
      <c r="S149" s="177" t="str">
        <f>IF(K149&lt;&gt;"",IF(ISNUMBER(FIND(K149,'Voting List'!L1)),"YES","NO"),"")</f>
        <v>NO</v>
      </c>
      <c r="U149" s="78">
        <v>0</v>
      </c>
      <c r="V149" s="78">
        <v>10156</v>
      </c>
      <c r="Y149"/>
      <c r="Z149"/>
    </row>
    <row r="150" spans="1:26" ht="12.6" customHeight="1" x14ac:dyDescent="0.2">
      <c r="A150" s="164" t="s">
        <v>2229</v>
      </c>
      <c r="B150" s="164" t="s">
        <v>2774</v>
      </c>
      <c r="C150" s="164" t="s">
        <v>2778</v>
      </c>
      <c r="D150" s="184" t="s">
        <v>2232</v>
      </c>
      <c r="E150" s="184"/>
      <c r="F150" s="184"/>
      <c r="G150" s="184" t="s">
        <v>2779</v>
      </c>
      <c r="H150" s="184" t="s">
        <v>2780</v>
      </c>
      <c r="I150" s="184" t="s">
        <v>2265</v>
      </c>
      <c r="J150" s="184" t="s">
        <v>2237</v>
      </c>
      <c r="K150" s="164" t="s">
        <v>2781</v>
      </c>
      <c r="L150" s="164" t="s">
        <v>2265</v>
      </c>
      <c r="M150" s="164" t="s">
        <v>2237</v>
      </c>
      <c r="N150" s="194" t="s">
        <v>11</v>
      </c>
      <c r="O150" s="78" t="str" cm="1">
        <f t="array" aca="1" ref="O150" ca="1">IF(AND(K150&lt;&gt;"",N150&lt;&gt;"Y",S150&lt;&gt;"NO",M150="3GPPMEMBER"),IF(INDIRECT(Q150)&lt;&gt;"Present","CHECK","Covered"),"")</f>
        <v/>
      </c>
      <c r="Q150" s="231" t="str">
        <f>IF(M150="3GPPMEMBER","'Voting List'!L"&amp;MATCH(K150,'Voting List'!B:B,0),"")</f>
        <v>'Voting List'!L117</v>
      </c>
      <c r="S150" s="177" t="str">
        <f>IF(K150&lt;&gt;"",IF(ISNUMBER(FIND(K150,'Voting List'!L1)),"YES","NO"),"")</f>
        <v>YES</v>
      </c>
      <c r="U150" s="78">
        <v>0</v>
      </c>
      <c r="V150" s="78">
        <v>10157</v>
      </c>
      <c r="Y150"/>
      <c r="Z150"/>
    </row>
    <row r="151" spans="1:26" ht="12.6" customHeight="1" x14ac:dyDescent="0.2">
      <c r="A151" s="164" t="s">
        <v>2229</v>
      </c>
      <c r="B151" s="164" t="s">
        <v>2782</v>
      </c>
      <c r="C151" s="164" t="s">
        <v>2783</v>
      </c>
      <c r="D151" s="184" t="s">
        <v>2232</v>
      </c>
      <c r="E151" s="184"/>
      <c r="F151" s="184">
        <v>82317270869</v>
      </c>
      <c r="G151" s="184" t="s">
        <v>2784</v>
      </c>
      <c r="H151" s="184" t="s">
        <v>2785</v>
      </c>
      <c r="I151" s="184" t="s">
        <v>2363</v>
      </c>
      <c r="J151" s="184" t="s">
        <v>2237</v>
      </c>
      <c r="K151" s="164" t="s">
        <v>2785</v>
      </c>
      <c r="L151" s="164" t="s">
        <v>2363</v>
      </c>
      <c r="M151" s="164" t="s">
        <v>2237</v>
      </c>
      <c r="N151" s="194" t="s">
        <v>11</v>
      </c>
      <c r="O151" s="78" t="str" cm="1">
        <f t="array" aca="1" ref="O151" ca="1">IF(AND(K151&lt;&gt;"",N151&lt;&gt;"Y",S151&lt;&gt;"NO",M151="3GPPMEMBER"),IF(INDIRECT(Q151)&lt;&gt;"Present","CHECK","Covered"),"")</f>
        <v/>
      </c>
      <c r="Q151" s="231" t="str">
        <f>IF(M151="3GPPMEMBER","'Voting List'!L"&amp;MATCH(K151,'Voting List'!B:B,0),"")</f>
        <v>'Voting List'!L335</v>
      </c>
      <c r="S151" s="177" t="str">
        <f>IF(K151&lt;&gt;"",IF(ISNUMBER(FIND(K151,'Voting List'!L1)),"YES","NO"),"")</f>
        <v>YES</v>
      </c>
      <c r="U151" s="78">
        <v>0</v>
      </c>
      <c r="V151" s="78">
        <v>10158</v>
      </c>
      <c r="Y151"/>
      <c r="Z151"/>
    </row>
    <row r="152" spans="1:26" ht="12.6" customHeight="1" x14ac:dyDescent="0.2">
      <c r="A152" s="164" t="s">
        <v>2229</v>
      </c>
      <c r="B152" s="164" t="s">
        <v>2786</v>
      </c>
      <c r="C152" s="164" t="s">
        <v>2787</v>
      </c>
      <c r="D152" s="184" t="s">
        <v>2232</v>
      </c>
      <c r="E152" s="184"/>
      <c r="F152" s="184" t="s">
        <v>2359</v>
      </c>
      <c r="G152" s="184" t="s">
        <v>2788</v>
      </c>
      <c r="H152" s="184" t="s">
        <v>2613</v>
      </c>
      <c r="I152" s="184" t="s">
        <v>2236</v>
      </c>
      <c r="J152" s="184" t="s">
        <v>2237</v>
      </c>
      <c r="K152" s="164" t="s">
        <v>2613</v>
      </c>
      <c r="L152" s="164" t="s">
        <v>2236</v>
      </c>
      <c r="M152" s="164" t="s">
        <v>2237</v>
      </c>
      <c r="N152" s="194" t="s">
        <v>11</v>
      </c>
      <c r="O152" s="78" t="str" cm="1">
        <f t="array" aca="1" ref="O152" ca="1">IF(AND(K152&lt;&gt;"",N152&lt;&gt;"Y",S152&lt;&gt;"NO",M152="3GPPMEMBER"),IF(INDIRECT(Q152)&lt;&gt;"Present","CHECK","Covered"),"")</f>
        <v/>
      </c>
      <c r="Q152" s="231" t="str">
        <f>IF(M152="3GPPMEMBER","'Voting List'!L"&amp;MATCH(K152,'Voting List'!B:B,0),"")</f>
        <v>'Voting List'!L402</v>
      </c>
      <c r="S152" s="177" t="str">
        <f>IF(K152&lt;&gt;"",IF(ISNUMBER(FIND(K152,'Voting List'!L1)),"YES","NO"),"")</f>
        <v>YES</v>
      </c>
      <c r="U152" s="78">
        <v>0</v>
      </c>
      <c r="V152" s="78">
        <v>10159</v>
      </c>
      <c r="Y152"/>
      <c r="Z152"/>
    </row>
    <row r="153" spans="1:26" ht="12.6" customHeight="1" x14ac:dyDescent="0.2">
      <c r="A153" s="164" t="s">
        <v>2229</v>
      </c>
      <c r="B153" s="164" t="s">
        <v>2789</v>
      </c>
      <c r="C153" s="164" t="s">
        <v>2790</v>
      </c>
      <c r="D153" s="184" t="s">
        <v>2232</v>
      </c>
      <c r="E153" s="184"/>
      <c r="F153" s="184" t="s">
        <v>2359</v>
      </c>
      <c r="G153" s="184" t="s">
        <v>2791</v>
      </c>
      <c r="H153" s="184" t="s">
        <v>2792</v>
      </c>
      <c r="I153" s="184" t="s">
        <v>2251</v>
      </c>
      <c r="J153" s="184" t="s">
        <v>2237</v>
      </c>
      <c r="K153" s="164" t="s">
        <v>2792</v>
      </c>
      <c r="L153" s="164" t="s">
        <v>2251</v>
      </c>
      <c r="M153" s="164" t="s">
        <v>2237</v>
      </c>
      <c r="N153" s="194" t="s">
        <v>11</v>
      </c>
      <c r="O153" s="78" t="str" cm="1">
        <f t="array" aca="1" ref="O153" ca="1">IF(AND(K153&lt;&gt;"",N153&lt;&gt;"Y",S153&lt;&gt;"NO",M153="3GPPMEMBER"),IF(INDIRECT(Q153)&lt;&gt;"Present","CHECK","Covered"),"")</f>
        <v/>
      </c>
      <c r="Q153" s="231" t="str">
        <f>IF(M153="3GPPMEMBER","'Voting List'!L"&amp;MATCH(K153,'Voting List'!B:B,0),"")</f>
        <v>'Voting List'!L166</v>
      </c>
      <c r="S153" s="177" t="str">
        <f>IF(K153&lt;&gt;"",IF(ISNUMBER(FIND(K153,'Voting List'!L1)),"YES","NO"),"")</f>
        <v>NO</v>
      </c>
      <c r="U153" s="78">
        <v>0</v>
      </c>
      <c r="V153" s="78">
        <v>10160</v>
      </c>
      <c r="Y153"/>
      <c r="Z153"/>
    </row>
    <row r="154" spans="1:26" ht="12.6" customHeight="1" x14ac:dyDescent="0.2">
      <c r="A154" s="164" t="s">
        <v>2383</v>
      </c>
      <c r="B154" s="164" t="s">
        <v>2793</v>
      </c>
      <c r="C154" s="164" t="s">
        <v>2794</v>
      </c>
      <c r="D154" s="184" t="s">
        <v>2232</v>
      </c>
      <c r="E154" s="184"/>
      <c r="F154" s="184">
        <v>13016017363</v>
      </c>
      <c r="G154" s="184" t="s">
        <v>2795</v>
      </c>
      <c r="H154" s="184" t="s">
        <v>2796</v>
      </c>
      <c r="I154" s="184" t="s">
        <v>2236</v>
      </c>
      <c r="J154" s="184" t="s">
        <v>2237</v>
      </c>
      <c r="K154" s="164" t="s">
        <v>2796</v>
      </c>
      <c r="L154" s="164" t="s">
        <v>2236</v>
      </c>
      <c r="M154" s="164" t="s">
        <v>2237</v>
      </c>
      <c r="N154" s="194" t="s">
        <v>11</v>
      </c>
      <c r="O154" s="78" t="str" cm="1">
        <f t="array" aca="1" ref="O154" ca="1">IF(AND(K154&lt;&gt;"",N154&lt;&gt;"Y",S154&lt;&gt;"NO",M154="3GPPMEMBER"),IF(INDIRECT(Q154)&lt;&gt;"Present","CHECK","Covered"),"")</f>
        <v/>
      </c>
      <c r="Q154" s="231" t="str">
        <f>IF(M154="3GPPMEMBER","'Voting List'!L"&amp;MATCH(K154,'Voting List'!B:B,0),"")</f>
        <v>'Voting List'!L268</v>
      </c>
      <c r="S154" s="177" t="str">
        <f>IF(K154&lt;&gt;"",IF(ISNUMBER(FIND(K154,'Voting List'!L1)),"YES","NO"),"")</f>
        <v>YES</v>
      </c>
      <c r="U154" s="78">
        <v>0</v>
      </c>
      <c r="V154" s="78">
        <v>10161</v>
      </c>
      <c r="Y154"/>
      <c r="Z154"/>
    </row>
    <row r="155" spans="1:26" ht="12.6" customHeight="1" x14ac:dyDescent="0.2">
      <c r="A155" s="164" t="s">
        <v>2229</v>
      </c>
      <c r="B155" s="164" t="s">
        <v>2797</v>
      </c>
      <c r="C155" s="164" t="s">
        <v>2798</v>
      </c>
      <c r="D155" s="184" t="s">
        <v>2312</v>
      </c>
      <c r="E155" s="184"/>
      <c r="F155" s="184">
        <v>-7428</v>
      </c>
      <c r="G155" s="184" t="s">
        <v>2799</v>
      </c>
      <c r="H155" s="184" t="s">
        <v>2351</v>
      </c>
      <c r="I155" s="184" t="s">
        <v>2236</v>
      </c>
      <c r="J155" s="184" t="s">
        <v>2237</v>
      </c>
      <c r="K155" s="164" t="s">
        <v>2352</v>
      </c>
      <c r="L155" s="164" t="s">
        <v>2251</v>
      </c>
      <c r="M155" s="164" t="s">
        <v>2237</v>
      </c>
      <c r="N155" s="194" t="s">
        <v>11</v>
      </c>
      <c r="O155" s="78" t="str" cm="1">
        <f t="array" aca="1" ref="O155" ca="1">IF(AND(K155&lt;&gt;"",N155&lt;&gt;"Y",S155&lt;&gt;"NO",M155="3GPPMEMBER"),IF(INDIRECT(Q155)&lt;&gt;"Present","CHECK","Covered"),"")</f>
        <v/>
      </c>
      <c r="Q155" s="231" t="str">
        <f>IF(M155="3GPPMEMBER","'Voting List'!L"&amp;MATCH(K155,'Voting List'!B:B,0),"")</f>
        <v>'Voting List'!L286</v>
      </c>
      <c r="S155" s="177" t="str">
        <f>IF(K155&lt;&gt;"",IF(ISNUMBER(FIND(K155,'Voting List'!L1)),"YES","NO"),"")</f>
        <v>YES</v>
      </c>
      <c r="U155" s="78">
        <v>0</v>
      </c>
      <c r="V155" s="78">
        <v>10162</v>
      </c>
      <c r="Y155"/>
      <c r="Z155"/>
    </row>
    <row r="156" spans="1:26" ht="12.6" customHeight="1" x14ac:dyDescent="0.2">
      <c r="A156" s="164" t="s">
        <v>2229</v>
      </c>
      <c r="B156" s="164" t="s">
        <v>2800</v>
      </c>
      <c r="C156" s="164" t="s">
        <v>2801</v>
      </c>
      <c r="D156" s="184" t="s">
        <v>2232</v>
      </c>
      <c r="E156" s="184"/>
      <c r="F156" s="184"/>
      <c r="G156" s="184" t="s">
        <v>2802</v>
      </c>
      <c r="H156" s="184" t="s">
        <v>2545</v>
      </c>
      <c r="I156" s="184" t="s">
        <v>2251</v>
      </c>
      <c r="J156" s="184" t="s">
        <v>2237</v>
      </c>
      <c r="K156" s="164" t="s">
        <v>2545</v>
      </c>
      <c r="L156" s="164" t="s">
        <v>2251</v>
      </c>
      <c r="M156" s="164" t="s">
        <v>2237</v>
      </c>
      <c r="N156" s="194" t="s">
        <v>11</v>
      </c>
      <c r="O156" s="78" t="str" cm="1">
        <f t="array" aca="1" ref="O156" ca="1">IF(AND(K156&lt;&gt;"",N156&lt;&gt;"Y",S156&lt;&gt;"NO",M156="3GPPMEMBER"),IF(INDIRECT(Q156)&lt;&gt;"Present","CHECK","Covered"),"")</f>
        <v/>
      </c>
      <c r="Q156" s="231" t="str">
        <f>IF(M156="3GPPMEMBER","'Voting List'!L"&amp;MATCH(K156,'Voting List'!B:B,0),"")</f>
        <v>'Voting List'!L216</v>
      </c>
      <c r="S156" s="177" t="str">
        <f>IF(K156&lt;&gt;"",IF(ISNUMBER(FIND(K156,'Voting List'!L1)),"YES","NO"),"")</f>
        <v>YES</v>
      </c>
      <c r="U156" s="78">
        <v>0</v>
      </c>
      <c r="V156" s="78">
        <v>10163</v>
      </c>
      <c r="Y156"/>
      <c r="Z156"/>
    </row>
    <row r="157" spans="1:26" ht="12.6" customHeight="1" x14ac:dyDescent="0.2">
      <c r="A157" s="164" t="s">
        <v>2294</v>
      </c>
      <c r="B157" s="164" t="s">
        <v>2803</v>
      </c>
      <c r="C157" s="164" t="s">
        <v>2804</v>
      </c>
      <c r="D157" s="184" t="s">
        <v>2232</v>
      </c>
      <c r="E157" s="184"/>
      <c r="F157" s="184"/>
      <c r="G157" s="184" t="s">
        <v>2805</v>
      </c>
      <c r="H157" s="184" t="s">
        <v>2440</v>
      </c>
      <c r="I157" s="184" t="s">
        <v>2363</v>
      </c>
      <c r="J157" s="184" t="s">
        <v>2237</v>
      </c>
      <c r="K157" s="164" t="s">
        <v>2806</v>
      </c>
      <c r="L157" s="164" t="s">
        <v>2236</v>
      </c>
      <c r="M157" s="164" t="s">
        <v>2237</v>
      </c>
      <c r="N157" s="194" t="s">
        <v>11</v>
      </c>
      <c r="O157" s="78" t="str" cm="1">
        <f t="array" aca="1" ref="O157" ca="1">IF(AND(K157&lt;&gt;"",N157&lt;&gt;"Y",S157&lt;&gt;"NO",M157="3GPPMEMBER"),IF(INDIRECT(Q157)&lt;&gt;"Present","CHECK","Covered"),"")</f>
        <v/>
      </c>
      <c r="Q157" s="231" t="str">
        <f>IF(M157="3GPPMEMBER","'Voting List'!L"&amp;MATCH(K157,'Voting List'!B:B,0),"")</f>
        <v>'Voting List'!L519</v>
      </c>
      <c r="S157" s="177" t="str">
        <f>IF(K157&lt;&gt;"",IF(ISNUMBER(FIND(K157,'Voting List'!L1)),"YES","NO"),"")</f>
        <v>YES</v>
      </c>
      <c r="U157" s="78">
        <v>0</v>
      </c>
      <c r="V157" s="78">
        <v>10164</v>
      </c>
      <c r="Y157"/>
      <c r="Z157"/>
    </row>
    <row r="158" spans="1:26" ht="12.6" customHeight="1" x14ac:dyDescent="0.2">
      <c r="A158" s="164" t="s">
        <v>2294</v>
      </c>
      <c r="B158" s="164" t="s">
        <v>2807</v>
      </c>
      <c r="C158" s="164" t="s">
        <v>2808</v>
      </c>
      <c r="D158" s="184" t="s">
        <v>2232</v>
      </c>
      <c r="E158" s="184"/>
      <c r="F158" s="184"/>
      <c r="G158" s="184" t="s">
        <v>2809</v>
      </c>
      <c r="H158" s="184" t="s">
        <v>2780</v>
      </c>
      <c r="I158" s="184" t="s">
        <v>2265</v>
      </c>
      <c r="J158" s="184" t="s">
        <v>2237</v>
      </c>
      <c r="K158" s="164" t="s">
        <v>2780</v>
      </c>
      <c r="L158" s="164" t="s">
        <v>2265</v>
      </c>
      <c r="M158" s="164" t="s">
        <v>2237</v>
      </c>
      <c r="N158" s="194" t="s">
        <v>11</v>
      </c>
      <c r="O158" s="78" t="str" cm="1">
        <f t="array" aca="1" ref="O158" ca="1">IF(AND(K158&lt;&gt;"",N158&lt;&gt;"Y",S158&lt;&gt;"NO",M158="3GPPMEMBER"),IF(INDIRECT(Q158)&lt;&gt;"Present","CHECK","Covered"),"")</f>
        <v/>
      </c>
      <c r="Q158" s="231" t="str">
        <f>IF(M158="3GPPMEMBER","'Voting List'!L"&amp;MATCH(K158,'Voting List'!B:B,0),"")</f>
        <v>'Voting List'!L115</v>
      </c>
      <c r="S158" s="177" t="str">
        <f>IF(K158&lt;&gt;"",IF(ISNUMBER(FIND(K158,'Voting List'!L1)),"YES","NO"),"")</f>
        <v>YES</v>
      </c>
      <c r="U158" s="78">
        <v>0</v>
      </c>
      <c r="V158" s="78">
        <v>10165</v>
      </c>
      <c r="Y158"/>
      <c r="Z158"/>
    </row>
    <row r="159" spans="1:26" ht="12.6" customHeight="1" x14ac:dyDescent="0.2">
      <c r="A159" s="164" t="s">
        <v>2229</v>
      </c>
      <c r="B159" s="164" t="s">
        <v>2810</v>
      </c>
      <c r="C159" s="164" t="s">
        <v>2811</v>
      </c>
      <c r="D159" s="184" t="s">
        <v>2232</v>
      </c>
      <c r="E159" s="184"/>
      <c r="F159" s="184">
        <v>86013261571951</v>
      </c>
      <c r="G159" s="184" t="s">
        <v>2812</v>
      </c>
      <c r="H159" s="184" t="s">
        <v>2813</v>
      </c>
      <c r="I159" s="184" t="s">
        <v>2265</v>
      </c>
      <c r="J159" s="184" t="s">
        <v>2237</v>
      </c>
      <c r="K159" s="164" t="s">
        <v>2813</v>
      </c>
      <c r="L159" s="164" t="s">
        <v>2265</v>
      </c>
      <c r="M159" s="164" t="s">
        <v>2237</v>
      </c>
      <c r="N159" s="194" t="s">
        <v>11</v>
      </c>
      <c r="O159" s="78" t="str" cm="1">
        <f t="array" aca="1" ref="O159" ca="1">IF(AND(K159&lt;&gt;"",N159&lt;&gt;"Y",S159&lt;&gt;"NO",M159="3GPPMEMBER"),IF(INDIRECT(Q159)&lt;&gt;"Present","CHECK","Covered"),"")</f>
        <v/>
      </c>
      <c r="Q159" s="231" t="str">
        <f>IF(M159="3GPPMEMBER","'Voting List'!L"&amp;MATCH(K159,'Voting List'!B:B,0),"")</f>
        <v>'Voting List'!L91</v>
      </c>
      <c r="S159" s="177" t="str">
        <f>IF(K159&lt;&gt;"",IF(ISNUMBER(FIND(K159,'Voting List'!L1)),"YES","NO"),"")</f>
        <v>YES</v>
      </c>
      <c r="U159" s="78">
        <v>0</v>
      </c>
      <c r="V159" s="78">
        <v>10166</v>
      </c>
      <c r="Y159"/>
      <c r="Z159"/>
    </row>
    <row r="160" spans="1:26" ht="12.6" customHeight="1" x14ac:dyDescent="0.2">
      <c r="A160" s="164" t="s">
        <v>2229</v>
      </c>
      <c r="B160" s="164" t="s">
        <v>2814</v>
      </c>
      <c r="C160" s="164" t="s">
        <v>2815</v>
      </c>
      <c r="D160" s="184" t="s">
        <v>2232</v>
      </c>
      <c r="E160" s="184"/>
      <c r="F160" s="184">
        <v>8475446560</v>
      </c>
      <c r="G160" s="184" t="s">
        <v>2816</v>
      </c>
      <c r="H160" s="184" t="s">
        <v>2817</v>
      </c>
      <c r="I160" s="184" t="s">
        <v>2251</v>
      </c>
      <c r="J160" s="184" t="s">
        <v>2237</v>
      </c>
      <c r="K160" s="164" t="s">
        <v>2817</v>
      </c>
      <c r="L160" s="164" t="s">
        <v>2251</v>
      </c>
      <c r="M160" s="164" t="s">
        <v>2237</v>
      </c>
      <c r="N160" s="194" t="s">
        <v>11</v>
      </c>
      <c r="O160" s="78" t="str" cm="1">
        <f t="array" aca="1" ref="O160" ca="1">IF(AND(K160&lt;&gt;"",N160&lt;&gt;"Y",S160&lt;&gt;"NO",M160="3GPPMEMBER"),IF(INDIRECT(Q160)&lt;&gt;"Present","CHECK","Covered"),"")</f>
        <v/>
      </c>
      <c r="Q160" s="231" t="str">
        <f>IF(M160="3GPPMEMBER","'Voting List'!L"&amp;MATCH(K160,'Voting List'!B:B,0),"")</f>
        <v>'Voting List'!L110</v>
      </c>
      <c r="S160" s="177" t="str">
        <f>IF(K160&lt;&gt;"",IF(ISNUMBER(FIND(K160,'Voting List'!L1)),"YES","NO"),"")</f>
        <v>YES</v>
      </c>
      <c r="U160" s="78">
        <v>0</v>
      </c>
      <c r="V160" s="78">
        <v>10167</v>
      </c>
      <c r="Y160"/>
      <c r="Z160"/>
    </row>
    <row r="161" spans="1:26" ht="12.6" customHeight="1" x14ac:dyDescent="0.2">
      <c r="A161" s="164" t="s">
        <v>2383</v>
      </c>
      <c r="B161" s="164" t="s">
        <v>2818</v>
      </c>
      <c r="C161" s="164" t="s">
        <v>2819</v>
      </c>
      <c r="D161" s="184" t="s">
        <v>2232</v>
      </c>
      <c r="E161" s="184"/>
      <c r="F161" s="184" t="s">
        <v>2820</v>
      </c>
      <c r="G161" s="184" t="s">
        <v>2821</v>
      </c>
      <c r="H161" s="184" t="s">
        <v>2342</v>
      </c>
      <c r="I161" s="184" t="s">
        <v>2265</v>
      </c>
      <c r="J161" s="184" t="s">
        <v>2237</v>
      </c>
      <c r="K161" s="164" t="s">
        <v>2822</v>
      </c>
      <c r="L161" s="164" t="s">
        <v>2265</v>
      </c>
      <c r="M161" s="164" t="s">
        <v>2237</v>
      </c>
      <c r="N161" s="194" t="s">
        <v>11</v>
      </c>
      <c r="O161" s="78" t="str" cm="1">
        <f t="array" aca="1" ref="O161" ca="1">IF(AND(K161&lt;&gt;"",N161&lt;&gt;"Y",S161&lt;&gt;"NO",M161="3GPPMEMBER"),IF(INDIRECT(Q161)&lt;&gt;"Present","CHECK","Covered"),"")</f>
        <v/>
      </c>
      <c r="Q161" s="231" t="str">
        <f>IF(M161="3GPPMEMBER","'Voting List'!L"&amp;MATCH(K161,'Voting List'!B:B,0),"")</f>
        <v>'Voting List'!L656</v>
      </c>
      <c r="S161" s="177" t="str">
        <f>IF(K161&lt;&gt;"",IF(ISNUMBER(FIND(K161,'Voting List'!L1)),"YES","NO"),"")</f>
        <v>YES</v>
      </c>
      <c r="U161" s="78">
        <v>0</v>
      </c>
      <c r="V161" s="78">
        <v>10168</v>
      </c>
      <c r="Y161"/>
      <c r="Z161"/>
    </row>
    <row r="162" spans="1:26" ht="12.6" customHeight="1" x14ac:dyDescent="0.2">
      <c r="A162" s="164" t="s">
        <v>2383</v>
      </c>
      <c r="B162" s="164" t="s">
        <v>2818</v>
      </c>
      <c r="C162" s="164" t="s">
        <v>2823</v>
      </c>
      <c r="D162" s="184" t="s">
        <v>2232</v>
      </c>
      <c r="E162" s="184"/>
      <c r="F162" s="184" t="s">
        <v>2359</v>
      </c>
      <c r="G162" s="184" t="s">
        <v>2824</v>
      </c>
      <c r="H162" s="184" t="s">
        <v>2825</v>
      </c>
      <c r="I162" s="184" t="s">
        <v>2363</v>
      </c>
      <c r="J162" s="184" t="s">
        <v>2237</v>
      </c>
      <c r="K162" s="164" t="s">
        <v>2825</v>
      </c>
      <c r="L162" s="164" t="s">
        <v>2363</v>
      </c>
      <c r="M162" s="164" t="s">
        <v>2237</v>
      </c>
      <c r="N162" s="194" t="s">
        <v>11</v>
      </c>
      <c r="O162" s="78" t="str" cm="1">
        <f t="array" aca="1" ref="O162" ca="1">IF(AND(K162&lt;&gt;"",N162&lt;&gt;"Y",S162&lt;&gt;"NO",M162="3GPPMEMBER"),IF(INDIRECT(Q162)&lt;&gt;"Present","CHECK","Covered"),"")</f>
        <v/>
      </c>
      <c r="Q162" s="231" t="str">
        <f>IF(M162="3GPPMEMBER","'Voting List'!L"&amp;MATCH(K162,'Voting List'!B:B,0),"")</f>
        <v>'Voting List'!L196</v>
      </c>
      <c r="S162" s="177" t="str">
        <f>IF(K162&lt;&gt;"",IF(ISNUMBER(FIND(K162,'Voting List'!L1)),"YES","NO"),"")</f>
        <v>YES</v>
      </c>
      <c r="U162" s="78">
        <v>0</v>
      </c>
      <c r="V162" s="78">
        <v>10169</v>
      </c>
      <c r="Y162"/>
      <c r="Z162"/>
    </row>
    <row r="163" spans="1:26" ht="12.6" customHeight="1" x14ac:dyDescent="0.2">
      <c r="A163" s="164" t="s">
        <v>2294</v>
      </c>
      <c r="B163" s="164" t="s">
        <v>2826</v>
      </c>
      <c r="C163" s="164" t="s">
        <v>2827</v>
      </c>
      <c r="D163" s="184" t="s">
        <v>2232</v>
      </c>
      <c r="E163" s="184"/>
      <c r="F163" s="184" t="s">
        <v>2359</v>
      </c>
      <c r="G163" s="184" t="s">
        <v>2828</v>
      </c>
      <c r="H163" s="184" t="s">
        <v>2829</v>
      </c>
      <c r="I163" s="184" t="s">
        <v>2265</v>
      </c>
      <c r="J163" s="184" t="s">
        <v>2237</v>
      </c>
      <c r="K163" s="164" t="s">
        <v>2830</v>
      </c>
      <c r="L163" s="164" t="s">
        <v>2265</v>
      </c>
      <c r="M163" s="164" t="s">
        <v>2237</v>
      </c>
      <c r="N163" s="194" t="s">
        <v>11</v>
      </c>
      <c r="O163" s="78" t="str" cm="1">
        <f t="array" aca="1" ref="O163" ca="1">IF(AND(K163&lt;&gt;"",N163&lt;&gt;"Y",S163&lt;&gt;"NO",M163="3GPPMEMBER"),IF(INDIRECT(Q163)&lt;&gt;"Present","CHECK","Covered"),"")</f>
        <v/>
      </c>
      <c r="Q163" s="231" t="str">
        <f>IF(M163="3GPPMEMBER","'Voting List'!L"&amp;MATCH(K163,'Voting List'!B:B,0),"")</f>
        <v>'Voting List'!L345</v>
      </c>
      <c r="S163" s="177" t="str">
        <f>IF(K163&lt;&gt;"",IF(ISNUMBER(FIND(K163,'Voting List'!L1)),"YES","NO"),"")</f>
        <v>NO</v>
      </c>
      <c r="U163" s="78">
        <v>0</v>
      </c>
      <c r="V163" s="78">
        <v>10170</v>
      </c>
      <c r="Y163"/>
      <c r="Z163"/>
    </row>
    <row r="164" spans="1:26" ht="12.6" customHeight="1" x14ac:dyDescent="0.2">
      <c r="A164" s="164" t="s">
        <v>2383</v>
      </c>
      <c r="B164" s="164" t="s">
        <v>2831</v>
      </c>
      <c r="C164" s="164" t="s">
        <v>2832</v>
      </c>
      <c r="D164" s="184" t="s">
        <v>2232</v>
      </c>
      <c r="E164" s="184"/>
      <c r="F164" s="184">
        <v>918114429860</v>
      </c>
      <c r="G164" s="184" t="s">
        <v>2833</v>
      </c>
      <c r="H164" s="184" t="s">
        <v>2834</v>
      </c>
      <c r="I164" s="184"/>
      <c r="J164" s="184"/>
      <c r="K164" s="164" t="s">
        <v>2835</v>
      </c>
      <c r="L164" s="164"/>
      <c r="M164" s="164"/>
      <c r="N164" s="194" t="s">
        <v>11</v>
      </c>
      <c r="O164" s="78" t="str" cm="1">
        <f t="array" aca="1" ref="O164" ca="1">IF(AND(K164&lt;&gt;"",N164&lt;&gt;"Y",S164&lt;&gt;"NO",M164="3GPPMEMBER"),IF(INDIRECT(Q164)&lt;&gt;"Present","CHECK","Covered"),"")</f>
        <v/>
      </c>
      <c r="Q164" s="231" t="str">
        <f>IF(M164="3GPPMEMBER","'Voting List'!L"&amp;MATCH(K164,'Voting List'!B:B,0),"")</f>
        <v/>
      </c>
      <c r="S164" s="177" t="str">
        <f>IF(K164&lt;&gt;"",IF(ISNUMBER(FIND(K164,'Voting List'!L1)),"YES","NO"),"")</f>
        <v>NO</v>
      </c>
      <c r="U164" s="78">
        <v>0</v>
      </c>
      <c r="V164" s="78">
        <v>10171</v>
      </c>
      <c r="Y164"/>
      <c r="Z164"/>
    </row>
    <row r="165" spans="1:26" ht="12.6" customHeight="1" x14ac:dyDescent="0.2">
      <c r="A165" s="164" t="s">
        <v>2294</v>
      </c>
      <c r="B165" s="164" t="s">
        <v>2836</v>
      </c>
      <c r="C165" s="164" t="s">
        <v>2837</v>
      </c>
      <c r="D165" s="184" t="s">
        <v>2232</v>
      </c>
      <c r="E165" s="184"/>
      <c r="F165" s="184"/>
      <c r="G165" s="184" t="s">
        <v>2838</v>
      </c>
      <c r="H165" s="184" t="s">
        <v>392</v>
      </c>
      <c r="I165" s="184" t="s">
        <v>2236</v>
      </c>
      <c r="J165" s="184" t="s">
        <v>2237</v>
      </c>
      <c r="K165" s="164" t="s">
        <v>2839</v>
      </c>
      <c r="L165" s="164" t="s">
        <v>2236</v>
      </c>
      <c r="M165" s="164" t="s">
        <v>2237</v>
      </c>
      <c r="N165" s="194" t="s">
        <v>11</v>
      </c>
      <c r="O165" s="78" t="str" cm="1">
        <f t="array" aca="1" ref="O165" ca="1">IF(AND(K165&lt;&gt;"",N165&lt;&gt;"Y",S165&lt;&gt;"NO",M165="3GPPMEMBER"),IF(INDIRECT(Q165)&lt;&gt;"Present","CHECK","Covered"),"")</f>
        <v/>
      </c>
      <c r="Q165" s="231" t="str">
        <f>IF(M165="3GPPMEMBER","'Voting List'!L"&amp;MATCH(K165,'Voting List'!B:B,0),"")</f>
        <v>'Voting List'!L339</v>
      </c>
      <c r="S165" s="177" t="str">
        <f>IF(K165&lt;&gt;"",IF(ISNUMBER(FIND(K165,'Voting List'!L1)),"YES","NO"),"")</f>
        <v>YES</v>
      </c>
      <c r="U165" s="78">
        <v>0</v>
      </c>
      <c r="V165" s="78">
        <v>10172</v>
      </c>
      <c r="Y165"/>
      <c r="Z165"/>
    </row>
    <row r="166" spans="1:26" ht="12.6" customHeight="1" x14ac:dyDescent="0.2">
      <c r="A166" s="164" t="s">
        <v>2583</v>
      </c>
      <c r="B166" s="164" t="s">
        <v>2840</v>
      </c>
      <c r="C166" s="164" t="s">
        <v>2841</v>
      </c>
      <c r="D166" s="184" t="s">
        <v>2232</v>
      </c>
      <c r="E166" s="184"/>
      <c r="F166" s="184"/>
      <c r="G166" s="184" t="s">
        <v>2842</v>
      </c>
      <c r="H166" s="184" t="s">
        <v>2342</v>
      </c>
      <c r="I166" s="184" t="s">
        <v>2265</v>
      </c>
      <c r="J166" s="184" t="s">
        <v>2237</v>
      </c>
      <c r="K166" s="164" t="s">
        <v>2843</v>
      </c>
      <c r="L166" s="164" t="s">
        <v>2265</v>
      </c>
      <c r="M166" s="164" t="s">
        <v>2237</v>
      </c>
      <c r="N166" s="194" t="s">
        <v>11</v>
      </c>
      <c r="O166" s="78" t="str" cm="1">
        <f t="array" aca="1" ref="O166" ca="1">IF(AND(K166&lt;&gt;"",N166&lt;&gt;"Y",S166&lt;&gt;"NO",M166="3GPPMEMBER"),IF(INDIRECT(Q166)&lt;&gt;"Present","CHECK","Covered"),"")</f>
        <v/>
      </c>
      <c r="Q166" s="231" t="str">
        <f>IF(M166="3GPPMEMBER","'Voting List'!L"&amp;MATCH(K166,'Voting List'!B:B,0),"")</f>
        <v>'Voting List'!L658</v>
      </c>
      <c r="S166" s="177" t="str">
        <f>IF(K166&lt;&gt;"",IF(ISNUMBER(FIND(K166,'Voting List'!L1)),"YES","NO"),"")</f>
        <v>YES</v>
      </c>
      <c r="U166" s="78">
        <v>0</v>
      </c>
      <c r="V166" s="78">
        <v>10173</v>
      </c>
      <c r="Y166"/>
      <c r="Z166"/>
    </row>
    <row r="167" spans="1:26" ht="12.6" customHeight="1" x14ac:dyDescent="0.2">
      <c r="A167" s="164" t="s">
        <v>2583</v>
      </c>
      <c r="B167" s="164" t="s">
        <v>2844</v>
      </c>
      <c r="C167" s="164" t="s">
        <v>2845</v>
      </c>
      <c r="D167" s="184" t="s">
        <v>2232</v>
      </c>
      <c r="E167" s="184"/>
      <c r="F167" s="184">
        <v>15032648208</v>
      </c>
      <c r="G167" s="184" t="s">
        <v>2846</v>
      </c>
      <c r="H167" s="184" t="s">
        <v>2847</v>
      </c>
      <c r="I167" s="184" t="s">
        <v>2236</v>
      </c>
      <c r="J167" s="184" t="s">
        <v>2237</v>
      </c>
      <c r="K167" s="164" t="s">
        <v>2848</v>
      </c>
      <c r="L167" s="164" t="s">
        <v>2285</v>
      </c>
      <c r="M167" s="164" t="s">
        <v>2237</v>
      </c>
      <c r="N167" s="194" t="s">
        <v>11</v>
      </c>
      <c r="O167" s="78" t="str" cm="1">
        <f t="array" aca="1" ref="O167" ca="1">IF(AND(K167&lt;&gt;"",N167&lt;&gt;"Y",S167&lt;&gt;"NO",M167="3GPPMEMBER"),IF(INDIRECT(Q167)&lt;&gt;"Present","CHECK","Covered"),"")</f>
        <v/>
      </c>
      <c r="Q167" s="231" t="str">
        <f>IF(M167="3GPPMEMBER","'Voting List'!L"&amp;MATCH(K167,'Voting List'!B:B,0),"")</f>
        <v>'Voting List'!L299</v>
      </c>
      <c r="S167" s="177" t="str">
        <f>IF(K167&lt;&gt;"",IF(ISNUMBER(FIND(K167,'Voting List'!L1)),"YES","NO"),"")</f>
        <v>YES</v>
      </c>
      <c r="U167" s="78">
        <v>0</v>
      </c>
      <c r="V167" s="78">
        <v>10174</v>
      </c>
      <c r="Y167"/>
      <c r="Z167"/>
    </row>
    <row r="168" spans="1:26" ht="12.6" customHeight="1" x14ac:dyDescent="0.2">
      <c r="A168" s="164" t="s">
        <v>2294</v>
      </c>
      <c r="B168" s="164" t="s">
        <v>4657</v>
      </c>
      <c r="C168" s="164" t="s">
        <v>4658</v>
      </c>
      <c r="D168" s="184" t="s">
        <v>64</v>
      </c>
      <c r="E168" s="184"/>
      <c r="F168" s="184" t="s">
        <v>2359</v>
      </c>
      <c r="G168" s="184" t="s">
        <v>4659</v>
      </c>
      <c r="H168" s="184" t="s">
        <v>3003</v>
      </c>
      <c r="I168" s="184" t="s">
        <v>169</v>
      </c>
      <c r="J168" s="184" t="s">
        <v>4556</v>
      </c>
      <c r="K168" s="164" t="s">
        <v>3003</v>
      </c>
      <c r="L168" s="164" t="s">
        <v>169</v>
      </c>
      <c r="M168" s="164" t="s">
        <v>4556</v>
      </c>
      <c r="N168" s="194" t="s">
        <v>11</v>
      </c>
      <c r="O168" s="78" t="str" cm="1">
        <f t="array" aca="1" ref="O168" ca="1">IF(AND(K168&lt;&gt;"",N168&lt;&gt;"Y",S168&lt;&gt;"NO",M168="3GPPMEMBER"),IF(INDIRECT(Q168)&lt;&gt;"Present","CHECK","Covered"),"")</f>
        <v/>
      </c>
      <c r="Q168" s="231" t="str">
        <f>IF(M168="3GPPMEMBER","'Voting List'!L"&amp;MATCH(K168,'Voting List'!B:B,0),"")</f>
        <v/>
      </c>
      <c r="S168" s="177" t="str">
        <f>IF(K168&lt;&gt;"",IF(ISNUMBER(FIND(K168,'Voting List'!L1)),"YES","NO"),"")</f>
        <v>NO</v>
      </c>
      <c r="U168" s="78">
        <v>0</v>
      </c>
      <c r="V168" s="78">
        <v>10175</v>
      </c>
      <c r="Y168"/>
      <c r="Z168"/>
    </row>
    <row r="169" spans="1:26" ht="12.6" customHeight="1" x14ac:dyDescent="0.2">
      <c r="A169" s="164" t="s">
        <v>2229</v>
      </c>
      <c r="B169" s="164" t="s">
        <v>2849</v>
      </c>
      <c r="C169" s="164" t="s">
        <v>2307</v>
      </c>
      <c r="D169" s="184" t="s">
        <v>2232</v>
      </c>
      <c r="E169" s="184"/>
      <c r="F169" s="184"/>
      <c r="G169" s="184" t="s">
        <v>2850</v>
      </c>
      <c r="H169" s="184" t="s">
        <v>2851</v>
      </c>
      <c r="I169" s="184"/>
      <c r="J169" s="184"/>
      <c r="K169" s="164" t="s">
        <v>2736</v>
      </c>
      <c r="L169" s="164"/>
      <c r="M169" s="164"/>
      <c r="N169" s="194" t="s">
        <v>11</v>
      </c>
      <c r="O169" s="78" t="str" cm="1">
        <f t="array" aca="1" ref="O169" ca="1">IF(AND(K169&lt;&gt;"",N169&lt;&gt;"Y",S169&lt;&gt;"NO",M169="3GPPMEMBER"),IF(INDIRECT(Q169)&lt;&gt;"Present","CHECK","Covered"),"")</f>
        <v/>
      </c>
      <c r="Q169" s="231" t="str">
        <f>IF(M169="3GPPMEMBER","'Voting List'!L"&amp;MATCH(K169,'Voting List'!B:B,0),"")</f>
        <v/>
      </c>
      <c r="S169" s="177" t="str">
        <f>IF(K169&lt;&gt;"",IF(ISNUMBER(FIND(K169,'Voting List'!L1)),"YES","NO"),"")</f>
        <v>YES</v>
      </c>
      <c r="U169" s="78">
        <v>0</v>
      </c>
      <c r="V169" s="78">
        <v>10176</v>
      </c>
      <c r="Y169"/>
      <c r="Z169"/>
    </row>
    <row r="170" spans="1:26" ht="12.6" customHeight="1" x14ac:dyDescent="0.2">
      <c r="A170" s="164" t="s">
        <v>2229</v>
      </c>
      <c r="B170" s="164" t="s">
        <v>2852</v>
      </c>
      <c r="C170" s="164" t="s">
        <v>2853</v>
      </c>
      <c r="D170" s="184" t="s">
        <v>2232</v>
      </c>
      <c r="E170" s="184"/>
      <c r="F170" s="184"/>
      <c r="G170" s="184" t="s">
        <v>2854</v>
      </c>
      <c r="H170" s="184" t="s">
        <v>2318</v>
      </c>
      <c r="I170" s="184" t="s">
        <v>2236</v>
      </c>
      <c r="J170" s="184" t="s">
        <v>2237</v>
      </c>
      <c r="K170" s="164" t="s">
        <v>2855</v>
      </c>
      <c r="L170" s="164" t="s">
        <v>2236</v>
      </c>
      <c r="M170" s="164" t="s">
        <v>2237</v>
      </c>
      <c r="N170" s="194" t="s">
        <v>11</v>
      </c>
      <c r="O170" s="78" t="str" cm="1">
        <f t="array" aca="1" ref="O170" ca="1">IF(AND(K170&lt;&gt;"",N170&lt;&gt;"Y",S170&lt;&gt;"NO",M170="3GPPMEMBER"),IF(INDIRECT(Q170)&lt;&gt;"Present","CHECK","Covered"),"")</f>
        <v/>
      </c>
      <c r="Q170" s="231" t="str">
        <f>IF(M170="3GPPMEMBER","'Voting List'!L"&amp;MATCH(K170,'Voting List'!B:B,0),"")</f>
        <v>'Voting List'!L518</v>
      </c>
      <c r="S170" s="177" t="str">
        <f>IF(K170&lt;&gt;"",IF(ISNUMBER(FIND(K170,'Voting List'!L1)),"YES","NO"),"")</f>
        <v>YES</v>
      </c>
      <c r="U170" s="78">
        <v>0</v>
      </c>
      <c r="V170" s="78">
        <v>10177</v>
      </c>
      <c r="Y170"/>
      <c r="Z170"/>
    </row>
    <row r="171" spans="1:26" ht="12.6" customHeight="1" x14ac:dyDescent="0.2">
      <c r="A171" s="164" t="s">
        <v>2383</v>
      </c>
      <c r="B171" s="164" t="s">
        <v>2852</v>
      </c>
      <c r="C171" s="164" t="s">
        <v>2856</v>
      </c>
      <c r="D171" s="184" t="s">
        <v>2232</v>
      </c>
      <c r="E171" s="184"/>
      <c r="F171" s="184" t="s">
        <v>2857</v>
      </c>
      <c r="G171" s="184" t="s">
        <v>2858</v>
      </c>
      <c r="H171" s="184" t="s">
        <v>2825</v>
      </c>
      <c r="I171" s="184" t="s">
        <v>2363</v>
      </c>
      <c r="J171" s="184" t="s">
        <v>2237</v>
      </c>
      <c r="K171" s="164" t="s">
        <v>2825</v>
      </c>
      <c r="L171" s="164" t="s">
        <v>2363</v>
      </c>
      <c r="M171" s="164" t="s">
        <v>2237</v>
      </c>
      <c r="N171" s="194" t="s">
        <v>11</v>
      </c>
      <c r="O171" s="78" t="str" cm="1">
        <f t="array" aca="1" ref="O171" ca="1">IF(AND(K171&lt;&gt;"",N171&lt;&gt;"Y",S171&lt;&gt;"NO",M171="3GPPMEMBER"),IF(INDIRECT(Q171)&lt;&gt;"Present","CHECK","Covered"),"")</f>
        <v/>
      </c>
      <c r="Q171" s="231" t="str">
        <f>IF(M171="3GPPMEMBER","'Voting List'!L"&amp;MATCH(K171,'Voting List'!B:B,0),"")</f>
        <v>'Voting List'!L196</v>
      </c>
      <c r="S171" s="177" t="str">
        <f>IF(K171&lt;&gt;"",IF(ISNUMBER(FIND(K171,'Voting List'!L1)),"YES","NO"),"")</f>
        <v>YES</v>
      </c>
      <c r="U171" s="78">
        <v>0</v>
      </c>
      <c r="V171" s="78">
        <v>10178</v>
      </c>
      <c r="Y171"/>
      <c r="Z171"/>
    </row>
    <row r="172" spans="1:26" ht="12.6" customHeight="1" x14ac:dyDescent="0.2">
      <c r="A172" s="164" t="s">
        <v>2294</v>
      </c>
      <c r="B172" s="164" t="s">
        <v>2852</v>
      </c>
      <c r="C172" s="164" t="s">
        <v>2859</v>
      </c>
      <c r="D172" s="184" t="s">
        <v>2232</v>
      </c>
      <c r="E172" s="184"/>
      <c r="F172" s="184">
        <v>-13410</v>
      </c>
      <c r="G172" s="184" t="s">
        <v>2860</v>
      </c>
      <c r="H172" s="184" t="s">
        <v>2861</v>
      </c>
      <c r="I172" s="184" t="s">
        <v>2363</v>
      </c>
      <c r="J172" s="184" t="s">
        <v>2237</v>
      </c>
      <c r="K172" s="164" t="s">
        <v>2862</v>
      </c>
      <c r="L172" s="164" t="s">
        <v>2236</v>
      </c>
      <c r="M172" s="164" t="s">
        <v>2237</v>
      </c>
      <c r="N172" s="194" t="s">
        <v>11</v>
      </c>
      <c r="O172" s="78" t="str" cm="1">
        <f t="array" aca="1" ref="O172" ca="1">IF(AND(K172&lt;&gt;"",N172&lt;&gt;"Y",S172&lt;&gt;"NO",M172="3GPPMEMBER"),IF(INDIRECT(Q172)&lt;&gt;"Present","CHECK","Covered"),"")</f>
        <v/>
      </c>
      <c r="Q172" s="231" t="str">
        <f>IF(M172="3GPPMEMBER","'Voting List'!L"&amp;MATCH(K172,'Voting List'!B:B,0),"")</f>
        <v>'Voting List'!L349</v>
      </c>
      <c r="S172" s="177" t="str">
        <f>IF(K172&lt;&gt;"",IF(ISNUMBER(FIND(K172,'Voting List'!L1)),"YES","NO"),"")</f>
        <v>YES</v>
      </c>
      <c r="U172" s="78">
        <v>0</v>
      </c>
      <c r="V172" s="78">
        <v>10179</v>
      </c>
      <c r="Y172"/>
      <c r="Z172"/>
    </row>
    <row r="173" spans="1:26" ht="12.6" customHeight="1" x14ac:dyDescent="0.2">
      <c r="A173" s="164" t="s">
        <v>2294</v>
      </c>
      <c r="B173" s="164" t="s">
        <v>2852</v>
      </c>
      <c r="C173" s="164" t="s">
        <v>2863</v>
      </c>
      <c r="D173" s="184" t="s">
        <v>2232</v>
      </c>
      <c r="E173" s="184"/>
      <c r="F173" s="184"/>
      <c r="G173" s="184" t="s">
        <v>2864</v>
      </c>
      <c r="H173" s="184" t="s">
        <v>2865</v>
      </c>
      <c r="I173" s="184" t="s">
        <v>2363</v>
      </c>
      <c r="J173" s="184" t="s">
        <v>2237</v>
      </c>
      <c r="K173" s="164" t="s">
        <v>2865</v>
      </c>
      <c r="L173" s="164" t="s">
        <v>2363</v>
      </c>
      <c r="M173" s="164" t="s">
        <v>2237</v>
      </c>
      <c r="N173" s="194" t="s">
        <v>11</v>
      </c>
      <c r="O173" s="78" t="str" cm="1">
        <f t="array" aca="1" ref="O173" ca="1">IF(AND(K173&lt;&gt;"",N173&lt;&gt;"Y",S173&lt;&gt;"NO",M173="3GPPMEMBER"),IF(INDIRECT(Q173)&lt;&gt;"Present","CHECK","Covered"),"")</f>
        <v/>
      </c>
      <c r="Q173" s="231" t="str">
        <f>IF(M173="3GPPMEMBER","'Voting List'!L"&amp;MATCH(K173,'Voting List'!B:B,0),"")</f>
        <v>'Voting List'!L559</v>
      </c>
      <c r="S173" s="177" t="str">
        <f>IF(K173&lt;&gt;"",IF(ISNUMBER(FIND(K173,'Voting List'!L1)),"YES","NO"),"")</f>
        <v>NO</v>
      </c>
      <c r="U173" s="78">
        <v>0</v>
      </c>
      <c r="V173" s="78">
        <v>10180</v>
      </c>
      <c r="Y173"/>
      <c r="Z173"/>
    </row>
    <row r="174" spans="1:26" ht="12.6" customHeight="1" x14ac:dyDescent="0.2">
      <c r="A174" s="164" t="s">
        <v>2294</v>
      </c>
      <c r="B174" s="164" t="s">
        <v>2852</v>
      </c>
      <c r="C174" s="164" t="s">
        <v>2866</v>
      </c>
      <c r="D174" s="184" t="s">
        <v>2232</v>
      </c>
      <c r="E174" s="184"/>
      <c r="F174" s="184">
        <v>821048100298</v>
      </c>
      <c r="G174" s="184" t="s">
        <v>2867</v>
      </c>
      <c r="H174" s="184" t="s">
        <v>2463</v>
      </c>
      <c r="I174" s="184" t="s">
        <v>2236</v>
      </c>
      <c r="J174" s="184" t="s">
        <v>2237</v>
      </c>
      <c r="K174" s="164" t="s">
        <v>2861</v>
      </c>
      <c r="L174" s="164" t="s">
        <v>2363</v>
      </c>
      <c r="M174" s="164" t="s">
        <v>2237</v>
      </c>
      <c r="N174" s="194" t="s">
        <v>11</v>
      </c>
      <c r="O174" s="78" t="str" cm="1">
        <f t="array" aca="1" ref="O174" ca="1">IF(AND(K174&lt;&gt;"",N174&lt;&gt;"Y",S174&lt;&gt;"NO",M174="3GPPMEMBER"),IF(INDIRECT(Q174)&lt;&gt;"Present","CHECK","Covered"),"")</f>
        <v/>
      </c>
      <c r="Q174" s="231" t="str">
        <f>IF(M174="3GPPMEMBER","'Voting List'!L"&amp;MATCH(K174,'Voting List'!B:B,0),"")</f>
        <v>'Voting List'!L352</v>
      </c>
      <c r="S174" s="177" t="str">
        <f>IF(K174&lt;&gt;"",IF(ISNUMBER(FIND(K174,'Voting List'!L1)),"YES","NO"),"")</f>
        <v>YES</v>
      </c>
      <c r="U174" s="78">
        <v>0</v>
      </c>
      <c r="V174" s="78">
        <v>10181</v>
      </c>
      <c r="Y174"/>
      <c r="Z174"/>
    </row>
    <row r="175" spans="1:26" ht="12.6" customHeight="1" x14ac:dyDescent="0.2">
      <c r="A175" s="164" t="s">
        <v>2229</v>
      </c>
      <c r="B175" s="164" t="s">
        <v>2852</v>
      </c>
      <c r="C175" s="164" t="s">
        <v>2868</v>
      </c>
      <c r="D175" s="184" t="s">
        <v>2232</v>
      </c>
      <c r="E175" s="184"/>
      <c r="F175" s="184" t="s">
        <v>2869</v>
      </c>
      <c r="G175" s="184" t="s">
        <v>2870</v>
      </c>
      <c r="H175" s="184" t="s">
        <v>2440</v>
      </c>
      <c r="I175" s="184" t="s">
        <v>2363</v>
      </c>
      <c r="J175" s="184" t="s">
        <v>2237</v>
      </c>
      <c r="K175" s="164" t="s">
        <v>2871</v>
      </c>
      <c r="L175" s="164" t="s">
        <v>2251</v>
      </c>
      <c r="M175" s="164" t="s">
        <v>2237</v>
      </c>
      <c r="N175" s="194" t="s">
        <v>11</v>
      </c>
      <c r="O175" s="78" t="str" cm="1">
        <f t="array" aca="1" ref="O175" ca="1">IF(AND(K175&lt;&gt;"",N175&lt;&gt;"Y",S175&lt;&gt;"NO",M175="3GPPMEMBER"),IF(INDIRECT(Q175)&lt;&gt;"Present","CHECK","Covered"),"")</f>
        <v/>
      </c>
      <c r="Q175" s="231" t="str">
        <f>IF(M175="3GPPMEMBER","'Voting List'!L"&amp;MATCH(K175,'Voting List'!B:B,0),"")</f>
        <v>'Voting List'!L529</v>
      </c>
      <c r="S175" s="177" t="str">
        <f>IF(K175&lt;&gt;"",IF(ISNUMBER(FIND(K175,'Voting List'!L1)),"YES","NO"),"")</f>
        <v>YES</v>
      </c>
      <c r="U175" s="78">
        <v>0</v>
      </c>
      <c r="V175" s="78">
        <v>10182</v>
      </c>
      <c r="Y175"/>
      <c r="Z175"/>
    </row>
    <row r="176" spans="1:26" ht="12.6" customHeight="1" x14ac:dyDescent="0.2">
      <c r="A176" s="164" t="s">
        <v>2229</v>
      </c>
      <c r="B176" s="164" t="s">
        <v>2852</v>
      </c>
      <c r="C176" s="164" t="s">
        <v>2872</v>
      </c>
      <c r="D176" s="184" t="s">
        <v>2232</v>
      </c>
      <c r="E176" s="184"/>
      <c r="F176" s="184">
        <v>12402284834</v>
      </c>
      <c r="G176" s="184" t="s">
        <v>2873</v>
      </c>
      <c r="H176" s="184" t="s">
        <v>2490</v>
      </c>
      <c r="I176" s="184" t="s">
        <v>2251</v>
      </c>
      <c r="J176" s="184" t="s">
        <v>2237</v>
      </c>
      <c r="K176" s="164" t="s">
        <v>2490</v>
      </c>
      <c r="L176" s="164" t="s">
        <v>2251</v>
      </c>
      <c r="M176" s="164" t="s">
        <v>2237</v>
      </c>
      <c r="N176" s="194" t="s">
        <v>11</v>
      </c>
      <c r="O176" s="78" t="str" cm="1">
        <f t="array" aca="1" ref="O176" ca="1">IF(AND(K176&lt;&gt;"",N176&lt;&gt;"Y",S176&lt;&gt;"NO",M176="3GPPMEMBER"),IF(INDIRECT(Q176)&lt;&gt;"Present","CHECK","Covered"),"")</f>
        <v/>
      </c>
      <c r="Q176" s="231" t="str">
        <f>IF(M176="3GPPMEMBER","'Voting List'!L"&amp;MATCH(K176,'Voting List'!B:B,0),"")</f>
        <v>'Voting List'!L322</v>
      </c>
      <c r="S176" s="177" t="str">
        <f>IF(K176&lt;&gt;"",IF(ISNUMBER(FIND(K176,'Voting List'!L1)),"YES","NO"),"")</f>
        <v>YES</v>
      </c>
      <c r="U176" s="78">
        <v>0</v>
      </c>
      <c r="V176" s="78">
        <v>10183</v>
      </c>
      <c r="Y176"/>
      <c r="Z176"/>
    </row>
    <row r="177" spans="1:26" ht="12.6" customHeight="1" x14ac:dyDescent="0.2">
      <c r="A177" s="164" t="s">
        <v>2294</v>
      </c>
      <c r="B177" s="164" t="s">
        <v>2852</v>
      </c>
      <c r="C177" s="164" t="s">
        <v>2874</v>
      </c>
      <c r="D177" s="184" t="s">
        <v>2875</v>
      </c>
      <c r="E177" s="184"/>
      <c r="F177" s="184"/>
      <c r="G177" s="184" t="s">
        <v>2876</v>
      </c>
      <c r="H177" s="184" t="s">
        <v>2392</v>
      </c>
      <c r="I177" s="184" t="s">
        <v>2363</v>
      </c>
      <c r="J177" s="184" t="s">
        <v>2237</v>
      </c>
      <c r="K177" s="164" t="s">
        <v>2392</v>
      </c>
      <c r="L177" s="164" t="s">
        <v>2363</v>
      </c>
      <c r="M177" s="164" t="s">
        <v>2237</v>
      </c>
      <c r="N177" s="194" t="s">
        <v>11</v>
      </c>
      <c r="O177" s="78" t="str" cm="1">
        <f t="array" aca="1" ref="O177" ca="1">IF(AND(K177&lt;&gt;"",N177&lt;&gt;"Y",S177&lt;&gt;"NO",M177="3GPPMEMBER"),IF(INDIRECT(Q177)&lt;&gt;"Present","CHECK","Covered"),"")</f>
        <v/>
      </c>
      <c r="Q177" s="231" t="str">
        <f>IF(M177="3GPPMEMBER","'Voting List'!L"&amp;MATCH(K177,'Voting List'!B:B,0),"")</f>
        <v>'Voting List'!L355</v>
      </c>
      <c r="S177" s="177" t="str">
        <f>IF(K177&lt;&gt;"",IF(ISNUMBER(FIND(K177,'Voting List'!L1)),"YES","NO"),"")</f>
        <v>YES</v>
      </c>
      <c r="U177" s="78">
        <v>0</v>
      </c>
      <c r="V177" s="78">
        <v>10184</v>
      </c>
      <c r="Y177"/>
      <c r="Z177"/>
    </row>
    <row r="178" spans="1:26" ht="12.6" customHeight="1" x14ac:dyDescent="0.2">
      <c r="A178" s="164" t="s">
        <v>2294</v>
      </c>
      <c r="B178" s="164" t="s">
        <v>2852</v>
      </c>
      <c r="C178" s="164" t="s">
        <v>2877</v>
      </c>
      <c r="D178" s="184" t="s">
        <v>2232</v>
      </c>
      <c r="E178" s="184"/>
      <c r="F178" s="184" t="s">
        <v>2878</v>
      </c>
      <c r="G178" s="184" t="s">
        <v>2879</v>
      </c>
      <c r="H178" s="184" t="s">
        <v>2318</v>
      </c>
      <c r="I178" s="184" t="s">
        <v>2236</v>
      </c>
      <c r="J178" s="184" t="s">
        <v>2237</v>
      </c>
      <c r="K178" s="164" t="s">
        <v>2880</v>
      </c>
      <c r="L178" s="164" t="s">
        <v>2236</v>
      </c>
      <c r="M178" s="164" t="s">
        <v>2237</v>
      </c>
      <c r="N178" s="194" t="s">
        <v>11</v>
      </c>
      <c r="O178" s="78" t="str" cm="1">
        <f t="array" aca="1" ref="O178" ca="1">IF(AND(K178&lt;&gt;"",N178&lt;&gt;"Y",S178&lt;&gt;"NO",M178="3GPPMEMBER"),IF(INDIRECT(Q178)&lt;&gt;"Present","CHECK","Covered"),"")</f>
        <v/>
      </c>
      <c r="Q178" s="231" t="str">
        <f>IF(M178="3GPPMEMBER","'Voting List'!L"&amp;MATCH(K178,'Voting List'!B:B,0),"")</f>
        <v>'Voting List'!L524</v>
      </c>
      <c r="S178" s="177" t="str">
        <f>IF(K178&lt;&gt;"",IF(ISNUMBER(FIND(K178,'Voting List'!L1)),"YES","NO"),"")</f>
        <v>YES</v>
      </c>
      <c r="U178" s="78">
        <v>0</v>
      </c>
      <c r="V178" s="78">
        <v>10185</v>
      </c>
      <c r="Y178"/>
      <c r="Z178"/>
    </row>
    <row r="179" spans="1:26" ht="12.6" customHeight="1" x14ac:dyDescent="0.2">
      <c r="A179" s="164" t="s">
        <v>2229</v>
      </c>
      <c r="B179" s="164" t="s">
        <v>2852</v>
      </c>
      <c r="C179" s="164" t="s">
        <v>2881</v>
      </c>
      <c r="D179" s="184" t="s">
        <v>2232</v>
      </c>
      <c r="E179" s="184"/>
      <c r="F179" s="184"/>
      <c r="G179" s="184" t="s">
        <v>2882</v>
      </c>
      <c r="H179" s="184" t="s">
        <v>2440</v>
      </c>
      <c r="I179" s="184" t="s">
        <v>2363</v>
      </c>
      <c r="J179" s="184" t="s">
        <v>2237</v>
      </c>
      <c r="K179" s="164" t="s">
        <v>2883</v>
      </c>
      <c r="L179" s="164" t="s">
        <v>2236</v>
      </c>
      <c r="M179" s="164" t="s">
        <v>2237</v>
      </c>
      <c r="N179" s="194" t="s">
        <v>11</v>
      </c>
      <c r="O179" s="78" t="str" cm="1">
        <f t="array" aca="1" ref="O179" ca="1">IF(AND(K179&lt;&gt;"",N179&lt;&gt;"Y",S179&lt;&gt;"NO",M179="3GPPMEMBER"),IF(INDIRECT(Q179)&lt;&gt;"Present","CHECK","Covered"),"")</f>
        <v/>
      </c>
      <c r="Q179" s="231" t="str">
        <f>IF(M179="3GPPMEMBER","'Voting List'!L"&amp;MATCH(K179,'Voting List'!B:B,0),"")</f>
        <v>'Voting List'!L245</v>
      </c>
      <c r="S179" s="177" t="str">
        <f>IF(K179&lt;&gt;"",IF(ISNUMBER(FIND(K179,'Voting List'!L1)),"YES","NO"),"")</f>
        <v>NO</v>
      </c>
      <c r="U179" s="78">
        <v>0</v>
      </c>
      <c r="V179" s="78">
        <v>10186</v>
      </c>
      <c r="Y179"/>
      <c r="Z179"/>
    </row>
    <row r="180" spans="1:26" ht="12.6" customHeight="1" x14ac:dyDescent="0.2">
      <c r="A180" s="164" t="s">
        <v>2294</v>
      </c>
      <c r="B180" s="164" t="s">
        <v>2852</v>
      </c>
      <c r="C180" s="164" t="s">
        <v>2884</v>
      </c>
      <c r="D180" s="184" t="s">
        <v>2232</v>
      </c>
      <c r="E180" s="184"/>
      <c r="F180" s="184">
        <v>821076860250</v>
      </c>
      <c r="G180" s="184" t="s">
        <v>2885</v>
      </c>
      <c r="H180" s="184" t="s">
        <v>2567</v>
      </c>
      <c r="I180" s="184" t="s">
        <v>2236</v>
      </c>
      <c r="J180" s="184" t="s">
        <v>2237</v>
      </c>
      <c r="K180" s="164" t="s">
        <v>2567</v>
      </c>
      <c r="L180" s="164" t="s">
        <v>2363</v>
      </c>
      <c r="M180" s="164" t="s">
        <v>2237</v>
      </c>
      <c r="N180" s="194" t="s">
        <v>11</v>
      </c>
      <c r="O180" s="78" t="str" cm="1">
        <f t="array" aca="1" ref="O180" ca="1">IF(AND(K180&lt;&gt;"",N180&lt;&gt;"Y",S180&lt;&gt;"NO",M180="3GPPMEMBER"),IF(INDIRECT(Q180)&lt;&gt;"Present","CHECK","Covered"),"")</f>
        <v/>
      </c>
      <c r="Q180" s="231" t="str">
        <f>IF(M180="3GPPMEMBER","'Voting List'!L"&amp;MATCH(K180,'Voting List'!B:B,0),"")</f>
        <v>'Voting List'!L586</v>
      </c>
      <c r="S180" s="177" t="str">
        <f>IF(K180&lt;&gt;"",IF(ISNUMBER(FIND(K180,'Voting List'!L1)),"YES","NO"),"")</f>
        <v>YES</v>
      </c>
      <c r="U180" s="78">
        <v>0</v>
      </c>
      <c r="V180" s="78">
        <v>10187</v>
      </c>
      <c r="Y180"/>
      <c r="Z180"/>
    </row>
    <row r="181" spans="1:26" ht="12.6" customHeight="1" x14ac:dyDescent="0.2">
      <c r="A181" s="164" t="s">
        <v>2294</v>
      </c>
      <c r="B181" s="164" t="s">
        <v>2852</v>
      </c>
      <c r="C181" s="164" t="s">
        <v>2886</v>
      </c>
      <c r="D181" s="184" t="s">
        <v>2232</v>
      </c>
      <c r="E181" s="184"/>
      <c r="F181" s="184"/>
      <c r="G181" s="184" t="s">
        <v>2887</v>
      </c>
      <c r="H181" s="184" t="s">
        <v>2440</v>
      </c>
      <c r="I181" s="184" t="s">
        <v>2363</v>
      </c>
      <c r="J181" s="184" t="s">
        <v>2237</v>
      </c>
      <c r="K181" s="164" t="s">
        <v>2888</v>
      </c>
      <c r="L181" s="164" t="s">
        <v>2270</v>
      </c>
      <c r="M181" s="164" t="s">
        <v>2237</v>
      </c>
      <c r="N181" s="194" t="s">
        <v>11</v>
      </c>
      <c r="O181" s="78" t="str" cm="1">
        <f t="array" aca="1" ref="O181" ca="1">IF(AND(K181&lt;&gt;"",N181&lt;&gt;"Y",S181&lt;&gt;"NO",M181="3GPPMEMBER"),IF(INDIRECT(Q181)&lt;&gt;"Present","CHECK","Covered"),"")</f>
        <v/>
      </c>
      <c r="Q181" s="231" t="str">
        <f>IF(M181="3GPPMEMBER","'Voting List'!L"&amp;MATCH(K181,'Voting List'!B:B,0),"")</f>
        <v>'Voting List'!L527</v>
      </c>
      <c r="S181" s="177" t="str">
        <f>IF(K181&lt;&gt;"",IF(ISNUMBER(FIND(K181,'Voting List'!L1)),"YES","NO"),"")</f>
        <v>YES</v>
      </c>
      <c r="U181" s="78">
        <v>0</v>
      </c>
      <c r="V181" s="78">
        <v>10188</v>
      </c>
      <c r="Y181"/>
      <c r="Z181"/>
    </row>
    <row r="182" spans="1:26" ht="12.6" customHeight="1" x14ac:dyDescent="0.2">
      <c r="A182" s="164" t="s">
        <v>2229</v>
      </c>
      <c r="B182" s="164" t="s">
        <v>2852</v>
      </c>
      <c r="C182" s="164" t="s">
        <v>2889</v>
      </c>
      <c r="D182" s="184" t="s">
        <v>2232</v>
      </c>
      <c r="E182" s="184"/>
      <c r="F182" s="184" t="s">
        <v>2890</v>
      </c>
      <c r="G182" s="184" t="s">
        <v>2891</v>
      </c>
      <c r="H182" s="184" t="s">
        <v>2392</v>
      </c>
      <c r="I182" s="184" t="s">
        <v>2363</v>
      </c>
      <c r="J182" s="184" t="s">
        <v>2237</v>
      </c>
      <c r="K182" s="164" t="s">
        <v>2392</v>
      </c>
      <c r="L182" s="164" t="s">
        <v>2363</v>
      </c>
      <c r="M182" s="164" t="s">
        <v>2237</v>
      </c>
      <c r="N182" s="194" t="s">
        <v>11</v>
      </c>
      <c r="O182" s="78" t="str" cm="1">
        <f t="array" aca="1" ref="O182" ca="1">IF(AND(K182&lt;&gt;"",N182&lt;&gt;"Y",S182&lt;&gt;"NO",M182="3GPPMEMBER"),IF(INDIRECT(Q182)&lt;&gt;"Present","CHECK","Covered"),"")</f>
        <v/>
      </c>
      <c r="Q182" s="231" t="str">
        <f>IF(M182="3GPPMEMBER","'Voting List'!L"&amp;MATCH(K182,'Voting List'!B:B,0),"")</f>
        <v>'Voting List'!L355</v>
      </c>
      <c r="S182" s="177" t="str">
        <f>IF(K182&lt;&gt;"",IF(ISNUMBER(FIND(K182,'Voting List'!L1)),"YES","NO"),"")</f>
        <v>YES</v>
      </c>
      <c r="U182" s="78">
        <v>0</v>
      </c>
      <c r="V182" s="78">
        <v>10189</v>
      </c>
      <c r="Y182"/>
      <c r="Z182"/>
    </row>
    <row r="183" spans="1:26" ht="12.6" customHeight="1" x14ac:dyDescent="0.2">
      <c r="A183" s="164" t="s">
        <v>2294</v>
      </c>
      <c r="B183" s="164" t="s">
        <v>2892</v>
      </c>
      <c r="C183" s="164" t="s">
        <v>2893</v>
      </c>
      <c r="D183" s="184" t="s">
        <v>2232</v>
      </c>
      <c r="E183" s="184"/>
      <c r="F183" s="184" t="s">
        <v>2894</v>
      </c>
      <c r="G183" s="184" t="s">
        <v>2895</v>
      </c>
      <c r="H183" s="184" t="s">
        <v>2342</v>
      </c>
      <c r="I183" s="184" t="s">
        <v>2265</v>
      </c>
      <c r="J183" s="184" t="s">
        <v>2237</v>
      </c>
      <c r="K183" s="164" t="s">
        <v>2896</v>
      </c>
      <c r="L183" s="164" t="s">
        <v>2265</v>
      </c>
      <c r="M183" s="164" t="s">
        <v>2237</v>
      </c>
      <c r="N183" s="194" t="s">
        <v>11</v>
      </c>
      <c r="O183" s="78" t="str" cm="1">
        <f t="array" aca="1" ref="O183" ca="1">IF(AND(K183&lt;&gt;"",N183&lt;&gt;"Y",S183&lt;&gt;"NO",M183="3GPPMEMBER"),IF(INDIRECT(Q183)&lt;&gt;"Present","CHECK","Covered"),"")</f>
        <v/>
      </c>
      <c r="Q183" s="231" t="str">
        <f>IF(M183="3GPPMEMBER","'Voting List'!L"&amp;MATCH(K183,'Voting List'!B:B,0),"")</f>
        <v>'Voting List'!L659</v>
      </c>
      <c r="S183" s="177" t="str">
        <f>IF(K183&lt;&gt;"",IF(ISNUMBER(FIND(K183,'Voting List'!L1)),"YES","NO"),"")</f>
        <v>YES</v>
      </c>
      <c r="U183" s="78">
        <v>0</v>
      </c>
      <c r="V183" s="78">
        <v>10190</v>
      </c>
      <c r="Y183"/>
      <c r="Z183"/>
    </row>
    <row r="184" spans="1:26" ht="12.6" customHeight="1" x14ac:dyDescent="0.2">
      <c r="A184" s="164" t="s">
        <v>2229</v>
      </c>
      <c r="B184" s="164" t="s">
        <v>2897</v>
      </c>
      <c r="C184" s="164" t="s">
        <v>2898</v>
      </c>
      <c r="D184" s="184" t="s">
        <v>2232</v>
      </c>
      <c r="E184" s="184"/>
      <c r="F184" s="184"/>
      <c r="G184" s="184" t="s">
        <v>2899</v>
      </c>
      <c r="H184" s="184" t="s">
        <v>2900</v>
      </c>
      <c r="I184" s="184" t="s">
        <v>2236</v>
      </c>
      <c r="J184" s="184" t="s">
        <v>2237</v>
      </c>
      <c r="K184" s="164" t="s">
        <v>2901</v>
      </c>
      <c r="L184" s="164" t="s">
        <v>2236</v>
      </c>
      <c r="M184" s="164" t="s">
        <v>2237</v>
      </c>
      <c r="N184" s="194" t="s">
        <v>11</v>
      </c>
      <c r="O184" s="78" t="str" cm="1">
        <f t="array" aca="1" ref="O184" ca="1">IF(AND(K184&lt;&gt;"",N184&lt;&gt;"Y",S184&lt;&gt;"NO",M184="3GPPMEMBER"),IF(INDIRECT(Q184)&lt;&gt;"Present","CHECK","Covered"),"")</f>
        <v/>
      </c>
      <c r="Q184" s="231" t="str">
        <f>IF(M184="3GPPMEMBER","'Voting List'!L"&amp;MATCH(K184,'Voting List'!B:B,0),"")</f>
        <v>'Voting List'!L36</v>
      </c>
      <c r="S184" s="177" t="str">
        <f>IF(K184&lt;&gt;"",IF(ISNUMBER(FIND(K184,'Voting List'!L1)),"YES","NO"),"")</f>
        <v>YES</v>
      </c>
      <c r="U184" s="78">
        <v>0</v>
      </c>
      <c r="V184" s="78">
        <v>10191</v>
      </c>
      <c r="Y184"/>
      <c r="Z184"/>
    </row>
    <row r="185" spans="1:26" ht="12.6" customHeight="1" x14ac:dyDescent="0.2">
      <c r="A185" s="164" t="s">
        <v>2229</v>
      </c>
      <c r="B185" s="164" t="s">
        <v>2902</v>
      </c>
      <c r="C185" s="164" t="s">
        <v>2903</v>
      </c>
      <c r="D185" s="184" t="s">
        <v>2232</v>
      </c>
      <c r="E185" s="184"/>
      <c r="F185" s="184" t="s">
        <v>2904</v>
      </c>
      <c r="G185" s="184" t="s">
        <v>2905</v>
      </c>
      <c r="H185" s="184" t="s">
        <v>2646</v>
      </c>
      <c r="I185" s="184" t="s">
        <v>2270</v>
      </c>
      <c r="J185" s="184" t="s">
        <v>2237</v>
      </c>
      <c r="K185" s="164" t="s">
        <v>2906</v>
      </c>
      <c r="L185" s="164" t="s">
        <v>2236</v>
      </c>
      <c r="M185" s="164" t="s">
        <v>2237</v>
      </c>
      <c r="N185" s="194" t="s">
        <v>11</v>
      </c>
      <c r="O185" s="78" t="str" cm="1">
        <f t="array" aca="1" ref="O185" ca="1">IF(AND(K185&lt;&gt;"",N185&lt;&gt;"Y",S185&lt;&gt;"NO",M185="3GPPMEMBER"),IF(INDIRECT(Q185)&lt;&gt;"Present","CHECK","Covered"),"")</f>
        <v/>
      </c>
      <c r="Q185" s="231" t="str">
        <f>IF(M185="3GPPMEMBER","'Voting List'!L"&amp;MATCH(K185,'Voting List'!B:B,0),"")</f>
        <v>'Voting List'!L488</v>
      </c>
      <c r="S185" s="177" t="str">
        <f>IF(K185&lt;&gt;"",IF(ISNUMBER(FIND(K185,'Voting List'!L1)),"YES","NO"),"")</f>
        <v>YES</v>
      </c>
      <c r="U185" s="78">
        <v>0</v>
      </c>
      <c r="V185" s="78">
        <v>10192</v>
      </c>
      <c r="Y185"/>
      <c r="Z185"/>
    </row>
    <row r="186" spans="1:26" ht="12.6" customHeight="1" x14ac:dyDescent="0.2">
      <c r="A186" s="164" t="s">
        <v>2229</v>
      </c>
      <c r="B186" s="164" t="s">
        <v>2907</v>
      </c>
      <c r="C186" s="164" t="s">
        <v>2908</v>
      </c>
      <c r="D186" s="184" t="s">
        <v>2232</v>
      </c>
      <c r="E186" s="184"/>
      <c r="F186" s="184">
        <v>4922818118015</v>
      </c>
      <c r="G186" s="184" t="s">
        <v>2909</v>
      </c>
      <c r="H186" s="184" t="s">
        <v>2238</v>
      </c>
      <c r="I186" s="184" t="s">
        <v>2236</v>
      </c>
      <c r="J186" s="184" t="s">
        <v>2237</v>
      </c>
      <c r="K186" s="164" t="s">
        <v>2910</v>
      </c>
      <c r="L186" s="164" t="s">
        <v>2236</v>
      </c>
      <c r="M186" s="164" t="s">
        <v>2237</v>
      </c>
      <c r="N186" s="194" t="s">
        <v>11</v>
      </c>
      <c r="O186" s="78" t="str" cm="1">
        <f t="array" aca="1" ref="O186" ca="1">IF(AND(K186&lt;&gt;"",N186&lt;&gt;"Y",S186&lt;&gt;"NO",M186="3GPPMEMBER"),IF(INDIRECT(Q186)&lt;&gt;"Present","CHECK","Covered"),"")</f>
        <v/>
      </c>
      <c r="Q186" s="231" t="str">
        <f>IF(M186="3GPPMEMBER","'Voting List'!L"&amp;MATCH(K186,'Voting List'!B:B,0),"")</f>
        <v>'Voting List'!L600</v>
      </c>
      <c r="S186" s="177" t="str">
        <f>IF(K186&lt;&gt;"",IF(ISNUMBER(FIND(K186,'Voting List'!L1)),"YES","NO"),"")</f>
        <v>YES</v>
      </c>
      <c r="U186" s="78">
        <v>0</v>
      </c>
      <c r="V186" s="78">
        <v>10193</v>
      </c>
      <c r="Y186"/>
      <c r="Z186"/>
    </row>
    <row r="187" spans="1:26" ht="12.6" customHeight="1" x14ac:dyDescent="0.2">
      <c r="A187" s="164" t="s">
        <v>2229</v>
      </c>
      <c r="B187" s="164" t="s">
        <v>2911</v>
      </c>
      <c r="C187" s="164" t="s">
        <v>2912</v>
      </c>
      <c r="D187" s="184" t="s">
        <v>2232</v>
      </c>
      <c r="E187" s="184"/>
      <c r="F187" s="184">
        <v>6597107071</v>
      </c>
      <c r="G187" s="184" t="s">
        <v>2913</v>
      </c>
      <c r="H187" s="184" t="s">
        <v>2914</v>
      </c>
      <c r="I187" s="184" t="s">
        <v>2236</v>
      </c>
      <c r="J187" s="184" t="s">
        <v>2237</v>
      </c>
      <c r="K187" s="164" t="s">
        <v>2914</v>
      </c>
      <c r="L187" s="164" t="s">
        <v>2236</v>
      </c>
      <c r="M187" s="164" t="s">
        <v>2237</v>
      </c>
      <c r="N187" s="194" t="s">
        <v>11</v>
      </c>
      <c r="O187" s="78" t="str" cm="1">
        <f t="array" aca="1" ref="O187" ca="1">IF(AND(K187&lt;&gt;"",N187&lt;&gt;"Y",S187&lt;&gt;"NO",M187="3GPPMEMBER"),IF(INDIRECT(Q187)&lt;&gt;"Present","CHECK","Covered"),"")</f>
        <v/>
      </c>
      <c r="Q187" s="231" t="str">
        <f>IF(M187="3GPPMEMBER","'Voting List'!L"&amp;MATCH(K187,'Voting List'!B:B,0),"")</f>
        <v>'Voting List'!L328</v>
      </c>
      <c r="S187" s="177" t="str">
        <f>IF(K187&lt;&gt;"",IF(ISNUMBER(FIND(K187,'Voting List'!L1)),"YES","NO"),"")</f>
        <v>NO</v>
      </c>
      <c r="U187" s="78">
        <v>0</v>
      </c>
      <c r="V187" s="78">
        <v>10194</v>
      </c>
      <c r="Y187"/>
      <c r="Z187"/>
    </row>
    <row r="188" spans="1:26" ht="12.6" customHeight="1" x14ac:dyDescent="0.2">
      <c r="A188" s="164" t="s">
        <v>2383</v>
      </c>
      <c r="B188" s="164" t="s">
        <v>2915</v>
      </c>
      <c r="C188" s="164" t="s">
        <v>2916</v>
      </c>
      <c r="D188" s="184" t="s">
        <v>2232</v>
      </c>
      <c r="E188" s="184"/>
      <c r="F188" s="184" t="s">
        <v>2917</v>
      </c>
      <c r="G188" s="184" t="s">
        <v>2918</v>
      </c>
      <c r="H188" s="184" t="s">
        <v>2567</v>
      </c>
      <c r="I188" s="184" t="s">
        <v>2236</v>
      </c>
      <c r="J188" s="184" t="s">
        <v>2237</v>
      </c>
      <c r="K188" s="164" t="s">
        <v>2567</v>
      </c>
      <c r="L188" s="164" t="s">
        <v>2236</v>
      </c>
      <c r="M188" s="164" t="s">
        <v>2237</v>
      </c>
      <c r="N188" s="194" t="s">
        <v>11</v>
      </c>
      <c r="O188" s="78" t="str" cm="1">
        <f t="array" aca="1" ref="O188" ca="1">IF(AND(K188&lt;&gt;"",N188&lt;&gt;"Y",S188&lt;&gt;"NO",M188="3GPPMEMBER"),IF(INDIRECT(Q188)&lt;&gt;"Present","CHECK","Covered"),"")</f>
        <v/>
      </c>
      <c r="Q188" s="231" t="str">
        <f>IF(M188="3GPPMEMBER","'Voting List'!L"&amp;MATCH(K188,'Voting List'!B:B,0),"")</f>
        <v>'Voting List'!L586</v>
      </c>
      <c r="S188" s="177" t="str">
        <f>IF(K188&lt;&gt;"",IF(ISNUMBER(FIND(K188,'Voting List'!L1)),"YES","NO"),"")</f>
        <v>YES</v>
      </c>
      <c r="U188" s="78">
        <v>0</v>
      </c>
      <c r="V188" s="78">
        <v>10195</v>
      </c>
      <c r="Y188"/>
      <c r="Z188"/>
    </row>
    <row r="189" spans="1:26" ht="12.6" customHeight="1" x14ac:dyDescent="0.2">
      <c r="A189" s="164" t="s">
        <v>2383</v>
      </c>
      <c r="B189" s="164" t="s">
        <v>2919</v>
      </c>
      <c r="C189" s="164" t="s">
        <v>2920</v>
      </c>
      <c r="D189" s="184" t="s">
        <v>2232</v>
      </c>
      <c r="E189" s="184"/>
      <c r="F189" s="184"/>
      <c r="G189" s="184" t="s">
        <v>2921</v>
      </c>
      <c r="H189" s="184" t="s">
        <v>2656</v>
      </c>
      <c r="I189" s="184" t="s">
        <v>2251</v>
      </c>
      <c r="J189" s="184" t="s">
        <v>2237</v>
      </c>
      <c r="K189" s="164" t="s">
        <v>2656</v>
      </c>
      <c r="L189" s="164" t="s">
        <v>2251</v>
      </c>
      <c r="M189" s="164" t="s">
        <v>2237</v>
      </c>
      <c r="N189" s="194" t="s">
        <v>11</v>
      </c>
      <c r="O189" s="78" t="str" cm="1">
        <f t="array" aca="1" ref="O189" ca="1">IF(AND(K189&lt;&gt;"",N189&lt;&gt;"Y",S189&lt;&gt;"NO",M189="3GPPMEMBER"),IF(INDIRECT(Q189)&lt;&gt;"Present","CHECK","Covered"),"")</f>
        <v/>
      </c>
      <c r="Q189" s="231" t="str">
        <f>IF(M189="3GPPMEMBER","'Voting List'!L"&amp;MATCH(K189,'Voting List'!B:B,0),"")</f>
        <v>'Voting List'!L628</v>
      </c>
      <c r="S189" s="177" t="str">
        <f>IF(K189&lt;&gt;"",IF(ISNUMBER(FIND(K189,'Voting List'!L1)),"YES","NO"),"")</f>
        <v>YES</v>
      </c>
      <c r="U189" s="78">
        <v>0</v>
      </c>
      <c r="V189" s="78">
        <v>10196</v>
      </c>
      <c r="Y189"/>
      <c r="Z189"/>
    </row>
    <row r="190" spans="1:26" ht="12.6" customHeight="1" x14ac:dyDescent="0.2">
      <c r="A190" s="164" t="s">
        <v>2294</v>
      </c>
      <c r="B190" s="164" t="s">
        <v>2922</v>
      </c>
      <c r="C190" s="164" t="s">
        <v>2923</v>
      </c>
      <c r="D190" s="184" t="s">
        <v>2232</v>
      </c>
      <c r="E190" s="184"/>
      <c r="F190" s="184">
        <v>441256355011</v>
      </c>
      <c r="G190" s="184" t="s">
        <v>2924</v>
      </c>
      <c r="H190" s="184" t="s">
        <v>2925</v>
      </c>
      <c r="I190" s="184" t="s">
        <v>2236</v>
      </c>
      <c r="J190" s="184" t="s">
        <v>2237</v>
      </c>
      <c r="K190" s="164" t="s">
        <v>2925</v>
      </c>
      <c r="L190" s="164" t="s">
        <v>2236</v>
      </c>
      <c r="M190" s="164" t="s">
        <v>2237</v>
      </c>
      <c r="N190" s="194" t="s">
        <v>11</v>
      </c>
      <c r="O190" s="78" t="str" cm="1">
        <f t="array" aca="1" ref="O190" ca="1">IF(AND(K190&lt;&gt;"",N190&lt;&gt;"Y",S190&lt;&gt;"NO",M190="3GPPMEMBER"),IF(INDIRECT(Q190)&lt;&gt;"Present","CHECK","Covered"),"")</f>
        <v/>
      </c>
      <c r="Q190" s="231" t="str">
        <f>IF(M190="3GPPMEMBER","'Voting List'!L"&amp;MATCH(K190,'Voting List'!B:B,0),"")</f>
        <v>'Voting List'!L567</v>
      </c>
      <c r="S190" s="177" t="str">
        <f>IF(K190&lt;&gt;"",IF(ISNUMBER(FIND(K190,'Voting List'!L1)),"YES","NO"),"")</f>
        <v>YES</v>
      </c>
      <c r="U190" s="78">
        <v>0</v>
      </c>
      <c r="V190" s="78">
        <v>10197</v>
      </c>
      <c r="Y190"/>
      <c r="Z190"/>
    </row>
    <row r="191" spans="1:26" ht="12.6" customHeight="1" x14ac:dyDescent="0.2">
      <c r="A191" s="164" t="s">
        <v>2294</v>
      </c>
      <c r="B191" s="164" t="s">
        <v>4737</v>
      </c>
      <c r="C191" s="164" t="s">
        <v>4738</v>
      </c>
      <c r="D191" s="184" t="s">
        <v>2232</v>
      </c>
      <c r="E191" s="184"/>
      <c r="F191" s="184" t="s">
        <v>4739</v>
      </c>
      <c r="G191" s="184" t="s">
        <v>4740</v>
      </c>
      <c r="H191" s="184" t="s">
        <v>2236</v>
      </c>
      <c r="I191" s="184" t="s">
        <v>2236</v>
      </c>
      <c r="J191" s="184" t="s">
        <v>2595</v>
      </c>
      <c r="K191" s="164" t="s">
        <v>2236</v>
      </c>
      <c r="L191" s="164" t="s">
        <v>2236</v>
      </c>
      <c r="M191" s="164" t="s">
        <v>2595</v>
      </c>
      <c r="N191" s="194" t="s">
        <v>11</v>
      </c>
      <c r="O191" s="78" t="str" cm="1">
        <f t="array" aca="1" ref="O191" ca="1">IF(AND(K191&lt;&gt;"",N191&lt;&gt;"Y",S191&lt;&gt;"NO",M191="3GPPMEMBER"),IF(INDIRECT(Q191)&lt;&gt;"Present","CHECK","Covered"),"")</f>
        <v/>
      </c>
      <c r="Q191" s="231" t="str">
        <f>IF(M191="3GPPMEMBER","'Voting List'!L"&amp;MATCH(K191,'Voting List'!B:B,0),"")</f>
        <v/>
      </c>
      <c r="S191" s="177" t="str">
        <f>IF(K191&lt;&gt;"",IF(ISNUMBER(FIND(K191,'Voting List'!L1)),"YES","NO"),"")</f>
        <v>NO</v>
      </c>
      <c r="U191" s="78">
        <v>0</v>
      </c>
      <c r="V191" s="78">
        <v>10198</v>
      </c>
      <c r="Y191"/>
      <c r="Z191"/>
    </row>
    <row r="192" spans="1:26" ht="12.6" customHeight="1" x14ac:dyDescent="0.2">
      <c r="A192" s="164" t="s">
        <v>2229</v>
      </c>
      <c r="B192" s="164" t="s">
        <v>2926</v>
      </c>
      <c r="C192" s="164" t="s">
        <v>2927</v>
      </c>
      <c r="D192" s="184" t="s">
        <v>2232</v>
      </c>
      <c r="E192" s="184"/>
      <c r="F192" s="184" t="s">
        <v>2928</v>
      </c>
      <c r="G192" s="184" t="s">
        <v>2929</v>
      </c>
      <c r="H192" s="184" t="s">
        <v>2930</v>
      </c>
      <c r="I192" s="184" t="s">
        <v>2236</v>
      </c>
      <c r="J192" s="184" t="s">
        <v>2237</v>
      </c>
      <c r="K192" s="164" t="s">
        <v>2930</v>
      </c>
      <c r="L192" s="164" t="s">
        <v>2236</v>
      </c>
      <c r="M192" s="164" t="s">
        <v>2237</v>
      </c>
      <c r="N192" s="194" t="s">
        <v>11</v>
      </c>
      <c r="O192" s="78" t="str" cm="1">
        <f t="array" aca="1" ref="O192" ca="1">IF(AND(K192&lt;&gt;"",N192&lt;&gt;"Y",S192&lt;&gt;"NO",M192="3GPPMEMBER"),IF(INDIRECT(Q192)&lt;&gt;"Present","CHECK","Covered"),"")</f>
        <v/>
      </c>
      <c r="Q192" s="231" t="str">
        <f>IF(M192="3GPPMEMBER","'Voting List'!L"&amp;MATCH(K192,'Voting List'!B:B,0),"")</f>
        <v>'Voting List'!L276</v>
      </c>
      <c r="S192" s="177" t="str">
        <f>IF(K192&lt;&gt;"",IF(ISNUMBER(FIND(K192,'Voting List'!L1)),"YES","NO"),"")</f>
        <v>YES</v>
      </c>
      <c r="U192" s="78">
        <v>0</v>
      </c>
      <c r="V192" s="78">
        <v>10199</v>
      </c>
      <c r="Y192"/>
      <c r="Z192"/>
    </row>
    <row r="193" spans="1:26" ht="12.6" customHeight="1" x14ac:dyDescent="0.2">
      <c r="A193" s="164" t="s">
        <v>2229</v>
      </c>
      <c r="B193" s="164" t="s">
        <v>2931</v>
      </c>
      <c r="C193" s="164" t="s">
        <v>2932</v>
      </c>
      <c r="D193" s="184" t="s">
        <v>2232</v>
      </c>
      <c r="E193" s="184"/>
      <c r="F193" s="184">
        <v>447341804701</v>
      </c>
      <c r="G193" s="184" t="s">
        <v>2933</v>
      </c>
      <c r="H193" s="184" t="s">
        <v>2934</v>
      </c>
      <c r="I193" s="184" t="s">
        <v>2236</v>
      </c>
      <c r="J193" s="184" t="s">
        <v>2237</v>
      </c>
      <c r="K193" s="164" t="s">
        <v>2934</v>
      </c>
      <c r="L193" s="164" t="s">
        <v>2236</v>
      </c>
      <c r="M193" s="164" t="s">
        <v>2237</v>
      </c>
      <c r="N193" s="194" t="s">
        <v>11</v>
      </c>
      <c r="O193" s="78" t="str" cm="1">
        <f t="array" aca="1" ref="O193" ca="1">IF(AND(K193&lt;&gt;"",N193&lt;&gt;"Y",S193&lt;&gt;"NO",M193="3GPPMEMBER"),IF(INDIRECT(Q193)&lt;&gt;"Present","CHECK","Covered"),"")</f>
        <v/>
      </c>
      <c r="Q193" s="231" t="str">
        <f>IF(M193="3GPPMEMBER","'Voting List'!L"&amp;MATCH(K193,'Voting List'!B:B,0),"")</f>
        <v>'Voting List'!L254</v>
      </c>
      <c r="S193" s="177" t="str">
        <f>IF(K193&lt;&gt;"",IF(ISNUMBER(FIND(K193,'Voting List'!L1)),"YES","NO"),"")</f>
        <v>YES</v>
      </c>
      <c r="U193" s="78">
        <v>0</v>
      </c>
      <c r="V193" s="78">
        <v>10200</v>
      </c>
      <c r="Y193"/>
      <c r="Z193"/>
    </row>
    <row r="194" spans="1:26" ht="12.6" customHeight="1" x14ac:dyDescent="0.2">
      <c r="A194" s="164" t="s">
        <v>2229</v>
      </c>
      <c r="B194" s="164" t="s">
        <v>2935</v>
      </c>
      <c r="C194" s="164" t="s">
        <v>2936</v>
      </c>
      <c r="D194" s="184" t="s">
        <v>2232</v>
      </c>
      <c r="E194" s="184"/>
      <c r="F194" s="195">
        <v>18475233823</v>
      </c>
      <c r="G194" s="184" t="s">
        <v>2937</v>
      </c>
      <c r="H194" s="184" t="s">
        <v>2938</v>
      </c>
      <c r="I194" s="184" t="s">
        <v>2236</v>
      </c>
      <c r="J194" s="184" t="s">
        <v>2237</v>
      </c>
      <c r="K194" s="164" t="s">
        <v>2938</v>
      </c>
      <c r="L194" s="164" t="s">
        <v>2236</v>
      </c>
      <c r="M194" s="164" t="s">
        <v>2237</v>
      </c>
      <c r="N194" s="194" t="s">
        <v>11</v>
      </c>
      <c r="O194" s="78" t="str" cm="1">
        <f t="array" aca="1" ref="O194" ca="1">IF(AND(K194&lt;&gt;"",N194&lt;&gt;"Y",S194&lt;&gt;"NO",M194="3GPPMEMBER"),IF(INDIRECT(Q194)&lt;&gt;"Present","CHECK","Covered"),"")</f>
        <v/>
      </c>
      <c r="Q194" s="231" t="str">
        <f>IF(M194="3GPPMEMBER","'Voting List'!L"&amp;MATCH(K194,'Voting List'!B:B,0),"")</f>
        <v>'Voting List'!L387</v>
      </c>
      <c r="S194" s="177" t="str">
        <f>IF(K194&lt;&gt;"",IF(ISNUMBER(FIND(K194,'Voting List'!L1)),"YES","NO"),"")</f>
        <v>YES</v>
      </c>
      <c r="U194" s="78">
        <v>0</v>
      </c>
      <c r="V194" s="78">
        <v>10201</v>
      </c>
      <c r="Y194"/>
      <c r="Z194"/>
    </row>
    <row r="195" spans="1:26" ht="12.6" customHeight="1" x14ac:dyDescent="0.2">
      <c r="A195" s="164" t="s">
        <v>2294</v>
      </c>
      <c r="B195" s="164" t="s">
        <v>2939</v>
      </c>
      <c r="C195" s="164" t="s">
        <v>2940</v>
      </c>
      <c r="D195" s="184" t="s">
        <v>2232</v>
      </c>
      <c r="E195" s="184"/>
      <c r="F195" s="184">
        <v>-1189208909</v>
      </c>
      <c r="G195" s="184" t="s">
        <v>2941</v>
      </c>
      <c r="H195" s="184" t="s">
        <v>2689</v>
      </c>
      <c r="I195" s="184" t="s">
        <v>2236</v>
      </c>
      <c r="J195" s="184" t="s">
        <v>2237</v>
      </c>
      <c r="K195" s="164" t="s">
        <v>2942</v>
      </c>
      <c r="L195" s="164" t="s">
        <v>2236</v>
      </c>
      <c r="M195" s="164" t="s">
        <v>2237</v>
      </c>
      <c r="N195" s="194" t="s">
        <v>11</v>
      </c>
      <c r="O195" s="78" t="str" cm="1">
        <f t="array" aca="1" ref="O195" ca="1">IF(AND(K195&lt;&gt;"",N195&lt;&gt;"Y",S195&lt;&gt;"NO",M195="3GPPMEMBER"),IF(INDIRECT(Q195)&lt;&gt;"Present","CHECK","Covered"),"")</f>
        <v/>
      </c>
      <c r="Q195" s="231" t="str">
        <f>IF(M195="3GPPMEMBER","'Voting List'!L"&amp;MATCH(K195,'Voting List'!B:B,0),"")</f>
        <v>'Voting List'!L257</v>
      </c>
      <c r="S195" s="177" t="str">
        <f>IF(K195&lt;&gt;"",IF(ISNUMBER(FIND(K195,'Voting List'!L1)),"YES","NO"),"")</f>
        <v>YES</v>
      </c>
      <c r="U195" s="78">
        <v>0</v>
      </c>
      <c r="V195" s="78">
        <v>10202</v>
      </c>
      <c r="Y195"/>
      <c r="Z195"/>
    </row>
    <row r="196" spans="1:26" ht="12.6" customHeight="1" x14ac:dyDescent="0.2">
      <c r="A196" s="164" t="s">
        <v>2229</v>
      </c>
      <c r="B196" s="164" t="s">
        <v>4496</v>
      </c>
      <c r="C196" s="164" t="s">
        <v>4497</v>
      </c>
      <c r="D196" s="184" t="s">
        <v>2232</v>
      </c>
      <c r="E196" s="184"/>
      <c r="F196" s="184"/>
      <c r="G196" s="184" t="s">
        <v>4498</v>
      </c>
      <c r="H196" s="184" t="s">
        <v>2441</v>
      </c>
      <c r="I196" s="184" t="s">
        <v>2285</v>
      </c>
      <c r="J196" s="184" t="s">
        <v>2237</v>
      </c>
      <c r="K196" s="164" t="s">
        <v>2441</v>
      </c>
      <c r="L196" s="164" t="s">
        <v>2285</v>
      </c>
      <c r="M196" s="164" t="s">
        <v>2237</v>
      </c>
      <c r="N196" s="194" t="s">
        <v>11</v>
      </c>
      <c r="O196" s="78" t="str" cm="1">
        <f t="array" aca="1" ref="O196" ca="1">IF(AND(K196&lt;&gt;"",N196&lt;&gt;"Y",S196&lt;&gt;"NO",M196="3GPPMEMBER"),IF(INDIRECT(Q196)&lt;&gt;"Present","CHECK","Covered"),"")</f>
        <v/>
      </c>
      <c r="Q196" s="231" t="str">
        <f>IF(M196="3GPPMEMBER","'Voting List'!L"&amp;MATCH(K196,'Voting List'!B:B,0),"")</f>
        <v>'Voting List'!L526</v>
      </c>
      <c r="S196" s="177" t="str">
        <f>IF(K196&lt;&gt;"",IF(ISNUMBER(FIND(K196,'Voting List'!L1)),"YES","NO"),"")</f>
        <v>YES</v>
      </c>
      <c r="U196" s="78">
        <v>0</v>
      </c>
      <c r="V196" s="78">
        <v>10203</v>
      </c>
      <c r="Y196"/>
      <c r="Z196"/>
    </row>
    <row r="197" spans="1:26" ht="12.6" customHeight="1" x14ac:dyDescent="0.2">
      <c r="A197" s="164" t="s">
        <v>2294</v>
      </c>
      <c r="B197" s="164" t="s">
        <v>2943</v>
      </c>
      <c r="C197" s="164" t="s">
        <v>2658</v>
      </c>
      <c r="D197" s="184" t="s">
        <v>2232</v>
      </c>
      <c r="E197" s="184"/>
      <c r="F197" s="195">
        <v>4915112033541</v>
      </c>
      <c r="G197" s="184" t="s">
        <v>2944</v>
      </c>
      <c r="H197" s="184" t="s">
        <v>2387</v>
      </c>
      <c r="I197" s="184" t="s">
        <v>2236</v>
      </c>
      <c r="J197" s="184" t="s">
        <v>2237</v>
      </c>
      <c r="K197" s="164" t="s">
        <v>2945</v>
      </c>
      <c r="L197" s="164" t="s">
        <v>2363</v>
      </c>
      <c r="M197" s="164" t="s">
        <v>2237</v>
      </c>
      <c r="N197" s="194" t="s">
        <v>11</v>
      </c>
      <c r="O197" s="78" t="str" cm="1">
        <f t="array" aca="1" ref="O197" ca="1">IF(AND(K197&lt;&gt;"",N197&lt;&gt;"Y",S197&lt;&gt;"NO",M197="3GPPMEMBER"),IF(INDIRECT(Q197)&lt;&gt;"Present","CHECK","Covered"),"")</f>
        <v/>
      </c>
      <c r="Q197" s="231" t="str">
        <f>IF(M197="3GPPMEMBER","'Voting List'!L"&amp;MATCH(K197,'Voting List'!B:B,0),"")</f>
        <v>'Voting List'!L427</v>
      </c>
      <c r="S197" s="177" t="str">
        <f>IF(K197&lt;&gt;"",IF(ISNUMBER(FIND(K197,'Voting List'!L1)),"YES","NO"),"")</f>
        <v>YES</v>
      </c>
      <c r="U197" s="78">
        <v>0</v>
      </c>
      <c r="V197" s="78">
        <v>10204</v>
      </c>
      <c r="Y197"/>
      <c r="Z197"/>
    </row>
    <row r="198" spans="1:26" ht="12.6" customHeight="1" x14ac:dyDescent="0.2">
      <c r="A198" s="164" t="s">
        <v>2294</v>
      </c>
      <c r="B198" s="164" t="s">
        <v>2946</v>
      </c>
      <c r="C198" s="164" t="s">
        <v>2947</v>
      </c>
      <c r="D198" s="184" t="s">
        <v>2232</v>
      </c>
      <c r="E198" s="184"/>
      <c r="F198" s="184"/>
      <c r="G198" s="184" t="s">
        <v>2948</v>
      </c>
      <c r="H198" s="184" t="s">
        <v>2362</v>
      </c>
      <c r="I198" s="184" t="s">
        <v>2363</v>
      </c>
      <c r="J198" s="184" t="s">
        <v>2237</v>
      </c>
      <c r="K198" s="164" t="s">
        <v>2949</v>
      </c>
      <c r="L198" s="164" t="s">
        <v>2236</v>
      </c>
      <c r="M198" s="164" t="s">
        <v>2237</v>
      </c>
      <c r="N198" s="194" t="s">
        <v>11</v>
      </c>
      <c r="O198" s="78" t="str" cm="1">
        <f t="array" aca="1" ref="O198" ca="1">IF(AND(K198&lt;&gt;"",N198&lt;&gt;"Y",S198&lt;&gt;"NO",M198="3GPPMEMBER"),IF(INDIRECT(Q198)&lt;&gt;"Present","CHECK","Covered"),"")</f>
        <v/>
      </c>
      <c r="Q198" s="231" t="str">
        <f>IF(M198="3GPPMEMBER","'Voting List'!L"&amp;MATCH(K198,'Voting List'!B:B,0),"")</f>
        <v>'Voting List'!L496</v>
      </c>
      <c r="S198" s="177" t="str">
        <f>IF(K198&lt;&gt;"",IF(ISNUMBER(FIND(K198,'Voting List'!L1)),"YES","NO"),"")</f>
        <v>YES</v>
      </c>
      <c r="U198" s="78">
        <v>0</v>
      </c>
      <c r="V198" s="78">
        <v>10205</v>
      </c>
      <c r="Y198"/>
      <c r="Z198"/>
    </row>
    <row r="199" spans="1:26" ht="12.6" customHeight="1" x14ac:dyDescent="0.2">
      <c r="A199" s="164" t="s">
        <v>2229</v>
      </c>
      <c r="B199" s="164" t="s">
        <v>4741</v>
      </c>
      <c r="C199" s="164" t="s">
        <v>4742</v>
      </c>
      <c r="D199" s="184" t="s">
        <v>2232</v>
      </c>
      <c r="E199" s="184"/>
      <c r="F199" s="184" t="s">
        <v>4743</v>
      </c>
      <c r="G199" s="184" t="s">
        <v>4744</v>
      </c>
      <c r="H199" s="184" t="s">
        <v>2236</v>
      </c>
      <c r="I199" s="184" t="s">
        <v>2236</v>
      </c>
      <c r="J199" s="184" t="s">
        <v>2595</v>
      </c>
      <c r="K199" s="164" t="s">
        <v>2236</v>
      </c>
      <c r="L199" s="164" t="s">
        <v>2236</v>
      </c>
      <c r="M199" s="164" t="s">
        <v>2595</v>
      </c>
      <c r="N199" s="194" t="s">
        <v>11</v>
      </c>
      <c r="O199" s="78" t="str" cm="1">
        <f t="array" aca="1" ref="O199" ca="1">IF(AND(K199&lt;&gt;"",N199&lt;&gt;"Y",S199&lt;&gt;"NO",M199="3GPPMEMBER"),IF(INDIRECT(Q199)&lt;&gt;"Present","CHECK","Covered"),"")</f>
        <v/>
      </c>
      <c r="Q199" s="231" t="str">
        <f>IF(M199="3GPPMEMBER","'Voting List'!L"&amp;MATCH(K199,'Voting List'!B:B,0),"")</f>
        <v/>
      </c>
      <c r="S199" s="177" t="str">
        <f>IF(K199&lt;&gt;"",IF(ISNUMBER(FIND(K199,'Voting List'!L1)),"YES","NO"),"")</f>
        <v>NO</v>
      </c>
      <c r="U199" s="78">
        <v>0</v>
      </c>
      <c r="V199" s="78">
        <v>10206</v>
      </c>
      <c r="Y199"/>
      <c r="Z199"/>
    </row>
    <row r="200" spans="1:26" ht="12.6" customHeight="1" x14ac:dyDescent="0.2">
      <c r="A200" s="164" t="s">
        <v>2229</v>
      </c>
      <c r="B200" s="164" t="s">
        <v>2950</v>
      </c>
      <c r="C200" s="164" t="s">
        <v>2951</v>
      </c>
      <c r="D200" s="184" t="s">
        <v>2232</v>
      </c>
      <c r="E200" s="184"/>
      <c r="F200" s="184">
        <v>358504860004</v>
      </c>
      <c r="G200" s="184" t="s">
        <v>2952</v>
      </c>
      <c r="H200" s="184" t="s">
        <v>2502</v>
      </c>
      <c r="I200" s="184" t="s">
        <v>2236</v>
      </c>
      <c r="J200" s="184" t="s">
        <v>2237</v>
      </c>
      <c r="K200" s="164" t="s">
        <v>2502</v>
      </c>
      <c r="L200" s="164" t="s">
        <v>2236</v>
      </c>
      <c r="M200" s="164" t="s">
        <v>2237</v>
      </c>
      <c r="N200" s="194" t="s">
        <v>11</v>
      </c>
      <c r="O200" s="78" t="str" cm="1">
        <f t="array" aca="1" ref="O200" ca="1">IF(AND(K200&lt;&gt;"",N200&lt;&gt;"Y",S200&lt;&gt;"NO",M200="3GPPMEMBER"),IF(INDIRECT(Q200)&lt;&gt;"Present","CHECK","Covered"),"")</f>
        <v/>
      </c>
      <c r="Q200" s="231" t="str">
        <f>IF(M200="3GPPMEMBER","'Voting List'!L"&amp;MATCH(K200,'Voting List'!B:B,0),"")</f>
        <v>'Voting List'!L420</v>
      </c>
      <c r="S200" s="177" t="str">
        <f>IF(K200&lt;&gt;"",IF(ISNUMBER(FIND(K200,'Voting List'!L1)),"YES","NO"),"")</f>
        <v>YES</v>
      </c>
      <c r="U200" s="78">
        <v>0</v>
      </c>
      <c r="V200" s="78">
        <v>10207</v>
      </c>
      <c r="Y200"/>
      <c r="Z200"/>
    </row>
    <row r="201" spans="1:26" ht="12.6" customHeight="1" x14ac:dyDescent="0.2">
      <c r="A201" s="164" t="s">
        <v>2294</v>
      </c>
      <c r="B201" s="164" t="s">
        <v>2953</v>
      </c>
      <c r="C201" s="164" t="s">
        <v>2954</v>
      </c>
      <c r="D201" s="184" t="s">
        <v>2232</v>
      </c>
      <c r="E201" s="184"/>
      <c r="F201" s="184"/>
      <c r="G201" s="184" t="s">
        <v>2955</v>
      </c>
      <c r="H201" s="184" t="s">
        <v>2399</v>
      </c>
      <c r="I201" s="184" t="s">
        <v>2236</v>
      </c>
      <c r="J201" s="184" t="s">
        <v>2237</v>
      </c>
      <c r="K201" s="164" t="s">
        <v>2956</v>
      </c>
      <c r="L201" s="164" t="s">
        <v>2265</v>
      </c>
      <c r="M201" s="164" t="s">
        <v>2237</v>
      </c>
      <c r="N201" s="194" t="s">
        <v>11</v>
      </c>
      <c r="O201" s="78" t="str" cm="1">
        <f t="array" aca="1" ref="O201" ca="1">IF(AND(K201&lt;&gt;"",N201&lt;&gt;"Y",S201&lt;&gt;"NO",M201="3GPPMEMBER"),IF(INDIRECT(Q201)&lt;&gt;"Present","CHECK","Covered"),"")</f>
        <v/>
      </c>
      <c r="Q201" s="231" t="str">
        <f>IF(M201="3GPPMEMBER","'Voting List'!L"&amp;MATCH(K201,'Voting List'!B:B,0),"")</f>
        <v>'Voting List'!L364</v>
      </c>
      <c r="S201" s="177" t="str">
        <f>IF(K201&lt;&gt;"",IF(ISNUMBER(FIND(K201,'Voting List'!L1)),"YES","NO"),"")</f>
        <v>YES</v>
      </c>
      <c r="U201" s="78">
        <v>0</v>
      </c>
      <c r="V201" s="78">
        <v>10208</v>
      </c>
      <c r="Y201"/>
      <c r="Z201"/>
    </row>
    <row r="202" spans="1:26" ht="12.6" customHeight="1" x14ac:dyDescent="0.2">
      <c r="A202" s="164" t="s">
        <v>2229</v>
      </c>
      <c r="B202" s="164" t="s">
        <v>2957</v>
      </c>
      <c r="C202" s="164" t="s">
        <v>2958</v>
      </c>
      <c r="D202" s="184" t="s">
        <v>2232</v>
      </c>
      <c r="E202" s="184"/>
      <c r="F202" s="184"/>
      <c r="G202" s="184" t="s">
        <v>2959</v>
      </c>
      <c r="H202" s="184" t="s">
        <v>2641</v>
      </c>
      <c r="I202" s="184" t="s">
        <v>2236</v>
      </c>
      <c r="J202" s="184" t="s">
        <v>2237</v>
      </c>
      <c r="K202" s="164" t="s">
        <v>2641</v>
      </c>
      <c r="L202" s="164" t="s">
        <v>2236</v>
      </c>
      <c r="M202" s="164" t="s">
        <v>2237</v>
      </c>
      <c r="N202" s="194" t="s">
        <v>11</v>
      </c>
      <c r="O202" s="78" t="str" cm="1">
        <f t="array" aca="1" ref="O202" ca="1">IF(AND(K202&lt;&gt;"",N202&lt;&gt;"Y",S202&lt;&gt;"NO",M202="3GPPMEMBER"),IF(INDIRECT(Q202)&lt;&gt;"Present","CHECK","Covered"),"")</f>
        <v/>
      </c>
      <c r="Q202" s="231" t="str">
        <f>IF(M202="3GPPMEMBER","'Voting List'!L"&amp;MATCH(K202,'Voting List'!B:B,0),"")</f>
        <v>'Voting List'!L422</v>
      </c>
      <c r="S202" s="177" t="str">
        <f>IF(K202&lt;&gt;"",IF(ISNUMBER(FIND(K202,'Voting List'!L1)),"YES","NO"),"")</f>
        <v>YES</v>
      </c>
      <c r="U202" s="78">
        <v>0</v>
      </c>
      <c r="V202" s="78">
        <v>10209</v>
      </c>
      <c r="Y202"/>
      <c r="Z202"/>
    </row>
    <row r="203" spans="1:26" ht="12.6" customHeight="1" x14ac:dyDescent="0.2">
      <c r="A203" s="164" t="s">
        <v>2229</v>
      </c>
      <c r="B203" s="164" t="s">
        <v>2960</v>
      </c>
      <c r="C203" s="164" t="s">
        <v>2961</v>
      </c>
      <c r="D203" s="184" t="s">
        <v>2232</v>
      </c>
      <c r="E203" s="184"/>
      <c r="F203" s="184"/>
      <c r="G203" s="184" t="s">
        <v>2962</v>
      </c>
      <c r="H203" s="184" t="s">
        <v>2925</v>
      </c>
      <c r="I203" s="184" t="s">
        <v>2236</v>
      </c>
      <c r="J203" s="184" t="s">
        <v>2237</v>
      </c>
      <c r="K203" s="164" t="s">
        <v>2925</v>
      </c>
      <c r="L203" s="164" t="s">
        <v>2236</v>
      </c>
      <c r="M203" s="164" t="s">
        <v>2237</v>
      </c>
      <c r="N203" s="194" t="s">
        <v>11</v>
      </c>
      <c r="O203" s="78" t="str" cm="1">
        <f t="array" aca="1" ref="O203" ca="1">IF(AND(K203&lt;&gt;"",N203&lt;&gt;"Y",S203&lt;&gt;"NO",M203="3GPPMEMBER"),IF(INDIRECT(Q203)&lt;&gt;"Present","CHECK","Covered"),"")</f>
        <v/>
      </c>
      <c r="Q203" s="231" t="str">
        <f>IF(M203="3GPPMEMBER","'Voting List'!L"&amp;MATCH(K203,'Voting List'!B:B,0),"")</f>
        <v>'Voting List'!L567</v>
      </c>
      <c r="S203" s="177" t="str">
        <f>IF(K203&lt;&gt;"",IF(ISNUMBER(FIND(K203,'Voting List'!L1)),"YES","NO"),"")</f>
        <v>YES</v>
      </c>
      <c r="U203" s="78">
        <v>0</v>
      </c>
      <c r="V203" s="78">
        <v>10210</v>
      </c>
      <c r="Y203"/>
      <c r="Z203"/>
    </row>
    <row r="204" spans="1:26" ht="12.6" customHeight="1" x14ac:dyDescent="0.2">
      <c r="A204" s="164" t="s">
        <v>2229</v>
      </c>
      <c r="B204" s="164" t="s">
        <v>2963</v>
      </c>
      <c r="C204" s="164" t="s">
        <v>2964</v>
      </c>
      <c r="D204" s="184" t="s">
        <v>2232</v>
      </c>
      <c r="E204" s="184"/>
      <c r="F204" s="184" t="s">
        <v>2965</v>
      </c>
      <c r="G204" s="184" t="s">
        <v>2966</v>
      </c>
      <c r="H204" s="184" t="s">
        <v>2689</v>
      </c>
      <c r="I204" s="184" t="s">
        <v>2236</v>
      </c>
      <c r="J204" s="184" t="s">
        <v>2237</v>
      </c>
      <c r="K204" s="164" t="s">
        <v>2967</v>
      </c>
      <c r="L204" s="164" t="s">
        <v>2236</v>
      </c>
      <c r="M204" s="164" t="s">
        <v>2237</v>
      </c>
      <c r="N204" s="194" t="s">
        <v>11</v>
      </c>
      <c r="O204" s="78" t="str" cm="1">
        <f t="array" aca="1" ref="O204" ca="1">IF(AND(K204&lt;&gt;"",N204&lt;&gt;"Y",S204&lt;&gt;"NO",M204="3GPPMEMBER"),IF(INDIRECT(Q204)&lt;&gt;"Present","CHECK","Covered"),"")</f>
        <v/>
      </c>
      <c r="Q204" s="231" t="str">
        <f>IF(M204="3GPPMEMBER","'Voting List'!L"&amp;MATCH(K204,'Voting List'!B:B,0),"")</f>
        <v>'Voting List'!L266</v>
      </c>
      <c r="S204" s="177" t="str">
        <f>IF(K204&lt;&gt;"",IF(ISNUMBER(FIND(K204,'Voting List'!L1)),"YES","NO"),"")</f>
        <v>YES</v>
      </c>
      <c r="U204" s="78">
        <v>0</v>
      </c>
      <c r="V204" s="78">
        <v>10211</v>
      </c>
      <c r="Y204"/>
      <c r="Z204"/>
    </row>
    <row r="205" spans="1:26" ht="12.6" customHeight="1" x14ac:dyDescent="0.2">
      <c r="A205" s="164" t="s">
        <v>2229</v>
      </c>
      <c r="B205" s="164" t="s">
        <v>2968</v>
      </c>
      <c r="C205" s="164" t="s">
        <v>2969</v>
      </c>
      <c r="D205" s="184" t="s">
        <v>2232</v>
      </c>
      <c r="E205" s="184"/>
      <c r="F205" s="184">
        <v>-6872</v>
      </c>
      <c r="G205" s="184" t="s">
        <v>2970</v>
      </c>
      <c r="H205" s="184" t="s">
        <v>1192</v>
      </c>
      <c r="I205" s="184" t="s">
        <v>2236</v>
      </c>
      <c r="J205" s="184" t="s">
        <v>2237</v>
      </c>
      <c r="K205" s="164" t="s">
        <v>2971</v>
      </c>
      <c r="L205" s="164" t="s">
        <v>2236</v>
      </c>
      <c r="M205" s="164" t="s">
        <v>2237</v>
      </c>
      <c r="N205" s="194" t="s">
        <v>11</v>
      </c>
      <c r="O205" s="78" t="str" cm="1">
        <f t="array" aca="1" ref="O205" ca="1">IF(AND(K205&lt;&gt;"",N205&lt;&gt;"Y",S205&lt;&gt;"NO",M205="3GPPMEMBER"),IF(INDIRECT(Q205)&lt;&gt;"Present","CHECK","Covered"),"")</f>
        <v/>
      </c>
      <c r="Q205" s="231" t="str">
        <f>IF(M205="3GPPMEMBER","'Voting List'!L"&amp;MATCH(K205,'Voting List'!B:B,0),"")</f>
        <v>'Voting List'!L389</v>
      </c>
      <c r="S205" s="177" t="str">
        <f>IF(K205&lt;&gt;"",IF(ISNUMBER(FIND(K205,'Voting List'!L1)),"YES","NO"),"")</f>
        <v>NO</v>
      </c>
      <c r="U205" s="78">
        <v>0</v>
      </c>
      <c r="V205" s="78">
        <v>10212</v>
      </c>
      <c r="Y205"/>
      <c r="Z205"/>
    </row>
    <row r="206" spans="1:26" ht="12.6" customHeight="1" x14ac:dyDescent="0.2">
      <c r="A206" s="164" t="s">
        <v>2229</v>
      </c>
      <c r="B206" s="164" t="s">
        <v>2972</v>
      </c>
      <c r="C206" s="164" t="s">
        <v>2764</v>
      </c>
      <c r="D206" s="184" t="s">
        <v>2232</v>
      </c>
      <c r="E206" s="184"/>
      <c r="F206" s="184">
        <v>441473608440</v>
      </c>
      <c r="G206" s="184" t="s">
        <v>2973</v>
      </c>
      <c r="H206" s="184" t="s">
        <v>2246</v>
      </c>
      <c r="I206" s="184" t="s">
        <v>2236</v>
      </c>
      <c r="J206" s="184" t="s">
        <v>2237</v>
      </c>
      <c r="K206" s="164" t="s">
        <v>2246</v>
      </c>
      <c r="L206" s="164" t="s">
        <v>2236</v>
      </c>
      <c r="M206" s="164" t="s">
        <v>2237</v>
      </c>
      <c r="N206" s="194" t="s">
        <v>11</v>
      </c>
      <c r="O206" s="78" t="str" cm="1">
        <f t="array" aca="1" ref="O206" ca="1">IF(AND(K206&lt;&gt;"",N206&lt;&gt;"Y",S206&lt;&gt;"NO",M206="3GPPMEMBER"),IF(INDIRECT(Q206)&lt;&gt;"Present","CHECK","Covered"),"")</f>
        <v/>
      </c>
      <c r="Q206" s="231" t="str">
        <f>IF(M206="3GPPMEMBER","'Voting List'!L"&amp;MATCH(K206,'Voting List'!B:B,0),"")</f>
        <v>'Voting List'!L82</v>
      </c>
      <c r="S206" s="177" t="str">
        <f>IF(K206&lt;&gt;"",IF(ISNUMBER(FIND(K206,'Voting List'!L1)),"YES","NO"),"")</f>
        <v>YES</v>
      </c>
      <c r="U206" s="78">
        <v>0</v>
      </c>
      <c r="V206" s="78">
        <v>10213</v>
      </c>
      <c r="Y206"/>
      <c r="Z206"/>
    </row>
    <row r="207" spans="1:26" ht="12.6" customHeight="1" x14ac:dyDescent="0.2">
      <c r="A207" s="164" t="s">
        <v>2229</v>
      </c>
      <c r="B207" s="164" t="s">
        <v>2974</v>
      </c>
      <c r="C207" s="164" t="s">
        <v>4660</v>
      </c>
      <c r="D207" s="184" t="s">
        <v>2232</v>
      </c>
      <c r="E207" s="184"/>
      <c r="F207" s="184"/>
      <c r="G207" s="184" t="s">
        <v>4661</v>
      </c>
      <c r="H207" s="184" t="s">
        <v>2318</v>
      </c>
      <c r="I207" s="184" t="s">
        <v>2236</v>
      </c>
      <c r="J207" s="184" t="s">
        <v>2237</v>
      </c>
      <c r="K207" s="164" t="s">
        <v>2685</v>
      </c>
      <c r="L207" s="164" t="s">
        <v>2236</v>
      </c>
      <c r="M207" s="164" t="s">
        <v>2237</v>
      </c>
      <c r="N207" s="194" t="s">
        <v>11</v>
      </c>
      <c r="O207" s="78" t="str" cm="1">
        <f t="array" aca="1" ref="O207" ca="1">IF(AND(K207&lt;&gt;"",N207&lt;&gt;"Y",S207&lt;&gt;"NO",M207="3GPPMEMBER"),IF(INDIRECT(Q207)&lt;&gt;"Present","CHECK","Covered"),"")</f>
        <v/>
      </c>
      <c r="Q207" s="231" t="str">
        <f>IF(M207="3GPPMEMBER","'Voting List'!L"&amp;MATCH(K207,'Voting List'!B:B,0),"")</f>
        <v>'Voting List'!L520</v>
      </c>
      <c r="S207" s="177" t="str">
        <f>IF(K207&lt;&gt;"",IF(ISNUMBER(FIND(K207,'Voting List'!L1)),"YES","NO"),"")</f>
        <v>YES</v>
      </c>
      <c r="U207" s="78">
        <v>0</v>
      </c>
      <c r="V207" s="78">
        <v>10214</v>
      </c>
      <c r="Y207"/>
      <c r="Z207"/>
    </row>
    <row r="208" spans="1:26" ht="12.6" customHeight="1" x14ac:dyDescent="0.2">
      <c r="A208" s="164" t="s">
        <v>2229</v>
      </c>
      <c r="B208" s="164" t="s">
        <v>2974</v>
      </c>
      <c r="C208" s="164" t="s">
        <v>2975</v>
      </c>
      <c r="D208" s="184" t="s">
        <v>2232</v>
      </c>
      <c r="E208" s="184"/>
      <c r="F208" s="184" t="s">
        <v>2976</v>
      </c>
      <c r="G208" s="184" t="s">
        <v>2977</v>
      </c>
      <c r="H208" s="184" t="s">
        <v>2440</v>
      </c>
      <c r="I208" s="184" t="s">
        <v>2363</v>
      </c>
      <c r="J208" s="184" t="s">
        <v>2237</v>
      </c>
      <c r="K208" s="164" t="s">
        <v>2978</v>
      </c>
      <c r="L208" s="164" t="s">
        <v>2236</v>
      </c>
      <c r="M208" s="164" t="s">
        <v>2237</v>
      </c>
      <c r="N208" s="194" t="s">
        <v>11</v>
      </c>
      <c r="O208" s="78" t="str" cm="1">
        <f t="array" aca="1" ref="O208" ca="1">IF(AND(K208&lt;&gt;"",N208&lt;&gt;"Y",S208&lt;&gt;"NO",M208="3GPPMEMBER"),IF(INDIRECT(Q208)&lt;&gt;"Present","CHECK","Covered"),"")</f>
        <v/>
      </c>
      <c r="Q208" s="231" t="str">
        <f>IF(M208="3GPPMEMBER","'Voting List'!L"&amp;MATCH(K208,'Voting List'!B:B,0),"")</f>
        <v>'Voting List'!L521</v>
      </c>
      <c r="S208" s="177" t="str">
        <f>IF(K208&lt;&gt;"",IF(ISNUMBER(FIND(K208,'Voting List'!L1)),"YES","NO"),"")</f>
        <v>YES</v>
      </c>
      <c r="U208" s="78">
        <v>0</v>
      </c>
      <c r="V208" s="78">
        <v>10215</v>
      </c>
      <c r="Y208"/>
      <c r="Z208"/>
    </row>
    <row r="209" spans="1:26" ht="12.6" customHeight="1" x14ac:dyDescent="0.2">
      <c r="A209" s="164" t="s">
        <v>2294</v>
      </c>
      <c r="B209" s="164" t="s">
        <v>2974</v>
      </c>
      <c r="C209" s="164" t="s">
        <v>2979</v>
      </c>
      <c r="D209" s="184" t="s">
        <v>2232</v>
      </c>
      <c r="E209" s="184"/>
      <c r="F209" s="195">
        <v>18588056648</v>
      </c>
      <c r="G209" s="184" t="s">
        <v>2980</v>
      </c>
      <c r="H209" s="184" t="s">
        <v>2861</v>
      </c>
      <c r="I209" s="184" t="s">
        <v>2363</v>
      </c>
      <c r="J209" s="184" t="s">
        <v>2237</v>
      </c>
      <c r="K209" s="164" t="s">
        <v>2463</v>
      </c>
      <c r="L209" s="164" t="s">
        <v>2236</v>
      </c>
      <c r="M209" s="164" t="s">
        <v>2237</v>
      </c>
      <c r="N209" s="194" t="s">
        <v>11</v>
      </c>
      <c r="O209" s="78" t="str" cm="1">
        <f t="array" aca="1" ref="O209" ca="1">IF(AND(K209&lt;&gt;"",N209&lt;&gt;"Y",S209&lt;&gt;"NO",M209="3GPPMEMBER"),IF(INDIRECT(Q209)&lt;&gt;"Present","CHECK","Covered"),"")</f>
        <v/>
      </c>
      <c r="Q209" s="231" t="str">
        <f>IF(M209="3GPPMEMBER","'Voting List'!L"&amp;MATCH(K209,'Voting List'!B:B,0),"")</f>
        <v>'Voting List'!L351</v>
      </c>
      <c r="S209" s="177" t="str">
        <f>IF(K209&lt;&gt;"",IF(ISNUMBER(FIND(K209,'Voting List'!L1)),"YES","NO"),"")</f>
        <v>YES</v>
      </c>
      <c r="U209" s="78">
        <v>0</v>
      </c>
      <c r="V209" s="78">
        <v>10216</v>
      </c>
      <c r="Y209"/>
      <c r="Z209"/>
    </row>
    <row r="210" spans="1:26" ht="12.6" customHeight="1" x14ac:dyDescent="0.2">
      <c r="A210" s="164" t="s">
        <v>2294</v>
      </c>
      <c r="B210" s="164" t="s">
        <v>2974</v>
      </c>
      <c r="C210" s="164" t="s">
        <v>2981</v>
      </c>
      <c r="D210" s="184" t="s">
        <v>2232</v>
      </c>
      <c r="E210" s="184"/>
      <c r="F210" s="184"/>
      <c r="G210" s="184" t="s">
        <v>2982</v>
      </c>
      <c r="H210" s="184" t="s">
        <v>2250</v>
      </c>
      <c r="I210" s="184" t="s">
        <v>2251</v>
      </c>
      <c r="J210" s="184" t="s">
        <v>2237</v>
      </c>
      <c r="K210" s="164" t="s">
        <v>2983</v>
      </c>
      <c r="L210" s="164" t="s">
        <v>2236</v>
      </c>
      <c r="M210" s="164" t="s">
        <v>2237</v>
      </c>
      <c r="N210" s="194" t="s">
        <v>11</v>
      </c>
      <c r="O210" s="78" t="str" cm="1">
        <f t="array" aca="1" ref="O210" ca="1">IF(AND(K210&lt;&gt;"",N210&lt;&gt;"Y",S210&lt;&gt;"NO",M210="3GPPMEMBER"),IF(INDIRECT(Q210)&lt;&gt;"Present","CHECK","Covered"),"")</f>
        <v/>
      </c>
      <c r="Q210" s="231" t="str">
        <f>IF(M210="3GPPMEMBER","'Voting List'!L"&amp;MATCH(K210,'Voting List'!B:B,0),"")</f>
        <v>'Voting List'!L302</v>
      </c>
      <c r="S210" s="177" t="str">
        <f>IF(K210&lt;&gt;"",IF(ISNUMBER(FIND(K210,'Voting List'!L1)),"YES","NO"),"")</f>
        <v>YES</v>
      </c>
      <c r="U210" s="78">
        <v>0</v>
      </c>
      <c r="V210" s="78">
        <v>10217</v>
      </c>
      <c r="Y210"/>
      <c r="Z210"/>
    </row>
    <row r="211" spans="1:26" ht="12.6" customHeight="1" x14ac:dyDescent="0.2">
      <c r="A211" s="164" t="s">
        <v>2229</v>
      </c>
      <c r="B211" s="164" t="s">
        <v>2974</v>
      </c>
      <c r="C211" s="164" t="s">
        <v>2984</v>
      </c>
      <c r="D211" s="184" t="s">
        <v>2232</v>
      </c>
      <c r="E211" s="184"/>
      <c r="F211" s="184">
        <v>82428601483</v>
      </c>
      <c r="G211" s="184" t="s">
        <v>2985</v>
      </c>
      <c r="H211" s="184" t="s">
        <v>2825</v>
      </c>
      <c r="I211" s="184" t="s">
        <v>2363</v>
      </c>
      <c r="J211" s="184" t="s">
        <v>2237</v>
      </c>
      <c r="K211" s="164" t="s">
        <v>2825</v>
      </c>
      <c r="L211" s="164" t="s">
        <v>2363</v>
      </c>
      <c r="M211" s="164" t="s">
        <v>2237</v>
      </c>
      <c r="N211" s="194" t="s">
        <v>11</v>
      </c>
      <c r="O211" s="78" t="str" cm="1">
        <f t="array" aca="1" ref="O211" ca="1">IF(AND(K211&lt;&gt;"",N211&lt;&gt;"Y",S211&lt;&gt;"NO",M211="3GPPMEMBER"),IF(INDIRECT(Q211)&lt;&gt;"Present","CHECK","Covered"),"")</f>
        <v/>
      </c>
      <c r="Q211" s="231" t="str">
        <f>IF(M211="3GPPMEMBER","'Voting List'!L"&amp;MATCH(K211,'Voting List'!B:B,0),"")</f>
        <v>'Voting List'!L196</v>
      </c>
      <c r="S211" s="177" t="str">
        <f>IF(K211&lt;&gt;"",IF(ISNUMBER(FIND(K211,'Voting List'!L1)),"YES","NO"),"")</f>
        <v>YES</v>
      </c>
      <c r="U211" s="78">
        <v>0</v>
      </c>
      <c r="V211" s="78">
        <v>10218</v>
      </c>
    </row>
    <row r="212" spans="1:26" ht="12.6" customHeight="1" x14ac:dyDescent="0.2">
      <c r="A212" s="164" t="s">
        <v>2229</v>
      </c>
      <c r="B212" s="164" t="s">
        <v>2974</v>
      </c>
      <c r="C212" s="164" t="s">
        <v>2986</v>
      </c>
      <c r="D212" s="184" t="s">
        <v>2232</v>
      </c>
      <c r="E212" s="184"/>
      <c r="F212" s="184"/>
      <c r="G212" s="184" t="s">
        <v>2987</v>
      </c>
      <c r="H212" s="184" t="s">
        <v>2825</v>
      </c>
      <c r="I212" s="184" t="s">
        <v>2363</v>
      </c>
      <c r="J212" s="184" t="s">
        <v>2237</v>
      </c>
      <c r="K212" s="164" t="s">
        <v>2825</v>
      </c>
      <c r="L212" s="164" t="s">
        <v>2363</v>
      </c>
      <c r="M212" s="164" t="s">
        <v>2237</v>
      </c>
      <c r="N212" s="194" t="s">
        <v>11</v>
      </c>
      <c r="O212" s="78" t="str" cm="1">
        <f t="array" aca="1" ref="O212" ca="1">IF(AND(K212&lt;&gt;"",N212&lt;&gt;"Y",S212&lt;&gt;"NO",M212="3GPPMEMBER"),IF(INDIRECT(Q212)&lt;&gt;"Present","CHECK","Covered"),"")</f>
        <v/>
      </c>
      <c r="Q212" s="231" t="str">
        <f>IF(M212="3GPPMEMBER","'Voting List'!L"&amp;MATCH(K212,'Voting List'!B:B,0),"")</f>
        <v>'Voting List'!L196</v>
      </c>
      <c r="S212" s="177" t="str">
        <f>IF(K212&lt;&gt;"",IF(ISNUMBER(FIND(K212,'Voting List'!L1)),"YES","NO"),"")</f>
        <v>YES</v>
      </c>
      <c r="U212" s="78">
        <v>0</v>
      </c>
      <c r="V212" s="78">
        <v>10219</v>
      </c>
    </row>
    <row r="213" spans="1:26" ht="12.6" customHeight="1" x14ac:dyDescent="0.2">
      <c r="A213" s="164" t="s">
        <v>2229</v>
      </c>
      <c r="B213" s="164" t="s">
        <v>2974</v>
      </c>
      <c r="C213" s="164" t="s">
        <v>2988</v>
      </c>
      <c r="D213" s="184" t="s">
        <v>2232</v>
      </c>
      <c r="E213" s="184"/>
      <c r="F213" s="184" t="s">
        <v>2989</v>
      </c>
      <c r="G213" s="184" t="s">
        <v>2990</v>
      </c>
      <c r="H213" s="184" t="s">
        <v>2454</v>
      </c>
      <c r="I213" s="184" t="s">
        <v>2236</v>
      </c>
      <c r="J213" s="184" t="s">
        <v>2237</v>
      </c>
      <c r="K213" s="164" t="s">
        <v>2454</v>
      </c>
      <c r="L213" s="164" t="s">
        <v>2236</v>
      </c>
      <c r="M213" s="164" t="s">
        <v>2237</v>
      </c>
      <c r="N213" s="194" t="s">
        <v>11</v>
      </c>
      <c r="O213" s="78" t="str" cm="1">
        <f t="array" aca="1" ref="O213" ca="1">IF(AND(K213&lt;&gt;"",N213&lt;&gt;"Y",S213&lt;&gt;"NO",M213="3GPPMEMBER"),IF(INDIRECT(Q213)&lt;&gt;"Present","CHECK","Covered"),"")</f>
        <v/>
      </c>
      <c r="Q213" s="231" t="str">
        <f>IF(M213="3GPPMEMBER","'Voting List'!L"&amp;MATCH(K213,'Voting List'!B:B,0),"")</f>
        <v>'Voting List'!L277</v>
      </c>
      <c r="S213" s="177" t="str">
        <f>IF(K213&lt;&gt;"",IF(ISNUMBER(FIND(K213,'Voting List'!L1)),"YES","NO"),"")</f>
        <v>YES</v>
      </c>
      <c r="U213" s="78">
        <v>0</v>
      </c>
      <c r="V213" s="78">
        <v>10220</v>
      </c>
    </row>
    <row r="214" spans="1:26" ht="12.6" customHeight="1" x14ac:dyDescent="0.2">
      <c r="A214" s="164" t="s">
        <v>2294</v>
      </c>
      <c r="B214" s="164" t="s">
        <v>2991</v>
      </c>
      <c r="C214" s="164" t="s">
        <v>2992</v>
      </c>
      <c r="D214" s="184" t="s">
        <v>2232</v>
      </c>
      <c r="E214" s="184"/>
      <c r="F214" s="184" t="s">
        <v>2359</v>
      </c>
      <c r="G214" s="184" t="s">
        <v>2993</v>
      </c>
      <c r="H214" s="184" t="s">
        <v>2515</v>
      </c>
      <c r="I214" s="184" t="s">
        <v>2265</v>
      </c>
      <c r="J214" s="184" t="s">
        <v>2237</v>
      </c>
      <c r="K214" s="164" t="s">
        <v>2515</v>
      </c>
      <c r="L214" s="164" t="s">
        <v>2265</v>
      </c>
      <c r="M214" s="164" t="s">
        <v>2237</v>
      </c>
      <c r="N214" s="194" t="s">
        <v>11</v>
      </c>
      <c r="O214" s="78" t="str" cm="1">
        <f t="array" aca="1" ref="O214" ca="1">IF(AND(K214&lt;&gt;"",N214&lt;&gt;"Y",S214&lt;&gt;"NO",M214="3GPPMEMBER"),IF(INDIRECT(Q214)&lt;&gt;"Present","CHECK","Covered"),"")</f>
        <v/>
      </c>
      <c r="Q214" s="231" t="str">
        <f>IF(M214="3GPPMEMBER","'Voting List'!L"&amp;MATCH(K214,'Voting List'!B:B,0),"")</f>
        <v>'Voting List'!L607</v>
      </c>
      <c r="S214" s="177" t="str">
        <f>IF(K214&lt;&gt;"",IF(ISNUMBER(FIND(K214,'Voting List'!L1)),"YES","NO"),"")</f>
        <v>YES</v>
      </c>
      <c r="U214" s="78">
        <v>0</v>
      </c>
      <c r="V214" s="78">
        <v>10221</v>
      </c>
    </row>
    <row r="215" spans="1:26" ht="12.6" customHeight="1" x14ac:dyDescent="0.2">
      <c r="A215" s="164" t="s">
        <v>2229</v>
      </c>
      <c r="B215" s="164" t="s">
        <v>2991</v>
      </c>
      <c r="C215" s="164" t="s">
        <v>2994</v>
      </c>
      <c r="D215" s="184" t="s">
        <v>2232</v>
      </c>
      <c r="E215" s="184"/>
      <c r="F215" s="184"/>
      <c r="G215" s="184" t="s">
        <v>2995</v>
      </c>
      <c r="H215" s="184" t="s">
        <v>2377</v>
      </c>
      <c r="I215" s="184" t="s">
        <v>2265</v>
      </c>
      <c r="J215" s="184" t="s">
        <v>2237</v>
      </c>
      <c r="K215" s="164" t="s">
        <v>2996</v>
      </c>
      <c r="L215" s="164" t="s">
        <v>2265</v>
      </c>
      <c r="M215" s="164" t="s">
        <v>2237</v>
      </c>
      <c r="N215" s="194" t="s">
        <v>11</v>
      </c>
      <c r="O215" s="78" t="str" cm="1">
        <f t="array" aca="1" ref="O215" ca="1">IF(AND(K215&lt;&gt;"",N215&lt;&gt;"Y",S215&lt;&gt;"NO",M215="3GPPMEMBER"),IF(INDIRECT(Q215)&lt;&gt;"Present","CHECK","Covered"),"")</f>
        <v/>
      </c>
      <c r="Q215" s="231" t="str">
        <f>IF(M215="3GPPMEMBER","'Voting List'!L"&amp;MATCH(K215,'Voting List'!B:B,0),"")</f>
        <v>'Voting List'!L676</v>
      </c>
      <c r="S215" s="177" t="str">
        <f>IF(K215&lt;&gt;"",IF(ISNUMBER(FIND(K215,'Voting List'!L1)),"YES","NO"),"")</f>
        <v>NO</v>
      </c>
      <c r="U215" s="78">
        <v>0</v>
      </c>
      <c r="V215" s="78">
        <v>10222</v>
      </c>
    </row>
    <row r="216" spans="1:26" ht="12.6" customHeight="1" x14ac:dyDescent="0.2">
      <c r="A216" s="164" t="s">
        <v>2229</v>
      </c>
      <c r="B216" s="164" t="s">
        <v>2997</v>
      </c>
      <c r="C216" s="164" t="s">
        <v>2307</v>
      </c>
      <c r="D216" s="184" t="s">
        <v>2232</v>
      </c>
      <c r="E216" s="184"/>
      <c r="F216" s="184"/>
      <c r="G216" s="184" t="s">
        <v>2998</v>
      </c>
      <c r="H216" s="184" t="s">
        <v>2387</v>
      </c>
      <c r="I216" s="184" t="s">
        <v>2236</v>
      </c>
      <c r="J216" s="184" t="s">
        <v>2237</v>
      </c>
      <c r="K216" s="164" t="s">
        <v>2999</v>
      </c>
      <c r="L216" s="164" t="s">
        <v>2236</v>
      </c>
      <c r="M216" s="164" t="s">
        <v>2237</v>
      </c>
      <c r="N216" s="194" t="s">
        <v>11</v>
      </c>
      <c r="O216" s="78" t="str" cm="1">
        <f t="array" aca="1" ref="O216" ca="1">IF(AND(K216&lt;&gt;"",N216&lt;&gt;"Y",S216&lt;&gt;"NO",M216="3GPPMEMBER"),IF(INDIRECT(Q216)&lt;&gt;"Present","CHECK","Covered"),"")</f>
        <v/>
      </c>
      <c r="Q216" s="231" t="str">
        <f>IF(M216="3GPPMEMBER","'Voting List'!L"&amp;MATCH(K216,'Voting List'!B:B,0),"")</f>
        <v>'Voting List'!L424</v>
      </c>
      <c r="S216" s="177" t="str">
        <f>IF(K216&lt;&gt;"",IF(ISNUMBER(FIND(K216,'Voting List'!L1)),"YES","NO"),"")</f>
        <v>YES</v>
      </c>
      <c r="U216" s="78">
        <v>0</v>
      </c>
      <c r="V216" s="78">
        <v>10223</v>
      </c>
    </row>
    <row r="217" spans="1:26" ht="12.6" customHeight="1" x14ac:dyDescent="0.2">
      <c r="A217" s="164" t="s">
        <v>2229</v>
      </c>
      <c r="B217" s="164" t="s">
        <v>3000</v>
      </c>
      <c r="C217" s="164" t="s">
        <v>3001</v>
      </c>
      <c r="D217" s="184" t="s">
        <v>2232</v>
      </c>
      <c r="E217" s="184"/>
      <c r="F217" s="184"/>
      <c r="G217" s="184" t="s">
        <v>3002</v>
      </c>
      <c r="H217" s="184" t="s">
        <v>696</v>
      </c>
      <c r="I217" s="184" t="s">
        <v>2236</v>
      </c>
      <c r="J217" s="184" t="s">
        <v>2237</v>
      </c>
      <c r="K217" s="164" t="s">
        <v>696</v>
      </c>
      <c r="L217" s="164" t="s">
        <v>2236</v>
      </c>
      <c r="M217" s="164" t="s">
        <v>2237</v>
      </c>
      <c r="N217" s="194" t="s">
        <v>11</v>
      </c>
      <c r="O217" s="78" t="str" cm="1">
        <f t="array" aca="1" ref="O217" ca="1">IF(AND(K217&lt;&gt;"",N217&lt;&gt;"Y",S217&lt;&gt;"NO",M217="3GPPMEMBER"),IF(INDIRECT(Q217)&lt;&gt;"Present","CHECK","Covered"),"")</f>
        <v/>
      </c>
      <c r="Q217" s="231" t="str">
        <f>IF(M217="3GPPMEMBER","'Voting List'!L"&amp;MATCH(K217,'Voting List'!B:B,0),"")</f>
        <v>'Voting List'!L88</v>
      </c>
      <c r="S217" s="177" t="str">
        <f>IF(K217&lt;&gt;"",IF(ISNUMBER(FIND(K217,'Voting List'!L1)),"YES","NO"),"")</f>
        <v>NO</v>
      </c>
      <c r="U217" s="78">
        <v>0</v>
      </c>
      <c r="V217" s="78">
        <v>10224</v>
      </c>
    </row>
    <row r="218" spans="1:26" ht="12.6" customHeight="1" x14ac:dyDescent="0.2">
      <c r="A218" s="164" t="s">
        <v>2229</v>
      </c>
      <c r="B218" s="164" t="s">
        <v>2410</v>
      </c>
      <c r="C218" s="164" t="s">
        <v>4499</v>
      </c>
      <c r="D218" s="184" t="s">
        <v>2232</v>
      </c>
      <c r="E218" s="184"/>
      <c r="F218" s="195">
        <v>8613911162710</v>
      </c>
      <c r="G218" s="184" t="s">
        <v>4500</v>
      </c>
      <c r="H218" s="184" t="s">
        <v>2780</v>
      </c>
      <c r="I218" s="184" t="s">
        <v>2265</v>
      </c>
      <c r="J218" s="184" t="s">
        <v>2237</v>
      </c>
      <c r="K218" s="164" t="s">
        <v>2780</v>
      </c>
      <c r="L218" s="164" t="s">
        <v>2265</v>
      </c>
      <c r="M218" s="164" t="s">
        <v>2237</v>
      </c>
      <c r="N218" s="194" t="s">
        <v>11</v>
      </c>
      <c r="O218" s="78" t="str" cm="1">
        <f t="array" aca="1" ref="O218" ca="1">IF(AND(K218&lt;&gt;"",N218&lt;&gt;"Y",S218&lt;&gt;"NO",M218="3GPPMEMBER"),IF(INDIRECT(Q218)&lt;&gt;"Present","CHECK","Covered"),"")</f>
        <v/>
      </c>
      <c r="Q218" s="231" t="str">
        <f>IF(M218="3GPPMEMBER","'Voting List'!L"&amp;MATCH(K218,'Voting List'!B:B,0),"")</f>
        <v>'Voting List'!L115</v>
      </c>
      <c r="S218" s="177" t="str">
        <f>IF(K218&lt;&gt;"",IF(ISNUMBER(FIND(K218,'Voting List'!L1)),"YES","NO"),"")</f>
        <v>YES</v>
      </c>
      <c r="U218" s="78">
        <v>0</v>
      </c>
      <c r="V218" s="78">
        <v>10225</v>
      </c>
    </row>
    <row r="219" spans="1:26" ht="12.6" customHeight="1" x14ac:dyDescent="0.2">
      <c r="A219" s="164" t="s">
        <v>2229</v>
      </c>
      <c r="B219" s="164" t="s">
        <v>3004</v>
      </c>
      <c r="C219" s="164" t="s">
        <v>3005</v>
      </c>
      <c r="D219" s="184" t="s">
        <v>2232</v>
      </c>
      <c r="E219" s="184"/>
      <c r="F219" s="184" t="s">
        <v>2359</v>
      </c>
      <c r="G219" s="184" t="s">
        <v>3006</v>
      </c>
      <c r="H219" s="184" t="s">
        <v>3007</v>
      </c>
      <c r="I219" s="184" t="s">
        <v>2265</v>
      </c>
      <c r="J219" s="184" t="s">
        <v>2237</v>
      </c>
      <c r="K219" s="164" t="s">
        <v>3007</v>
      </c>
      <c r="L219" s="164" t="s">
        <v>2265</v>
      </c>
      <c r="M219" s="164" t="s">
        <v>2237</v>
      </c>
      <c r="N219" s="194" t="s">
        <v>11</v>
      </c>
      <c r="O219" s="78" t="str" cm="1">
        <f t="array" aca="1" ref="O219" ca="1">IF(AND(K219&lt;&gt;"",N219&lt;&gt;"Y",S219&lt;&gt;"NO",M219="3GPPMEMBER"),IF(INDIRECT(Q219)&lt;&gt;"Present","CHECK","Covered"),"")</f>
        <v/>
      </c>
      <c r="Q219" s="231" t="str">
        <f>IF(M219="3GPPMEMBER","'Voting List'!L"&amp;MATCH(K219,'Voting List'!B:B,0),"")</f>
        <v>'Voting List'!L99</v>
      </c>
      <c r="S219" s="177" t="str">
        <f>IF(K219&lt;&gt;"",IF(ISNUMBER(FIND(K219,'Voting List'!L1)),"YES","NO"),"")</f>
        <v>NO</v>
      </c>
      <c r="U219" s="78">
        <v>0</v>
      </c>
      <c r="V219" s="78">
        <v>10226</v>
      </c>
    </row>
    <row r="220" spans="1:26" ht="12.6" customHeight="1" x14ac:dyDescent="0.2">
      <c r="A220" s="164" t="s">
        <v>2229</v>
      </c>
      <c r="B220" s="164" t="s">
        <v>3004</v>
      </c>
      <c r="C220" s="164" t="s">
        <v>4675</v>
      </c>
      <c r="D220" s="184" t="s">
        <v>2232</v>
      </c>
      <c r="E220" s="184"/>
      <c r="F220" s="184" t="s">
        <v>4676</v>
      </c>
      <c r="G220" s="184" t="s">
        <v>4677</v>
      </c>
      <c r="H220" s="184" t="s">
        <v>3685</v>
      </c>
      <c r="I220" s="184" t="s">
        <v>2265</v>
      </c>
      <c r="J220" s="184" t="s">
        <v>2237</v>
      </c>
      <c r="K220" s="164" t="s">
        <v>2635</v>
      </c>
      <c r="L220" s="164" t="s">
        <v>2265</v>
      </c>
      <c r="M220" s="164" t="s">
        <v>2237</v>
      </c>
      <c r="N220" s="194" t="s">
        <v>11</v>
      </c>
      <c r="O220" s="78" t="str" cm="1">
        <f t="array" aca="1" ref="O220" ca="1">IF(AND(K220&lt;&gt;"",N220&lt;&gt;"Y",S220&lt;&gt;"NO",M220="3GPPMEMBER"),IF(INDIRECT(Q220)&lt;&gt;"Present","CHECK","Covered"),"")</f>
        <v/>
      </c>
      <c r="Q220" s="231" t="str">
        <f>IF(M220="3GPPMEMBER","'Voting List'!L"&amp;MATCH(K220,'Voting List'!B:B,0),"")</f>
        <v>'Voting List'!L686</v>
      </c>
      <c r="S220" s="177" t="str">
        <f>IF(K220&lt;&gt;"",IF(ISNUMBER(FIND(K220,'Voting List'!L1)),"YES","NO"),"")</f>
        <v>YES</v>
      </c>
      <c r="U220" s="78">
        <v>0</v>
      </c>
      <c r="V220" s="78">
        <v>10227</v>
      </c>
    </row>
    <row r="221" spans="1:26" ht="12.6" customHeight="1" x14ac:dyDescent="0.2">
      <c r="A221" s="164" t="s">
        <v>2229</v>
      </c>
      <c r="B221" s="164" t="s">
        <v>3004</v>
      </c>
      <c r="C221" s="164" t="s">
        <v>3008</v>
      </c>
      <c r="D221" s="184" t="s">
        <v>2232</v>
      </c>
      <c r="E221" s="184"/>
      <c r="F221" s="184" t="s">
        <v>3009</v>
      </c>
      <c r="G221" s="184" t="s">
        <v>3010</v>
      </c>
      <c r="H221" s="184" t="s">
        <v>2635</v>
      </c>
      <c r="I221" s="184" t="s">
        <v>2236</v>
      </c>
      <c r="J221" s="184" t="s">
        <v>2237</v>
      </c>
      <c r="K221" s="164" t="s">
        <v>2635</v>
      </c>
      <c r="L221" s="164" t="s">
        <v>2236</v>
      </c>
      <c r="M221" s="164" t="s">
        <v>2237</v>
      </c>
      <c r="N221" s="194" t="s">
        <v>11</v>
      </c>
      <c r="O221" s="78" t="str" cm="1">
        <f t="array" aca="1" ref="O221" ca="1">IF(AND(K221&lt;&gt;"",N221&lt;&gt;"Y",S221&lt;&gt;"NO",M221="3GPPMEMBER"),IF(INDIRECT(Q221)&lt;&gt;"Present","CHECK","Covered"),"")</f>
        <v/>
      </c>
      <c r="Q221" s="231" t="str">
        <f>IF(M221="3GPPMEMBER","'Voting List'!L"&amp;MATCH(K221,'Voting List'!B:B,0),"")</f>
        <v>'Voting List'!L686</v>
      </c>
      <c r="S221" s="177" t="str">
        <f>IF(K221&lt;&gt;"",IF(ISNUMBER(FIND(K221,'Voting List'!L1)),"YES","NO"),"")</f>
        <v>YES</v>
      </c>
      <c r="U221" s="78">
        <v>0</v>
      </c>
      <c r="V221" s="78">
        <v>10228</v>
      </c>
    </row>
    <row r="222" spans="1:26" ht="12.6" customHeight="1" x14ac:dyDescent="0.2">
      <c r="A222" s="164" t="s">
        <v>2383</v>
      </c>
      <c r="B222" s="164" t="s">
        <v>3011</v>
      </c>
      <c r="C222" s="164" t="s">
        <v>3012</v>
      </c>
      <c r="D222" s="184" t="s">
        <v>2232</v>
      </c>
      <c r="E222" s="184"/>
      <c r="F222" s="195">
        <v>861065642624</v>
      </c>
      <c r="G222" s="184" t="s">
        <v>3013</v>
      </c>
      <c r="H222" s="184" t="s">
        <v>3014</v>
      </c>
      <c r="I222" s="184" t="s">
        <v>2236</v>
      </c>
      <c r="J222" s="184" t="s">
        <v>2237</v>
      </c>
      <c r="K222" s="164" t="s">
        <v>3015</v>
      </c>
      <c r="L222" s="164" t="s">
        <v>2236</v>
      </c>
      <c r="M222" s="164" t="s">
        <v>2237</v>
      </c>
      <c r="N222" s="194" t="s">
        <v>11</v>
      </c>
      <c r="O222" s="78" t="str" cm="1">
        <f t="array" aca="1" ref="O222" ca="1">IF(AND(K222&lt;&gt;"",N222&lt;&gt;"Y",S222&lt;&gt;"NO",M222="3GPPMEMBER"),IF(INDIRECT(Q222)&lt;&gt;"Present","CHECK","Covered"),"")</f>
        <v/>
      </c>
      <c r="Q222" s="231" t="str">
        <f>IF(M222="3GPPMEMBER","'Voting List'!L"&amp;MATCH(K222,'Voting List'!B:B,0),"")</f>
        <v>'Voting List'!L32</v>
      </c>
      <c r="S222" s="177" t="str">
        <f>IF(K222&lt;&gt;"",IF(ISNUMBER(FIND(K222,'Voting List'!L1)),"YES","NO"),"")</f>
        <v>YES</v>
      </c>
      <c r="U222" s="78">
        <v>0</v>
      </c>
      <c r="V222" s="78">
        <v>10229</v>
      </c>
    </row>
    <row r="223" spans="1:26" ht="12.6" customHeight="1" x14ac:dyDescent="0.2">
      <c r="A223" s="164" t="s">
        <v>2294</v>
      </c>
      <c r="B223" s="164" t="s">
        <v>3016</v>
      </c>
      <c r="C223" s="164" t="s">
        <v>3017</v>
      </c>
      <c r="D223" s="184" t="s">
        <v>2232</v>
      </c>
      <c r="E223" s="184"/>
      <c r="F223" s="184"/>
      <c r="G223" s="184" t="s">
        <v>3018</v>
      </c>
      <c r="H223" s="184" t="s">
        <v>2352</v>
      </c>
      <c r="I223" s="184" t="s">
        <v>2251</v>
      </c>
      <c r="J223" s="184" t="s">
        <v>2237</v>
      </c>
      <c r="K223" s="164" t="s">
        <v>3019</v>
      </c>
      <c r="L223" s="164" t="s">
        <v>2270</v>
      </c>
      <c r="M223" s="164" t="s">
        <v>2237</v>
      </c>
      <c r="N223" s="194" t="s">
        <v>11</v>
      </c>
      <c r="O223" s="78" t="str" cm="1">
        <f t="array" aca="1" ref="O223" ca="1">IF(AND(K223&lt;&gt;"",N223&lt;&gt;"Y",S223&lt;&gt;"NO",M223="3GPPMEMBER"),IF(INDIRECT(Q223)&lt;&gt;"Present","CHECK","Covered"),"")</f>
        <v/>
      </c>
      <c r="Q223" s="231" t="str">
        <f>IF(M223="3GPPMEMBER","'Voting List'!L"&amp;MATCH(K223,'Voting List'!B:B,0),"")</f>
        <v>'Voting List'!L295</v>
      </c>
      <c r="S223" s="177" t="str">
        <f>IF(K223&lt;&gt;"",IF(ISNUMBER(FIND(K223,'Voting List'!L1)),"YES","NO"),"")</f>
        <v>YES</v>
      </c>
      <c r="U223" s="78">
        <v>0</v>
      </c>
      <c r="V223" s="78">
        <v>10230</v>
      </c>
    </row>
    <row r="224" spans="1:26" ht="12.6" customHeight="1" x14ac:dyDescent="0.2">
      <c r="A224" s="164" t="s">
        <v>2229</v>
      </c>
      <c r="B224" s="164" t="s">
        <v>3020</v>
      </c>
      <c r="C224" s="164" t="s">
        <v>3021</v>
      </c>
      <c r="D224" s="184" t="s">
        <v>2232</v>
      </c>
      <c r="E224" s="184"/>
      <c r="F224" s="184">
        <v>19085597561</v>
      </c>
      <c r="G224" s="184" t="s">
        <v>3022</v>
      </c>
      <c r="H224" s="184" t="s">
        <v>3023</v>
      </c>
      <c r="I224" s="184" t="s">
        <v>2236</v>
      </c>
      <c r="J224" s="184" t="s">
        <v>2237</v>
      </c>
      <c r="K224" s="164" t="s">
        <v>3023</v>
      </c>
      <c r="L224" s="164" t="s">
        <v>2236</v>
      </c>
      <c r="M224" s="164" t="s">
        <v>2237</v>
      </c>
      <c r="N224" s="194" t="s">
        <v>11</v>
      </c>
      <c r="O224" s="78" t="str" cm="1">
        <f t="array" aca="1" ref="O224" ca="1">IF(AND(K224&lt;&gt;"",N224&lt;&gt;"Y",S224&lt;&gt;"NO",M224="3GPPMEMBER"),IF(INDIRECT(Q224)&lt;&gt;"Present","CHECK","Covered"),"")</f>
        <v/>
      </c>
      <c r="Q224" s="231" t="str">
        <f>IF(M224="3GPPMEMBER","'Voting List'!L"&amp;MATCH(K224,'Voting List'!B:B,0),"")</f>
        <v>'Voting List'!L653</v>
      </c>
      <c r="S224" s="177" t="str">
        <f>IF(K224&lt;&gt;"",IF(ISNUMBER(FIND(K224,'Voting List'!L1)),"YES","NO"),"")</f>
        <v>YES</v>
      </c>
      <c r="U224" s="78">
        <v>0</v>
      </c>
      <c r="V224" s="78">
        <v>10231</v>
      </c>
    </row>
    <row r="225" spans="1:22" ht="12.6" customHeight="1" x14ac:dyDescent="0.2">
      <c r="A225" s="164" t="s">
        <v>2229</v>
      </c>
      <c r="B225" s="164" t="s">
        <v>3024</v>
      </c>
      <c r="C225" s="164" t="s">
        <v>3025</v>
      </c>
      <c r="D225" s="184" t="s">
        <v>2232</v>
      </c>
      <c r="E225" s="184"/>
      <c r="F225" s="184"/>
      <c r="G225" s="184" t="s">
        <v>3026</v>
      </c>
      <c r="H225" s="184" t="s">
        <v>2387</v>
      </c>
      <c r="I225" s="184" t="s">
        <v>2236</v>
      </c>
      <c r="J225" s="184" t="s">
        <v>2237</v>
      </c>
      <c r="K225" s="164" t="s">
        <v>2387</v>
      </c>
      <c r="L225" s="164" t="s">
        <v>2236</v>
      </c>
      <c r="M225" s="164" t="s">
        <v>2237</v>
      </c>
      <c r="N225" s="194" t="s">
        <v>11</v>
      </c>
      <c r="O225" s="78" t="str" cm="1">
        <f t="array" aca="1" ref="O225" ca="1">IF(AND(K225&lt;&gt;"",N225&lt;&gt;"Y",S225&lt;&gt;"NO",M225="3GPPMEMBER"),IF(INDIRECT(Q225)&lt;&gt;"Present","CHECK","Covered"),"")</f>
        <v/>
      </c>
      <c r="Q225" s="231" t="str">
        <f>IF(M225="3GPPMEMBER","'Voting List'!L"&amp;MATCH(K225,'Voting List'!B:B,0),"")</f>
        <v>'Voting List'!L423</v>
      </c>
      <c r="S225" s="177" t="str">
        <f>IF(K225&lt;&gt;"",IF(ISNUMBER(FIND(K225,'Voting List'!L1)),"YES","NO"),"")</f>
        <v>YES</v>
      </c>
      <c r="U225" s="78">
        <v>0</v>
      </c>
      <c r="V225" s="78">
        <v>10232</v>
      </c>
    </row>
    <row r="226" spans="1:22" ht="12.6" customHeight="1" x14ac:dyDescent="0.2">
      <c r="A226" s="164" t="s">
        <v>2364</v>
      </c>
      <c r="B226" s="164" t="s">
        <v>3027</v>
      </c>
      <c r="C226" s="164" t="s">
        <v>3028</v>
      </c>
      <c r="D226" s="184" t="s">
        <v>2232</v>
      </c>
      <c r="E226" s="184"/>
      <c r="F226" s="184"/>
      <c r="G226" s="184" t="s">
        <v>3029</v>
      </c>
      <c r="H226" s="184" t="s">
        <v>2363</v>
      </c>
      <c r="I226" s="184" t="s">
        <v>2363</v>
      </c>
      <c r="J226" s="184" t="s">
        <v>2595</v>
      </c>
      <c r="K226" s="164" t="s">
        <v>2363</v>
      </c>
      <c r="L226" s="164" t="s">
        <v>2363</v>
      </c>
      <c r="M226" s="164" t="s">
        <v>2595</v>
      </c>
      <c r="N226" s="194" t="s">
        <v>11</v>
      </c>
      <c r="O226" s="78" t="str" cm="1">
        <f t="array" aca="1" ref="O226" ca="1">IF(AND(K226&lt;&gt;"",N226&lt;&gt;"Y",S226&lt;&gt;"NO",M226="3GPPMEMBER"),IF(INDIRECT(Q226)&lt;&gt;"Present","CHECK","Covered"),"")</f>
        <v/>
      </c>
      <c r="Q226" s="231" t="str">
        <f>IF(M226="3GPPMEMBER","'Voting List'!L"&amp;MATCH(K226,'Voting List'!B:B,0),"")</f>
        <v/>
      </c>
      <c r="S226" s="177" t="str">
        <f>IF(K226&lt;&gt;"",IF(ISNUMBER(FIND(K226,'Voting List'!L1)),"YES","NO"),"")</f>
        <v>YES</v>
      </c>
      <c r="U226" s="78">
        <v>0</v>
      </c>
      <c r="V226" s="78">
        <v>10233</v>
      </c>
    </row>
    <row r="227" spans="1:22" ht="12.6" customHeight="1" x14ac:dyDescent="0.2">
      <c r="A227" s="164" t="s">
        <v>2229</v>
      </c>
      <c r="B227" s="164" t="s">
        <v>3030</v>
      </c>
      <c r="C227" s="164" t="s">
        <v>3031</v>
      </c>
      <c r="D227" s="184" t="s">
        <v>2232</v>
      </c>
      <c r="E227" s="184"/>
      <c r="F227" s="184"/>
      <c r="G227" s="184" t="s">
        <v>3032</v>
      </c>
      <c r="H227" s="184" t="s">
        <v>2436</v>
      </c>
      <c r="I227" s="184" t="s">
        <v>2265</v>
      </c>
      <c r="J227" s="184" t="s">
        <v>2237</v>
      </c>
      <c r="K227" s="164" t="s">
        <v>3033</v>
      </c>
      <c r="L227" s="164" t="s">
        <v>2236</v>
      </c>
      <c r="M227" s="164" t="s">
        <v>2237</v>
      </c>
      <c r="N227" s="194" t="s">
        <v>11</v>
      </c>
      <c r="O227" s="78" t="str" cm="1">
        <f t="array" aca="1" ref="O227" ca="1">IF(AND(K227&lt;&gt;"",N227&lt;&gt;"Y",S227&lt;&gt;"NO",M227="3GPPMEMBER"),IF(INDIRECT(Q227)&lt;&gt;"Present","CHECK","Covered"),"")</f>
        <v/>
      </c>
      <c r="Q227" s="231" t="str">
        <f>IF(M227="3GPPMEMBER","'Voting List'!L"&amp;MATCH(K227,'Voting List'!B:B,0),"")</f>
        <v>'Voting List'!L458</v>
      </c>
      <c r="S227" s="177" t="str">
        <f>IF(K227&lt;&gt;"",IF(ISNUMBER(FIND(K227,'Voting List'!L1)),"YES","NO"),"")</f>
        <v>NO</v>
      </c>
      <c r="U227" s="78">
        <v>0</v>
      </c>
      <c r="V227" s="78">
        <v>10234</v>
      </c>
    </row>
    <row r="228" spans="1:22" ht="12.6" customHeight="1" x14ac:dyDescent="0.2">
      <c r="A228" s="164" t="s">
        <v>2294</v>
      </c>
      <c r="B228" s="164" t="s">
        <v>3034</v>
      </c>
      <c r="C228" s="164" t="s">
        <v>3035</v>
      </c>
      <c r="D228" s="184" t="s">
        <v>2232</v>
      </c>
      <c r="E228" s="184"/>
      <c r="F228" s="184"/>
      <c r="G228" s="184" t="s">
        <v>3036</v>
      </c>
      <c r="H228" s="184" t="s">
        <v>696</v>
      </c>
      <c r="I228" s="184" t="s">
        <v>2236</v>
      </c>
      <c r="J228" s="184" t="s">
        <v>2237</v>
      </c>
      <c r="K228" s="164" t="s">
        <v>696</v>
      </c>
      <c r="L228" s="164" t="s">
        <v>2236</v>
      </c>
      <c r="M228" s="164" t="s">
        <v>2237</v>
      </c>
      <c r="N228" s="194" t="s">
        <v>11</v>
      </c>
      <c r="O228" s="78" t="str" cm="1">
        <f t="array" aca="1" ref="O228" ca="1">IF(AND(K228&lt;&gt;"",N228&lt;&gt;"Y",S228&lt;&gt;"NO",M228="3GPPMEMBER"),IF(INDIRECT(Q228)&lt;&gt;"Present","CHECK","Covered"),"")</f>
        <v/>
      </c>
      <c r="Q228" s="231" t="str">
        <f>IF(M228="3GPPMEMBER","'Voting List'!L"&amp;MATCH(K228,'Voting List'!B:B,0),"")</f>
        <v>'Voting List'!L88</v>
      </c>
      <c r="S228" s="177" t="str">
        <f>IF(K228&lt;&gt;"",IF(ISNUMBER(FIND(K228,'Voting List'!L1)),"YES","NO"),"")</f>
        <v>NO</v>
      </c>
      <c r="U228" s="78">
        <v>0</v>
      </c>
      <c r="V228" s="78">
        <v>10235</v>
      </c>
    </row>
    <row r="229" spans="1:22" ht="12.6" customHeight="1" x14ac:dyDescent="0.2">
      <c r="A229" s="164" t="s">
        <v>2294</v>
      </c>
      <c r="B229" s="164" t="s">
        <v>3034</v>
      </c>
      <c r="C229" s="164" t="s">
        <v>2738</v>
      </c>
      <c r="D229" s="184" t="s">
        <v>2232</v>
      </c>
      <c r="E229" s="184"/>
      <c r="F229" s="184"/>
      <c r="G229" s="184" t="s">
        <v>3037</v>
      </c>
      <c r="H229" s="184" t="s">
        <v>2436</v>
      </c>
      <c r="I229" s="184" t="s">
        <v>2265</v>
      </c>
      <c r="J229" s="184" t="s">
        <v>2237</v>
      </c>
      <c r="K229" s="164" t="s">
        <v>3038</v>
      </c>
      <c r="L229" s="164" t="s">
        <v>2265</v>
      </c>
      <c r="M229" s="164" t="s">
        <v>2237</v>
      </c>
      <c r="N229" s="194" t="s">
        <v>11</v>
      </c>
      <c r="O229" s="78" t="str" cm="1">
        <f t="array" aca="1" ref="O229" ca="1">IF(AND(K229&lt;&gt;"",N229&lt;&gt;"Y",S229&lt;&gt;"NO",M229="3GPPMEMBER"),IF(INDIRECT(Q229)&lt;&gt;"Present","CHECK","Covered"),"")</f>
        <v/>
      </c>
      <c r="Q229" s="231" t="str">
        <f>IF(M229="3GPPMEMBER","'Voting List'!L"&amp;MATCH(K229,'Voting List'!B:B,0),"")</f>
        <v>'Voting List'!L111</v>
      </c>
      <c r="S229" s="177" t="str">
        <f>IF(K229&lt;&gt;"",IF(ISNUMBER(FIND(K229,'Voting List'!L1)),"YES","NO"),"")</f>
        <v>YES</v>
      </c>
      <c r="U229" s="78">
        <v>0</v>
      </c>
      <c r="V229" s="78">
        <v>10236</v>
      </c>
    </row>
    <row r="230" spans="1:22" ht="12.6" customHeight="1" x14ac:dyDescent="0.2">
      <c r="A230" s="164" t="s">
        <v>2383</v>
      </c>
      <c r="B230" s="164" t="s">
        <v>3039</v>
      </c>
      <c r="C230" s="164" t="s">
        <v>3040</v>
      </c>
      <c r="D230" s="184" t="s">
        <v>2232</v>
      </c>
      <c r="E230" s="184"/>
      <c r="F230" s="184" t="s">
        <v>3041</v>
      </c>
      <c r="G230" s="184" t="s">
        <v>3042</v>
      </c>
      <c r="H230" s="184" t="s">
        <v>2223</v>
      </c>
      <c r="I230" s="184" t="s">
        <v>2265</v>
      </c>
      <c r="J230" s="184" t="s">
        <v>2237</v>
      </c>
      <c r="K230" s="164" t="s">
        <v>3043</v>
      </c>
      <c r="L230" s="164" t="s">
        <v>2265</v>
      </c>
      <c r="M230" s="164" t="s">
        <v>2237</v>
      </c>
      <c r="N230" s="194" t="s">
        <v>11</v>
      </c>
      <c r="O230" s="78" t="str" cm="1">
        <f t="array" aca="1" ref="O230" ca="1">IF(AND(K230&lt;&gt;"",N230&lt;&gt;"Y",S230&lt;&gt;"NO",M230="3GPPMEMBER"),IF(INDIRECT(Q230)&lt;&gt;"Present","CHECK","Covered"),"")</f>
        <v/>
      </c>
      <c r="Q230" s="231" t="str">
        <f>IF(M230="3GPPMEMBER","'Voting List'!L"&amp;MATCH(K230,'Voting List'!B:B,0),"")</f>
        <v>'Voting List'!L157</v>
      </c>
      <c r="S230" s="177" t="str">
        <f>IF(K230&lt;&gt;"",IF(ISNUMBER(FIND(K230,'Voting List'!L1)),"YES","NO"),"")</f>
        <v>YES</v>
      </c>
      <c r="U230" s="78">
        <v>0</v>
      </c>
      <c r="V230" s="78">
        <v>10237</v>
      </c>
    </row>
    <row r="231" spans="1:22" ht="12.6" customHeight="1" x14ac:dyDescent="0.2">
      <c r="A231" s="164" t="s">
        <v>2229</v>
      </c>
      <c r="B231" s="164" t="s">
        <v>3044</v>
      </c>
      <c r="C231" s="164" t="s">
        <v>3045</v>
      </c>
      <c r="D231" s="184" t="s">
        <v>2232</v>
      </c>
      <c r="E231" s="184"/>
      <c r="F231" s="184">
        <v>8618610314797</v>
      </c>
      <c r="G231" s="184" t="s">
        <v>3046</v>
      </c>
      <c r="H231" s="184" t="s">
        <v>2377</v>
      </c>
      <c r="I231" s="184" t="s">
        <v>2265</v>
      </c>
      <c r="J231" s="184" t="s">
        <v>2237</v>
      </c>
      <c r="K231" s="164" t="s">
        <v>2408</v>
      </c>
      <c r="L231" s="164" t="s">
        <v>2265</v>
      </c>
      <c r="M231" s="164" t="s">
        <v>2237</v>
      </c>
      <c r="N231" s="194" t="s">
        <v>11</v>
      </c>
      <c r="O231" s="78" t="str" cm="1">
        <f t="array" aca="1" ref="O231" ca="1">IF(AND(K231&lt;&gt;"",N231&lt;&gt;"Y",S231&lt;&gt;"NO",M231="3GPPMEMBER"),IF(INDIRECT(Q231)&lt;&gt;"Present","CHECK","Covered"),"")</f>
        <v/>
      </c>
      <c r="Q231" s="231" t="str">
        <f>IF(M231="3GPPMEMBER","'Voting List'!L"&amp;MATCH(K231,'Voting List'!B:B,0),"")</f>
        <v>'Voting List'!L65</v>
      </c>
      <c r="S231" s="177" t="str">
        <f>IF(K231&lt;&gt;"",IF(ISNUMBER(FIND(K231,'Voting List'!L1)),"YES","NO"),"")</f>
        <v>YES</v>
      </c>
      <c r="U231" s="78">
        <v>0</v>
      </c>
      <c r="V231" s="78">
        <v>10238</v>
      </c>
    </row>
    <row r="232" spans="1:22" ht="12.6" customHeight="1" x14ac:dyDescent="0.2">
      <c r="A232" s="164" t="s">
        <v>2294</v>
      </c>
      <c r="B232" s="164" t="s">
        <v>3039</v>
      </c>
      <c r="C232" s="164" t="s">
        <v>3047</v>
      </c>
      <c r="D232" s="184" t="s">
        <v>2232</v>
      </c>
      <c r="E232" s="184"/>
      <c r="F232" s="184" t="s">
        <v>3048</v>
      </c>
      <c r="G232" s="184" t="s">
        <v>3049</v>
      </c>
      <c r="H232" s="184" t="s">
        <v>3050</v>
      </c>
      <c r="I232" s="184"/>
      <c r="J232" s="184"/>
      <c r="K232" s="164" t="s">
        <v>3050</v>
      </c>
      <c r="L232" s="164" t="s">
        <v>2265</v>
      </c>
      <c r="M232" s="164" t="s">
        <v>2237</v>
      </c>
      <c r="N232" s="194" t="s">
        <v>11</v>
      </c>
      <c r="O232" s="78" t="str" cm="1">
        <f t="array" aca="1" ref="O232" ca="1">IF(AND(K232&lt;&gt;"",N232&lt;&gt;"Y",S232&lt;&gt;"NO",M232="3GPPMEMBER"),IF(INDIRECT(Q232)&lt;&gt;"Present","CHECK","Covered"),"")</f>
        <v/>
      </c>
      <c r="Q232" s="231" t="str">
        <f>IF(M232="3GPPMEMBER","'Voting List'!L"&amp;MATCH(K232,'Voting List'!B:B,0),"")</f>
        <v>'Voting List'!L90</v>
      </c>
      <c r="S232" s="177" t="str">
        <f>IF(K232&lt;&gt;"",IF(ISNUMBER(FIND(K232,'Voting List'!L1)),"YES","NO"),"")</f>
        <v>YES</v>
      </c>
      <c r="U232" s="78">
        <v>0</v>
      </c>
      <c r="V232" s="78">
        <v>10239</v>
      </c>
    </row>
    <row r="233" spans="1:22" ht="12.6" customHeight="1" x14ac:dyDescent="0.2">
      <c r="A233" s="164" t="s">
        <v>2294</v>
      </c>
      <c r="B233" s="164" t="s">
        <v>3039</v>
      </c>
      <c r="C233" s="164" t="s">
        <v>3051</v>
      </c>
      <c r="D233" s="184" t="s">
        <v>2232</v>
      </c>
      <c r="E233" s="184"/>
      <c r="F233" s="184">
        <v>441189208504</v>
      </c>
      <c r="G233" s="184" t="s">
        <v>3052</v>
      </c>
      <c r="H233" s="184" t="s">
        <v>2689</v>
      </c>
      <c r="I233" s="184" t="s">
        <v>2236</v>
      </c>
      <c r="J233" s="184" t="s">
        <v>2237</v>
      </c>
      <c r="K233" s="164" t="s">
        <v>2689</v>
      </c>
      <c r="L233" s="164" t="s">
        <v>2236</v>
      </c>
      <c r="M233" s="164" t="s">
        <v>2237</v>
      </c>
      <c r="N233" s="194" t="s">
        <v>11</v>
      </c>
      <c r="O233" s="78" t="str" cm="1">
        <f t="array" aca="1" ref="O233" ca="1">IF(AND(K233&lt;&gt;"",N233&lt;&gt;"Y",S233&lt;&gt;"NO",M233="3GPPMEMBER"),IF(INDIRECT(Q233)&lt;&gt;"Present","CHECK","Covered"),"")</f>
        <v/>
      </c>
      <c r="Q233" s="231" t="str">
        <f>IF(M233="3GPPMEMBER","'Voting List'!L"&amp;MATCH(K233,'Voting List'!B:B,0),"")</f>
        <v>'Voting List'!L258</v>
      </c>
      <c r="S233" s="177" t="str">
        <f>IF(K233&lt;&gt;"",IF(ISNUMBER(FIND(K233,'Voting List'!L1)),"YES","NO"),"")</f>
        <v>YES</v>
      </c>
      <c r="U233" s="78">
        <v>0</v>
      </c>
      <c r="V233" s="78">
        <v>10240</v>
      </c>
    </row>
    <row r="234" spans="1:22" ht="12.6" customHeight="1" x14ac:dyDescent="0.2">
      <c r="A234" s="164" t="s">
        <v>2383</v>
      </c>
      <c r="B234" s="164" t="s">
        <v>3053</v>
      </c>
      <c r="C234" s="164" t="s">
        <v>3054</v>
      </c>
      <c r="D234" s="184" t="s">
        <v>2232</v>
      </c>
      <c r="E234" s="184"/>
      <c r="F234" s="195">
        <v>49911580619413</v>
      </c>
      <c r="G234" s="184" t="s">
        <v>3055</v>
      </c>
      <c r="H234" s="184" t="s">
        <v>2733</v>
      </c>
      <c r="I234" s="184" t="s">
        <v>2236</v>
      </c>
      <c r="J234" s="184" t="s">
        <v>2237</v>
      </c>
      <c r="K234" s="164" t="s">
        <v>2733</v>
      </c>
      <c r="L234" s="164" t="s">
        <v>2236</v>
      </c>
      <c r="M234" s="164" t="s">
        <v>2237</v>
      </c>
      <c r="N234" s="194" t="s">
        <v>11</v>
      </c>
      <c r="O234" s="78" t="str" cm="1">
        <f t="array" aca="1" ref="O234" ca="1">IF(AND(K234&lt;&gt;"",N234&lt;&gt;"Y",S234&lt;&gt;"NO",M234="3GPPMEMBER"),IF(INDIRECT(Q234)&lt;&gt;"Present","CHECK","Covered"),"")</f>
        <v/>
      </c>
      <c r="Q234" s="231" t="str">
        <f>IF(M234="3GPPMEMBER","'Voting List'!L"&amp;MATCH(K234,'Voting List'!B:B,0),"")</f>
        <v>'Voting List'!L220</v>
      </c>
      <c r="S234" s="177" t="str">
        <f>IF(K234&lt;&gt;"",IF(ISNUMBER(FIND(K234,'Voting List'!L1)),"YES","NO"),"")</f>
        <v>YES</v>
      </c>
      <c r="U234" s="78">
        <v>0</v>
      </c>
      <c r="V234" s="78">
        <v>10241</v>
      </c>
    </row>
    <row r="235" spans="1:22" ht="12.6" customHeight="1" x14ac:dyDescent="0.2">
      <c r="A235" s="164" t="s">
        <v>2229</v>
      </c>
      <c r="B235" s="164" t="s">
        <v>3056</v>
      </c>
      <c r="C235" s="164" t="s">
        <v>3057</v>
      </c>
      <c r="D235" s="184" t="s">
        <v>2232</v>
      </c>
      <c r="E235" s="184"/>
      <c r="F235" s="184">
        <v>862038639782</v>
      </c>
      <c r="G235" s="184" t="s">
        <v>3058</v>
      </c>
      <c r="H235" s="184" t="s">
        <v>3059</v>
      </c>
      <c r="I235" s="184" t="s">
        <v>2236</v>
      </c>
      <c r="J235" s="184" t="s">
        <v>2237</v>
      </c>
      <c r="K235" s="164" t="s">
        <v>3059</v>
      </c>
      <c r="L235" s="164" t="s">
        <v>2236</v>
      </c>
      <c r="M235" s="164" t="s">
        <v>2237</v>
      </c>
      <c r="N235" s="194" t="s">
        <v>11</v>
      </c>
      <c r="O235" s="78" t="str" cm="1">
        <f t="array" aca="1" ref="O235" ca="1">IF(AND(K235&lt;&gt;"",N235&lt;&gt;"Y",S235&lt;&gt;"NO",M235="3GPPMEMBER"),IF(INDIRECT(Q235)&lt;&gt;"Present","CHECK","Covered"),"")</f>
        <v/>
      </c>
      <c r="Q235" s="231" t="str">
        <f>IF(M235="3GPPMEMBER","'Voting List'!L"&amp;MATCH(K235,'Voting List'!B:B,0),"")</f>
        <v>'Voting List'!L122</v>
      </c>
      <c r="S235" s="177" t="str">
        <f>IF(K235&lt;&gt;"",IF(ISNUMBER(FIND(K235,'Voting List'!L1)),"YES","NO"),"")</f>
        <v>YES</v>
      </c>
      <c r="U235" s="78">
        <v>0</v>
      </c>
      <c r="V235" s="78">
        <v>10242</v>
      </c>
    </row>
    <row r="236" spans="1:22" ht="12.6" customHeight="1" x14ac:dyDescent="0.2">
      <c r="A236" s="164" t="s">
        <v>2229</v>
      </c>
      <c r="B236" s="164" t="s">
        <v>3056</v>
      </c>
      <c r="C236" s="164" t="s">
        <v>3057</v>
      </c>
      <c r="D236" s="184" t="s">
        <v>2232</v>
      </c>
      <c r="E236" s="184"/>
      <c r="F236" s="184"/>
      <c r="G236" s="184" t="s">
        <v>3060</v>
      </c>
      <c r="H236" s="184" t="s">
        <v>3061</v>
      </c>
      <c r="I236" s="184" t="s">
        <v>2236</v>
      </c>
      <c r="J236" s="184" t="s">
        <v>2237</v>
      </c>
      <c r="K236" s="164" t="s">
        <v>3059</v>
      </c>
      <c r="L236" s="164" t="s">
        <v>2236</v>
      </c>
      <c r="M236" s="164" t="s">
        <v>2237</v>
      </c>
      <c r="N236" s="194" t="s">
        <v>11</v>
      </c>
      <c r="O236" s="78" t="str" cm="1">
        <f t="array" aca="1" ref="O236" ca="1">IF(AND(K236&lt;&gt;"",N236&lt;&gt;"Y",S236&lt;&gt;"NO",M236="3GPPMEMBER"),IF(INDIRECT(Q236)&lt;&gt;"Present","CHECK","Covered"),"")</f>
        <v/>
      </c>
      <c r="Q236" s="231" t="str">
        <f>IF(M236="3GPPMEMBER","'Voting List'!L"&amp;MATCH(K236,'Voting List'!B:B,0),"")</f>
        <v>'Voting List'!L122</v>
      </c>
      <c r="S236" s="177" t="str">
        <f>IF(K236&lt;&gt;"",IF(ISNUMBER(FIND(K236,'Voting List'!L1)),"YES","NO"),"")</f>
        <v>YES</v>
      </c>
      <c r="U236" s="78">
        <v>0</v>
      </c>
      <c r="V236" s="78">
        <v>10243</v>
      </c>
    </row>
    <row r="237" spans="1:22" ht="12.6" customHeight="1" x14ac:dyDescent="0.2">
      <c r="A237" s="164" t="s">
        <v>2229</v>
      </c>
      <c r="B237" s="164" t="s">
        <v>3062</v>
      </c>
      <c r="C237" s="164" t="s">
        <v>3063</v>
      </c>
      <c r="D237" s="184" t="s">
        <v>2232</v>
      </c>
      <c r="E237" s="184"/>
      <c r="F237" s="195">
        <v>441252363247</v>
      </c>
      <c r="G237" s="184" t="s">
        <v>3064</v>
      </c>
      <c r="H237" s="184" t="s">
        <v>2532</v>
      </c>
      <c r="I237" s="184" t="s">
        <v>2236</v>
      </c>
      <c r="J237" s="184" t="s">
        <v>2237</v>
      </c>
      <c r="K237" s="164" t="s">
        <v>3065</v>
      </c>
      <c r="L237" s="164" t="s">
        <v>2236</v>
      </c>
      <c r="M237" s="164" t="s">
        <v>2237</v>
      </c>
      <c r="N237" s="194" t="s">
        <v>11</v>
      </c>
      <c r="O237" s="78" t="str" cm="1">
        <f t="array" aca="1" ref="O237" ca="1">IF(AND(K237&lt;&gt;"",N237&lt;&gt;"Y",S237&lt;&gt;"NO",M237="3GPPMEMBER"),IF(INDIRECT(Q237)&lt;&gt;"Present","CHECK","Covered"),"")</f>
        <v/>
      </c>
      <c r="Q237" s="231" t="str">
        <f>IF(M237="3GPPMEMBER","'Voting List'!L"&amp;MATCH(K237,'Voting List'!B:B,0),"")</f>
        <v>'Voting List'!L499</v>
      </c>
      <c r="S237" s="177" t="str">
        <f>IF(K237&lt;&gt;"",IF(ISNUMBER(FIND(K237,'Voting List'!L1)),"YES","NO"),"")</f>
        <v>YES</v>
      </c>
      <c r="U237" s="78">
        <v>0</v>
      </c>
      <c r="V237" s="78">
        <v>10244</v>
      </c>
    </row>
    <row r="238" spans="1:22" ht="12.6" customHeight="1" x14ac:dyDescent="0.2">
      <c r="A238" s="164" t="s">
        <v>2229</v>
      </c>
      <c r="B238" s="164" t="s">
        <v>3066</v>
      </c>
      <c r="C238" s="164" t="s">
        <v>3067</v>
      </c>
      <c r="D238" s="184" t="s">
        <v>2232</v>
      </c>
      <c r="E238" s="184"/>
      <c r="F238" s="184" t="s">
        <v>3068</v>
      </c>
      <c r="G238" s="184" t="s">
        <v>3069</v>
      </c>
      <c r="H238" s="184" t="s">
        <v>2362</v>
      </c>
      <c r="I238" s="184" t="s">
        <v>2363</v>
      </c>
      <c r="J238" s="184" t="s">
        <v>2237</v>
      </c>
      <c r="K238" s="164" t="s">
        <v>3070</v>
      </c>
      <c r="L238" s="164" t="s">
        <v>2236</v>
      </c>
      <c r="M238" s="164" t="s">
        <v>2237</v>
      </c>
      <c r="N238" s="194" t="s">
        <v>11</v>
      </c>
      <c r="O238" s="78" t="str" cm="1">
        <f t="array" aca="1" ref="O238" ca="1">IF(AND(K238&lt;&gt;"",N238&lt;&gt;"Y",S238&lt;&gt;"NO",M238="3GPPMEMBER"),IF(INDIRECT(Q238)&lt;&gt;"Present","CHECK","Covered"),"")</f>
        <v/>
      </c>
      <c r="Q238" s="231" t="str">
        <f>IF(M238="3GPPMEMBER","'Voting List'!L"&amp;MATCH(K238,'Voting List'!B:B,0),"")</f>
        <v>'Voting List'!L487</v>
      </c>
      <c r="S238" s="177" t="str">
        <f>IF(K238&lt;&gt;"",IF(ISNUMBER(FIND(K238,'Voting List'!L1)),"YES","NO"),"")</f>
        <v>YES</v>
      </c>
      <c r="U238" s="78">
        <v>0</v>
      </c>
      <c r="V238" s="78">
        <v>10245</v>
      </c>
    </row>
    <row r="239" spans="1:22" ht="12.6" customHeight="1" x14ac:dyDescent="0.2">
      <c r="A239" s="164" t="s">
        <v>2229</v>
      </c>
      <c r="B239" s="164" t="s">
        <v>3071</v>
      </c>
      <c r="C239" s="164" t="s">
        <v>3072</v>
      </c>
      <c r="D239" s="184" t="s">
        <v>2232</v>
      </c>
      <c r="E239" s="184"/>
      <c r="F239" s="184"/>
      <c r="G239" s="184" t="s">
        <v>3073</v>
      </c>
      <c r="H239" s="184" t="s">
        <v>2436</v>
      </c>
      <c r="I239" s="184" t="s">
        <v>2265</v>
      </c>
      <c r="J239" s="184" t="s">
        <v>2237</v>
      </c>
      <c r="K239" s="164" t="s">
        <v>3038</v>
      </c>
      <c r="L239" s="164" t="s">
        <v>2265</v>
      </c>
      <c r="M239" s="164" t="s">
        <v>2237</v>
      </c>
      <c r="N239" s="194" t="s">
        <v>11</v>
      </c>
      <c r="O239" s="78" t="str" cm="1">
        <f t="array" aca="1" ref="O239" ca="1">IF(AND(K239&lt;&gt;"",N239&lt;&gt;"Y",S239&lt;&gt;"NO",M239="3GPPMEMBER"),IF(INDIRECT(Q239)&lt;&gt;"Present","CHECK","Covered"),"")</f>
        <v/>
      </c>
      <c r="Q239" s="231" t="str">
        <f>IF(M239="3GPPMEMBER","'Voting List'!L"&amp;MATCH(K239,'Voting List'!B:B,0),"")</f>
        <v>'Voting List'!L111</v>
      </c>
      <c r="S239" s="177" t="str">
        <f>IF(K239&lt;&gt;"",IF(ISNUMBER(FIND(K239,'Voting List'!L1)),"YES","NO"),"")</f>
        <v>YES</v>
      </c>
      <c r="U239" s="78">
        <v>0</v>
      </c>
      <c r="V239" s="78">
        <v>10246</v>
      </c>
    </row>
    <row r="240" spans="1:22" ht="12.6" customHeight="1" x14ac:dyDescent="0.2">
      <c r="A240" s="164" t="s">
        <v>2294</v>
      </c>
      <c r="B240" s="164" t="s">
        <v>3071</v>
      </c>
      <c r="C240" s="164" t="s">
        <v>3074</v>
      </c>
      <c r="D240" s="184" t="s">
        <v>2232</v>
      </c>
      <c r="E240" s="184"/>
      <c r="F240" s="184"/>
      <c r="G240" s="184" t="s">
        <v>3075</v>
      </c>
      <c r="H240" s="184" t="s">
        <v>2436</v>
      </c>
      <c r="I240" s="184" t="s">
        <v>2265</v>
      </c>
      <c r="J240" s="184" t="s">
        <v>2237</v>
      </c>
      <c r="K240" s="164" t="s">
        <v>2436</v>
      </c>
      <c r="L240" s="164" t="s">
        <v>2265</v>
      </c>
      <c r="M240" s="164" t="s">
        <v>2237</v>
      </c>
      <c r="N240" s="194" t="s">
        <v>11</v>
      </c>
      <c r="O240" s="78" t="str" cm="1">
        <f t="array" aca="1" ref="O240" ca="1">IF(AND(K240&lt;&gt;"",N240&lt;&gt;"Y",S240&lt;&gt;"NO",M240="3GPPMEMBER"),IF(INDIRECT(Q240)&lt;&gt;"Present","CHECK","Covered"),"")</f>
        <v/>
      </c>
      <c r="Q240" s="231" t="str">
        <f>IF(M240="3GPPMEMBER","'Voting List'!L"&amp;MATCH(K240,'Voting List'!B:B,0),"")</f>
        <v>'Voting List'!L242</v>
      </c>
      <c r="S240" s="177" t="str">
        <f>IF(K240&lt;&gt;"",IF(ISNUMBER(FIND(K240,'Voting List'!L1)),"YES","NO"),"")</f>
        <v>YES</v>
      </c>
      <c r="U240" s="78">
        <v>0</v>
      </c>
      <c r="V240" s="78">
        <v>10247</v>
      </c>
    </row>
    <row r="241" spans="1:22" ht="12.6" customHeight="1" x14ac:dyDescent="0.2">
      <c r="A241" s="164" t="s">
        <v>2383</v>
      </c>
      <c r="B241" s="164" t="s">
        <v>3071</v>
      </c>
      <c r="C241" s="164" t="s">
        <v>3076</v>
      </c>
      <c r="D241" s="184" t="s">
        <v>2232</v>
      </c>
      <c r="E241" s="184"/>
      <c r="F241" s="195">
        <v>441763269740</v>
      </c>
      <c r="G241" s="184" t="s">
        <v>3077</v>
      </c>
      <c r="H241" s="184" t="s">
        <v>3078</v>
      </c>
      <c r="I241" s="184" t="s">
        <v>2236</v>
      </c>
      <c r="J241" s="184" t="s">
        <v>2237</v>
      </c>
      <c r="K241" s="164" t="s">
        <v>3078</v>
      </c>
      <c r="L241" s="164" t="s">
        <v>2236</v>
      </c>
      <c r="M241" s="164" t="s">
        <v>2237</v>
      </c>
      <c r="N241" s="194" t="s">
        <v>11</v>
      </c>
      <c r="O241" s="78" t="str" cm="1">
        <f t="array" aca="1" ref="O241" ca="1">IF(AND(K241&lt;&gt;"",N241&lt;&gt;"Y",S241&lt;&gt;"NO",M241="3GPPMEMBER"),IF(INDIRECT(Q241)&lt;&gt;"Present","CHECK","Covered"),"")</f>
        <v/>
      </c>
      <c r="Q241" s="231" t="str">
        <f>IF(M241="3GPPMEMBER","'Voting List'!L"&amp;MATCH(K241,'Voting List'!B:B,0),"")</f>
        <v>'Voting List'!L632</v>
      </c>
      <c r="S241" s="177" t="str">
        <f>IF(K241&lt;&gt;"",IF(ISNUMBER(FIND(K241,'Voting List'!L1)),"YES","NO"),"")</f>
        <v>YES</v>
      </c>
      <c r="U241" s="78">
        <v>0</v>
      </c>
      <c r="V241" s="78">
        <v>10248</v>
      </c>
    </row>
    <row r="242" spans="1:22" ht="12.6" customHeight="1" x14ac:dyDescent="0.2">
      <c r="A242" s="164" t="s">
        <v>2383</v>
      </c>
      <c r="B242" s="164" t="s">
        <v>3071</v>
      </c>
      <c r="C242" s="164" t="s">
        <v>2580</v>
      </c>
      <c r="D242" s="184" t="s">
        <v>2232</v>
      </c>
      <c r="E242" s="184"/>
      <c r="F242" s="184">
        <v>8613501168994</v>
      </c>
      <c r="G242" s="184" t="s">
        <v>3079</v>
      </c>
      <c r="H242" s="184" t="s">
        <v>3080</v>
      </c>
      <c r="I242" s="184" t="s">
        <v>2265</v>
      </c>
      <c r="J242" s="184" t="s">
        <v>2237</v>
      </c>
      <c r="K242" s="164" t="s">
        <v>3080</v>
      </c>
      <c r="L242" s="164" t="s">
        <v>2265</v>
      </c>
      <c r="M242" s="164" t="s">
        <v>2237</v>
      </c>
      <c r="N242" s="194" t="s">
        <v>11</v>
      </c>
      <c r="O242" s="78" t="str" cm="1">
        <f t="array" aca="1" ref="O242" ca="1">IF(AND(K242&lt;&gt;"",N242&lt;&gt;"Y",S242&lt;&gt;"NO",M242="3GPPMEMBER"),IF(INDIRECT(Q242)&lt;&gt;"Present","CHECK","Covered"),"")</f>
        <v/>
      </c>
      <c r="Q242" s="231" t="str">
        <f>IF(M242="3GPPMEMBER","'Voting List'!L"&amp;MATCH(K242,'Voting List'!B:B,0),"")</f>
        <v>'Voting List'!L677</v>
      </c>
      <c r="S242" s="177" t="str">
        <f>IF(K242&lt;&gt;"",IF(ISNUMBER(FIND(K242,'Voting List'!L1)),"YES","NO"),"")</f>
        <v>YES</v>
      </c>
      <c r="U242" s="78">
        <v>0</v>
      </c>
      <c r="V242" s="78">
        <v>10249</v>
      </c>
    </row>
    <row r="243" spans="1:22" ht="12.6" customHeight="1" x14ac:dyDescent="0.2">
      <c r="A243" s="164" t="s">
        <v>2294</v>
      </c>
      <c r="B243" s="164" t="s">
        <v>3071</v>
      </c>
      <c r="C243" s="164" t="s">
        <v>3081</v>
      </c>
      <c r="D243" s="184" t="s">
        <v>2232</v>
      </c>
      <c r="E243" s="184"/>
      <c r="F243" s="195">
        <v>492115335432</v>
      </c>
      <c r="G243" s="184" t="s">
        <v>3082</v>
      </c>
      <c r="H243" s="184" t="s">
        <v>2333</v>
      </c>
      <c r="I243" s="184" t="s">
        <v>2236</v>
      </c>
      <c r="J243" s="184" t="s">
        <v>2237</v>
      </c>
      <c r="K243" s="164" t="s">
        <v>3083</v>
      </c>
      <c r="L243" s="164" t="s">
        <v>2236</v>
      </c>
      <c r="M243" s="164" t="s">
        <v>2237</v>
      </c>
      <c r="N243" s="194" t="s">
        <v>11</v>
      </c>
      <c r="O243" s="78" t="str" cm="1">
        <f t="array" aca="1" ref="O243" ca="1">IF(AND(K243&lt;&gt;"",N243&lt;&gt;"Y",S243&lt;&gt;"NO",M243="3GPPMEMBER"),IF(INDIRECT(Q243)&lt;&gt;"Present","CHECK","Covered"),"")</f>
        <v/>
      </c>
      <c r="Q243" s="231" t="str">
        <f>IF(M243="3GPPMEMBER","'Voting List'!L"&amp;MATCH(K243,'Voting List'!B:B,0),"")</f>
        <v>'Voting List'!L669</v>
      </c>
      <c r="S243" s="177" t="str">
        <f>IF(K243&lt;&gt;"",IF(ISNUMBER(FIND(K243,'Voting List'!L1)),"YES","NO"),"")</f>
        <v>NO</v>
      </c>
      <c r="U243" s="78">
        <v>0</v>
      </c>
      <c r="V243" s="78">
        <v>10250</v>
      </c>
    </row>
    <row r="244" spans="1:22" ht="12.6" customHeight="1" x14ac:dyDescent="0.2">
      <c r="A244" s="164" t="s">
        <v>2229</v>
      </c>
      <c r="B244" s="164" t="s">
        <v>3084</v>
      </c>
      <c r="C244" s="164" t="s">
        <v>2713</v>
      </c>
      <c r="D244" s="184" t="s">
        <v>2232</v>
      </c>
      <c r="E244" s="184"/>
      <c r="F244" s="184" t="s">
        <v>3085</v>
      </c>
      <c r="G244" s="184" t="s">
        <v>3086</v>
      </c>
      <c r="H244" s="184" t="s">
        <v>2847</v>
      </c>
      <c r="I244" s="184" t="s">
        <v>2236</v>
      </c>
      <c r="J244" s="184" t="s">
        <v>2237</v>
      </c>
      <c r="K244" s="164" t="s">
        <v>2847</v>
      </c>
      <c r="L244" s="164" t="s">
        <v>2236</v>
      </c>
      <c r="M244" s="164" t="s">
        <v>2237</v>
      </c>
      <c r="N244" s="194" t="s">
        <v>11</v>
      </c>
      <c r="O244" s="78" t="str" cm="1">
        <f t="array" aca="1" ref="O244" ca="1">IF(AND(K244&lt;&gt;"",N244&lt;&gt;"Y",S244&lt;&gt;"NO",M244="3GPPMEMBER"),IF(INDIRECT(Q244)&lt;&gt;"Present","CHECK","Covered"),"")</f>
        <v/>
      </c>
      <c r="Q244" s="231" t="str">
        <f>IF(M244="3GPPMEMBER","'Voting List'!L"&amp;MATCH(K244,'Voting List'!B:B,0),"")</f>
        <v>'Voting List'!L292</v>
      </c>
      <c r="S244" s="177" t="str">
        <f>IF(K244&lt;&gt;"",IF(ISNUMBER(FIND(K244,'Voting List'!L1)),"YES","NO"),"")</f>
        <v>YES</v>
      </c>
      <c r="U244" s="78">
        <v>0</v>
      </c>
      <c r="V244" s="78">
        <v>10251</v>
      </c>
    </row>
    <row r="245" spans="1:22" ht="12.6" customHeight="1" x14ac:dyDescent="0.2">
      <c r="A245" s="164" t="s">
        <v>2229</v>
      </c>
      <c r="B245" s="164" t="s">
        <v>3087</v>
      </c>
      <c r="C245" s="164" t="s">
        <v>3088</v>
      </c>
      <c r="D245" s="184" t="s">
        <v>2232</v>
      </c>
      <c r="E245" s="184"/>
      <c r="F245" s="195">
        <v>4951216906583</v>
      </c>
      <c r="G245" s="184" t="s">
        <v>3089</v>
      </c>
      <c r="H245" s="184" t="s">
        <v>3090</v>
      </c>
      <c r="I245" s="184" t="s">
        <v>2236</v>
      </c>
      <c r="J245" s="184" t="s">
        <v>2237</v>
      </c>
      <c r="K245" s="164" t="s">
        <v>3090</v>
      </c>
      <c r="L245" s="164" t="s">
        <v>2236</v>
      </c>
      <c r="M245" s="164" t="s">
        <v>2237</v>
      </c>
      <c r="N245" s="194" t="s">
        <v>11</v>
      </c>
      <c r="O245" s="78" t="str" cm="1">
        <f t="array" aca="1" ref="O245" ca="1">IF(AND(K245&lt;&gt;"",N245&lt;&gt;"Y",S245&lt;&gt;"NO",M245="3GPPMEMBER"),IF(INDIRECT(Q245)&lt;&gt;"Present","CHECK","Covered"),"")</f>
        <v/>
      </c>
      <c r="Q245" s="231" t="str">
        <f>IF(M245="3GPPMEMBER","'Voting List'!L"&amp;MATCH(K245,'Voting List'!B:B,0),"")</f>
        <v>'Voting List'!L309</v>
      </c>
      <c r="S245" s="177" t="str">
        <f>IF(K245&lt;&gt;"",IF(ISNUMBER(FIND(K245,'Voting List'!L1)),"YES","NO"),"")</f>
        <v>YES</v>
      </c>
      <c r="U245" s="78">
        <v>0</v>
      </c>
      <c r="V245" s="78">
        <v>10252</v>
      </c>
    </row>
    <row r="246" spans="1:22" ht="12.6" customHeight="1" x14ac:dyDescent="0.2">
      <c r="A246" s="164" t="s">
        <v>2229</v>
      </c>
      <c r="B246" s="164" t="s">
        <v>3091</v>
      </c>
      <c r="C246" s="164" t="s">
        <v>3092</v>
      </c>
      <c r="D246" s="184" t="s">
        <v>2232</v>
      </c>
      <c r="E246" s="184"/>
      <c r="F246" s="184"/>
      <c r="G246" s="184" t="s">
        <v>3093</v>
      </c>
      <c r="H246" s="184" t="s">
        <v>2780</v>
      </c>
      <c r="I246" s="184" t="s">
        <v>2265</v>
      </c>
      <c r="J246" s="184" t="s">
        <v>2237</v>
      </c>
      <c r="K246" s="164" t="s">
        <v>3094</v>
      </c>
      <c r="L246" s="164" t="s">
        <v>2265</v>
      </c>
      <c r="M246" s="164" t="s">
        <v>2237</v>
      </c>
      <c r="N246" s="194" t="s">
        <v>11</v>
      </c>
      <c r="O246" s="78" t="str" cm="1">
        <f t="array" aca="1" ref="O246" ca="1">IF(AND(K246&lt;&gt;"",N246&lt;&gt;"Y",S246&lt;&gt;"NO",M246="3GPPMEMBER"),IF(INDIRECT(Q246)&lt;&gt;"Present","CHECK","Covered"),"")</f>
        <v/>
      </c>
      <c r="Q246" s="231" t="str">
        <f>IF(M246="3GPPMEMBER","'Voting List'!L"&amp;MATCH(K246,'Voting List'!B:B,0),"")</f>
        <v>'Voting List'!L114</v>
      </c>
      <c r="S246" s="177" t="str">
        <f>IF(K246&lt;&gt;"",IF(ISNUMBER(FIND(K246,'Voting List'!L1)),"YES","NO"),"")</f>
        <v>YES</v>
      </c>
      <c r="U246" s="78">
        <v>0</v>
      </c>
      <c r="V246" s="78">
        <v>10253</v>
      </c>
    </row>
    <row r="247" spans="1:22" ht="12.6" customHeight="1" x14ac:dyDescent="0.2">
      <c r="A247" s="164" t="s">
        <v>2229</v>
      </c>
      <c r="B247" s="164" t="s">
        <v>3095</v>
      </c>
      <c r="C247" s="164" t="s">
        <v>3096</v>
      </c>
      <c r="D247" s="184" t="s">
        <v>2232</v>
      </c>
      <c r="E247" s="184"/>
      <c r="F247" s="184"/>
      <c r="G247" s="184" t="s">
        <v>3097</v>
      </c>
      <c r="H247" s="184" t="s">
        <v>3098</v>
      </c>
      <c r="I247" s="184" t="s">
        <v>2236</v>
      </c>
      <c r="J247" s="184" t="s">
        <v>2237</v>
      </c>
      <c r="K247" s="164" t="s">
        <v>2901</v>
      </c>
      <c r="L247" s="164" t="s">
        <v>2236</v>
      </c>
      <c r="M247" s="164" t="s">
        <v>2237</v>
      </c>
      <c r="N247" s="194" t="s">
        <v>11</v>
      </c>
      <c r="O247" s="78" t="str" cm="1">
        <f t="array" aca="1" ref="O247" ca="1">IF(AND(K247&lt;&gt;"",N247&lt;&gt;"Y",S247&lt;&gt;"NO",M247="3GPPMEMBER"),IF(INDIRECT(Q247)&lt;&gt;"Present","CHECK","Covered"),"")</f>
        <v/>
      </c>
      <c r="Q247" s="231" t="str">
        <f>IF(M247="3GPPMEMBER","'Voting List'!L"&amp;MATCH(K247,'Voting List'!B:B,0),"")</f>
        <v>'Voting List'!L36</v>
      </c>
      <c r="S247" s="177" t="str">
        <f>IF(K247&lt;&gt;"",IF(ISNUMBER(FIND(K247,'Voting List'!L1)),"YES","NO"),"")</f>
        <v>YES</v>
      </c>
      <c r="U247" s="78">
        <v>0</v>
      </c>
      <c r="V247" s="78">
        <v>10254</v>
      </c>
    </row>
    <row r="248" spans="1:22" ht="12.6" customHeight="1" x14ac:dyDescent="0.2">
      <c r="A248" s="164" t="s">
        <v>2229</v>
      </c>
      <c r="B248" s="164" t="s">
        <v>3099</v>
      </c>
      <c r="C248" s="164" t="s">
        <v>3100</v>
      </c>
      <c r="D248" s="184" t="s">
        <v>2232</v>
      </c>
      <c r="E248" s="184"/>
      <c r="F248" s="184"/>
      <c r="G248" s="184" t="s">
        <v>3101</v>
      </c>
      <c r="H248" s="184" t="s">
        <v>3102</v>
      </c>
      <c r="I248" s="184" t="s">
        <v>2265</v>
      </c>
      <c r="J248" s="184" t="s">
        <v>2237</v>
      </c>
      <c r="K248" s="164" t="s">
        <v>3102</v>
      </c>
      <c r="L248" s="164" t="s">
        <v>2265</v>
      </c>
      <c r="M248" s="164" t="s">
        <v>2237</v>
      </c>
      <c r="N248" s="194" t="s">
        <v>11</v>
      </c>
      <c r="O248" s="78" t="str" cm="1">
        <f t="array" aca="1" ref="O248" ca="1">IF(AND(K248&lt;&gt;"",N248&lt;&gt;"Y",S248&lt;&gt;"NO",M248="3GPPMEMBER"),IF(INDIRECT(Q248)&lt;&gt;"Present","CHECK","Covered"),"")</f>
        <v/>
      </c>
      <c r="Q248" s="231" t="str">
        <f>IF(M248="3GPPMEMBER","'Voting List'!L"&amp;MATCH(K248,'Voting List'!B:B,0),"")</f>
        <v>'Voting List'!L124</v>
      </c>
      <c r="S248" s="177" t="str">
        <f>IF(K248&lt;&gt;"",IF(ISNUMBER(FIND(K248,'Voting List'!L1)),"YES","NO"),"")</f>
        <v>YES</v>
      </c>
      <c r="U248" s="78">
        <v>0</v>
      </c>
      <c r="V248" s="78">
        <v>10255</v>
      </c>
    </row>
    <row r="249" spans="1:22" ht="12.6" customHeight="1" x14ac:dyDescent="0.2">
      <c r="A249" s="164" t="s">
        <v>2229</v>
      </c>
      <c r="B249" s="164" t="s">
        <v>3099</v>
      </c>
      <c r="C249" s="164" t="s">
        <v>3103</v>
      </c>
      <c r="D249" s="184" t="s">
        <v>2232</v>
      </c>
      <c r="E249" s="184"/>
      <c r="F249" s="184"/>
      <c r="G249" s="184" t="s">
        <v>3104</v>
      </c>
      <c r="H249" s="184" t="s">
        <v>2223</v>
      </c>
      <c r="I249" s="184" t="s">
        <v>2236</v>
      </c>
      <c r="J249" s="184" t="s">
        <v>2237</v>
      </c>
      <c r="K249" s="164" t="s">
        <v>2421</v>
      </c>
      <c r="L249" s="164" t="s">
        <v>2265</v>
      </c>
      <c r="M249" s="164" t="s">
        <v>2237</v>
      </c>
      <c r="N249" s="194" t="s">
        <v>11</v>
      </c>
      <c r="O249" s="78" t="str" cm="1">
        <f t="array" aca="1" ref="O249" ca="1">IF(AND(K249&lt;&gt;"",N249&lt;&gt;"Y",S249&lt;&gt;"NO",M249="3GPPMEMBER"),IF(INDIRECT(Q249)&lt;&gt;"Present","CHECK","Covered"),"")</f>
        <v/>
      </c>
      <c r="Q249" s="231" t="str">
        <f>IF(M249="3GPPMEMBER","'Voting List'!L"&amp;MATCH(K249,'Voting List'!B:B,0),"")</f>
        <v>'Voting List'!L215</v>
      </c>
      <c r="S249" s="177" t="str">
        <f>IF(K249&lt;&gt;"",IF(ISNUMBER(FIND(K249,'Voting List'!L1)),"YES","NO"),"")</f>
        <v>YES</v>
      </c>
      <c r="U249" s="78">
        <v>0</v>
      </c>
      <c r="V249" s="78">
        <v>10256</v>
      </c>
    </row>
    <row r="250" spans="1:22" ht="12.6" customHeight="1" x14ac:dyDescent="0.2">
      <c r="A250" s="164" t="s">
        <v>2229</v>
      </c>
      <c r="B250" s="164" t="s">
        <v>4662</v>
      </c>
      <c r="C250" s="164" t="s">
        <v>3205</v>
      </c>
      <c r="D250" s="184" t="s">
        <v>2232</v>
      </c>
      <c r="E250" s="184"/>
      <c r="F250" s="184">
        <v>911244217424</v>
      </c>
      <c r="G250" s="184" t="s">
        <v>4663</v>
      </c>
      <c r="H250" s="184" t="s">
        <v>2285</v>
      </c>
      <c r="I250" s="184" t="s">
        <v>2285</v>
      </c>
      <c r="J250" s="184" t="s">
        <v>2595</v>
      </c>
      <c r="K250" s="164" t="s">
        <v>2285</v>
      </c>
      <c r="L250" s="164" t="s">
        <v>2285</v>
      </c>
      <c r="M250" s="164" t="s">
        <v>2595</v>
      </c>
      <c r="N250" s="194" t="s">
        <v>11</v>
      </c>
      <c r="O250" s="78" t="str" cm="1">
        <f t="array" aca="1" ref="O250" ca="1">IF(AND(K250&lt;&gt;"",N250&lt;&gt;"Y",S250&lt;&gt;"NO",M250="3GPPMEMBER"),IF(INDIRECT(Q250)&lt;&gt;"Present","CHECK","Covered"),"")</f>
        <v/>
      </c>
      <c r="Q250" s="231" t="str">
        <f>IF(M250="3GPPMEMBER","'Voting List'!L"&amp;MATCH(K250,'Voting List'!B:B,0),"")</f>
        <v/>
      </c>
      <c r="S250" s="177" t="str">
        <f>IF(K250&lt;&gt;"",IF(ISNUMBER(FIND(K250,'Voting List'!L1)),"YES","NO"),"")</f>
        <v>NO</v>
      </c>
      <c r="U250" s="78">
        <v>0</v>
      </c>
      <c r="V250" s="78">
        <v>10257</v>
      </c>
    </row>
    <row r="251" spans="1:22" ht="12.6" customHeight="1" x14ac:dyDescent="0.2">
      <c r="A251" s="164" t="s">
        <v>2229</v>
      </c>
      <c r="B251" s="164" t="s">
        <v>3105</v>
      </c>
      <c r="C251" s="164" t="s">
        <v>3106</v>
      </c>
      <c r="D251" s="184" t="s">
        <v>2232</v>
      </c>
      <c r="E251" s="184"/>
      <c r="F251" s="184">
        <v>-9489</v>
      </c>
      <c r="G251" s="184" t="s">
        <v>3107</v>
      </c>
      <c r="H251" s="184" t="s">
        <v>3108</v>
      </c>
      <c r="I251" s="184" t="s">
        <v>3109</v>
      </c>
      <c r="J251" s="184" t="s">
        <v>2237</v>
      </c>
      <c r="K251" s="164" t="s">
        <v>3108</v>
      </c>
      <c r="L251" s="164" t="s">
        <v>3109</v>
      </c>
      <c r="M251" s="164" t="s">
        <v>2237</v>
      </c>
      <c r="N251" s="194" t="s">
        <v>11</v>
      </c>
      <c r="O251" s="78" t="str" cm="1">
        <f t="array" aca="1" ref="O251" ca="1">IF(AND(K251&lt;&gt;"",N251&lt;&gt;"Y",S251&lt;&gt;"NO",M251="3GPPMEMBER"),IF(INDIRECT(Q251)&lt;&gt;"Present","CHECK","Covered"),"")</f>
        <v/>
      </c>
      <c r="Q251" s="231" t="str">
        <f>IF(M251="3GPPMEMBER","'Voting List'!L"&amp;MATCH(K251,'Voting List'!B:B,0),"")</f>
        <v>'Voting List'!L382</v>
      </c>
      <c r="S251" s="177" t="str">
        <f>IF(K251&lt;&gt;"",IF(ISNUMBER(FIND(K251,'Voting List'!L1)),"YES","NO"),"")</f>
        <v>YES</v>
      </c>
      <c r="U251" s="78">
        <v>0</v>
      </c>
      <c r="V251" s="78">
        <v>10258</v>
      </c>
    </row>
    <row r="252" spans="1:22" ht="12.6" customHeight="1" x14ac:dyDescent="0.2">
      <c r="A252" s="164" t="s">
        <v>2229</v>
      </c>
      <c r="B252" s="164" t="s">
        <v>3110</v>
      </c>
      <c r="C252" s="164" t="s">
        <v>3111</v>
      </c>
      <c r="D252" s="184" t="s">
        <v>2232</v>
      </c>
      <c r="E252" s="184"/>
      <c r="F252" s="184">
        <v>9098197933</v>
      </c>
      <c r="G252" s="184" t="s">
        <v>3112</v>
      </c>
      <c r="H252" s="184" t="s">
        <v>3113</v>
      </c>
      <c r="I252" s="184" t="s">
        <v>2270</v>
      </c>
      <c r="J252" s="184" t="s">
        <v>2237</v>
      </c>
      <c r="K252" s="164" t="s">
        <v>3113</v>
      </c>
      <c r="L252" s="164" t="s">
        <v>2270</v>
      </c>
      <c r="M252" s="164" t="s">
        <v>2237</v>
      </c>
      <c r="N252" s="194" t="s">
        <v>11</v>
      </c>
      <c r="O252" s="78" t="str" cm="1">
        <f t="array" aca="1" ref="O252" ca="1">IF(AND(K252&lt;&gt;"",N252&lt;&gt;"Y",S252&lt;&gt;"NO",M252="3GPPMEMBER"),IF(INDIRECT(Q252)&lt;&gt;"Present","CHECK","Covered"),"")</f>
        <v/>
      </c>
      <c r="Q252" s="231" t="str">
        <f>IF(M252="3GPPMEMBER","'Voting List'!L"&amp;MATCH(K252,'Voting List'!B:B,0),"")</f>
        <v>'Voting List'!L415</v>
      </c>
      <c r="S252" s="177" t="str">
        <f>IF(K252&lt;&gt;"",IF(ISNUMBER(FIND(K252,'Voting List'!L1)),"YES","NO"),"")</f>
        <v>NO</v>
      </c>
      <c r="U252" s="78">
        <v>0</v>
      </c>
      <c r="V252" s="78">
        <v>10259</v>
      </c>
    </row>
    <row r="253" spans="1:22" ht="12.6" customHeight="1" x14ac:dyDescent="0.2">
      <c r="A253" s="164" t="s">
        <v>2229</v>
      </c>
      <c r="B253" s="164" t="s">
        <v>3114</v>
      </c>
      <c r="C253" s="164" t="s">
        <v>2402</v>
      </c>
      <c r="D253" s="184" t="s">
        <v>2232</v>
      </c>
      <c r="E253" s="184"/>
      <c r="F253" s="184">
        <v>-3494</v>
      </c>
      <c r="G253" s="184" t="s">
        <v>3115</v>
      </c>
      <c r="H253" s="184" t="s">
        <v>3116</v>
      </c>
      <c r="I253" s="184" t="s">
        <v>2236</v>
      </c>
      <c r="J253" s="184" t="s">
        <v>2237</v>
      </c>
      <c r="K253" s="164" t="s">
        <v>3116</v>
      </c>
      <c r="L253" s="164" t="s">
        <v>2236</v>
      </c>
      <c r="M253" s="164" t="s">
        <v>2237</v>
      </c>
      <c r="N253" s="194" t="s">
        <v>11</v>
      </c>
      <c r="O253" s="78" t="str" cm="1">
        <f t="array" aca="1" ref="O253" ca="1">IF(AND(K253&lt;&gt;"",N253&lt;&gt;"Y",S253&lt;&gt;"NO",M253="3GPPMEMBER"),IF(INDIRECT(Q253)&lt;&gt;"Present","CHECK","Covered"),"")</f>
        <v/>
      </c>
      <c r="Q253" s="231" t="str">
        <f>IF(M253="3GPPMEMBER","'Voting List'!L"&amp;MATCH(K253,'Voting List'!B:B,0),"")</f>
        <v>'Voting List'!L509</v>
      </c>
      <c r="S253" s="177" t="str">
        <f>IF(K253&lt;&gt;"",IF(ISNUMBER(FIND(K253,'Voting List'!L1)),"YES","NO"),"")</f>
        <v>YES</v>
      </c>
      <c r="U253" s="78">
        <v>0</v>
      </c>
      <c r="V253" s="78">
        <v>10260</v>
      </c>
    </row>
    <row r="254" spans="1:22" ht="12.6" customHeight="1" x14ac:dyDescent="0.2">
      <c r="A254" s="164" t="s">
        <v>2229</v>
      </c>
      <c r="B254" s="164" t="s">
        <v>3117</v>
      </c>
      <c r="C254" s="164" t="s">
        <v>3118</v>
      </c>
      <c r="D254" s="184" t="s">
        <v>2232</v>
      </c>
      <c r="E254" s="184"/>
      <c r="F254" s="195">
        <v>447920577036</v>
      </c>
      <c r="G254" s="184" t="s">
        <v>3119</v>
      </c>
      <c r="H254" s="184" t="s">
        <v>2369</v>
      </c>
      <c r="I254" s="184" t="s">
        <v>2236</v>
      </c>
      <c r="J254" s="184" t="s">
        <v>2237</v>
      </c>
      <c r="K254" s="164" t="s">
        <v>2369</v>
      </c>
      <c r="L254" s="164" t="s">
        <v>2236</v>
      </c>
      <c r="M254" s="164" t="s">
        <v>2237</v>
      </c>
      <c r="N254" s="194" t="s">
        <v>11</v>
      </c>
      <c r="O254" s="78" t="str" cm="1">
        <f t="array" aca="1" ref="O254" ca="1">IF(AND(K254&lt;&gt;"",N254&lt;&gt;"Y",S254&lt;&gt;"NO",M254="3GPPMEMBER"),IF(INDIRECT(Q254)&lt;&gt;"Present","CHECK","Covered"),"")</f>
        <v/>
      </c>
      <c r="Q254" s="231" t="str">
        <f>IF(M254="3GPPMEMBER","'Voting List'!L"&amp;MATCH(K254,'Voting List'!B:B,0),"")</f>
        <v>'Voting List'!L511</v>
      </c>
      <c r="S254" s="177" t="str">
        <f>IF(K254&lt;&gt;"",IF(ISNUMBER(FIND(K254,'Voting List'!L1)),"YES","NO"),"")</f>
        <v>YES</v>
      </c>
      <c r="U254" s="78">
        <v>0</v>
      </c>
      <c r="V254" s="78">
        <v>10261</v>
      </c>
    </row>
    <row r="255" spans="1:22" ht="12.6" customHeight="1" x14ac:dyDescent="0.2">
      <c r="A255" s="164" t="s">
        <v>2229</v>
      </c>
      <c r="B255" s="164" t="s">
        <v>2654</v>
      </c>
      <c r="C255" s="164" t="s">
        <v>3120</v>
      </c>
      <c r="D255" s="184" t="s">
        <v>2232</v>
      </c>
      <c r="E255" s="184"/>
      <c r="F255" s="184" t="s">
        <v>3121</v>
      </c>
      <c r="G255" s="184" t="s">
        <v>3122</v>
      </c>
      <c r="H255" s="184" t="s">
        <v>2404</v>
      </c>
      <c r="I255" s="184" t="s">
        <v>2236</v>
      </c>
      <c r="J255" s="184" t="s">
        <v>2237</v>
      </c>
      <c r="K255" s="164" t="s">
        <v>3123</v>
      </c>
      <c r="L255" s="164" t="s">
        <v>2236</v>
      </c>
      <c r="M255" s="164" t="s">
        <v>2237</v>
      </c>
      <c r="N255" s="194" t="s">
        <v>11</v>
      </c>
      <c r="O255" s="78" t="str" cm="1">
        <f t="array" aca="1" ref="O255" ca="1">IF(AND(K255&lt;&gt;"",N255&lt;&gt;"Y",S255&lt;&gt;"NO",M255="3GPPMEMBER"),IF(INDIRECT(Q255)&lt;&gt;"Present","CHECK","Covered"),"")</f>
        <v/>
      </c>
      <c r="Q255" s="231" t="str">
        <f>IF(M255="3GPPMEMBER","'Voting List'!L"&amp;MATCH(K255,'Voting List'!B:B,0),"")</f>
        <v>'Voting List'!L598</v>
      </c>
      <c r="S255" s="177" t="str">
        <f>IF(K255&lt;&gt;"",IF(ISNUMBER(FIND(K255,'Voting List'!L1)),"YES","NO"),"")</f>
        <v>YES</v>
      </c>
      <c r="U255" s="78">
        <v>0</v>
      </c>
      <c r="V255" s="78">
        <v>10262</v>
      </c>
    </row>
    <row r="256" spans="1:22" ht="12.6" customHeight="1" x14ac:dyDescent="0.2">
      <c r="A256" s="164" t="s">
        <v>2583</v>
      </c>
      <c r="B256" s="164" t="s">
        <v>3124</v>
      </c>
      <c r="C256" s="164" t="s">
        <v>3125</v>
      </c>
      <c r="D256" s="184" t="s">
        <v>2232</v>
      </c>
      <c r="E256" s="184"/>
      <c r="F256" s="184">
        <v>15032648987</v>
      </c>
      <c r="G256" s="184" t="s">
        <v>3126</v>
      </c>
      <c r="H256" s="184" t="s">
        <v>2352</v>
      </c>
      <c r="I256" s="184" t="s">
        <v>2251</v>
      </c>
      <c r="J256" s="184" t="s">
        <v>2237</v>
      </c>
      <c r="K256" s="164" t="s">
        <v>3127</v>
      </c>
      <c r="L256" s="164" t="s">
        <v>2236</v>
      </c>
      <c r="M256" s="164" t="s">
        <v>2237</v>
      </c>
      <c r="N256" s="194" t="s">
        <v>11</v>
      </c>
      <c r="O256" s="78" t="str" cm="1">
        <f t="array" aca="1" ref="O256" ca="1">IF(AND(K256&lt;&gt;"",N256&lt;&gt;"Y",S256&lt;&gt;"NO",M256="3GPPMEMBER"),IF(INDIRECT(Q256)&lt;&gt;"Present","CHECK","Covered"),"")</f>
        <v/>
      </c>
      <c r="Q256" s="231" t="str">
        <f>IF(M256="3GPPMEMBER","'Voting List'!L"&amp;MATCH(K256,'Voting List'!B:B,0),"")</f>
        <v>'Voting List'!L300</v>
      </c>
      <c r="S256" s="177" t="str">
        <f>IF(K256&lt;&gt;"",IF(ISNUMBER(FIND(K256,'Voting List'!L1)),"YES","NO"),"")</f>
        <v>YES</v>
      </c>
      <c r="U256" s="78">
        <v>0</v>
      </c>
      <c r="V256" s="78">
        <v>10263</v>
      </c>
    </row>
    <row r="257" spans="1:22" ht="12.6" customHeight="1" x14ac:dyDescent="0.2">
      <c r="A257" s="164" t="s">
        <v>2229</v>
      </c>
      <c r="B257" s="164" t="s">
        <v>3128</v>
      </c>
      <c r="C257" s="164" t="s">
        <v>3129</v>
      </c>
      <c r="D257" s="184" t="s">
        <v>2232</v>
      </c>
      <c r="E257" s="184"/>
      <c r="F257" s="184" t="s">
        <v>3130</v>
      </c>
      <c r="G257" s="184" t="s">
        <v>3131</v>
      </c>
      <c r="H257" s="184" t="s">
        <v>392</v>
      </c>
      <c r="I257" s="184" t="s">
        <v>2236</v>
      </c>
      <c r="J257" s="184" t="s">
        <v>2237</v>
      </c>
      <c r="K257" s="164" t="s">
        <v>3132</v>
      </c>
      <c r="L257" s="164" t="s">
        <v>2265</v>
      </c>
      <c r="M257" s="164" t="s">
        <v>2237</v>
      </c>
      <c r="N257" s="194" t="s">
        <v>11</v>
      </c>
      <c r="O257" s="78" t="str" cm="1">
        <f t="array" aca="1" ref="O257" ca="1">IF(AND(K257&lt;&gt;"",N257&lt;&gt;"Y",S257&lt;&gt;"NO",M257="3GPPMEMBER"),IF(INDIRECT(Q257)&lt;&gt;"Present","CHECK","Covered"),"")</f>
        <v/>
      </c>
      <c r="Q257" s="231" t="str">
        <f>IF(M257="3GPPMEMBER","'Voting List'!L"&amp;MATCH(K257,'Voting List'!B:B,0),"")</f>
        <v>'Voting List'!L395</v>
      </c>
      <c r="S257" s="177" t="str">
        <f>IF(K257&lt;&gt;"",IF(ISNUMBER(FIND(K257,'Voting List'!L1)),"YES","NO"),"")</f>
        <v>YES</v>
      </c>
      <c r="U257" s="78">
        <v>0</v>
      </c>
      <c r="V257" s="78">
        <v>10264</v>
      </c>
    </row>
    <row r="258" spans="1:22" ht="12.6" customHeight="1" x14ac:dyDescent="0.2">
      <c r="A258" s="164" t="s">
        <v>2364</v>
      </c>
      <c r="B258" s="164" t="s">
        <v>4185</v>
      </c>
      <c r="C258" s="164" t="s">
        <v>4186</v>
      </c>
      <c r="D258" s="184" t="s">
        <v>2232</v>
      </c>
      <c r="E258" s="184"/>
      <c r="F258" s="184">
        <v>81442809862</v>
      </c>
      <c r="G258" s="184" t="s">
        <v>4187</v>
      </c>
      <c r="H258" s="184" t="s">
        <v>2269</v>
      </c>
      <c r="I258" s="184" t="s">
        <v>2236</v>
      </c>
      <c r="J258" s="184" t="s">
        <v>2237</v>
      </c>
      <c r="K258" s="164" t="s">
        <v>2269</v>
      </c>
      <c r="L258" s="164" t="s">
        <v>2236</v>
      </c>
      <c r="M258" s="164" t="s">
        <v>2237</v>
      </c>
      <c r="N258" s="194" t="s">
        <v>11</v>
      </c>
      <c r="O258" s="78" t="str" cm="1">
        <f t="array" aca="1" ref="O258" ca="1">IF(AND(K258&lt;&gt;"",N258&lt;&gt;"Y",S258&lt;&gt;"NO",M258="3GPPMEMBER"),IF(INDIRECT(Q258)&lt;&gt;"Present","CHECK","Covered"),"")</f>
        <v/>
      </c>
      <c r="Q258" s="231" t="str">
        <f>IF(M258="3GPPMEMBER","'Voting List'!L"&amp;MATCH(K258,'Voting List'!B:B,0),"")</f>
        <v>'Voting List'!L223</v>
      </c>
      <c r="S258" s="177" t="str">
        <f>IF(K258&lt;&gt;"",IF(ISNUMBER(FIND(K258,'Voting List'!L1)),"YES","NO"),"")</f>
        <v>YES</v>
      </c>
      <c r="U258" s="78">
        <v>0</v>
      </c>
      <c r="V258" s="78">
        <v>10265</v>
      </c>
    </row>
    <row r="259" spans="1:22" ht="12.6" customHeight="1" x14ac:dyDescent="0.2">
      <c r="A259" s="164" t="s">
        <v>2229</v>
      </c>
      <c r="B259" s="164" t="s">
        <v>3133</v>
      </c>
      <c r="C259" s="164" t="s">
        <v>3134</v>
      </c>
      <c r="D259" s="184" t="s">
        <v>2232</v>
      </c>
      <c r="E259" s="184"/>
      <c r="F259" s="184" t="s">
        <v>3135</v>
      </c>
      <c r="G259" s="184" t="s">
        <v>3136</v>
      </c>
      <c r="H259" s="184" t="s">
        <v>392</v>
      </c>
      <c r="I259" s="184" t="s">
        <v>2236</v>
      </c>
      <c r="J259" s="184" t="s">
        <v>2237</v>
      </c>
      <c r="K259" s="164" t="s">
        <v>3137</v>
      </c>
      <c r="L259" s="164" t="s">
        <v>2236</v>
      </c>
      <c r="M259" s="164" t="s">
        <v>2237</v>
      </c>
      <c r="N259" s="194" t="s">
        <v>11</v>
      </c>
      <c r="O259" s="78" t="str" cm="1">
        <f t="array" aca="1" ref="O259" ca="1">IF(AND(K259&lt;&gt;"",N259&lt;&gt;"Y",S259&lt;&gt;"NO",M259="3GPPMEMBER"),IF(INDIRECT(Q259)&lt;&gt;"Present","CHECK","Covered"),"")</f>
        <v/>
      </c>
      <c r="Q259" s="231" t="str">
        <f>IF(M259="3GPPMEMBER","'Voting List'!L"&amp;MATCH(K259,'Voting List'!B:B,0),"")</f>
        <v>'Voting List'!L460</v>
      </c>
      <c r="S259" s="177" t="str">
        <f>IF(K259&lt;&gt;"",IF(ISNUMBER(FIND(K259,'Voting List'!L1)),"YES","NO"),"")</f>
        <v>YES</v>
      </c>
      <c r="U259" s="78">
        <v>0</v>
      </c>
      <c r="V259" s="78">
        <v>10266</v>
      </c>
    </row>
    <row r="260" spans="1:22" ht="12.6" customHeight="1" x14ac:dyDescent="0.2">
      <c r="A260" s="164" t="s">
        <v>2229</v>
      </c>
      <c r="B260" s="164" t="s">
        <v>3138</v>
      </c>
      <c r="C260" s="164" t="s">
        <v>224</v>
      </c>
      <c r="D260" s="184" t="s">
        <v>3139</v>
      </c>
      <c r="E260" s="184"/>
      <c r="F260" s="184">
        <v>4369919005758</v>
      </c>
      <c r="G260" s="184" t="s">
        <v>3140</v>
      </c>
      <c r="H260" s="184" t="s">
        <v>2555</v>
      </c>
      <c r="I260" s="184" t="s">
        <v>2265</v>
      </c>
      <c r="J260" s="184" t="s">
        <v>2237</v>
      </c>
      <c r="K260" s="164" t="s">
        <v>697</v>
      </c>
      <c r="L260" s="164" t="s">
        <v>2236</v>
      </c>
      <c r="M260" s="164" t="s">
        <v>2237</v>
      </c>
      <c r="N260" s="194" t="s">
        <v>11</v>
      </c>
      <c r="O260" s="78" t="str" cm="1">
        <f t="array" aca="1" ref="O260" ca="1">IF(AND(K260&lt;&gt;"",N260&lt;&gt;"Y",S260&lt;&gt;"NO",M260="3GPPMEMBER"),IF(INDIRECT(Q260)&lt;&gt;"Present","CHECK","Covered"),"")</f>
        <v/>
      </c>
      <c r="Q260" s="231" t="str">
        <f>IF(M260="3GPPMEMBER","'Voting List'!L"&amp;MATCH(K260,'Voting List'!B:B,0),"")</f>
        <v>'Voting List'!L260</v>
      </c>
      <c r="S260" s="177" t="str">
        <f>IF(K260&lt;&gt;"",IF(ISNUMBER(FIND(K260,'Voting List'!L1)),"YES","NO"),"")</f>
        <v>YES</v>
      </c>
      <c r="U260" s="78">
        <v>0</v>
      </c>
      <c r="V260" s="78">
        <v>10267</v>
      </c>
    </row>
    <row r="261" spans="1:22" ht="12.6" customHeight="1" x14ac:dyDescent="0.2">
      <c r="A261" s="164" t="s">
        <v>2294</v>
      </c>
      <c r="B261" s="164" t="s">
        <v>3141</v>
      </c>
      <c r="C261" s="164" t="s">
        <v>2618</v>
      </c>
      <c r="D261" s="184" t="s">
        <v>2232</v>
      </c>
      <c r="E261" s="184"/>
      <c r="F261" s="184">
        <v>8613683241255</v>
      </c>
      <c r="G261" s="184" t="s">
        <v>3142</v>
      </c>
      <c r="H261" s="184" t="s">
        <v>2689</v>
      </c>
      <c r="I261" s="184" t="s">
        <v>2236</v>
      </c>
      <c r="J261" s="184" t="s">
        <v>2237</v>
      </c>
      <c r="K261" s="164" t="s">
        <v>2555</v>
      </c>
      <c r="L261" s="164" t="s">
        <v>2265</v>
      </c>
      <c r="M261" s="164" t="s">
        <v>2237</v>
      </c>
      <c r="N261" s="194" t="s">
        <v>11</v>
      </c>
      <c r="O261" s="78" t="str" cm="1">
        <f t="array" aca="1" ref="O261" ca="1">IF(AND(K261&lt;&gt;"",N261&lt;&gt;"Y",S261&lt;&gt;"NO",M261="3GPPMEMBER"),IF(INDIRECT(Q261)&lt;&gt;"Present","CHECK","Covered"),"")</f>
        <v/>
      </c>
      <c r="Q261" s="231" t="str">
        <f>IF(M261="3GPPMEMBER","'Voting List'!L"&amp;MATCH(K261,'Voting List'!B:B,0),"")</f>
        <v>'Voting List'!L261</v>
      </c>
      <c r="S261" s="177" t="str">
        <f>IF(K261&lt;&gt;"",IF(ISNUMBER(FIND(K261,'Voting List'!L1)),"YES","NO"),"")</f>
        <v>YES</v>
      </c>
      <c r="U261" s="78">
        <v>0</v>
      </c>
      <c r="V261" s="78">
        <v>10268</v>
      </c>
    </row>
    <row r="262" spans="1:22" ht="12.6" customHeight="1" x14ac:dyDescent="0.2">
      <c r="A262" s="164" t="s">
        <v>2229</v>
      </c>
      <c r="B262" s="164" t="s">
        <v>3143</v>
      </c>
      <c r="C262" s="164" t="s">
        <v>3144</v>
      </c>
      <c r="D262" s="184" t="s">
        <v>2232</v>
      </c>
      <c r="E262" s="184"/>
      <c r="F262" s="184"/>
      <c r="G262" s="184" t="s">
        <v>3145</v>
      </c>
      <c r="H262" s="184" t="s">
        <v>3146</v>
      </c>
      <c r="I262" s="184" t="s">
        <v>2236</v>
      </c>
      <c r="J262" s="184" t="s">
        <v>2237</v>
      </c>
      <c r="K262" s="164" t="s">
        <v>3146</v>
      </c>
      <c r="L262" s="164" t="s">
        <v>2236</v>
      </c>
      <c r="M262" s="164" t="s">
        <v>2237</v>
      </c>
      <c r="N262" s="194" t="s">
        <v>11</v>
      </c>
      <c r="O262" s="78" t="str" cm="1">
        <f t="array" aca="1" ref="O262" ca="1">IF(AND(K262&lt;&gt;"",N262&lt;&gt;"Y",S262&lt;&gt;"NO",M262="3GPPMEMBER"),IF(INDIRECT(Q262)&lt;&gt;"Present","CHECK","Covered"),"")</f>
        <v/>
      </c>
      <c r="Q262" s="231" t="str">
        <f>IF(M262="3GPPMEMBER","'Voting List'!L"&amp;MATCH(K262,'Voting List'!B:B,0),"")</f>
        <v>'Voting List'!L376</v>
      </c>
      <c r="S262" s="177" t="str">
        <f>IF(K262&lt;&gt;"",IF(ISNUMBER(FIND(K262,'Voting List'!L1)),"YES","NO"),"")</f>
        <v>YES</v>
      </c>
      <c r="U262" s="78">
        <v>0</v>
      </c>
      <c r="V262" s="78">
        <v>10269</v>
      </c>
    </row>
    <row r="263" spans="1:22" ht="12.6" customHeight="1" x14ac:dyDescent="0.2">
      <c r="A263" s="164" t="s">
        <v>2229</v>
      </c>
      <c r="B263" s="164" t="s">
        <v>3147</v>
      </c>
      <c r="C263" s="164" t="s">
        <v>3148</v>
      </c>
      <c r="D263" s="184" t="s">
        <v>2232</v>
      </c>
      <c r="E263" s="184"/>
      <c r="F263" s="184"/>
      <c r="G263" s="184" t="s">
        <v>3149</v>
      </c>
      <c r="H263" s="184" t="s">
        <v>2635</v>
      </c>
      <c r="I263" s="184" t="s">
        <v>2236</v>
      </c>
      <c r="J263" s="184" t="s">
        <v>2237</v>
      </c>
      <c r="K263" s="164" t="s">
        <v>3150</v>
      </c>
      <c r="L263" s="164" t="s">
        <v>2265</v>
      </c>
      <c r="M263" s="164" t="s">
        <v>2237</v>
      </c>
      <c r="N263" s="194" t="s">
        <v>11</v>
      </c>
      <c r="O263" s="78" t="str" cm="1">
        <f t="array" aca="1" ref="O263" ca="1">IF(AND(K263&lt;&gt;"",N263&lt;&gt;"Y",S263&lt;&gt;"NO",M263="3GPPMEMBER"),IF(INDIRECT(Q263)&lt;&gt;"Present","CHECK","Covered"),"")</f>
        <v/>
      </c>
      <c r="Q263" s="231" t="str">
        <f>IF(M263="3GPPMEMBER","'Voting List'!L"&amp;MATCH(K263,'Voting List'!B:B,0),"")</f>
        <v>'Voting List'!L319</v>
      </c>
      <c r="S263" s="177" t="str">
        <f>IF(K263&lt;&gt;"",IF(ISNUMBER(FIND(K263,'Voting List'!L1)),"YES","NO"),"")</f>
        <v>YES</v>
      </c>
      <c r="U263" s="78">
        <v>0</v>
      </c>
      <c r="V263" s="78">
        <v>10270</v>
      </c>
    </row>
    <row r="264" spans="1:22" ht="12.6" customHeight="1" x14ac:dyDescent="0.2">
      <c r="A264" s="164" t="s">
        <v>2229</v>
      </c>
      <c r="B264" s="164" t="s">
        <v>3151</v>
      </c>
      <c r="C264" s="164" t="s">
        <v>3152</v>
      </c>
      <c r="D264" s="184" t="s">
        <v>2232</v>
      </c>
      <c r="E264" s="184"/>
      <c r="F264" s="184" t="s">
        <v>3153</v>
      </c>
      <c r="G264" s="184" t="s">
        <v>3154</v>
      </c>
      <c r="H264" s="184" t="s">
        <v>3155</v>
      </c>
      <c r="I264" s="184" t="s">
        <v>2251</v>
      </c>
      <c r="J264" s="184" t="s">
        <v>2237</v>
      </c>
      <c r="K264" s="164" t="s">
        <v>3155</v>
      </c>
      <c r="L264" s="164" t="s">
        <v>2251</v>
      </c>
      <c r="M264" s="164" t="s">
        <v>2237</v>
      </c>
      <c r="N264" s="194" t="s">
        <v>11</v>
      </c>
      <c r="O264" s="78" t="str" cm="1">
        <f t="array" aca="1" ref="O264" ca="1">IF(AND(K264&lt;&gt;"",N264&lt;&gt;"Y",S264&lt;&gt;"NO",M264="3GPPMEMBER"),IF(INDIRECT(Q264)&lt;&gt;"Present","CHECK","Covered"),"")</f>
        <v/>
      </c>
      <c r="Q264" s="231" t="str">
        <f>IF(M264="3GPPMEMBER","'Voting List'!L"&amp;MATCH(K264,'Voting List'!B:B,0),"")</f>
        <v>'Voting List'!L616</v>
      </c>
      <c r="S264" s="177" t="str">
        <f>IF(K264&lt;&gt;"",IF(ISNUMBER(FIND(K264,'Voting List'!L1)),"YES","NO"),"")</f>
        <v>YES</v>
      </c>
      <c r="U264" s="78">
        <v>0</v>
      </c>
      <c r="V264" s="78">
        <v>10271</v>
      </c>
    </row>
    <row r="265" spans="1:22" ht="12.6" customHeight="1" x14ac:dyDescent="0.2">
      <c r="A265" s="164" t="s">
        <v>2229</v>
      </c>
      <c r="B265" s="164" t="s">
        <v>3156</v>
      </c>
      <c r="C265" s="164" t="s">
        <v>3157</v>
      </c>
      <c r="D265" s="184" t="s">
        <v>2232</v>
      </c>
      <c r="E265" s="184"/>
      <c r="F265" s="184" t="s">
        <v>3158</v>
      </c>
      <c r="G265" s="184" t="s">
        <v>3159</v>
      </c>
      <c r="H265" s="184" t="s">
        <v>3160</v>
      </c>
      <c r="I265" s="184" t="s">
        <v>3109</v>
      </c>
      <c r="J265" s="184" t="s">
        <v>2237</v>
      </c>
      <c r="K265" s="164" t="s">
        <v>3160</v>
      </c>
      <c r="L265" s="164" t="s">
        <v>3109</v>
      </c>
      <c r="M265" s="164" t="s">
        <v>2237</v>
      </c>
      <c r="N265" s="194" t="s">
        <v>11</v>
      </c>
      <c r="O265" s="78" t="str" cm="1">
        <f t="array" aca="1" ref="O265" ca="1">IF(AND(K265&lt;&gt;"",N265&lt;&gt;"Y",S265&lt;&gt;"NO",M265="3GPPMEMBER"),IF(INDIRECT(Q265)&lt;&gt;"Present","CHECK","Covered"),"")</f>
        <v/>
      </c>
      <c r="Q265" s="231" t="str">
        <f>IF(M265="3GPPMEMBER","'Voting List'!L"&amp;MATCH(K265,'Voting List'!B:B,0),"")</f>
        <v>'Voting List'!L437</v>
      </c>
      <c r="S265" s="177" t="str">
        <f>IF(K265&lt;&gt;"",IF(ISNUMBER(FIND(K265,'Voting List'!L1)),"YES","NO"),"")</f>
        <v>YES</v>
      </c>
      <c r="U265" s="78">
        <v>0</v>
      </c>
      <c r="V265" s="78">
        <v>10272</v>
      </c>
    </row>
    <row r="266" spans="1:22" ht="12.6" customHeight="1" x14ac:dyDescent="0.2">
      <c r="A266" s="164" t="s">
        <v>2229</v>
      </c>
      <c r="B266" s="164" t="s">
        <v>3161</v>
      </c>
      <c r="C266" s="164" t="s">
        <v>3162</v>
      </c>
      <c r="D266" s="184" t="s">
        <v>2232</v>
      </c>
      <c r="E266" s="184"/>
      <c r="F266" s="184"/>
      <c r="G266" s="184" t="s">
        <v>3163</v>
      </c>
      <c r="H266" s="184" t="s">
        <v>2482</v>
      </c>
      <c r="I266" s="184" t="s">
        <v>2236</v>
      </c>
      <c r="J266" s="184" t="s">
        <v>2237</v>
      </c>
      <c r="K266" s="164" t="s">
        <v>2250</v>
      </c>
      <c r="L266" s="164" t="s">
        <v>2251</v>
      </c>
      <c r="M266" s="164" t="s">
        <v>2237</v>
      </c>
      <c r="N266" s="194" t="s">
        <v>11</v>
      </c>
      <c r="O266" s="78" t="str" cm="1">
        <f t="array" aca="1" ref="O266" ca="1">IF(AND(K266&lt;&gt;"",N266&lt;&gt;"Y",S266&lt;&gt;"NO",M266="3GPPMEMBER"),IF(INDIRECT(Q266)&lt;&gt;"Present","CHECK","Covered"),"")</f>
        <v/>
      </c>
      <c r="Q266" s="231" t="str">
        <f>IF(M266="3GPPMEMBER","'Voting List'!L"&amp;MATCH(K266,'Voting List'!B:B,0),"")</f>
        <v>'Voting List'!L303</v>
      </c>
      <c r="S266" s="177" t="str">
        <f>IF(K266&lt;&gt;"",IF(ISNUMBER(FIND(K266,'Voting List'!L1)),"YES","NO"),"")</f>
        <v>YES</v>
      </c>
      <c r="U266" s="78">
        <v>0</v>
      </c>
      <c r="V266" s="78">
        <v>10273</v>
      </c>
    </row>
    <row r="267" spans="1:22" ht="12.6" customHeight="1" x14ac:dyDescent="0.2">
      <c r="A267" s="164" t="s">
        <v>2294</v>
      </c>
      <c r="B267" s="164" t="s">
        <v>3164</v>
      </c>
      <c r="C267" s="164" t="s">
        <v>3165</v>
      </c>
      <c r="D267" s="184" t="s">
        <v>2232</v>
      </c>
      <c r="E267" s="184"/>
      <c r="F267" s="184" t="s">
        <v>3166</v>
      </c>
      <c r="G267" s="184" t="s">
        <v>3167</v>
      </c>
      <c r="H267" s="184" t="s">
        <v>390</v>
      </c>
      <c r="I267" s="184" t="s">
        <v>2236</v>
      </c>
      <c r="J267" s="184" t="s">
        <v>2237</v>
      </c>
      <c r="K267" s="164" t="s">
        <v>390</v>
      </c>
      <c r="L267" s="164" t="s">
        <v>2236</v>
      </c>
      <c r="M267" s="164" t="s">
        <v>2237</v>
      </c>
      <c r="N267" s="194" t="s">
        <v>11</v>
      </c>
      <c r="O267" s="78" t="str" cm="1">
        <f t="array" aca="1" ref="O267" ca="1">IF(AND(K267&lt;&gt;"",N267&lt;&gt;"Y",S267&lt;&gt;"NO",M267="3GPPMEMBER"),IF(INDIRECT(Q267)&lt;&gt;"Present","CHECK","Covered"),"")</f>
        <v/>
      </c>
      <c r="Q267" s="231" t="str">
        <f>IF(M267="3GPPMEMBER","'Voting List'!L"&amp;MATCH(K267,'Voting List'!B:B,0),"")</f>
        <v>'Voting List'!L486</v>
      </c>
      <c r="S267" s="177" t="str">
        <f>IF(K267&lt;&gt;"",IF(ISNUMBER(FIND(K267,'Voting List'!L1)),"YES","NO"),"")</f>
        <v>YES</v>
      </c>
      <c r="U267" s="78">
        <v>0</v>
      </c>
      <c r="V267" s="78">
        <v>10274</v>
      </c>
    </row>
    <row r="268" spans="1:22" ht="12.6" customHeight="1" x14ac:dyDescent="0.2">
      <c r="A268" s="164" t="s">
        <v>2229</v>
      </c>
      <c r="B268" s="164" t="s">
        <v>3168</v>
      </c>
      <c r="C268" s="164" t="s">
        <v>3169</v>
      </c>
      <c r="D268" s="184" t="s">
        <v>2232</v>
      </c>
      <c r="E268" s="184"/>
      <c r="F268" s="184"/>
      <c r="G268" s="184" t="s">
        <v>3170</v>
      </c>
      <c r="H268" s="184" t="s">
        <v>2417</v>
      </c>
      <c r="I268" s="184" t="s">
        <v>2236</v>
      </c>
      <c r="J268" s="184" t="s">
        <v>2237</v>
      </c>
      <c r="K268" s="164" t="s">
        <v>2417</v>
      </c>
      <c r="L268" s="164" t="s">
        <v>2236</v>
      </c>
      <c r="M268" s="164" t="s">
        <v>2237</v>
      </c>
      <c r="N268" s="194" t="s">
        <v>11</v>
      </c>
      <c r="O268" s="78" t="str" cm="1">
        <f t="array" aca="1" ref="O268" ca="1">IF(AND(K268&lt;&gt;"",N268&lt;&gt;"Y",S268&lt;&gt;"NO",M268="3GPPMEMBER"),IF(INDIRECT(Q268)&lt;&gt;"Present","CHECK","Covered"),"")</f>
        <v/>
      </c>
      <c r="Q268" s="231" t="str">
        <f>IF(M268="3GPPMEMBER","'Voting List'!L"&amp;MATCH(K268,'Voting List'!B:B,0),"")</f>
        <v>'Voting List'!L454</v>
      </c>
      <c r="S268" s="177" t="str">
        <f>IF(K268&lt;&gt;"",IF(ISNUMBER(FIND(K268,'Voting List'!L1)),"YES","NO"),"")</f>
        <v>YES</v>
      </c>
      <c r="U268" s="78">
        <v>0</v>
      </c>
      <c r="V268" s="78">
        <v>10275</v>
      </c>
    </row>
    <row r="269" spans="1:22" ht="12.6" customHeight="1" x14ac:dyDescent="0.2">
      <c r="A269" s="164" t="s">
        <v>2229</v>
      </c>
      <c r="B269" s="164" t="s">
        <v>3171</v>
      </c>
      <c r="C269" s="164" t="s">
        <v>3172</v>
      </c>
      <c r="D269" s="184" t="s">
        <v>2232</v>
      </c>
      <c r="E269" s="184"/>
      <c r="F269" s="184"/>
      <c r="G269" s="184" t="s">
        <v>3173</v>
      </c>
      <c r="H269" s="184" t="s">
        <v>2847</v>
      </c>
      <c r="I269" s="184" t="s">
        <v>2236</v>
      </c>
      <c r="J269" s="184" t="s">
        <v>2237</v>
      </c>
      <c r="K269" s="164" t="s">
        <v>3174</v>
      </c>
      <c r="L269" s="164" t="s">
        <v>2236</v>
      </c>
      <c r="M269" s="164" t="s">
        <v>2237</v>
      </c>
      <c r="N269" s="194" t="s">
        <v>11</v>
      </c>
      <c r="O269" s="78" t="str" cm="1">
        <f t="array" aca="1" ref="O269" ca="1">IF(AND(K269&lt;&gt;"",N269&lt;&gt;"Y",S269&lt;&gt;"NO",M269="3GPPMEMBER"),IF(INDIRECT(Q269)&lt;&gt;"Present","CHECK","Covered"),"")</f>
        <v/>
      </c>
      <c r="Q269" s="231" t="str">
        <f>IF(M269="3GPPMEMBER","'Voting List'!L"&amp;MATCH(K269,'Voting List'!B:B,0),"")</f>
        <v>'Voting List'!L294</v>
      </c>
      <c r="S269" s="177" t="str">
        <f>IF(K269&lt;&gt;"",IF(ISNUMBER(FIND(K269,'Voting List'!L1)),"YES","NO"),"")</f>
        <v>YES</v>
      </c>
      <c r="U269" s="78">
        <v>0</v>
      </c>
      <c r="V269" s="78">
        <v>10276</v>
      </c>
    </row>
    <row r="270" spans="1:22" ht="12.6" customHeight="1" x14ac:dyDescent="0.2">
      <c r="A270" s="164" t="s">
        <v>2229</v>
      </c>
      <c r="B270" s="164" t="s">
        <v>3175</v>
      </c>
      <c r="C270" s="164" t="s">
        <v>3176</v>
      </c>
      <c r="D270" s="184" t="s">
        <v>2232</v>
      </c>
      <c r="E270" s="184"/>
      <c r="F270" s="184">
        <v>43174092</v>
      </c>
      <c r="G270" s="184" t="s">
        <v>3177</v>
      </c>
      <c r="H270" s="184" t="s">
        <v>2238</v>
      </c>
      <c r="I270" s="184" t="s">
        <v>2236</v>
      </c>
      <c r="J270" s="184" t="s">
        <v>2237</v>
      </c>
      <c r="K270" s="164" t="s">
        <v>2235</v>
      </c>
      <c r="L270" s="164" t="s">
        <v>2236</v>
      </c>
      <c r="M270" s="164" t="s">
        <v>2237</v>
      </c>
      <c r="N270" s="194" t="s">
        <v>11</v>
      </c>
      <c r="O270" s="78" t="str" cm="1">
        <f t="array" aca="1" ref="O270" ca="1">IF(AND(K270&lt;&gt;"",N270&lt;&gt;"Y",S270&lt;&gt;"NO",M270="3GPPMEMBER"),IF(INDIRECT(Q270)&lt;&gt;"Present","CHECK","Covered"),"")</f>
        <v/>
      </c>
      <c r="Q270" s="231" t="str">
        <f>IF(M270="3GPPMEMBER","'Voting List'!L"&amp;MATCH(K270,'Voting List'!B:B,0),"")</f>
        <v>'Voting List'!L613</v>
      </c>
      <c r="S270" s="177" t="str">
        <f>IF(K270&lt;&gt;"",IF(ISNUMBER(FIND(K270,'Voting List'!L1)),"YES","NO"),"")</f>
        <v>YES</v>
      </c>
      <c r="U270" s="78">
        <v>0</v>
      </c>
      <c r="V270" s="78">
        <v>10277</v>
      </c>
    </row>
    <row r="271" spans="1:22" ht="12.6" customHeight="1" x14ac:dyDescent="0.2">
      <c r="A271" s="164" t="s">
        <v>2229</v>
      </c>
      <c r="B271" s="164" t="s">
        <v>3178</v>
      </c>
      <c r="C271" s="164" t="s">
        <v>2751</v>
      </c>
      <c r="D271" s="184" t="s">
        <v>2232</v>
      </c>
      <c r="E271" s="184"/>
      <c r="F271" s="195">
        <v>447809598359</v>
      </c>
      <c r="G271" s="184" t="s">
        <v>3179</v>
      </c>
      <c r="H271" s="184" t="s">
        <v>2571</v>
      </c>
      <c r="I271" s="184" t="s">
        <v>2236</v>
      </c>
      <c r="J271" s="184" t="s">
        <v>2237</v>
      </c>
      <c r="K271" s="164" t="s">
        <v>2571</v>
      </c>
      <c r="L271" s="164" t="s">
        <v>2236</v>
      </c>
      <c r="M271" s="164" t="s">
        <v>2237</v>
      </c>
      <c r="N271" s="194" t="s">
        <v>11</v>
      </c>
      <c r="O271" s="78" t="str" cm="1">
        <f t="array" aca="1" ref="O271" ca="1">IF(AND(K271&lt;&gt;"",N271&lt;&gt;"Y",S271&lt;&gt;"NO",M271="3GPPMEMBER"),IF(INDIRECT(Q271)&lt;&gt;"Present","CHECK","Covered"),"")</f>
        <v/>
      </c>
      <c r="Q271" s="231" t="str">
        <f>IF(M271="3GPPMEMBER","'Voting List'!L"&amp;MATCH(K271,'Voting List'!B:B,0),"")</f>
        <v>'Voting List'!L57</v>
      </c>
      <c r="S271" s="177" t="str">
        <f>IF(K271&lt;&gt;"",IF(ISNUMBER(FIND(K271,'Voting List'!L1)),"YES","NO"),"")</f>
        <v>NO</v>
      </c>
      <c r="U271" s="78">
        <v>0</v>
      </c>
      <c r="V271" s="78">
        <v>10278</v>
      </c>
    </row>
    <row r="272" spans="1:22" ht="12.6" customHeight="1" x14ac:dyDescent="0.2">
      <c r="A272" s="164" t="s">
        <v>2294</v>
      </c>
      <c r="B272" s="164" t="s">
        <v>3180</v>
      </c>
      <c r="C272" s="164" t="s">
        <v>3181</v>
      </c>
      <c r="D272" s="184" t="s">
        <v>2232</v>
      </c>
      <c r="E272" s="184"/>
      <c r="F272" s="184"/>
      <c r="G272" s="184" t="s">
        <v>3182</v>
      </c>
      <c r="H272" s="184" t="s">
        <v>3183</v>
      </c>
      <c r="I272" s="184" t="s">
        <v>2236</v>
      </c>
      <c r="J272" s="184" t="s">
        <v>2237</v>
      </c>
      <c r="K272" s="164" t="s">
        <v>3183</v>
      </c>
      <c r="L272" s="164" t="s">
        <v>2236</v>
      </c>
      <c r="M272" s="164" t="s">
        <v>2237</v>
      </c>
      <c r="N272" s="194" t="s">
        <v>11</v>
      </c>
      <c r="O272" s="78" t="str" cm="1">
        <f t="array" aca="1" ref="O272" ca="1">IF(AND(K272&lt;&gt;"",N272&lt;&gt;"Y",S272&lt;&gt;"NO",M272="3GPPMEMBER"),IF(INDIRECT(Q272)&lt;&gt;"Present","CHECK","Covered"),"")</f>
        <v/>
      </c>
      <c r="Q272" s="231" t="str">
        <f>IF(M272="3GPPMEMBER","'Voting List'!L"&amp;MATCH(K272,'Voting List'!B:B,0),"")</f>
        <v>'Voting List'!L33</v>
      </c>
      <c r="S272" s="177" t="str">
        <f>IF(K272&lt;&gt;"",IF(ISNUMBER(FIND(K272,'Voting List'!L1)),"YES","NO"),"")</f>
        <v>YES</v>
      </c>
      <c r="U272" s="78">
        <v>0</v>
      </c>
      <c r="V272" s="78">
        <v>10279</v>
      </c>
    </row>
    <row r="273" spans="1:22" ht="12.6" customHeight="1" x14ac:dyDescent="0.2">
      <c r="A273" s="164" t="s">
        <v>2229</v>
      </c>
      <c r="B273" s="164" t="s">
        <v>4532</v>
      </c>
      <c r="C273" s="164" t="s">
        <v>4533</v>
      </c>
      <c r="D273" s="184" t="s">
        <v>2232</v>
      </c>
      <c r="E273" s="184"/>
      <c r="F273" s="184"/>
      <c r="G273" s="184" t="s">
        <v>4534</v>
      </c>
      <c r="H273" s="184" t="s">
        <v>698</v>
      </c>
      <c r="I273" s="184" t="s">
        <v>2285</v>
      </c>
      <c r="J273" s="184" t="s">
        <v>2237</v>
      </c>
      <c r="K273" s="164" t="s">
        <v>698</v>
      </c>
      <c r="L273" s="164" t="s">
        <v>2285</v>
      </c>
      <c r="M273" s="164" t="s">
        <v>2237</v>
      </c>
      <c r="N273" s="194" t="s">
        <v>11</v>
      </c>
      <c r="O273" s="78" t="str" cm="1">
        <f t="array" aca="1" ref="O273" ca="1">IF(AND(K273&lt;&gt;"",N273&lt;&gt;"Y",S273&lt;&gt;"NO",M273="3GPPMEMBER"),IF(INDIRECT(Q273)&lt;&gt;"Present","CHECK","Covered"),"")</f>
        <v/>
      </c>
      <c r="Q273" s="231" t="str">
        <f>IF(M273="3GPPMEMBER","'Voting List'!L"&amp;MATCH(K273,'Voting List'!B:B,0),"")</f>
        <v>'Voting List'!L506</v>
      </c>
      <c r="S273" s="177" t="str">
        <f>IF(K273&lt;&gt;"",IF(ISNUMBER(FIND(K273,'Voting List'!L1)),"YES","NO"),"")</f>
        <v>NO</v>
      </c>
      <c r="U273" s="78">
        <v>0</v>
      </c>
      <c r="V273" s="78">
        <v>10280</v>
      </c>
    </row>
    <row r="274" spans="1:22" ht="12.6" customHeight="1" x14ac:dyDescent="0.2">
      <c r="A274" s="164" t="s">
        <v>2229</v>
      </c>
      <c r="B274" s="164" t="s">
        <v>3184</v>
      </c>
      <c r="C274" s="164" t="s">
        <v>3185</v>
      </c>
      <c r="D274" s="184" t="s">
        <v>2232</v>
      </c>
      <c r="E274" s="184"/>
      <c r="F274" s="184" t="s">
        <v>3158</v>
      </c>
      <c r="G274" s="184" t="s">
        <v>3186</v>
      </c>
      <c r="H274" s="184" t="s">
        <v>3160</v>
      </c>
      <c r="I274" s="184" t="s">
        <v>2270</v>
      </c>
      <c r="J274" s="184" t="s">
        <v>2237</v>
      </c>
      <c r="K274" s="164" t="s">
        <v>3160</v>
      </c>
      <c r="L274" s="164" t="s">
        <v>2270</v>
      </c>
      <c r="M274" s="164" t="s">
        <v>2237</v>
      </c>
      <c r="N274" s="194" t="s">
        <v>11</v>
      </c>
      <c r="O274" s="78" t="str" cm="1">
        <f t="array" aca="1" ref="O274" ca="1">IF(AND(K274&lt;&gt;"",N274&lt;&gt;"Y",S274&lt;&gt;"NO",M274="3GPPMEMBER"),IF(INDIRECT(Q274)&lt;&gt;"Present","CHECK","Covered"),"")</f>
        <v/>
      </c>
      <c r="Q274" s="231" t="str">
        <f>IF(M274="3GPPMEMBER","'Voting List'!L"&amp;MATCH(K274,'Voting List'!B:B,0),"")</f>
        <v>'Voting List'!L437</v>
      </c>
      <c r="S274" s="177" t="str">
        <f>IF(K274&lt;&gt;"",IF(ISNUMBER(FIND(K274,'Voting List'!L1)),"YES","NO"),"")</f>
        <v>YES</v>
      </c>
      <c r="U274" s="78">
        <v>0</v>
      </c>
      <c r="V274" s="78">
        <v>10281</v>
      </c>
    </row>
    <row r="275" spans="1:22" ht="12.6" customHeight="1" x14ac:dyDescent="0.2">
      <c r="A275" s="164" t="s">
        <v>2229</v>
      </c>
      <c r="B275" s="164" t="s">
        <v>3187</v>
      </c>
      <c r="C275" s="164" t="s">
        <v>2438</v>
      </c>
      <c r="D275" s="184" t="s">
        <v>2232</v>
      </c>
      <c r="E275" s="184"/>
      <c r="F275" s="184">
        <v>19086796107</v>
      </c>
      <c r="G275" s="184" t="s">
        <v>3188</v>
      </c>
      <c r="H275" s="184" t="s">
        <v>2387</v>
      </c>
      <c r="I275" s="184" t="s">
        <v>2236</v>
      </c>
      <c r="J275" s="184" t="s">
        <v>2237</v>
      </c>
      <c r="K275" s="164" t="s">
        <v>3189</v>
      </c>
      <c r="L275" s="164" t="s">
        <v>2285</v>
      </c>
      <c r="M275" s="164" t="s">
        <v>2237</v>
      </c>
      <c r="N275" s="194" t="s">
        <v>11</v>
      </c>
      <c r="O275" s="78" t="str" cm="1">
        <f t="array" aca="1" ref="O275" ca="1">IF(AND(K275&lt;&gt;"",N275&lt;&gt;"Y",S275&lt;&gt;"NO",M275="3GPPMEMBER"),IF(INDIRECT(Q275)&lt;&gt;"Present","CHECK","Covered"),"")</f>
        <v/>
      </c>
      <c r="Q275" s="231" t="str">
        <f>IF(M275="3GPPMEMBER","'Voting List'!L"&amp;MATCH(K275,'Voting List'!B:B,0),"")</f>
        <v>'Voting List'!L430</v>
      </c>
      <c r="S275" s="177" t="str">
        <f>IF(K275&lt;&gt;"",IF(ISNUMBER(FIND(K275,'Voting List'!L1)),"YES","NO"),"")</f>
        <v>YES</v>
      </c>
      <c r="U275" s="78">
        <v>0</v>
      </c>
      <c r="V275" s="78">
        <v>10282</v>
      </c>
    </row>
    <row r="276" spans="1:22" ht="12.6" customHeight="1" x14ac:dyDescent="0.2">
      <c r="A276" s="164" t="s">
        <v>2229</v>
      </c>
      <c r="B276" s="164" t="s">
        <v>3190</v>
      </c>
      <c r="C276" s="164" t="s">
        <v>3191</v>
      </c>
      <c r="D276" s="184" t="s">
        <v>2232</v>
      </c>
      <c r="E276" s="184"/>
      <c r="F276" s="184" t="s">
        <v>3192</v>
      </c>
      <c r="G276" s="184" t="s">
        <v>3193</v>
      </c>
      <c r="H276" s="184" t="s">
        <v>2270</v>
      </c>
      <c r="I276" s="184" t="s">
        <v>2270</v>
      </c>
      <c r="J276" s="184" t="s">
        <v>2595</v>
      </c>
      <c r="K276" s="164" t="s">
        <v>2270</v>
      </c>
      <c r="L276" s="164" t="s">
        <v>2270</v>
      </c>
      <c r="M276" s="164" t="s">
        <v>2595</v>
      </c>
      <c r="N276" s="194" t="s">
        <v>11</v>
      </c>
      <c r="O276" s="78" t="str" cm="1">
        <f t="array" aca="1" ref="O276" ca="1">IF(AND(K276&lt;&gt;"",N276&lt;&gt;"Y",S276&lt;&gt;"NO",M276="3GPPMEMBER"),IF(INDIRECT(Q276)&lt;&gt;"Present","CHECK","Covered"),"")</f>
        <v/>
      </c>
      <c r="Q276" s="231" t="str">
        <f>IF(M276="3GPPMEMBER","'Voting List'!L"&amp;MATCH(K276,'Voting List'!B:B,0),"")</f>
        <v/>
      </c>
      <c r="S276" s="177" t="str">
        <f>IF(K276&lt;&gt;"",IF(ISNUMBER(FIND(K276,'Voting List'!L1)),"YES","NO"),"")</f>
        <v>NO</v>
      </c>
      <c r="U276" s="78">
        <v>0</v>
      </c>
      <c r="V276" s="78">
        <v>10283</v>
      </c>
    </row>
    <row r="277" spans="1:22" ht="12.6" customHeight="1" x14ac:dyDescent="0.2">
      <c r="A277" s="164" t="s">
        <v>2229</v>
      </c>
      <c r="B277" s="164" t="s">
        <v>3194</v>
      </c>
      <c r="C277" s="164" t="s">
        <v>3195</v>
      </c>
      <c r="D277" s="184" t="s">
        <v>3196</v>
      </c>
      <c r="E277" s="184"/>
      <c r="F277" s="184" t="s">
        <v>3197</v>
      </c>
      <c r="G277" s="184" t="s">
        <v>3198</v>
      </c>
      <c r="H277" s="184" t="s">
        <v>3199</v>
      </c>
      <c r="I277" s="184" t="s">
        <v>2270</v>
      </c>
      <c r="J277" s="184" t="s">
        <v>2237</v>
      </c>
      <c r="K277" s="164" t="s">
        <v>3199</v>
      </c>
      <c r="L277" s="164" t="s">
        <v>2270</v>
      </c>
      <c r="M277" s="164" t="s">
        <v>2237</v>
      </c>
      <c r="N277" s="194" t="s">
        <v>11</v>
      </c>
      <c r="O277" s="78" t="str" cm="1">
        <f t="array" aca="1" ref="O277" ca="1">IF(AND(K277&lt;&gt;"",N277&lt;&gt;"Y",S277&lt;&gt;"NO",M277="3GPPMEMBER"),IF(INDIRECT(Q277)&lt;&gt;"Present","CHECK","Covered"),"")</f>
        <v/>
      </c>
      <c r="Q277" s="231" t="str">
        <f>IF(M277="3GPPMEMBER","'Voting List'!L"&amp;MATCH(K277,'Voting List'!B:B,0),"")</f>
        <v>'Voting List'!L326</v>
      </c>
      <c r="S277" s="177" t="str">
        <f>IF(K277&lt;&gt;"",IF(ISNUMBER(FIND(K277,'Voting List'!L1)),"YES","NO"),"")</f>
        <v>YES</v>
      </c>
      <c r="U277" s="78">
        <v>0</v>
      </c>
      <c r="V277" s="78">
        <v>10284</v>
      </c>
    </row>
    <row r="278" spans="1:22" ht="12.6" customHeight="1" x14ac:dyDescent="0.2">
      <c r="A278" s="164" t="s">
        <v>2229</v>
      </c>
      <c r="B278" s="164" t="s">
        <v>3200</v>
      </c>
      <c r="C278" s="164" t="s">
        <v>3201</v>
      </c>
      <c r="D278" s="184" t="s">
        <v>2232</v>
      </c>
      <c r="E278" s="184"/>
      <c r="F278" s="184"/>
      <c r="G278" s="184" t="s">
        <v>3202</v>
      </c>
      <c r="H278" s="184" t="s">
        <v>3203</v>
      </c>
      <c r="I278" s="184" t="s">
        <v>2270</v>
      </c>
      <c r="J278" s="184" t="s">
        <v>2237</v>
      </c>
      <c r="K278" s="164" t="s">
        <v>3203</v>
      </c>
      <c r="L278" s="164" t="s">
        <v>2270</v>
      </c>
      <c r="M278" s="164" t="s">
        <v>2237</v>
      </c>
      <c r="N278" s="194" t="s">
        <v>11</v>
      </c>
      <c r="O278" s="78" t="str" cm="1">
        <f t="array" aca="1" ref="O278" ca="1">IF(AND(K278&lt;&gt;"",N278&lt;&gt;"Y",S278&lt;&gt;"NO",M278="3GPPMEMBER"),IF(INDIRECT(Q278)&lt;&gt;"Present","CHECK","Covered"),"")</f>
        <v/>
      </c>
      <c r="Q278" s="231" t="str">
        <f>IF(M278="3GPPMEMBER","'Voting List'!L"&amp;MATCH(K278,'Voting List'!B:B,0),"")</f>
        <v>'Voting List'!L414</v>
      </c>
      <c r="S278" s="177" t="str">
        <f>IF(K278&lt;&gt;"",IF(ISNUMBER(FIND(K278,'Voting List'!L1)),"YES","NO"),"")</f>
        <v>NO</v>
      </c>
      <c r="U278" s="78">
        <v>0</v>
      </c>
      <c r="V278" s="78">
        <v>10285</v>
      </c>
    </row>
    <row r="279" spans="1:22" ht="12.6" customHeight="1" x14ac:dyDescent="0.2">
      <c r="A279" s="164" t="s">
        <v>2229</v>
      </c>
      <c r="B279" s="164" t="s">
        <v>3204</v>
      </c>
      <c r="C279" s="164" t="s">
        <v>3205</v>
      </c>
      <c r="D279" s="184" t="s">
        <v>2232</v>
      </c>
      <c r="E279" s="184"/>
      <c r="F279" s="184">
        <v>-769</v>
      </c>
      <c r="G279" s="184" t="s">
        <v>3206</v>
      </c>
      <c r="H279" s="184" t="s">
        <v>2938</v>
      </c>
      <c r="I279" s="184" t="s">
        <v>2236</v>
      </c>
      <c r="J279" s="184" t="s">
        <v>2237</v>
      </c>
      <c r="K279" s="164" t="s">
        <v>2938</v>
      </c>
      <c r="L279" s="164" t="s">
        <v>2236</v>
      </c>
      <c r="M279" s="164" t="s">
        <v>2237</v>
      </c>
      <c r="N279" s="194" t="s">
        <v>11</v>
      </c>
      <c r="O279" s="78" t="str" cm="1">
        <f t="array" aca="1" ref="O279" ca="1">IF(AND(K279&lt;&gt;"",N279&lt;&gt;"Y",S279&lt;&gt;"NO",M279="3GPPMEMBER"),IF(INDIRECT(Q279)&lt;&gt;"Present","CHECK","Covered"),"")</f>
        <v/>
      </c>
      <c r="Q279" s="231" t="str">
        <f>IF(M279="3GPPMEMBER","'Voting List'!L"&amp;MATCH(K279,'Voting List'!B:B,0),"")</f>
        <v>'Voting List'!L387</v>
      </c>
      <c r="S279" s="177" t="str">
        <f>IF(K279&lt;&gt;"",IF(ISNUMBER(FIND(K279,'Voting List'!L1)),"YES","NO"),"")</f>
        <v>YES</v>
      </c>
      <c r="U279" s="78">
        <v>0</v>
      </c>
      <c r="V279" s="78">
        <v>10286</v>
      </c>
    </row>
    <row r="280" spans="1:22" ht="12.6" customHeight="1" x14ac:dyDescent="0.2">
      <c r="A280" s="164" t="s">
        <v>2229</v>
      </c>
      <c r="B280" s="164" t="s">
        <v>4535</v>
      </c>
      <c r="C280" s="164" t="s">
        <v>4536</v>
      </c>
      <c r="D280" s="184" t="s">
        <v>2232</v>
      </c>
      <c r="E280" s="184"/>
      <c r="F280" s="195">
        <v>919900072800</v>
      </c>
      <c r="G280" s="184" t="s">
        <v>4537</v>
      </c>
      <c r="H280" s="184" t="s">
        <v>698</v>
      </c>
      <c r="I280" s="184" t="s">
        <v>2285</v>
      </c>
      <c r="J280" s="184" t="s">
        <v>2237</v>
      </c>
      <c r="K280" s="164" t="s">
        <v>698</v>
      </c>
      <c r="L280" s="164" t="s">
        <v>2285</v>
      </c>
      <c r="M280" s="164" t="s">
        <v>2237</v>
      </c>
      <c r="N280" s="194" t="s">
        <v>11</v>
      </c>
      <c r="O280" s="78" t="str" cm="1">
        <f t="array" aca="1" ref="O280" ca="1">IF(AND(K280&lt;&gt;"",N280&lt;&gt;"Y",S280&lt;&gt;"NO",M280="3GPPMEMBER"),IF(INDIRECT(Q280)&lt;&gt;"Present","CHECK","Covered"),"")</f>
        <v/>
      </c>
      <c r="Q280" s="231" t="str">
        <f>IF(M280="3GPPMEMBER","'Voting List'!L"&amp;MATCH(K280,'Voting List'!B:B,0),"")</f>
        <v>'Voting List'!L506</v>
      </c>
      <c r="S280" s="177" t="str">
        <f>IF(K280&lt;&gt;"",IF(ISNUMBER(FIND(K280,'Voting List'!L1)),"YES","NO"),"")</f>
        <v>NO</v>
      </c>
      <c r="U280" s="78">
        <v>0</v>
      </c>
      <c r="V280" s="78">
        <v>10287</v>
      </c>
    </row>
    <row r="281" spans="1:22" ht="12.6" customHeight="1" x14ac:dyDescent="0.2">
      <c r="A281" s="164" t="s">
        <v>2383</v>
      </c>
      <c r="B281" s="164" t="s">
        <v>3207</v>
      </c>
      <c r="C281" s="164" t="s">
        <v>3208</v>
      </c>
      <c r="D281" s="184" t="s">
        <v>2232</v>
      </c>
      <c r="E281" s="184"/>
      <c r="F281" s="184"/>
      <c r="G281" s="184" t="s">
        <v>3209</v>
      </c>
      <c r="H281" s="184" t="s">
        <v>2620</v>
      </c>
      <c r="I281" s="184" t="s">
        <v>2236</v>
      </c>
      <c r="J281" s="184" t="s">
        <v>2237</v>
      </c>
      <c r="K281" s="164" t="s">
        <v>2620</v>
      </c>
      <c r="L281" s="164" t="s">
        <v>2236</v>
      </c>
      <c r="M281" s="164" t="s">
        <v>2237</v>
      </c>
      <c r="N281" s="194" t="s">
        <v>11</v>
      </c>
      <c r="O281" s="78" t="str" cm="1">
        <f t="array" aca="1" ref="O281" ca="1">IF(AND(K281&lt;&gt;"",N281&lt;&gt;"Y",S281&lt;&gt;"NO",M281="3GPPMEMBER"),IF(INDIRECT(Q281)&lt;&gt;"Present","CHECK","Covered"),"")</f>
        <v/>
      </c>
      <c r="Q281" s="231" t="str">
        <f>IF(M281="3GPPMEMBER","'Voting List'!L"&amp;MATCH(K281,'Voting List'!B:B,0),"")</f>
        <v>'Voting List'!L380</v>
      </c>
      <c r="S281" s="177" t="str">
        <f>IF(K281&lt;&gt;"",IF(ISNUMBER(FIND(K281,'Voting List'!L1)),"YES","NO"),"")</f>
        <v>YES</v>
      </c>
      <c r="U281" s="78">
        <v>0</v>
      </c>
      <c r="V281" s="78">
        <v>10288</v>
      </c>
    </row>
    <row r="282" spans="1:22" ht="12.6" customHeight="1" x14ac:dyDescent="0.2">
      <c r="A282" s="164" t="s">
        <v>2229</v>
      </c>
      <c r="B282" s="164" t="s">
        <v>3210</v>
      </c>
      <c r="C282" s="164" t="s">
        <v>3211</v>
      </c>
      <c r="D282" s="184" t="s">
        <v>2232</v>
      </c>
      <c r="E282" s="184"/>
      <c r="F282" s="195">
        <v>810444558460</v>
      </c>
      <c r="G282" s="184" t="s">
        <v>3212</v>
      </c>
      <c r="H282" s="184" t="s">
        <v>2613</v>
      </c>
      <c r="I282" s="184" t="s">
        <v>2236</v>
      </c>
      <c r="J282" s="184" t="s">
        <v>2237</v>
      </c>
      <c r="K282" s="164" t="s">
        <v>3213</v>
      </c>
      <c r="L282" s="164" t="s">
        <v>2236</v>
      </c>
      <c r="M282" s="164" t="s">
        <v>2237</v>
      </c>
      <c r="N282" s="194" t="s">
        <v>11</v>
      </c>
      <c r="O282" s="78" t="str" cm="1">
        <f t="array" aca="1" ref="O282" ca="1">IF(AND(K282&lt;&gt;"",N282&lt;&gt;"Y",S282&lt;&gt;"NO",M282="3GPPMEMBER"),IF(INDIRECT(Q282)&lt;&gt;"Present","CHECK","Covered"),"")</f>
        <v/>
      </c>
      <c r="Q282" s="231" t="str">
        <f>IF(M282="3GPPMEMBER","'Voting List'!L"&amp;MATCH(K282,'Voting List'!B:B,0),"")</f>
        <v>'Voting List'!L406</v>
      </c>
      <c r="S282" s="177" t="str">
        <f>IF(K282&lt;&gt;"",IF(ISNUMBER(FIND(K282,'Voting List'!L1)),"YES","NO"),"")</f>
        <v>YES</v>
      </c>
      <c r="U282" s="78">
        <v>0</v>
      </c>
      <c r="V282" s="78">
        <v>10289</v>
      </c>
    </row>
    <row r="283" spans="1:22" ht="12.6" customHeight="1" x14ac:dyDescent="0.2">
      <c r="A283" s="164" t="s">
        <v>2294</v>
      </c>
      <c r="B283" s="164" t="s">
        <v>3214</v>
      </c>
      <c r="C283" s="164" t="s">
        <v>3215</v>
      </c>
      <c r="D283" s="184" t="s">
        <v>2232</v>
      </c>
      <c r="E283" s="184"/>
      <c r="F283" s="184" t="s">
        <v>3216</v>
      </c>
      <c r="G283" s="184" t="s">
        <v>3217</v>
      </c>
      <c r="H283" s="184" t="s">
        <v>3218</v>
      </c>
      <c r="I283" s="184" t="s">
        <v>2236</v>
      </c>
      <c r="J283" s="184" t="s">
        <v>2237</v>
      </c>
      <c r="K283" s="164" t="s">
        <v>3218</v>
      </c>
      <c r="L283" s="164" t="s">
        <v>2236</v>
      </c>
      <c r="M283" s="164" t="s">
        <v>2237</v>
      </c>
      <c r="N283" s="194" t="s">
        <v>11</v>
      </c>
      <c r="O283" s="78" t="str" cm="1">
        <f t="array" aca="1" ref="O283" ca="1">IF(AND(K283&lt;&gt;"",N283&lt;&gt;"Y",S283&lt;&gt;"NO",M283="3GPPMEMBER"),IF(INDIRECT(Q283)&lt;&gt;"Present","CHECK","Covered"),"")</f>
        <v/>
      </c>
      <c r="Q283" s="231" t="str">
        <f>IF(M283="3GPPMEMBER","'Voting List'!L"&amp;MATCH(K283,'Voting List'!B:B,0),"")</f>
        <v>'Voting List'!L602</v>
      </c>
      <c r="S283" s="177" t="str">
        <f>IF(K283&lt;&gt;"",IF(ISNUMBER(FIND(K283,'Voting List'!L1)),"YES","NO"),"")</f>
        <v>YES</v>
      </c>
      <c r="U283" s="78">
        <v>0</v>
      </c>
      <c r="V283" s="78">
        <v>10290</v>
      </c>
    </row>
    <row r="284" spans="1:22" ht="12.6" customHeight="1" x14ac:dyDescent="0.2">
      <c r="A284" s="164" t="s">
        <v>2294</v>
      </c>
      <c r="B284" s="164" t="s">
        <v>3219</v>
      </c>
      <c r="C284" s="164" t="s">
        <v>3081</v>
      </c>
      <c r="D284" s="184" t="s">
        <v>2232</v>
      </c>
      <c r="E284" s="184"/>
      <c r="F284" s="195">
        <v>8613911292254</v>
      </c>
      <c r="G284" s="184" t="s">
        <v>3220</v>
      </c>
      <c r="H284" s="184" t="s">
        <v>2436</v>
      </c>
      <c r="I284" s="184" t="s">
        <v>2265</v>
      </c>
      <c r="J284" s="184" t="s">
        <v>2237</v>
      </c>
      <c r="K284" s="164" t="s">
        <v>3221</v>
      </c>
      <c r="L284" s="164" t="s">
        <v>2265</v>
      </c>
      <c r="M284" s="164" t="s">
        <v>2237</v>
      </c>
      <c r="N284" s="194" t="s">
        <v>11</v>
      </c>
      <c r="O284" s="78" t="str" cm="1">
        <f t="array" aca="1" ref="O284" ca="1">IF(AND(K284&lt;&gt;"",N284&lt;&gt;"Y",S284&lt;&gt;"NO",M284="3GPPMEMBER"),IF(INDIRECT(Q284)&lt;&gt;"Present","CHECK","Covered"),"")</f>
        <v/>
      </c>
      <c r="Q284" s="231" t="str">
        <f>IF(M284="3GPPMEMBER","'Voting List'!L"&amp;MATCH(K284,'Voting List'!B:B,0),"")</f>
        <v>'Voting List'!L550</v>
      </c>
      <c r="S284" s="177" t="str">
        <f>IF(K284&lt;&gt;"",IF(ISNUMBER(FIND(K284,'Voting List'!L1)),"YES","NO"),"")</f>
        <v>YES</v>
      </c>
      <c r="U284" s="78">
        <v>0</v>
      </c>
      <c r="V284" s="78">
        <v>10291</v>
      </c>
    </row>
    <row r="285" spans="1:22" ht="12.6" customHeight="1" x14ac:dyDescent="0.2">
      <c r="A285" s="164" t="s">
        <v>2229</v>
      </c>
      <c r="B285" s="164" t="s">
        <v>3222</v>
      </c>
      <c r="C285" s="164" t="s">
        <v>3223</v>
      </c>
      <c r="D285" s="184" t="s">
        <v>2232</v>
      </c>
      <c r="E285" s="184"/>
      <c r="F285" s="184">
        <v>-582</v>
      </c>
      <c r="G285" s="184" t="s">
        <v>3224</v>
      </c>
      <c r="H285" s="184" t="s">
        <v>3225</v>
      </c>
      <c r="I285" s="184" t="s">
        <v>2363</v>
      </c>
      <c r="J285" s="184" t="s">
        <v>2237</v>
      </c>
      <c r="K285" s="164" t="s">
        <v>3225</v>
      </c>
      <c r="L285" s="164" t="s">
        <v>2363</v>
      </c>
      <c r="M285" s="164" t="s">
        <v>2237</v>
      </c>
      <c r="N285" s="194" t="s">
        <v>11</v>
      </c>
      <c r="O285" s="78" t="str" cm="1">
        <f t="array" aca="1" ref="O285" ca="1">IF(AND(K285&lt;&gt;"",N285&lt;&gt;"Y",S285&lt;&gt;"NO",M285="3GPPMEMBER"),IF(INDIRECT(Q285)&lt;&gt;"Present","CHECK","Covered"),"")</f>
        <v/>
      </c>
      <c r="Q285" s="231" t="str">
        <f>IF(M285="3GPPMEMBER","'Voting List'!L"&amp;MATCH(K285,'Voting List'!B:B,0),"")</f>
        <v>'Voting List'!L675</v>
      </c>
      <c r="S285" s="177" t="str">
        <f>IF(K285&lt;&gt;"",IF(ISNUMBER(FIND(K285,'Voting List'!L1)),"YES","NO"),"")</f>
        <v>YES</v>
      </c>
      <c r="U285" s="78">
        <v>0</v>
      </c>
      <c r="V285" s="78">
        <v>10292</v>
      </c>
    </row>
    <row r="286" spans="1:22" ht="12.6" customHeight="1" x14ac:dyDescent="0.2">
      <c r="A286" s="164" t="s">
        <v>2229</v>
      </c>
      <c r="B286" s="164" t="s">
        <v>3226</v>
      </c>
      <c r="C286" s="164" t="s">
        <v>3227</v>
      </c>
      <c r="D286" s="184" t="s">
        <v>2232</v>
      </c>
      <c r="E286" s="184"/>
      <c r="F286" s="184"/>
      <c r="G286" s="184" t="s">
        <v>3228</v>
      </c>
      <c r="H286" s="184" t="s">
        <v>2925</v>
      </c>
      <c r="I286" s="184" t="s">
        <v>2236</v>
      </c>
      <c r="J286" s="184" t="s">
        <v>2237</v>
      </c>
      <c r="K286" s="164" t="s">
        <v>3229</v>
      </c>
      <c r="L286" s="164" t="s">
        <v>2270</v>
      </c>
      <c r="M286" s="164" t="s">
        <v>2237</v>
      </c>
      <c r="N286" s="194" t="s">
        <v>11</v>
      </c>
      <c r="O286" s="78" t="str" cm="1">
        <f t="array" aca="1" ref="O286" ca="1">IF(AND(K286&lt;&gt;"",N286&lt;&gt;"Y",S286&lt;&gt;"NO",M286="3GPPMEMBER"),IF(INDIRECT(Q286)&lt;&gt;"Present","CHECK","Covered"),"")</f>
        <v/>
      </c>
      <c r="Q286" s="231" t="str">
        <f>IF(M286="3GPPMEMBER","'Voting List'!L"&amp;MATCH(K286,'Voting List'!B:B,0),"")</f>
        <v>'Voting List'!L568</v>
      </c>
      <c r="S286" s="177" t="str">
        <f>IF(K286&lt;&gt;"",IF(ISNUMBER(FIND(K286,'Voting List'!L1)),"YES","NO"),"")</f>
        <v>YES</v>
      </c>
      <c r="U286" s="78">
        <v>0</v>
      </c>
      <c r="V286" s="78">
        <v>10293</v>
      </c>
    </row>
    <row r="287" spans="1:22" ht="12.6" customHeight="1" x14ac:dyDescent="0.2">
      <c r="A287" s="164" t="s">
        <v>2229</v>
      </c>
      <c r="B287" s="164" t="s">
        <v>4664</v>
      </c>
      <c r="C287" s="164" t="s">
        <v>4665</v>
      </c>
      <c r="D287" s="184" t="s">
        <v>2232</v>
      </c>
      <c r="E287" s="184"/>
      <c r="F287" s="195">
        <v>31888667208</v>
      </c>
      <c r="G287" s="184" t="s">
        <v>4666</v>
      </c>
      <c r="H287" s="184" t="s">
        <v>2281</v>
      </c>
      <c r="I287" s="184" t="s">
        <v>2236</v>
      </c>
      <c r="J287" s="184" t="s">
        <v>2237</v>
      </c>
      <c r="K287" s="164" t="s">
        <v>2242</v>
      </c>
      <c r="L287" s="164" t="s">
        <v>2236</v>
      </c>
      <c r="M287" s="164" t="s">
        <v>2237</v>
      </c>
      <c r="N287" s="194" t="s">
        <v>11</v>
      </c>
      <c r="O287" s="78" t="str" cm="1">
        <f t="array" aca="1" ref="O287" ca="1">IF(AND(K287&lt;&gt;"",N287&lt;&gt;"Y",S287&lt;&gt;"NO",M287="3GPPMEMBER"),IF(INDIRECT(Q287)&lt;&gt;"Present","CHECK","Covered"),"")</f>
        <v/>
      </c>
      <c r="Q287" s="231" t="str">
        <f>IF(M287="3GPPMEMBER","'Voting List'!L"&amp;MATCH(K287,'Voting List'!B:B,0),"")</f>
        <v>'Voting List'!L333</v>
      </c>
      <c r="S287" s="177" t="str">
        <f>IF(K287&lt;&gt;"",IF(ISNUMBER(FIND(K287,'Voting List'!L1)),"YES","NO"),"")</f>
        <v>YES</v>
      </c>
      <c r="U287" s="78">
        <v>0</v>
      </c>
      <c r="V287" s="78">
        <v>10294</v>
      </c>
    </row>
    <row r="288" spans="1:22" ht="12.6" customHeight="1" x14ac:dyDescent="0.2">
      <c r="A288" s="164" t="s">
        <v>2229</v>
      </c>
      <c r="B288" s="164" t="s">
        <v>4557</v>
      </c>
      <c r="C288" s="164" t="s">
        <v>3733</v>
      </c>
      <c r="D288" s="184" t="s">
        <v>2232</v>
      </c>
      <c r="E288" s="184"/>
      <c r="F288" s="184" t="s">
        <v>4558</v>
      </c>
      <c r="G288" s="184" t="s">
        <v>4559</v>
      </c>
      <c r="H288" s="184" t="s">
        <v>2656</v>
      </c>
      <c r="I288" s="184" t="s">
        <v>2251</v>
      </c>
      <c r="J288" s="184" t="s">
        <v>2237</v>
      </c>
      <c r="K288" s="164" t="s">
        <v>2656</v>
      </c>
      <c r="L288" s="164" t="s">
        <v>2251</v>
      </c>
      <c r="M288" s="164" t="s">
        <v>2237</v>
      </c>
      <c r="N288" s="194" t="s">
        <v>11</v>
      </c>
      <c r="O288" s="78" t="str" cm="1">
        <f t="array" aca="1" ref="O288" ca="1">IF(AND(K288&lt;&gt;"",N288&lt;&gt;"Y",S288&lt;&gt;"NO",M288="3GPPMEMBER"),IF(INDIRECT(Q288)&lt;&gt;"Present","CHECK","Covered"),"")</f>
        <v/>
      </c>
      <c r="Q288" s="231" t="str">
        <f>IF(M288="3GPPMEMBER","'Voting List'!L"&amp;MATCH(K288,'Voting List'!B:B,0),"")</f>
        <v>'Voting List'!L628</v>
      </c>
      <c r="S288" s="177" t="str">
        <f>IF(K288&lt;&gt;"",IF(ISNUMBER(FIND(K288,'Voting List'!L1)),"YES","NO"),"")</f>
        <v>YES</v>
      </c>
      <c r="U288" s="78">
        <v>0</v>
      </c>
      <c r="V288" s="78">
        <v>10295</v>
      </c>
    </row>
    <row r="289" spans="1:22" ht="12.6" customHeight="1" x14ac:dyDescent="0.2">
      <c r="A289" s="164" t="s">
        <v>2294</v>
      </c>
      <c r="B289" s="164" t="s">
        <v>3230</v>
      </c>
      <c r="C289" s="164" t="s">
        <v>3231</v>
      </c>
      <c r="D289" s="184" t="s">
        <v>2232</v>
      </c>
      <c r="E289" s="184"/>
      <c r="F289" s="184">
        <v>16502539149</v>
      </c>
      <c r="G289" s="184" t="s">
        <v>3232</v>
      </c>
      <c r="H289" s="184" t="s">
        <v>2542</v>
      </c>
      <c r="I289" s="184" t="s">
        <v>2251</v>
      </c>
      <c r="J289" s="184" t="s">
        <v>2237</v>
      </c>
      <c r="K289" s="164" t="s">
        <v>2542</v>
      </c>
      <c r="L289" s="164" t="s">
        <v>2251</v>
      </c>
      <c r="M289" s="164" t="s">
        <v>2237</v>
      </c>
      <c r="N289" s="194" t="s">
        <v>11</v>
      </c>
      <c r="O289" s="78" t="str" cm="1">
        <f t="array" aca="1" ref="O289" ca="1">IF(AND(K289&lt;&gt;"",N289&lt;&gt;"Y",S289&lt;&gt;"NO",M289="3GPPMEMBER"),IF(INDIRECT(Q289)&lt;&gt;"Present","CHECK","Covered"),"")</f>
        <v/>
      </c>
      <c r="Q289" s="231" t="str">
        <f>IF(M289="3GPPMEMBER","'Voting List'!L"&amp;MATCH(K289,'Voting List'!B:B,0),"")</f>
        <v>'Voting List'!L239</v>
      </c>
      <c r="S289" s="177" t="str">
        <f>IF(K289&lt;&gt;"",IF(ISNUMBER(FIND(K289,'Voting List'!L1)),"YES","NO"),"")</f>
        <v>NO</v>
      </c>
      <c r="U289" s="78">
        <v>0</v>
      </c>
      <c r="V289" s="78">
        <v>10296</v>
      </c>
    </row>
    <row r="290" spans="1:22" ht="12.6" customHeight="1" x14ac:dyDescent="0.2">
      <c r="A290" s="164" t="s">
        <v>2229</v>
      </c>
      <c r="B290" s="164" t="s">
        <v>3233</v>
      </c>
      <c r="C290" s="164" t="s">
        <v>2654</v>
      </c>
      <c r="D290" s="184" t="s">
        <v>2232</v>
      </c>
      <c r="E290" s="184"/>
      <c r="F290" s="184"/>
      <c r="G290" s="184" t="s">
        <v>3234</v>
      </c>
      <c r="H290" s="184" t="s">
        <v>2387</v>
      </c>
      <c r="I290" s="184" t="s">
        <v>2236</v>
      </c>
      <c r="J290" s="184" t="s">
        <v>2237</v>
      </c>
      <c r="K290" s="164" t="s">
        <v>3235</v>
      </c>
      <c r="L290" s="164" t="s">
        <v>2265</v>
      </c>
      <c r="M290" s="164" t="s">
        <v>2237</v>
      </c>
      <c r="N290" s="194" t="s">
        <v>11</v>
      </c>
      <c r="O290" s="78" t="str" cm="1">
        <f t="array" aca="1" ref="O290" ca="1">IF(AND(K290&lt;&gt;"",N290&lt;&gt;"Y",S290&lt;&gt;"NO",M290="3GPPMEMBER"),IF(INDIRECT(Q290)&lt;&gt;"Present","CHECK","Covered"),"")</f>
        <v/>
      </c>
      <c r="Q290" s="231" t="str">
        <f>IF(M290="3GPPMEMBER","'Voting List'!L"&amp;MATCH(K290,'Voting List'!B:B,0),"")</f>
        <v>'Voting List'!L429</v>
      </c>
      <c r="S290" s="177" t="str">
        <f>IF(K290&lt;&gt;"",IF(ISNUMBER(FIND(K290,'Voting List'!L1)),"YES","NO"),"")</f>
        <v>YES</v>
      </c>
      <c r="U290" s="78">
        <v>0</v>
      </c>
      <c r="V290" s="78">
        <v>10297</v>
      </c>
    </row>
    <row r="291" spans="1:22" ht="12.6" customHeight="1" x14ac:dyDescent="0.2">
      <c r="A291" s="164" t="s">
        <v>2294</v>
      </c>
      <c r="B291" s="164" t="s">
        <v>3236</v>
      </c>
      <c r="C291" s="164" t="s">
        <v>3237</v>
      </c>
      <c r="D291" s="184" t="s">
        <v>2232</v>
      </c>
      <c r="E291" s="184"/>
      <c r="F291" s="184" t="s">
        <v>3238</v>
      </c>
      <c r="G291" s="184" t="s">
        <v>3239</v>
      </c>
      <c r="H291" s="184" t="s">
        <v>2363</v>
      </c>
      <c r="I291" s="184" t="s">
        <v>2363</v>
      </c>
      <c r="J291" s="184" t="s">
        <v>2595</v>
      </c>
      <c r="K291" s="164" t="s">
        <v>2363</v>
      </c>
      <c r="L291" s="164" t="s">
        <v>2363</v>
      </c>
      <c r="M291" s="164" t="s">
        <v>2595</v>
      </c>
      <c r="N291" s="194" t="s">
        <v>11</v>
      </c>
      <c r="O291" s="78" t="str" cm="1">
        <f t="array" aca="1" ref="O291" ca="1">IF(AND(K291&lt;&gt;"",N291&lt;&gt;"Y",S291&lt;&gt;"NO",M291="3GPPMEMBER"),IF(INDIRECT(Q291)&lt;&gt;"Present","CHECK","Covered"),"")</f>
        <v/>
      </c>
      <c r="Q291" s="231" t="str">
        <f>IF(M291="3GPPMEMBER","'Voting List'!L"&amp;MATCH(K291,'Voting List'!B:B,0),"")</f>
        <v/>
      </c>
      <c r="S291" s="177" t="str">
        <f>IF(K291&lt;&gt;"",IF(ISNUMBER(FIND(K291,'Voting List'!L1)),"YES","NO"),"")</f>
        <v>YES</v>
      </c>
      <c r="U291" s="78">
        <v>0</v>
      </c>
      <c r="V291" s="78">
        <v>10298</v>
      </c>
    </row>
    <row r="292" spans="1:22" ht="12.6" customHeight="1" x14ac:dyDescent="0.2">
      <c r="A292" s="164" t="s">
        <v>2229</v>
      </c>
      <c r="B292" s="164" t="s">
        <v>3240</v>
      </c>
      <c r="C292" s="164" t="s">
        <v>3241</v>
      </c>
      <c r="D292" s="184" t="s">
        <v>2232</v>
      </c>
      <c r="E292" s="184"/>
      <c r="F292" s="184" t="s">
        <v>3242</v>
      </c>
      <c r="G292" s="184" t="s">
        <v>3243</v>
      </c>
      <c r="H292" s="184" t="s">
        <v>3199</v>
      </c>
      <c r="I292" s="184" t="s">
        <v>3109</v>
      </c>
      <c r="J292" s="184" t="s">
        <v>2237</v>
      </c>
      <c r="K292" s="164" t="s">
        <v>3199</v>
      </c>
      <c r="L292" s="164" t="s">
        <v>3109</v>
      </c>
      <c r="M292" s="164" t="s">
        <v>2237</v>
      </c>
      <c r="N292" s="194" t="s">
        <v>11</v>
      </c>
      <c r="O292" s="78" t="str" cm="1">
        <f t="array" aca="1" ref="O292" ca="1">IF(AND(K292&lt;&gt;"",N292&lt;&gt;"Y",S292&lt;&gt;"NO",M292="3GPPMEMBER"),IF(INDIRECT(Q292)&lt;&gt;"Present","CHECK","Covered"),"")</f>
        <v/>
      </c>
      <c r="Q292" s="231" t="str">
        <f>IF(M292="3GPPMEMBER","'Voting List'!L"&amp;MATCH(K292,'Voting List'!B:B,0),"")</f>
        <v>'Voting List'!L326</v>
      </c>
      <c r="S292" s="177" t="str">
        <f>IF(K292&lt;&gt;"",IF(ISNUMBER(FIND(K292,'Voting List'!L1)),"YES","NO"),"")</f>
        <v>YES</v>
      </c>
      <c r="U292" s="78">
        <v>0</v>
      </c>
      <c r="V292" s="78">
        <v>10299</v>
      </c>
    </row>
    <row r="293" spans="1:22" ht="12.6" customHeight="1" x14ac:dyDescent="0.2">
      <c r="A293" s="164" t="s">
        <v>2229</v>
      </c>
      <c r="B293" s="164" t="s">
        <v>4560</v>
      </c>
      <c r="C293" s="164" t="s">
        <v>4561</v>
      </c>
      <c r="D293" s="184" t="s">
        <v>2232</v>
      </c>
      <c r="E293" s="184"/>
      <c r="F293" s="184"/>
      <c r="G293" s="184" t="s">
        <v>4562</v>
      </c>
      <c r="H293" s="184" t="s">
        <v>3833</v>
      </c>
      <c r="I293" s="184" t="s">
        <v>2251</v>
      </c>
      <c r="J293" s="184" t="s">
        <v>2237</v>
      </c>
      <c r="K293" s="164" t="s">
        <v>3833</v>
      </c>
      <c r="L293" s="164" t="s">
        <v>2251</v>
      </c>
      <c r="M293" s="164" t="s">
        <v>2237</v>
      </c>
      <c r="N293" s="194" t="s">
        <v>11</v>
      </c>
      <c r="O293" s="78" t="str" cm="1">
        <f t="array" aca="1" ref="O293" ca="1">IF(AND(K293&lt;&gt;"",N293&lt;&gt;"Y",S293&lt;&gt;"NO",M293="3GPPMEMBER"),IF(INDIRECT(Q293)&lt;&gt;"Present","CHECK","Covered"),"")</f>
        <v/>
      </c>
      <c r="Q293" s="231" t="str">
        <f>IF(M293="3GPPMEMBER","'Voting List'!L"&amp;MATCH(K293,'Voting List'!B:B,0),"")</f>
        <v>'Voting List'!L27</v>
      </c>
      <c r="S293" s="177" t="str">
        <f>IF(K293&lt;&gt;"",IF(ISNUMBER(FIND(K293,'Voting List'!L1)),"YES","NO"),"")</f>
        <v>NO</v>
      </c>
      <c r="U293" s="78">
        <v>0</v>
      </c>
      <c r="V293" s="78">
        <v>10300</v>
      </c>
    </row>
    <row r="294" spans="1:22" ht="12.6" customHeight="1" x14ac:dyDescent="0.2">
      <c r="A294" s="164" t="s">
        <v>2229</v>
      </c>
      <c r="B294" s="164" t="s">
        <v>3244</v>
      </c>
      <c r="C294" s="164" t="s">
        <v>3245</v>
      </c>
      <c r="D294" s="184" t="s">
        <v>2232</v>
      </c>
      <c r="E294" s="184"/>
      <c r="F294" s="184">
        <v>7705194060</v>
      </c>
      <c r="G294" s="184" t="s">
        <v>3246</v>
      </c>
      <c r="H294" s="184" t="s">
        <v>2736</v>
      </c>
      <c r="I294" s="184" t="s">
        <v>2251</v>
      </c>
      <c r="J294" s="184" t="s">
        <v>2237</v>
      </c>
      <c r="K294" s="164" t="s">
        <v>2736</v>
      </c>
      <c r="L294" s="164" t="s">
        <v>2251</v>
      </c>
      <c r="M294" s="164" t="s">
        <v>2237</v>
      </c>
      <c r="N294" s="194" t="s">
        <v>11</v>
      </c>
      <c r="O294" s="78" t="str" cm="1">
        <f t="array" aca="1" ref="O294" ca="1">IF(AND(K294&lt;&gt;"",N294&lt;&gt;"Y",S294&lt;&gt;"NO",M294="3GPPMEMBER"),IF(INDIRECT(Q294)&lt;&gt;"Present","CHECK","Covered"),"")</f>
        <v/>
      </c>
      <c r="Q294" s="231" t="str">
        <f>IF(M294="3GPPMEMBER","'Voting List'!L"&amp;MATCH(K294,'Voting List'!B:B,0),"")</f>
        <v>'Voting List'!L445</v>
      </c>
      <c r="S294" s="177" t="str">
        <f>IF(K294&lt;&gt;"",IF(ISNUMBER(FIND(K294,'Voting List'!L1)),"YES","NO"),"")</f>
        <v>YES</v>
      </c>
      <c r="U294" s="78">
        <v>0</v>
      </c>
      <c r="V294" s="78">
        <v>10301</v>
      </c>
    </row>
    <row r="295" spans="1:22" ht="12.6" customHeight="1" x14ac:dyDescent="0.2">
      <c r="A295" s="164" t="s">
        <v>2229</v>
      </c>
      <c r="B295" s="164" t="s">
        <v>3247</v>
      </c>
      <c r="C295" s="164" t="s">
        <v>3248</v>
      </c>
      <c r="D295" s="184" t="s">
        <v>2232</v>
      </c>
      <c r="E295" s="184"/>
      <c r="F295" s="184">
        <v>18475599318</v>
      </c>
      <c r="G295" s="184" t="s">
        <v>3249</v>
      </c>
      <c r="H295" s="184" t="s">
        <v>2157</v>
      </c>
      <c r="I295" s="184" t="s">
        <v>2251</v>
      </c>
      <c r="J295" s="184" t="s">
        <v>2237</v>
      </c>
      <c r="K295" s="164" t="s">
        <v>2157</v>
      </c>
      <c r="L295" s="164" t="s">
        <v>2251</v>
      </c>
      <c r="M295" s="164" t="s">
        <v>2237</v>
      </c>
      <c r="N295" s="194" t="s">
        <v>11</v>
      </c>
      <c r="O295" s="78" t="str" cm="1">
        <f t="array" aca="1" ref="O295" ca="1">IF(AND(K295&lt;&gt;"",N295&lt;&gt;"Y",S295&lt;&gt;"NO",M295="3GPPMEMBER"),IF(INDIRECT(Q295)&lt;&gt;"Present","CHECK","Covered"),"")</f>
        <v/>
      </c>
      <c r="Q295" s="231" t="str">
        <f>IF(M295="3GPPMEMBER","'Voting List'!L"&amp;MATCH(K295,'Voting List'!B:B,0),"")</f>
        <v>'Voting List'!L50</v>
      </c>
      <c r="S295" s="177" t="str">
        <f>IF(K295&lt;&gt;"",IF(ISNUMBER(FIND(K295,'Voting List'!L1)),"YES","NO"),"")</f>
        <v>YES</v>
      </c>
      <c r="U295" s="78">
        <v>0</v>
      </c>
      <c r="V295" s="78">
        <v>10302</v>
      </c>
    </row>
    <row r="296" spans="1:22" ht="12.6" customHeight="1" x14ac:dyDescent="0.2">
      <c r="A296" s="164" t="s">
        <v>2229</v>
      </c>
      <c r="B296" s="164" t="s">
        <v>4501</v>
      </c>
      <c r="C296" s="164" t="s">
        <v>4502</v>
      </c>
      <c r="D296" s="184" t="s">
        <v>2232</v>
      </c>
      <c r="E296" s="184"/>
      <c r="F296" s="184">
        <v>13811368996</v>
      </c>
      <c r="G296" s="184" t="s">
        <v>4503</v>
      </c>
      <c r="H296" s="184" t="s">
        <v>697</v>
      </c>
      <c r="I296" s="184" t="s">
        <v>2236</v>
      </c>
      <c r="J296" s="184" t="s">
        <v>2237</v>
      </c>
      <c r="K296" s="164" t="s">
        <v>3351</v>
      </c>
      <c r="L296" s="164" t="s">
        <v>2265</v>
      </c>
      <c r="M296" s="164" t="s">
        <v>2237</v>
      </c>
      <c r="N296" s="194" t="s">
        <v>11</v>
      </c>
      <c r="O296" s="78" t="str" cm="1">
        <f t="array" aca="1" ref="O296" ca="1">IF(AND(K296&lt;&gt;"",N296&lt;&gt;"Y",S296&lt;&gt;"NO",M296="3GPPMEMBER"),IF(INDIRECT(Q296)&lt;&gt;"Present","CHECK","Covered"),"")</f>
        <v/>
      </c>
      <c r="Q296" s="231" t="str">
        <f>IF(M296="3GPPMEMBER","'Voting List'!L"&amp;MATCH(K296,'Voting List'!B:B,0),"")</f>
        <v>'Voting List'!L251</v>
      </c>
      <c r="S296" s="177" t="str">
        <f>IF(K296&lt;&gt;"",IF(ISNUMBER(FIND(K296,'Voting List'!L1)),"YES","NO"),"")</f>
        <v>YES</v>
      </c>
      <c r="U296" s="78">
        <v>0</v>
      </c>
      <c r="V296" s="78">
        <v>10303</v>
      </c>
    </row>
    <row r="297" spans="1:22" ht="12.6" customHeight="1" x14ac:dyDescent="0.2">
      <c r="A297" s="164" t="s">
        <v>2294</v>
      </c>
      <c r="B297" s="164" t="s">
        <v>3250</v>
      </c>
      <c r="C297" s="164" t="s">
        <v>3251</v>
      </c>
      <c r="D297" s="184" t="s">
        <v>2232</v>
      </c>
      <c r="E297" s="184"/>
      <c r="F297" s="184" t="s">
        <v>3252</v>
      </c>
      <c r="G297" s="184" t="s">
        <v>3253</v>
      </c>
      <c r="H297" s="184" t="s">
        <v>2351</v>
      </c>
      <c r="I297" s="184" t="s">
        <v>2236</v>
      </c>
      <c r="J297" s="184" t="s">
        <v>2237</v>
      </c>
      <c r="K297" s="164" t="s">
        <v>3254</v>
      </c>
      <c r="L297" s="164" t="s">
        <v>2236</v>
      </c>
      <c r="M297" s="164" t="s">
        <v>2237</v>
      </c>
      <c r="N297" s="194" t="s">
        <v>11</v>
      </c>
      <c r="O297" s="78" t="str" cm="1">
        <f t="array" aca="1" ref="O297" ca="1">IF(AND(K297&lt;&gt;"",N297&lt;&gt;"Y",S297&lt;&gt;"NO",M297="3GPPMEMBER"),IF(INDIRECT(Q297)&lt;&gt;"Present","CHECK","Covered"),"")</f>
        <v/>
      </c>
      <c r="Q297" s="231" t="str">
        <f>IF(M297="3GPPMEMBER","'Voting List'!L"&amp;MATCH(K297,'Voting List'!B:B,0),"")</f>
        <v>'Voting List'!L298</v>
      </c>
      <c r="S297" s="177" t="str">
        <f>IF(K297&lt;&gt;"",IF(ISNUMBER(FIND(K297,'Voting List'!L1)),"YES","NO"),"")</f>
        <v>YES</v>
      </c>
      <c r="U297" s="78">
        <v>0</v>
      </c>
      <c r="V297" s="78">
        <v>10304</v>
      </c>
    </row>
    <row r="298" spans="1:22" ht="12.6" customHeight="1" x14ac:dyDescent="0.2">
      <c r="A298" s="164" t="s">
        <v>2229</v>
      </c>
      <c r="B298" s="164" t="s">
        <v>3255</v>
      </c>
      <c r="C298" s="164" t="s">
        <v>3256</v>
      </c>
      <c r="D298" s="184" t="s">
        <v>2232</v>
      </c>
      <c r="E298" s="184"/>
      <c r="F298" s="184"/>
      <c r="G298" s="184" t="s">
        <v>3257</v>
      </c>
      <c r="H298" s="184" t="s">
        <v>2656</v>
      </c>
      <c r="I298" s="184" t="s">
        <v>2251</v>
      </c>
      <c r="J298" s="184" t="s">
        <v>2237</v>
      </c>
      <c r="K298" s="164" t="s">
        <v>2656</v>
      </c>
      <c r="L298" s="164" t="s">
        <v>2251</v>
      </c>
      <c r="M298" s="164" t="s">
        <v>2237</v>
      </c>
      <c r="N298" s="194" t="s">
        <v>11</v>
      </c>
      <c r="O298" s="78" t="str" cm="1">
        <f t="array" aca="1" ref="O298" ca="1">IF(AND(K298&lt;&gt;"",N298&lt;&gt;"Y",S298&lt;&gt;"NO",M298="3GPPMEMBER"),IF(INDIRECT(Q298)&lt;&gt;"Present","CHECK","Covered"),"")</f>
        <v/>
      </c>
      <c r="Q298" s="231" t="str">
        <f>IF(M298="3GPPMEMBER","'Voting List'!L"&amp;MATCH(K298,'Voting List'!B:B,0),"")</f>
        <v>'Voting List'!L628</v>
      </c>
      <c r="S298" s="177" t="str">
        <f>IF(K298&lt;&gt;"",IF(ISNUMBER(FIND(K298,'Voting List'!L1)),"YES","NO"),"")</f>
        <v>YES</v>
      </c>
      <c r="U298" s="78">
        <v>0</v>
      </c>
      <c r="V298" s="78">
        <v>10305</v>
      </c>
    </row>
    <row r="299" spans="1:22" ht="12.6" customHeight="1" x14ac:dyDescent="0.2">
      <c r="A299" s="164" t="s">
        <v>2294</v>
      </c>
      <c r="B299" s="164" t="s">
        <v>3258</v>
      </c>
      <c r="C299" s="164" t="s">
        <v>3096</v>
      </c>
      <c r="D299" s="184" t="s">
        <v>2232</v>
      </c>
      <c r="E299" s="184"/>
      <c r="F299" s="184">
        <v>447919014557</v>
      </c>
      <c r="G299" s="184" t="s">
        <v>3259</v>
      </c>
      <c r="H299" s="184" t="s">
        <v>2351</v>
      </c>
      <c r="I299" s="184" t="s">
        <v>2236</v>
      </c>
      <c r="J299" s="184" t="s">
        <v>2237</v>
      </c>
      <c r="K299" s="164" t="s">
        <v>3260</v>
      </c>
      <c r="L299" s="164" t="s">
        <v>2236</v>
      </c>
      <c r="M299" s="164" t="s">
        <v>2237</v>
      </c>
      <c r="N299" s="194" t="s">
        <v>11</v>
      </c>
      <c r="O299" s="78" t="str" cm="1">
        <f t="array" aca="1" ref="O299" ca="1">IF(AND(K299&lt;&gt;"",N299&lt;&gt;"Y",S299&lt;&gt;"NO",M299="3GPPMEMBER"),IF(INDIRECT(Q299)&lt;&gt;"Present","CHECK","Covered"),"")</f>
        <v/>
      </c>
      <c r="Q299" s="231" t="str">
        <f>IF(M299="3GPPMEMBER","'Voting List'!L"&amp;MATCH(K299,'Voting List'!B:B,0),"")</f>
        <v>'Voting List'!L293</v>
      </c>
      <c r="S299" s="177" t="str">
        <f>IF(K299&lt;&gt;"",IF(ISNUMBER(FIND(K299,'Voting List'!L1)),"YES","NO"),"")</f>
        <v>YES</v>
      </c>
      <c r="U299" s="78">
        <v>0</v>
      </c>
      <c r="V299" s="78">
        <v>10306</v>
      </c>
    </row>
    <row r="300" spans="1:22" ht="12.6" customHeight="1" x14ac:dyDescent="0.2">
      <c r="A300" s="164" t="s">
        <v>2229</v>
      </c>
      <c r="B300" s="164" t="s">
        <v>3261</v>
      </c>
      <c r="C300" s="164" t="s">
        <v>3262</v>
      </c>
      <c r="D300" s="184" t="s">
        <v>2232</v>
      </c>
      <c r="E300" s="184"/>
      <c r="F300" s="184"/>
      <c r="G300" s="184" t="s">
        <v>3263</v>
      </c>
      <c r="H300" s="184" t="s">
        <v>2822</v>
      </c>
      <c r="I300" s="184" t="s">
        <v>2265</v>
      </c>
      <c r="J300" s="184" t="s">
        <v>2237</v>
      </c>
      <c r="K300" s="164" t="s">
        <v>2822</v>
      </c>
      <c r="L300" s="164" t="s">
        <v>2265</v>
      </c>
      <c r="M300" s="164" t="s">
        <v>2237</v>
      </c>
      <c r="N300" s="194" t="s">
        <v>11</v>
      </c>
      <c r="O300" s="78" t="str" cm="1">
        <f t="array" aca="1" ref="O300" ca="1">IF(AND(K300&lt;&gt;"",N300&lt;&gt;"Y",S300&lt;&gt;"NO",M300="3GPPMEMBER"),IF(INDIRECT(Q300)&lt;&gt;"Present","CHECK","Covered"),"")</f>
        <v/>
      </c>
      <c r="Q300" s="231" t="str">
        <f>IF(M300="3GPPMEMBER","'Voting List'!L"&amp;MATCH(K300,'Voting List'!B:B,0),"")</f>
        <v>'Voting List'!L656</v>
      </c>
      <c r="S300" s="177" t="str">
        <f>IF(K300&lt;&gt;"",IF(ISNUMBER(FIND(K300,'Voting List'!L1)),"YES","NO"),"")</f>
        <v>YES</v>
      </c>
      <c r="U300" s="78">
        <v>0</v>
      </c>
      <c r="V300" s="78">
        <v>10307</v>
      </c>
    </row>
    <row r="301" spans="1:22" ht="12.6" customHeight="1" x14ac:dyDescent="0.2">
      <c r="A301" s="164" t="s">
        <v>2294</v>
      </c>
      <c r="B301" s="164" t="s">
        <v>4504</v>
      </c>
      <c r="C301" s="164" t="s">
        <v>4505</v>
      </c>
      <c r="D301" s="184" t="s">
        <v>2232</v>
      </c>
      <c r="E301" s="184"/>
      <c r="F301" s="184" t="s">
        <v>2359</v>
      </c>
      <c r="G301" s="184" t="s">
        <v>4506</v>
      </c>
      <c r="H301" s="184" t="s">
        <v>2459</v>
      </c>
      <c r="I301" s="184" t="s">
        <v>2236</v>
      </c>
      <c r="J301" s="184" t="s">
        <v>2237</v>
      </c>
      <c r="K301" s="164" t="s">
        <v>2459</v>
      </c>
      <c r="L301" s="164" t="s">
        <v>2236</v>
      </c>
      <c r="M301" s="164" t="s">
        <v>2237</v>
      </c>
      <c r="N301" s="194" t="s">
        <v>11</v>
      </c>
      <c r="O301" s="78" t="str" cm="1">
        <f t="array" aca="1" ref="O301" ca="1">IF(AND(K301&lt;&gt;"",N301&lt;&gt;"Y",S301&lt;&gt;"NO",M301="3GPPMEMBER"),IF(INDIRECT(Q301)&lt;&gt;"Present","CHECK","Covered"),"")</f>
        <v/>
      </c>
      <c r="Q301" s="231" t="str">
        <f>IF(M301="3GPPMEMBER","'Voting List'!L"&amp;MATCH(K301,'Voting List'!B:B,0),"")</f>
        <v>'Voting List'!L611</v>
      </c>
      <c r="S301" s="177" t="str">
        <f>IF(K301&lt;&gt;"",IF(ISNUMBER(FIND(K301,'Voting List'!L1)),"YES","NO"),"")</f>
        <v>YES</v>
      </c>
      <c r="U301" s="78">
        <v>0</v>
      </c>
      <c r="V301" s="78">
        <v>10308</v>
      </c>
    </row>
    <row r="302" spans="1:22" ht="12.6" customHeight="1" x14ac:dyDescent="0.2">
      <c r="A302" s="164" t="s">
        <v>2383</v>
      </c>
      <c r="B302" s="164" t="s">
        <v>3264</v>
      </c>
      <c r="C302" s="164" t="s">
        <v>3265</v>
      </c>
      <c r="D302" s="184" t="s">
        <v>2232</v>
      </c>
      <c r="E302" s="184"/>
      <c r="F302" s="184">
        <v>15149046299</v>
      </c>
      <c r="G302" s="184" t="s">
        <v>3266</v>
      </c>
      <c r="H302" s="184" t="s">
        <v>2259</v>
      </c>
      <c r="I302" s="184" t="s">
        <v>2236</v>
      </c>
      <c r="J302" s="184" t="s">
        <v>2237</v>
      </c>
      <c r="K302" s="164" t="s">
        <v>2482</v>
      </c>
      <c r="L302" s="164" t="s">
        <v>2236</v>
      </c>
      <c r="M302" s="164" t="s">
        <v>2237</v>
      </c>
      <c r="N302" s="194" t="s">
        <v>11</v>
      </c>
      <c r="O302" s="78" t="str" cm="1">
        <f t="array" aca="1" ref="O302" ca="1">IF(AND(K302&lt;&gt;"",N302&lt;&gt;"Y",S302&lt;&gt;"NO",M302="3GPPMEMBER"),IF(INDIRECT(Q302)&lt;&gt;"Present","CHECK","Covered"),"")</f>
        <v/>
      </c>
      <c r="Q302" s="231" t="str">
        <f>IF(M302="3GPPMEMBER","'Voting List'!L"&amp;MATCH(K302,'Voting List'!B:B,0),"")</f>
        <v>'Voting List'!L306</v>
      </c>
      <c r="S302" s="177" t="str">
        <f>IF(K302&lt;&gt;"",IF(ISNUMBER(FIND(K302,'Voting List'!L1)),"YES","NO"),"")</f>
        <v>YES</v>
      </c>
      <c r="U302" s="78">
        <v>0</v>
      </c>
      <c r="V302" s="78">
        <v>10309</v>
      </c>
    </row>
    <row r="303" spans="1:22" ht="12.6" customHeight="1" x14ac:dyDescent="0.2">
      <c r="A303" s="164" t="s">
        <v>2229</v>
      </c>
      <c r="B303" s="164" t="s">
        <v>3267</v>
      </c>
      <c r="C303" s="164" t="s">
        <v>3268</v>
      </c>
      <c r="D303" s="184" t="s">
        <v>2232</v>
      </c>
      <c r="E303" s="184"/>
      <c r="F303" s="184"/>
      <c r="G303" s="184" t="s">
        <v>3269</v>
      </c>
      <c r="H303" s="184" t="s">
        <v>2363</v>
      </c>
      <c r="I303" s="184" t="s">
        <v>2363</v>
      </c>
      <c r="J303" s="184" t="s">
        <v>2595</v>
      </c>
      <c r="K303" s="164" t="s">
        <v>2363</v>
      </c>
      <c r="L303" s="164" t="s">
        <v>2363</v>
      </c>
      <c r="M303" s="164" t="s">
        <v>2595</v>
      </c>
      <c r="N303" s="194" t="s">
        <v>11</v>
      </c>
      <c r="O303" s="78" t="str" cm="1">
        <f t="array" aca="1" ref="O303" ca="1">IF(AND(K303&lt;&gt;"",N303&lt;&gt;"Y",S303&lt;&gt;"NO",M303="3GPPMEMBER"),IF(INDIRECT(Q303)&lt;&gt;"Present","CHECK","Covered"),"")</f>
        <v/>
      </c>
      <c r="Q303" s="231" t="str">
        <f>IF(M303="3GPPMEMBER","'Voting List'!L"&amp;MATCH(K303,'Voting List'!B:B,0),"")</f>
        <v/>
      </c>
      <c r="S303" s="177" t="str">
        <f>IF(K303&lt;&gt;"",IF(ISNUMBER(FIND(K303,'Voting List'!L1)),"YES","NO"),"")</f>
        <v>YES</v>
      </c>
      <c r="U303" s="78">
        <v>0</v>
      </c>
      <c r="V303" s="78">
        <v>10310</v>
      </c>
    </row>
    <row r="304" spans="1:22" ht="12.6" customHeight="1" x14ac:dyDescent="0.2">
      <c r="A304" s="164" t="s">
        <v>2229</v>
      </c>
      <c r="B304" s="164" t="s">
        <v>3267</v>
      </c>
      <c r="C304" s="164" t="s">
        <v>3270</v>
      </c>
      <c r="D304" s="184" t="s">
        <v>2232</v>
      </c>
      <c r="E304" s="184"/>
      <c r="F304" s="195">
        <v>13608177580</v>
      </c>
      <c r="G304" s="184" t="s">
        <v>3271</v>
      </c>
      <c r="H304" s="184" t="s">
        <v>3272</v>
      </c>
      <c r="I304" s="184" t="s">
        <v>2270</v>
      </c>
      <c r="J304" s="184" t="s">
        <v>2237</v>
      </c>
      <c r="K304" s="164" t="s">
        <v>3272</v>
      </c>
      <c r="L304" s="164" t="s">
        <v>2270</v>
      </c>
      <c r="M304" s="164" t="s">
        <v>2237</v>
      </c>
      <c r="N304" s="194" t="s">
        <v>11</v>
      </c>
      <c r="O304" s="78" t="str" cm="1">
        <f t="array" aca="1" ref="O304" ca="1">IF(AND(K304&lt;&gt;"",N304&lt;&gt;"Y",S304&lt;&gt;"NO",M304="3GPPMEMBER"),IF(INDIRECT(Q304)&lt;&gt;"Present","CHECK","Covered"),"")</f>
        <v/>
      </c>
      <c r="Q304" s="231" t="str">
        <f>IF(M304="3GPPMEMBER","'Voting List'!L"&amp;MATCH(K304,'Voting List'!B:B,0),"")</f>
        <v>'Voting List'!L549</v>
      </c>
      <c r="S304" s="177" t="str">
        <f>IF(K304&lt;&gt;"",IF(ISNUMBER(FIND(K304,'Voting List'!L1)),"YES","NO"),"")</f>
        <v>YES</v>
      </c>
      <c r="U304" s="78">
        <v>0</v>
      </c>
      <c r="V304" s="78">
        <v>10311</v>
      </c>
    </row>
    <row r="305" spans="1:22" ht="12.6" customHeight="1" x14ac:dyDescent="0.2">
      <c r="A305" s="164" t="s">
        <v>2229</v>
      </c>
      <c r="B305" s="164" t="s">
        <v>3267</v>
      </c>
      <c r="C305" s="164" t="s">
        <v>3273</v>
      </c>
      <c r="D305" s="184" t="s">
        <v>2232</v>
      </c>
      <c r="E305" s="184"/>
      <c r="F305" s="184"/>
      <c r="G305" s="184" t="s">
        <v>3274</v>
      </c>
      <c r="H305" s="184" t="s">
        <v>2463</v>
      </c>
      <c r="I305" s="184" t="s">
        <v>2236</v>
      </c>
      <c r="J305" s="184" t="s">
        <v>2237</v>
      </c>
      <c r="K305" s="164" t="s">
        <v>3275</v>
      </c>
      <c r="L305" s="164" t="s">
        <v>2236</v>
      </c>
      <c r="M305" s="164" t="s">
        <v>2237</v>
      </c>
      <c r="N305" s="194" t="s">
        <v>11</v>
      </c>
      <c r="O305" s="78" t="str" cm="1">
        <f t="array" aca="1" ref="O305" ca="1">IF(AND(K305&lt;&gt;"",N305&lt;&gt;"Y",S305&lt;&gt;"NO",M305="3GPPMEMBER"),IF(INDIRECT(Q305)&lt;&gt;"Present","CHECK","Covered"),"")</f>
        <v/>
      </c>
      <c r="Q305" s="231" t="str">
        <f>IF(M305="3GPPMEMBER","'Voting List'!L"&amp;MATCH(K305,'Voting List'!B:B,0),"")</f>
        <v>'Voting List'!L354</v>
      </c>
      <c r="S305" s="177" t="str">
        <f>IF(K305&lt;&gt;"",IF(ISNUMBER(FIND(K305,'Voting List'!L1)),"YES","NO"),"")</f>
        <v>YES</v>
      </c>
      <c r="U305" s="78">
        <v>0</v>
      </c>
      <c r="V305" s="78">
        <v>10312</v>
      </c>
    </row>
    <row r="306" spans="1:22" ht="12.6" customHeight="1" x14ac:dyDescent="0.2">
      <c r="A306" s="164" t="s">
        <v>2229</v>
      </c>
      <c r="B306" s="164" t="s">
        <v>3276</v>
      </c>
      <c r="C306" s="164" t="s">
        <v>3277</v>
      </c>
      <c r="D306" s="184" t="s">
        <v>2232</v>
      </c>
      <c r="E306" s="184"/>
      <c r="F306" s="184"/>
      <c r="G306" s="184" t="s">
        <v>3278</v>
      </c>
      <c r="H306" s="184" t="s">
        <v>2635</v>
      </c>
      <c r="I306" s="184" t="s">
        <v>2236</v>
      </c>
      <c r="J306" s="184" t="s">
        <v>2237</v>
      </c>
      <c r="K306" s="164" t="s">
        <v>2635</v>
      </c>
      <c r="L306" s="164" t="s">
        <v>2236</v>
      </c>
      <c r="M306" s="164" t="s">
        <v>2237</v>
      </c>
      <c r="N306" s="194" t="s">
        <v>11</v>
      </c>
      <c r="O306" s="78" t="str" cm="1">
        <f t="array" aca="1" ref="O306" ca="1">IF(AND(K306&lt;&gt;"",N306&lt;&gt;"Y",S306&lt;&gt;"NO",M306="3GPPMEMBER"),IF(INDIRECT(Q306)&lt;&gt;"Present","CHECK","Covered"),"")</f>
        <v/>
      </c>
      <c r="Q306" s="231" t="str">
        <f>IF(M306="3GPPMEMBER","'Voting List'!L"&amp;MATCH(K306,'Voting List'!B:B,0),"")</f>
        <v>'Voting List'!L686</v>
      </c>
      <c r="S306" s="177" t="str">
        <f>IF(K306&lt;&gt;"",IF(ISNUMBER(FIND(K306,'Voting List'!L1)),"YES","NO"),"")</f>
        <v>YES</v>
      </c>
      <c r="U306" s="78">
        <v>0</v>
      </c>
      <c r="V306" s="78">
        <v>10313</v>
      </c>
    </row>
    <row r="307" spans="1:22" ht="12.6" customHeight="1" x14ac:dyDescent="0.2">
      <c r="A307" s="164" t="s">
        <v>2229</v>
      </c>
      <c r="B307" s="164" t="s">
        <v>4507</v>
      </c>
      <c r="C307" s="164" t="s">
        <v>4508</v>
      </c>
      <c r="D307" s="184" t="s">
        <v>2232</v>
      </c>
      <c r="E307" s="184"/>
      <c r="F307" s="184"/>
      <c r="G307" s="184" t="s">
        <v>4509</v>
      </c>
      <c r="H307" s="184" t="s">
        <v>3894</v>
      </c>
      <c r="I307" s="184" t="s">
        <v>2251</v>
      </c>
      <c r="J307" s="184" t="s">
        <v>2237</v>
      </c>
      <c r="K307" s="164" t="s">
        <v>3894</v>
      </c>
      <c r="L307" s="164" t="s">
        <v>2251</v>
      </c>
      <c r="M307" s="164" t="s">
        <v>2237</v>
      </c>
      <c r="N307" s="194" t="s">
        <v>11</v>
      </c>
      <c r="O307" s="78" t="str" cm="1">
        <f t="array" aca="1" ref="O307" ca="1">IF(AND(K307&lt;&gt;"",N307&lt;&gt;"Y",S307&lt;&gt;"NO",M307="3GPPMEMBER"),IF(INDIRECT(Q307)&lt;&gt;"Present","CHECK","Covered"),"")</f>
        <v/>
      </c>
      <c r="Q307" s="231" t="str">
        <f>IF(M307="3GPPMEMBER","'Voting List'!L"&amp;MATCH(K307,'Voting List'!B:B,0),"")</f>
        <v>'Voting List'!L141</v>
      </c>
      <c r="S307" s="177" t="str">
        <f>IF(K307&lt;&gt;"",IF(ISNUMBER(FIND(K307,'Voting List'!L1)),"YES","NO"),"")</f>
        <v>NO</v>
      </c>
      <c r="U307" s="78">
        <v>0</v>
      </c>
      <c r="V307" s="78">
        <v>10314</v>
      </c>
    </row>
    <row r="308" spans="1:22" ht="12.6" customHeight="1" x14ac:dyDescent="0.2">
      <c r="A308" s="164" t="s">
        <v>2229</v>
      </c>
      <c r="B308" s="164" t="s">
        <v>3279</v>
      </c>
      <c r="C308" s="164" t="s">
        <v>3280</v>
      </c>
      <c r="D308" s="184" t="s">
        <v>2232</v>
      </c>
      <c r="E308" s="184"/>
      <c r="F308" s="184">
        <v>358505447347</v>
      </c>
      <c r="G308" s="184" t="s">
        <v>3281</v>
      </c>
      <c r="H308" s="184" t="s">
        <v>3282</v>
      </c>
      <c r="I308" s="184" t="s">
        <v>169</v>
      </c>
      <c r="J308" s="184" t="s">
        <v>3283</v>
      </c>
      <c r="K308" s="164" t="s">
        <v>3284</v>
      </c>
      <c r="L308" s="164" t="s">
        <v>2236</v>
      </c>
      <c r="M308" s="164" t="s">
        <v>2237</v>
      </c>
      <c r="N308" s="194" t="s">
        <v>11</v>
      </c>
      <c r="O308" s="78" t="str" cm="1">
        <f t="array" aca="1" ref="O308" ca="1">IF(AND(K308&lt;&gt;"",N308&lt;&gt;"Y",S308&lt;&gt;"NO",M308="3GPPMEMBER"),IF(INDIRECT(Q308)&lt;&gt;"Present","CHECK","Covered"),"")</f>
        <v/>
      </c>
      <c r="Q308" s="231" t="str">
        <f>IF(M308="3GPPMEMBER","'Voting List'!L"&amp;MATCH(K308,'Voting List'!B:B,0),"")</f>
        <v>'Voting List'!L190</v>
      </c>
      <c r="S308" s="177" t="str">
        <f>IF(K308&lt;&gt;"",IF(ISNUMBER(FIND(K308,'Voting List'!L1)),"YES","NO"),"")</f>
        <v>YES</v>
      </c>
      <c r="U308" s="78">
        <v>0</v>
      </c>
      <c r="V308" s="78">
        <v>10315</v>
      </c>
    </row>
    <row r="309" spans="1:22" ht="12.6" customHeight="1" x14ac:dyDescent="0.2">
      <c r="A309" s="164" t="s">
        <v>2229</v>
      </c>
      <c r="B309" s="164" t="s">
        <v>3285</v>
      </c>
      <c r="C309" s="164" t="s">
        <v>3286</v>
      </c>
      <c r="D309" s="184" t="s">
        <v>2232</v>
      </c>
      <c r="E309" s="184"/>
      <c r="F309" s="184"/>
      <c r="G309" s="184" t="s">
        <v>3287</v>
      </c>
      <c r="H309" s="184" t="s">
        <v>2069</v>
      </c>
      <c r="I309" s="184" t="s">
        <v>2251</v>
      </c>
      <c r="J309" s="184" t="s">
        <v>2237</v>
      </c>
      <c r="K309" s="164" t="s">
        <v>2164</v>
      </c>
      <c r="L309" s="164" t="s">
        <v>2236</v>
      </c>
      <c r="M309" s="164" t="s">
        <v>2237</v>
      </c>
      <c r="N309" s="194" t="s">
        <v>11</v>
      </c>
      <c r="O309" s="78" t="str" cm="1">
        <f t="array" aca="1" ref="O309" ca="1">IF(AND(K309&lt;&gt;"",N309&lt;&gt;"Y",S309&lt;&gt;"NO",M309="3GPPMEMBER"),IF(INDIRECT(Q309)&lt;&gt;"Present","CHECK","Covered"),"")</f>
        <v/>
      </c>
      <c r="Q309" s="231" t="str">
        <f>IF(M309="3GPPMEMBER","'Voting List'!L"&amp;MATCH(K309,'Voting List'!B:B,0),"")</f>
        <v>'Voting List'!L491</v>
      </c>
      <c r="S309" s="177" t="str">
        <f>IF(K309&lt;&gt;"",IF(ISNUMBER(FIND(K309,'Voting List'!L1)),"YES","NO"),"")</f>
        <v>YES</v>
      </c>
      <c r="U309" s="78">
        <v>0</v>
      </c>
      <c r="V309" s="78">
        <v>10316</v>
      </c>
    </row>
    <row r="310" spans="1:22" ht="12.6" customHeight="1" x14ac:dyDescent="0.2">
      <c r="A310" s="164" t="s">
        <v>2229</v>
      </c>
      <c r="B310" s="164" t="s">
        <v>3288</v>
      </c>
      <c r="C310" s="164" t="s">
        <v>3289</v>
      </c>
      <c r="D310" s="184" t="s">
        <v>2232</v>
      </c>
      <c r="E310" s="184"/>
      <c r="F310" s="184"/>
      <c r="G310" s="184" t="s">
        <v>3290</v>
      </c>
      <c r="H310" s="184" t="s">
        <v>3291</v>
      </c>
      <c r="I310" s="184" t="s">
        <v>2236</v>
      </c>
      <c r="J310" s="184" t="s">
        <v>2237</v>
      </c>
      <c r="K310" s="164" t="s">
        <v>3291</v>
      </c>
      <c r="L310" s="164" t="s">
        <v>2236</v>
      </c>
      <c r="M310" s="164" t="s">
        <v>2237</v>
      </c>
      <c r="N310" s="194" t="s">
        <v>11</v>
      </c>
      <c r="O310" s="78" t="str" cm="1">
        <f t="array" aca="1" ref="O310" ca="1">IF(AND(K310&lt;&gt;"",N310&lt;&gt;"Y",S310&lt;&gt;"NO",M310="3GPPMEMBER"),IF(INDIRECT(Q310)&lt;&gt;"Present","CHECK","Covered"),"")</f>
        <v/>
      </c>
      <c r="Q310" s="231" t="str">
        <f>IF(M310="3GPPMEMBER","'Voting List'!L"&amp;MATCH(K310,'Voting List'!B:B,0),"")</f>
        <v>'Voting List'!L14</v>
      </c>
      <c r="S310" s="177" t="str">
        <f>IF(K310&lt;&gt;"",IF(ISNUMBER(FIND(K310,'Voting List'!L1)),"YES","NO"),"")</f>
        <v>YES</v>
      </c>
      <c r="U310" s="78">
        <v>0</v>
      </c>
      <c r="V310" s="78">
        <v>10317</v>
      </c>
    </row>
    <row r="311" spans="1:22" ht="12.6" customHeight="1" x14ac:dyDescent="0.2">
      <c r="A311" s="164" t="s">
        <v>2294</v>
      </c>
      <c r="B311" s="164" t="s">
        <v>3292</v>
      </c>
      <c r="C311" s="164" t="s">
        <v>3293</v>
      </c>
      <c r="D311" s="184" t="s">
        <v>2232</v>
      </c>
      <c r="E311" s="184"/>
      <c r="F311" s="184" t="s">
        <v>3294</v>
      </c>
      <c r="G311" s="184" t="s">
        <v>3295</v>
      </c>
      <c r="H311" s="184" t="s">
        <v>2387</v>
      </c>
      <c r="I311" s="184" t="s">
        <v>2236</v>
      </c>
      <c r="J311" s="184" t="s">
        <v>2237</v>
      </c>
      <c r="K311" s="164" t="s">
        <v>2945</v>
      </c>
      <c r="L311" s="164" t="s">
        <v>2363</v>
      </c>
      <c r="M311" s="164" t="s">
        <v>2237</v>
      </c>
      <c r="N311" s="194" t="s">
        <v>11</v>
      </c>
      <c r="O311" s="78" t="str" cm="1">
        <f t="array" aca="1" ref="O311" ca="1">IF(AND(K311&lt;&gt;"",N311&lt;&gt;"Y",S311&lt;&gt;"NO",M311="3GPPMEMBER"),IF(INDIRECT(Q311)&lt;&gt;"Present","CHECK","Covered"),"")</f>
        <v/>
      </c>
      <c r="Q311" s="231" t="str">
        <f>IF(M311="3GPPMEMBER","'Voting List'!L"&amp;MATCH(K311,'Voting List'!B:B,0),"")</f>
        <v>'Voting List'!L427</v>
      </c>
      <c r="S311" s="177" t="str">
        <f>IF(K311&lt;&gt;"",IF(ISNUMBER(FIND(K311,'Voting List'!L1)),"YES","NO"),"")</f>
        <v>YES</v>
      </c>
      <c r="U311" s="78">
        <v>0</v>
      </c>
      <c r="V311" s="78">
        <v>10318</v>
      </c>
    </row>
    <row r="312" spans="1:22" ht="12.6" customHeight="1" x14ac:dyDescent="0.2">
      <c r="A312" s="164" t="s">
        <v>2229</v>
      </c>
      <c r="B312" s="164" t="s">
        <v>3296</v>
      </c>
      <c r="C312" s="164" t="s">
        <v>3297</v>
      </c>
      <c r="D312" s="184" t="s">
        <v>3298</v>
      </c>
      <c r="E312" s="184"/>
      <c r="F312" s="184" t="s">
        <v>3299</v>
      </c>
      <c r="G312" s="184" t="s">
        <v>3300</v>
      </c>
      <c r="H312" s="184" t="s">
        <v>2236</v>
      </c>
      <c r="I312" s="184" t="s">
        <v>2236</v>
      </c>
      <c r="J312" s="184" t="s">
        <v>2595</v>
      </c>
      <c r="K312" s="164" t="s">
        <v>2236</v>
      </c>
      <c r="L312" s="164" t="s">
        <v>2236</v>
      </c>
      <c r="M312" s="164" t="s">
        <v>2595</v>
      </c>
      <c r="N312" s="194" t="s">
        <v>11</v>
      </c>
      <c r="O312" s="78" t="str" cm="1">
        <f t="array" aca="1" ref="O312" ca="1">IF(AND(K312&lt;&gt;"",N312&lt;&gt;"Y",S312&lt;&gt;"NO",M312="3GPPMEMBER"),IF(INDIRECT(Q312)&lt;&gt;"Present","CHECK","Covered"),"")</f>
        <v/>
      </c>
      <c r="Q312" s="231" t="str">
        <f>IF(M312="3GPPMEMBER","'Voting List'!L"&amp;MATCH(K312,'Voting List'!B:B,0),"")</f>
        <v/>
      </c>
      <c r="S312" s="177" t="str">
        <f>IF(K312&lt;&gt;"",IF(ISNUMBER(FIND(K312,'Voting List'!L1)),"YES","NO"),"")</f>
        <v>NO</v>
      </c>
      <c r="U312" s="78">
        <v>0</v>
      </c>
      <c r="V312" s="78">
        <v>10319</v>
      </c>
    </row>
    <row r="313" spans="1:22" ht="12.6" customHeight="1" x14ac:dyDescent="0.2">
      <c r="A313" s="164" t="s">
        <v>2229</v>
      </c>
      <c r="B313" s="164" t="s">
        <v>3301</v>
      </c>
      <c r="C313" s="164" t="s">
        <v>3302</v>
      </c>
      <c r="D313" s="184" t="s">
        <v>2232</v>
      </c>
      <c r="E313" s="184"/>
      <c r="F313" s="184" t="s">
        <v>2359</v>
      </c>
      <c r="G313" s="184" t="s">
        <v>3303</v>
      </c>
      <c r="H313" s="184" t="s">
        <v>2545</v>
      </c>
      <c r="I313" s="184" t="s">
        <v>2251</v>
      </c>
      <c r="J313" s="184" t="s">
        <v>2237</v>
      </c>
      <c r="K313" s="164" t="s">
        <v>2545</v>
      </c>
      <c r="L313" s="164" t="s">
        <v>2251</v>
      </c>
      <c r="M313" s="164" t="s">
        <v>2237</v>
      </c>
      <c r="N313" s="194" t="s">
        <v>11</v>
      </c>
      <c r="O313" s="78" t="str" cm="1">
        <f t="array" aca="1" ref="O313" ca="1">IF(AND(K313&lt;&gt;"",N313&lt;&gt;"Y",S313&lt;&gt;"NO",M313="3GPPMEMBER"),IF(INDIRECT(Q313)&lt;&gt;"Present","CHECK","Covered"),"")</f>
        <v/>
      </c>
      <c r="Q313" s="231" t="str">
        <f>IF(M313="3GPPMEMBER","'Voting List'!L"&amp;MATCH(K313,'Voting List'!B:B,0),"")</f>
        <v>'Voting List'!L216</v>
      </c>
      <c r="S313" s="177" t="str">
        <f>IF(K313&lt;&gt;"",IF(ISNUMBER(FIND(K313,'Voting List'!L1)),"YES","NO"),"")</f>
        <v>YES</v>
      </c>
      <c r="U313" s="78">
        <v>0</v>
      </c>
      <c r="V313" s="78">
        <v>10320</v>
      </c>
    </row>
    <row r="314" spans="1:22" ht="12.6" customHeight="1" x14ac:dyDescent="0.2">
      <c r="A314" s="164" t="s">
        <v>2229</v>
      </c>
      <c r="B314" s="164" t="s">
        <v>3304</v>
      </c>
      <c r="C314" s="164" t="s">
        <v>3305</v>
      </c>
      <c r="D314" s="184" t="s">
        <v>2232</v>
      </c>
      <c r="E314" s="184"/>
      <c r="F314" s="184"/>
      <c r="G314" s="184" t="s">
        <v>3306</v>
      </c>
      <c r="H314" s="184" t="s">
        <v>2510</v>
      </c>
      <c r="I314" s="184" t="s">
        <v>2236</v>
      </c>
      <c r="J314" s="184" t="s">
        <v>2237</v>
      </c>
      <c r="K314" s="164" t="s">
        <v>2510</v>
      </c>
      <c r="L314" s="164" t="s">
        <v>2236</v>
      </c>
      <c r="M314" s="164" t="s">
        <v>2237</v>
      </c>
      <c r="N314" s="194" t="s">
        <v>11</v>
      </c>
      <c r="O314" s="78" t="str" cm="1">
        <f t="array" aca="1" ref="O314" ca="1">IF(AND(K314&lt;&gt;"",N314&lt;&gt;"Y",S314&lt;&gt;"NO",M314="3GPPMEMBER"),IF(INDIRECT(Q314)&lt;&gt;"Present","CHECK","Covered"),"")</f>
        <v/>
      </c>
      <c r="Q314" s="231" t="str">
        <f>IF(M314="3GPPMEMBER","'Voting List'!L"&amp;MATCH(K314,'Voting List'!B:B,0),"")</f>
        <v>'Voting List'!L665</v>
      </c>
      <c r="S314" s="177" t="str">
        <f>IF(K314&lt;&gt;"",IF(ISNUMBER(FIND(K314,'Voting List'!L1)),"YES","NO"),"")</f>
        <v>YES</v>
      </c>
      <c r="U314" s="78">
        <v>0</v>
      </c>
      <c r="V314" s="78">
        <v>10321</v>
      </c>
    </row>
    <row r="315" spans="1:22" ht="12.6" customHeight="1" x14ac:dyDescent="0.2">
      <c r="A315" s="164" t="s">
        <v>2229</v>
      </c>
      <c r="B315" s="164" t="s">
        <v>4210</v>
      </c>
      <c r="C315" s="164" t="s">
        <v>4211</v>
      </c>
      <c r="D315" s="184" t="s">
        <v>2232</v>
      </c>
      <c r="E315" s="184"/>
      <c r="F315" s="184" t="s">
        <v>4212</v>
      </c>
      <c r="G315" s="184" t="s">
        <v>4213</v>
      </c>
      <c r="H315" s="184" t="s">
        <v>3878</v>
      </c>
      <c r="I315" s="184" t="s">
        <v>2236</v>
      </c>
      <c r="J315" s="184" t="s">
        <v>2237</v>
      </c>
      <c r="K315" s="164" t="s">
        <v>3878</v>
      </c>
      <c r="L315" s="164" t="s">
        <v>2236</v>
      </c>
      <c r="M315" s="164" t="s">
        <v>2237</v>
      </c>
      <c r="N315" s="194" t="s">
        <v>11</v>
      </c>
      <c r="O315" s="78" t="str" cm="1">
        <f t="array" aca="1" ref="O315" ca="1">IF(AND(K315&lt;&gt;"",N315&lt;&gt;"Y",S315&lt;&gt;"NO",M315="3GPPMEMBER"),IF(INDIRECT(Q315)&lt;&gt;"Present","CHECK","Covered"),"")</f>
        <v/>
      </c>
      <c r="Q315" s="231" t="str">
        <f>IF(M315="3GPPMEMBER","'Voting List'!L"&amp;MATCH(K315,'Voting List'!B:B,0),"")</f>
        <v>'Voting List'!L102</v>
      </c>
      <c r="S315" s="177" t="str">
        <f>IF(K315&lt;&gt;"",IF(ISNUMBER(FIND(K315,'Voting List'!L1)),"YES","NO"),"")</f>
        <v>NO</v>
      </c>
      <c r="U315" s="78">
        <v>0</v>
      </c>
      <c r="V315" s="78">
        <v>10322</v>
      </c>
    </row>
    <row r="316" spans="1:22" ht="12.6" customHeight="1" x14ac:dyDescent="0.2">
      <c r="A316" s="164" t="s">
        <v>2229</v>
      </c>
      <c r="B316" s="164" t="s">
        <v>3307</v>
      </c>
      <c r="C316" s="164" t="s">
        <v>3308</v>
      </c>
      <c r="D316" s="184" t="s">
        <v>2232</v>
      </c>
      <c r="E316" s="184"/>
      <c r="F316" s="195">
        <v>8613910023873</v>
      </c>
      <c r="G316" s="184" t="s">
        <v>3309</v>
      </c>
      <c r="H316" s="184" t="s">
        <v>2780</v>
      </c>
      <c r="I316" s="184" t="s">
        <v>2265</v>
      </c>
      <c r="J316" s="184" t="s">
        <v>2237</v>
      </c>
      <c r="K316" s="164" t="s">
        <v>3310</v>
      </c>
      <c r="L316" s="164" t="s">
        <v>2265</v>
      </c>
      <c r="M316" s="164" t="s">
        <v>2237</v>
      </c>
      <c r="N316" s="194" t="s">
        <v>11</v>
      </c>
      <c r="O316" s="78" t="str" cm="1">
        <f t="array" aca="1" ref="O316" ca="1">IF(AND(K316&lt;&gt;"",N316&lt;&gt;"Y",S316&lt;&gt;"NO",M316="3GPPMEMBER"),IF(INDIRECT(Q316)&lt;&gt;"Present","CHECK","Covered"),"")</f>
        <v/>
      </c>
      <c r="Q316" s="231" t="str">
        <f>IF(M316="3GPPMEMBER","'Voting List'!L"&amp;MATCH(K316,'Voting List'!B:B,0),"")</f>
        <v>'Voting List'!L138</v>
      </c>
      <c r="S316" s="177" t="str">
        <f>IF(K316&lt;&gt;"",IF(ISNUMBER(FIND(K316,'Voting List'!L1)),"YES","NO"),"")</f>
        <v>YES</v>
      </c>
      <c r="U316" s="78">
        <v>0</v>
      </c>
      <c r="V316" s="78">
        <v>10323</v>
      </c>
    </row>
    <row r="317" spans="1:22" ht="12.6" customHeight="1" x14ac:dyDescent="0.2">
      <c r="A317" s="164" t="s">
        <v>2294</v>
      </c>
      <c r="B317" s="164" t="s">
        <v>3311</v>
      </c>
      <c r="C317" s="164" t="s">
        <v>3312</v>
      </c>
      <c r="D317" s="184" t="s">
        <v>2232</v>
      </c>
      <c r="E317" s="184"/>
      <c r="F317" s="184"/>
      <c r="G317" s="184" t="s">
        <v>3313</v>
      </c>
      <c r="H317" s="184" t="s">
        <v>2635</v>
      </c>
      <c r="I317" s="184" t="s">
        <v>2236</v>
      </c>
      <c r="J317" s="184" t="s">
        <v>2237</v>
      </c>
      <c r="K317" s="164" t="s">
        <v>3314</v>
      </c>
      <c r="L317" s="164" t="s">
        <v>2265</v>
      </c>
      <c r="M317" s="164" t="s">
        <v>2237</v>
      </c>
      <c r="N317" s="194" t="s">
        <v>11</v>
      </c>
      <c r="O317" s="78" t="str" cm="1">
        <f t="array" aca="1" ref="O317" ca="1">IF(AND(K317&lt;&gt;"",N317&lt;&gt;"Y",S317&lt;&gt;"NO",M317="3GPPMEMBER"),IF(INDIRECT(Q317)&lt;&gt;"Present","CHECK","Covered"),"")</f>
        <v/>
      </c>
      <c r="Q317" s="231" t="str">
        <f>IF(M317="3GPPMEMBER","'Voting List'!L"&amp;MATCH(K317,'Voting List'!B:B,0),"")</f>
        <v>'Voting List'!L688</v>
      </c>
      <c r="S317" s="177" t="str">
        <f>IF(K317&lt;&gt;"",IF(ISNUMBER(FIND(K317,'Voting List'!L1)),"YES","NO"),"")</f>
        <v>YES</v>
      </c>
      <c r="U317" s="78">
        <v>0</v>
      </c>
      <c r="V317" s="78">
        <v>10324</v>
      </c>
    </row>
    <row r="318" spans="1:22" ht="12.6" customHeight="1" x14ac:dyDescent="0.2">
      <c r="A318" s="164" t="s">
        <v>2229</v>
      </c>
      <c r="B318" s="164" t="s">
        <v>3315</v>
      </c>
      <c r="C318" s="164" t="s">
        <v>3072</v>
      </c>
      <c r="D318" s="184" t="s">
        <v>2232</v>
      </c>
      <c r="E318" s="184"/>
      <c r="F318" s="184">
        <v>8613651270330</v>
      </c>
      <c r="G318" s="184" t="s">
        <v>3316</v>
      </c>
      <c r="H318" s="184" t="s">
        <v>2342</v>
      </c>
      <c r="I318" s="184" t="s">
        <v>2265</v>
      </c>
      <c r="J318" s="184" t="s">
        <v>2237</v>
      </c>
      <c r="K318" s="164" t="s">
        <v>2342</v>
      </c>
      <c r="L318" s="164" t="s">
        <v>2265</v>
      </c>
      <c r="M318" s="164" t="s">
        <v>2237</v>
      </c>
      <c r="N318" s="194" t="s">
        <v>11</v>
      </c>
      <c r="O318" s="78" t="str" cm="1">
        <f t="array" aca="1" ref="O318" ca="1">IF(AND(K318&lt;&gt;"",N318&lt;&gt;"Y",S318&lt;&gt;"NO",M318="3GPPMEMBER"),IF(INDIRECT(Q318)&lt;&gt;"Present","CHECK","Covered"),"")</f>
        <v/>
      </c>
      <c r="Q318" s="231" t="str">
        <f>IF(M318="3GPPMEMBER","'Voting List'!L"&amp;MATCH(K318,'Voting List'!B:B,0),"")</f>
        <v>'Voting List'!L660</v>
      </c>
      <c r="S318" s="177" t="str">
        <f>IF(K318&lt;&gt;"",IF(ISNUMBER(FIND(K318,'Voting List'!L1)),"YES","NO"),"")</f>
        <v>YES</v>
      </c>
      <c r="U318" s="78">
        <v>0</v>
      </c>
      <c r="V318" s="78">
        <v>10325</v>
      </c>
    </row>
    <row r="319" spans="1:22" ht="12.6" customHeight="1" x14ac:dyDescent="0.2">
      <c r="A319" s="164" t="s">
        <v>2229</v>
      </c>
      <c r="B319" s="164" t="s">
        <v>3317</v>
      </c>
      <c r="C319" s="164" t="s">
        <v>3318</v>
      </c>
      <c r="D319" s="184" t="s">
        <v>2232</v>
      </c>
      <c r="E319" s="184"/>
      <c r="F319" s="184">
        <v>15810585778</v>
      </c>
      <c r="G319" s="184" t="s">
        <v>3319</v>
      </c>
      <c r="H319" s="184" t="s">
        <v>2440</v>
      </c>
      <c r="I319" s="184" t="s">
        <v>2363</v>
      </c>
      <c r="J319" s="184" t="s">
        <v>2237</v>
      </c>
      <c r="K319" s="164" t="s">
        <v>2440</v>
      </c>
      <c r="L319" s="164" t="s">
        <v>2363</v>
      </c>
      <c r="M319" s="164" t="s">
        <v>2237</v>
      </c>
      <c r="N319" s="194" t="s">
        <v>11</v>
      </c>
      <c r="O319" s="78" t="str" cm="1">
        <f t="array" aca="1" ref="O319" ca="1">IF(AND(K319&lt;&gt;"",N319&lt;&gt;"Y",S319&lt;&gt;"NO",M319="3GPPMEMBER"),IF(INDIRECT(Q319)&lt;&gt;"Present","CHECK","Covered"),"")</f>
        <v/>
      </c>
      <c r="Q319" s="231" t="str">
        <f>IF(M319="3GPPMEMBER","'Voting List'!L"&amp;MATCH(K319,'Voting List'!B:B,0),"")</f>
        <v>'Voting List'!L517</v>
      </c>
      <c r="S319" s="177" t="str">
        <f>IF(K319&lt;&gt;"",IF(ISNUMBER(FIND(K319,'Voting List'!L1)),"YES","NO"),"")</f>
        <v>YES</v>
      </c>
      <c r="U319" s="78">
        <v>0</v>
      </c>
      <c r="V319" s="78">
        <v>10326</v>
      </c>
    </row>
    <row r="320" spans="1:22" ht="12.6" customHeight="1" x14ac:dyDescent="0.2">
      <c r="A320" s="164" t="s">
        <v>2364</v>
      </c>
      <c r="B320" s="164" t="s">
        <v>3320</v>
      </c>
      <c r="C320" s="164" t="s">
        <v>3321</v>
      </c>
      <c r="D320" s="184" t="s">
        <v>2232</v>
      </c>
      <c r="E320" s="184"/>
      <c r="F320" s="184" t="s">
        <v>3322</v>
      </c>
      <c r="G320" s="184" t="s">
        <v>3323</v>
      </c>
      <c r="H320" s="184" t="s">
        <v>2223</v>
      </c>
      <c r="I320" s="184" t="s">
        <v>2265</v>
      </c>
      <c r="J320" s="184" t="s">
        <v>2237</v>
      </c>
      <c r="K320" s="164" t="s">
        <v>3324</v>
      </c>
      <c r="L320" s="164" t="s">
        <v>2265</v>
      </c>
      <c r="M320" s="164" t="s">
        <v>2237</v>
      </c>
      <c r="N320" s="194" t="s">
        <v>11</v>
      </c>
      <c r="O320" s="78" t="str" cm="1">
        <f t="array" aca="1" ref="O320" ca="1">IF(AND(K320&lt;&gt;"",N320&lt;&gt;"Y",S320&lt;&gt;"NO",M320="3GPPMEMBER"),IF(INDIRECT(Q320)&lt;&gt;"Present","CHECK","Covered"),"")</f>
        <v/>
      </c>
      <c r="Q320" s="231" t="str">
        <f>IF(M320="3GPPMEMBER","'Voting List'!L"&amp;MATCH(K320,'Voting List'!B:B,0),"")</f>
        <v>'Voting List'!L156</v>
      </c>
      <c r="S320" s="177" t="str">
        <f>IF(K320&lt;&gt;"",IF(ISNUMBER(FIND(K320,'Voting List'!L1)),"YES","NO"),"")</f>
        <v>YES</v>
      </c>
      <c r="U320" s="78">
        <v>0</v>
      </c>
      <c r="V320" s="78">
        <v>10327</v>
      </c>
    </row>
    <row r="321" spans="1:22" ht="12.6" customHeight="1" x14ac:dyDescent="0.2">
      <c r="A321" s="164" t="s">
        <v>2229</v>
      </c>
      <c r="B321" s="164" t="s">
        <v>3325</v>
      </c>
      <c r="C321" s="164" t="s">
        <v>3326</v>
      </c>
      <c r="D321" s="184" t="s">
        <v>2232</v>
      </c>
      <c r="E321" s="184"/>
      <c r="F321" s="184"/>
      <c r="G321" s="184" t="s">
        <v>3327</v>
      </c>
      <c r="H321" s="184" t="s">
        <v>3328</v>
      </c>
      <c r="I321" s="184" t="s">
        <v>2236</v>
      </c>
      <c r="J321" s="184" t="s">
        <v>2237</v>
      </c>
      <c r="K321" s="164" t="s">
        <v>3328</v>
      </c>
      <c r="L321" s="164" t="s">
        <v>2236</v>
      </c>
      <c r="M321" s="164" t="s">
        <v>2237</v>
      </c>
      <c r="N321" s="194" t="s">
        <v>11</v>
      </c>
      <c r="O321" s="78" t="str" cm="1">
        <f t="array" aca="1" ref="O321" ca="1">IF(AND(K321&lt;&gt;"",N321&lt;&gt;"Y",S321&lt;&gt;"NO",M321="3GPPMEMBER"),IF(INDIRECT(Q321)&lt;&gt;"Present","CHECK","Covered"),"")</f>
        <v/>
      </c>
      <c r="Q321" s="231" t="str">
        <f>IF(M321="3GPPMEMBER","'Voting List'!L"&amp;MATCH(K321,'Voting List'!B:B,0),"")</f>
        <v>'Voting List'!L601</v>
      </c>
      <c r="S321" s="177" t="str">
        <f>IF(K321&lt;&gt;"",IF(ISNUMBER(FIND(K321,'Voting List'!L1)),"YES","NO"),"")</f>
        <v>YES</v>
      </c>
      <c r="U321" s="78">
        <v>0</v>
      </c>
      <c r="V321" s="78">
        <v>10328</v>
      </c>
    </row>
    <row r="322" spans="1:22" ht="12.6" customHeight="1" x14ac:dyDescent="0.2">
      <c r="A322" s="164" t="s">
        <v>2229</v>
      </c>
      <c r="B322" s="164" t="s">
        <v>4538</v>
      </c>
      <c r="C322" s="164" t="s">
        <v>4539</v>
      </c>
      <c r="D322" s="184" t="s">
        <v>2232</v>
      </c>
      <c r="E322" s="184"/>
      <c r="F322" s="184" t="s">
        <v>4540</v>
      </c>
      <c r="G322" s="184" t="s">
        <v>4541</v>
      </c>
      <c r="H322" s="184" t="s">
        <v>3003</v>
      </c>
      <c r="I322" s="184"/>
      <c r="J322" s="184"/>
      <c r="K322" s="164" t="s">
        <v>3003</v>
      </c>
      <c r="L322" s="164"/>
      <c r="M322" s="164"/>
      <c r="N322" s="194" t="s">
        <v>11</v>
      </c>
      <c r="O322" s="78" t="str" cm="1">
        <f t="array" aca="1" ref="O322" ca="1">IF(AND(K322&lt;&gt;"",N322&lt;&gt;"Y",S322&lt;&gt;"NO",M322="3GPPMEMBER"),IF(INDIRECT(Q322)&lt;&gt;"Present","CHECK","Covered"),"")</f>
        <v/>
      </c>
      <c r="Q322" s="231" t="str">
        <f>IF(M322="3GPPMEMBER","'Voting List'!L"&amp;MATCH(K322,'Voting List'!B:B,0),"")</f>
        <v/>
      </c>
      <c r="S322" s="177" t="str">
        <f>IF(K322&lt;&gt;"",IF(ISNUMBER(FIND(K322,'Voting List'!L1)),"YES","NO"),"")</f>
        <v>NO</v>
      </c>
      <c r="U322" s="78">
        <v>0</v>
      </c>
      <c r="V322" s="78">
        <v>10329</v>
      </c>
    </row>
    <row r="323" spans="1:22" ht="12.6" customHeight="1" x14ac:dyDescent="0.2">
      <c r="A323" s="164" t="s">
        <v>2229</v>
      </c>
      <c r="B323" s="164" t="s">
        <v>3329</v>
      </c>
      <c r="C323" s="164" t="s">
        <v>3330</v>
      </c>
      <c r="D323" s="184" t="s">
        <v>2232</v>
      </c>
      <c r="E323" s="184"/>
      <c r="F323" s="184" t="s">
        <v>3331</v>
      </c>
      <c r="G323" s="184" t="s">
        <v>3332</v>
      </c>
      <c r="H323" s="184" t="s">
        <v>2318</v>
      </c>
      <c r="I323" s="184" t="s">
        <v>2236</v>
      </c>
      <c r="J323" s="184" t="s">
        <v>2237</v>
      </c>
      <c r="K323" s="164" t="s">
        <v>2441</v>
      </c>
      <c r="L323" s="164" t="s">
        <v>2285</v>
      </c>
      <c r="M323" s="164" t="s">
        <v>2237</v>
      </c>
      <c r="N323" s="194" t="s">
        <v>11</v>
      </c>
      <c r="O323" s="78" t="str" cm="1">
        <f t="array" aca="1" ref="O323" ca="1">IF(AND(K323&lt;&gt;"",N323&lt;&gt;"Y",S323&lt;&gt;"NO",M323="3GPPMEMBER"),IF(INDIRECT(Q323)&lt;&gt;"Present","CHECK","Covered"),"")</f>
        <v/>
      </c>
      <c r="Q323" s="231" t="str">
        <f>IF(M323="3GPPMEMBER","'Voting List'!L"&amp;MATCH(K323,'Voting List'!B:B,0),"")</f>
        <v>'Voting List'!L526</v>
      </c>
      <c r="S323" s="177" t="str">
        <f>IF(K323&lt;&gt;"",IF(ISNUMBER(FIND(K323,'Voting List'!L1)),"YES","NO"),"")</f>
        <v>YES</v>
      </c>
      <c r="U323" s="78">
        <v>0</v>
      </c>
      <c r="V323" s="78">
        <v>10330</v>
      </c>
    </row>
    <row r="324" spans="1:22" ht="12.6" customHeight="1" x14ac:dyDescent="0.2">
      <c r="A324" s="164" t="s">
        <v>2229</v>
      </c>
      <c r="B324" s="164" t="s">
        <v>4667</v>
      </c>
      <c r="C324" s="164" t="s">
        <v>4668</v>
      </c>
      <c r="D324" s="184" t="s">
        <v>2232</v>
      </c>
      <c r="E324" s="184"/>
      <c r="F324" s="184">
        <v>9844178052</v>
      </c>
      <c r="G324" s="184" t="s">
        <v>4669</v>
      </c>
      <c r="H324" s="184" t="s">
        <v>2285</v>
      </c>
      <c r="I324" s="184" t="s">
        <v>2285</v>
      </c>
      <c r="J324" s="184" t="s">
        <v>2595</v>
      </c>
      <c r="K324" s="164" t="s">
        <v>2285</v>
      </c>
      <c r="L324" s="164" t="s">
        <v>2285</v>
      </c>
      <c r="M324" s="164" t="s">
        <v>2595</v>
      </c>
      <c r="N324" s="194" t="s">
        <v>11</v>
      </c>
      <c r="O324" s="78" t="str" cm="1">
        <f t="array" aca="1" ref="O324" ca="1">IF(AND(K324&lt;&gt;"",N324&lt;&gt;"Y",S324&lt;&gt;"NO",M324="3GPPMEMBER"),IF(INDIRECT(Q324)&lt;&gt;"Present","CHECK","Covered"),"")</f>
        <v/>
      </c>
      <c r="Q324" s="231" t="str">
        <f>IF(M324="3GPPMEMBER","'Voting List'!L"&amp;MATCH(K324,'Voting List'!B:B,0),"")</f>
        <v/>
      </c>
      <c r="S324" s="177" t="str">
        <f>IF(K324&lt;&gt;"",IF(ISNUMBER(FIND(K324,'Voting List'!L1)),"YES","NO"),"")</f>
        <v>NO</v>
      </c>
      <c r="U324" s="78">
        <v>0</v>
      </c>
      <c r="V324" s="78">
        <v>10331</v>
      </c>
    </row>
    <row r="325" spans="1:22" ht="12.6" customHeight="1" x14ac:dyDescent="0.2">
      <c r="A325" s="164" t="s">
        <v>2229</v>
      </c>
      <c r="B325" s="164" t="s">
        <v>3333</v>
      </c>
      <c r="C325" s="164" t="s">
        <v>3334</v>
      </c>
      <c r="D325" s="184" t="s">
        <v>2232</v>
      </c>
      <c r="E325" s="184"/>
      <c r="F325" s="195">
        <v>12269296346</v>
      </c>
      <c r="G325" s="184" t="s">
        <v>3335</v>
      </c>
      <c r="H325" s="184" t="s">
        <v>3336</v>
      </c>
      <c r="I325" s="184" t="s">
        <v>2236</v>
      </c>
      <c r="J325" s="184" t="s">
        <v>2237</v>
      </c>
      <c r="K325" s="164" t="s">
        <v>3336</v>
      </c>
      <c r="L325" s="164" t="s">
        <v>2236</v>
      </c>
      <c r="M325" s="164" t="s">
        <v>2237</v>
      </c>
      <c r="N325" s="194" t="s">
        <v>11</v>
      </c>
      <c r="O325" s="78" t="str" cm="1">
        <f t="array" aca="1" ref="O325" ca="1">IF(AND(K325&lt;&gt;"",N325&lt;&gt;"Y",S325&lt;&gt;"NO",M325="3GPPMEMBER"),IF(INDIRECT(Q325)&lt;&gt;"Present","CHECK","Covered"),"")</f>
        <v/>
      </c>
      <c r="Q325" s="231" t="str">
        <f>IF(M325="3GPPMEMBER","'Voting List'!L"&amp;MATCH(K325,'Voting List'!B:B,0),"")</f>
        <v>'Voting List'!L530</v>
      </c>
      <c r="S325" s="177" t="str">
        <f>IF(K325&lt;&gt;"",IF(ISNUMBER(FIND(K325,'Voting List'!L1)),"YES","NO"),"")</f>
        <v>YES</v>
      </c>
      <c r="U325" s="78">
        <v>0</v>
      </c>
      <c r="V325" s="78">
        <v>10332</v>
      </c>
    </row>
    <row r="326" spans="1:22" ht="12.6" customHeight="1" x14ac:dyDescent="0.2">
      <c r="A326" s="164" t="s">
        <v>2294</v>
      </c>
      <c r="B326" s="164" t="s">
        <v>3337</v>
      </c>
      <c r="C326" s="164" t="s">
        <v>3338</v>
      </c>
      <c r="D326" s="184" t="s">
        <v>2232</v>
      </c>
      <c r="E326" s="184"/>
      <c r="F326" s="195">
        <v>441256865300</v>
      </c>
      <c r="G326" s="184" t="s">
        <v>3339</v>
      </c>
      <c r="H326" s="184" t="s">
        <v>2689</v>
      </c>
      <c r="I326" s="184" t="s">
        <v>2236</v>
      </c>
      <c r="J326" s="184" t="s">
        <v>2237</v>
      </c>
      <c r="K326" s="164" t="s">
        <v>2689</v>
      </c>
      <c r="L326" s="164" t="s">
        <v>2236</v>
      </c>
      <c r="M326" s="164" t="s">
        <v>2237</v>
      </c>
      <c r="N326" s="194" t="s">
        <v>11</v>
      </c>
      <c r="O326" s="78" t="str" cm="1">
        <f t="array" aca="1" ref="O326" ca="1">IF(AND(K326&lt;&gt;"",N326&lt;&gt;"Y",S326&lt;&gt;"NO",M326="3GPPMEMBER"),IF(INDIRECT(Q326)&lt;&gt;"Present","CHECK","Covered"),"")</f>
        <v/>
      </c>
      <c r="Q326" s="231" t="str">
        <f>IF(M326="3GPPMEMBER","'Voting List'!L"&amp;MATCH(K326,'Voting List'!B:B,0),"")</f>
        <v>'Voting List'!L258</v>
      </c>
      <c r="S326" s="177" t="str">
        <f>IF(K326&lt;&gt;"",IF(ISNUMBER(FIND(K326,'Voting List'!L1)),"YES","NO"),"")</f>
        <v>YES</v>
      </c>
      <c r="U326" s="78">
        <v>0</v>
      </c>
      <c r="V326" s="78">
        <v>10333</v>
      </c>
    </row>
    <row r="327" spans="1:22" ht="12.6" customHeight="1" x14ac:dyDescent="0.2">
      <c r="A327" s="164" t="s">
        <v>2229</v>
      </c>
      <c r="B327" s="164" t="s">
        <v>3340</v>
      </c>
      <c r="C327" s="164" t="s">
        <v>3341</v>
      </c>
      <c r="D327" s="184" t="s">
        <v>2232</v>
      </c>
      <c r="E327" s="184"/>
      <c r="F327" s="184"/>
      <c r="G327" s="184" t="s">
        <v>3342</v>
      </c>
      <c r="H327" s="184" t="s">
        <v>3102</v>
      </c>
      <c r="I327" s="184" t="s">
        <v>2265</v>
      </c>
      <c r="J327" s="184" t="s">
        <v>2237</v>
      </c>
      <c r="K327" s="164" t="s">
        <v>3343</v>
      </c>
      <c r="L327" s="164" t="s">
        <v>2265</v>
      </c>
      <c r="M327" s="164" t="s">
        <v>2237</v>
      </c>
      <c r="N327" s="194" t="s">
        <v>11</v>
      </c>
      <c r="O327" s="78" t="str" cm="1">
        <f t="array" aca="1" ref="O327" ca="1">IF(AND(K327&lt;&gt;"",N327&lt;&gt;"Y",S327&lt;&gt;"NO",M327="3GPPMEMBER"),IF(INDIRECT(Q327)&lt;&gt;"Present","CHECK","Covered"),"")</f>
        <v/>
      </c>
      <c r="Q327" s="231" t="str">
        <f>IF(M327="3GPPMEMBER","'Voting List'!L"&amp;MATCH(K327,'Voting List'!B:B,0),"")</f>
        <v>'Voting List'!L134</v>
      </c>
      <c r="S327" s="177" t="str">
        <f>IF(K327&lt;&gt;"",IF(ISNUMBER(FIND(K327,'Voting List'!L1)),"YES","NO"),"")</f>
        <v>YES</v>
      </c>
      <c r="U327" s="78">
        <v>0</v>
      </c>
      <c r="V327" s="78">
        <v>10334</v>
      </c>
    </row>
    <row r="328" spans="1:22" ht="12.6" customHeight="1" x14ac:dyDescent="0.2">
      <c r="A328" s="164" t="s">
        <v>2229</v>
      </c>
      <c r="B328" s="164" t="s">
        <v>3344</v>
      </c>
      <c r="C328" s="164" t="s">
        <v>3345</v>
      </c>
      <c r="D328" s="184" t="s">
        <v>2232</v>
      </c>
      <c r="E328" s="184"/>
      <c r="F328" s="195">
        <v>17325120969</v>
      </c>
      <c r="G328" s="184" t="s">
        <v>3346</v>
      </c>
      <c r="H328" s="184" t="s">
        <v>2719</v>
      </c>
      <c r="I328" s="184" t="s">
        <v>2236</v>
      </c>
      <c r="J328" s="184" t="s">
        <v>2237</v>
      </c>
      <c r="K328" s="164" t="s">
        <v>2719</v>
      </c>
      <c r="L328" s="164" t="s">
        <v>2236</v>
      </c>
      <c r="M328" s="164" t="s">
        <v>2237</v>
      </c>
      <c r="N328" s="194" t="s">
        <v>11</v>
      </c>
      <c r="O328" s="78" t="str" cm="1">
        <f t="array" aca="1" ref="O328" ca="1">IF(AND(K328&lt;&gt;"",N328&lt;&gt;"Y",S328&lt;&gt;"NO",M328="3GPPMEMBER"),IF(INDIRECT(Q328)&lt;&gt;"Present","CHECK","Covered"),"")</f>
        <v/>
      </c>
      <c r="Q328" s="231" t="str">
        <f>IF(M328="3GPPMEMBER","'Voting List'!L"&amp;MATCH(K328,'Voting List'!B:B,0),"")</f>
        <v>'Voting List'!L459</v>
      </c>
      <c r="S328" s="177" t="str">
        <f>IF(K328&lt;&gt;"",IF(ISNUMBER(FIND(K328,'Voting List'!L1)),"YES","NO"),"")</f>
        <v>YES</v>
      </c>
      <c r="U328" s="78">
        <v>0</v>
      </c>
      <c r="V328" s="78">
        <v>10335</v>
      </c>
    </row>
    <row r="329" spans="1:22" ht="12.6" customHeight="1" x14ac:dyDescent="0.2">
      <c r="A329" s="164" t="s">
        <v>2383</v>
      </c>
      <c r="B329" s="164" t="s">
        <v>3347</v>
      </c>
      <c r="C329" s="164" t="s">
        <v>3348</v>
      </c>
      <c r="D329" s="184" t="s">
        <v>2232</v>
      </c>
      <c r="E329" s="184"/>
      <c r="F329" s="184" t="s">
        <v>3349</v>
      </c>
      <c r="G329" s="184" t="s">
        <v>3350</v>
      </c>
      <c r="H329" s="184" t="s">
        <v>2967</v>
      </c>
      <c r="I329" s="184" t="s">
        <v>2236</v>
      </c>
      <c r="J329" s="184" t="s">
        <v>2237</v>
      </c>
      <c r="K329" s="164" t="s">
        <v>3351</v>
      </c>
      <c r="L329" s="164" t="s">
        <v>2265</v>
      </c>
      <c r="M329" s="164" t="s">
        <v>2237</v>
      </c>
      <c r="N329" s="194" t="s">
        <v>11</v>
      </c>
      <c r="O329" s="78" t="str" cm="1">
        <f t="array" aca="1" ref="O329" ca="1">IF(AND(K329&lt;&gt;"",N329&lt;&gt;"Y",S329&lt;&gt;"NO",M329="3GPPMEMBER"),IF(INDIRECT(Q329)&lt;&gt;"Present","CHECK","Covered"),"")</f>
        <v/>
      </c>
      <c r="Q329" s="231" t="str">
        <f>IF(M329="3GPPMEMBER","'Voting List'!L"&amp;MATCH(K329,'Voting List'!B:B,0),"")</f>
        <v>'Voting List'!L251</v>
      </c>
      <c r="S329" s="177" t="str">
        <f>IF(K329&lt;&gt;"",IF(ISNUMBER(FIND(K329,'Voting List'!L1)),"YES","NO"),"")</f>
        <v>YES</v>
      </c>
      <c r="U329" s="78">
        <v>0</v>
      </c>
      <c r="V329" s="78">
        <v>10336</v>
      </c>
    </row>
    <row r="330" spans="1:22" ht="12.6" customHeight="1" x14ac:dyDescent="0.2">
      <c r="A330" s="164" t="s">
        <v>2294</v>
      </c>
      <c r="B330" s="164" t="s">
        <v>3352</v>
      </c>
      <c r="C330" s="164" t="s">
        <v>3353</v>
      </c>
      <c r="D330" s="184" t="s">
        <v>2232</v>
      </c>
      <c r="E330" s="184"/>
      <c r="F330" s="184">
        <v>-5356</v>
      </c>
      <c r="G330" s="184" t="s">
        <v>3354</v>
      </c>
      <c r="H330" s="184" t="s">
        <v>2069</v>
      </c>
      <c r="I330" s="184" t="s">
        <v>2251</v>
      </c>
      <c r="J330" s="184" t="s">
        <v>2237</v>
      </c>
      <c r="K330" s="164" t="s">
        <v>2361</v>
      </c>
      <c r="L330" s="164" t="s">
        <v>2285</v>
      </c>
      <c r="M330" s="164" t="s">
        <v>2237</v>
      </c>
      <c r="N330" s="194" t="s">
        <v>11</v>
      </c>
      <c r="O330" s="78" t="str" cm="1">
        <f t="array" aca="1" ref="O330" ca="1">IF(AND(K330&lt;&gt;"",N330&lt;&gt;"Y",S330&lt;&gt;"NO",M330="3GPPMEMBER"),IF(INDIRECT(Q330)&lt;&gt;"Present","CHECK","Covered"),"")</f>
        <v/>
      </c>
      <c r="Q330" s="231" t="str">
        <f>IF(M330="3GPPMEMBER","'Voting List'!L"&amp;MATCH(K330,'Voting List'!B:B,0),"")</f>
        <v>'Voting List'!L493</v>
      </c>
      <c r="S330" s="177" t="str">
        <f>IF(K330&lt;&gt;"",IF(ISNUMBER(FIND(K330,'Voting List'!L1)),"YES","NO"),"")</f>
        <v>YES</v>
      </c>
      <c r="U330" s="78">
        <v>0</v>
      </c>
      <c r="V330" s="78">
        <v>10337</v>
      </c>
    </row>
    <row r="331" spans="1:22" ht="12.6" customHeight="1" x14ac:dyDescent="0.2">
      <c r="A331" s="164" t="s">
        <v>2294</v>
      </c>
      <c r="B331" s="164" t="s">
        <v>3355</v>
      </c>
      <c r="C331" s="164" t="s">
        <v>3356</v>
      </c>
      <c r="D331" s="184" t="s">
        <v>2232</v>
      </c>
      <c r="E331" s="184"/>
      <c r="F331" s="184">
        <v>821029127645</v>
      </c>
      <c r="G331" s="184" t="s">
        <v>3357</v>
      </c>
      <c r="H331" s="184" t="s">
        <v>2440</v>
      </c>
      <c r="I331" s="184" t="s">
        <v>2363</v>
      </c>
      <c r="J331" s="184" t="s">
        <v>2237</v>
      </c>
      <c r="K331" s="164" t="s">
        <v>2871</v>
      </c>
      <c r="L331" s="164" t="s">
        <v>2251</v>
      </c>
      <c r="M331" s="164" t="s">
        <v>2237</v>
      </c>
      <c r="N331" s="194" t="s">
        <v>11</v>
      </c>
      <c r="O331" s="78" t="str" cm="1">
        <f t="array" aca="1" ref="O331" ca="1">IF(AND(K331&lt;&gt;"",N331&lt;&gt;"Y",S331&lt;&gt;"NO",M331="3GPPMEMBER"),IF(INDIRECT(Q331)&lt;&gt;"Present","CHECK","Covered"),"")</f>
        <v/>
      </c>
      <c r="Q331" s="231" t="str">
        <f>IF(M331="3GPPMEMBER","'Voting List'!L"&amp;MATCH(K331,'Voting List'!B:B,0),"")</f>
        <v>'Voting List'!L529</v>
      </c>
      <c r="S331" s="177" t="str">
        <f>IF(K331&lt;&gt;"",IF(ISNUMBER(FIND(K331,'Voting List'!L1)),"YES","NO"),"")</f>
        <v>YES</v>
      </c>
      <c r="U331" s="78">
        <v>0</v>
      </c>
      <c r="V331" s="78">
        <v>10338</v>
      </c>
    </row>
    <row r="332" spans="1:22" ht="12.6" customHeight="1" x14ac:dyDescent="0.2">
      <c r="A332" s="164" t="s">
        <v>2583</v>
      </c>
      <c r="B332" s="164" t="s">
        <v>3358</v>
      </c>
      <c r="C332" s="164" t="s">
        <v>2585</v>
      </c>
      <c r="D332" s="184" t="s">
        <v>2232</v>
      </c>
      <c r="E332" s="184"/>
      <c r="F332" s="195">
        <v>34610515386</v>
      </c>
      <c r="G332" s="184" t="s">
        <v>3359</v>
      </c>
      <c r="H332" s="184" t="s">
        <v>2510</v>
      </c>
      <c r="I332" s="184" t="s">
        <v>2236</v>
      </c>
      <c r="J332" s="184" t="s">
        <v>2237</v>
      </c>
      <c r="K332" s="164" t="s">
        <v>3360</v>
      </c>
      <c r="L332" s="164" t="s">
        <v>2236</v>
      </c>
      <c r="M332" s="164" t="s">
        <v>2237</v>
      </c>
      <c r="N332" s="194" t="s">
        <v>11</v>
      </c>
      <c r="O332" s="78" t="str" cm="1">
        <f t="array" aca="1" ref="O332" ca="1">IF(AND(K332&lt;&gt;"",N332&lt;&gt;"Y",S332&lt;&gt;"NO",M332="3GPPMEMBER"),IF(INDIRECT(Q332)&lt;&gt;"Present","CHECK","Covered"),"")</f>
        <v/>
      </c>
      <c r="Q332" s="231" t="str">
        <f>IF(M332="3GPPMEMBER","'Voting List'!L"&amp;MATCH(K332,'Voting List'!B:B,0),"")</f>
        <v>'Voting List'!L668</v>
      </c>
      <c r="S332" s="177" t="str">
        <f>IF(K332&lt;&gt;"",IF(ISNUMBER(FIND(K332,'Voting List'!L1)),"YES","NO"),"")</f>
        <v>YES</v>
      </c>
      <c r="U332" s="78">
        <v>0</v>
      </c>
      <c r="V332" s="78">
        <v>10339</v>
      </c>
    </row>
    <row r="333" spans="1:22" ht="12.6" customHeight="1" x14ac:dyDescent="0.2">
      <c r="A333" s="164" t="s">
        <v>2229</v>
      </c>
      <c r="B333" s="164" t="s">
        <v>3361</v>
      </c>
      <c r="C333" s="164" t="s">
        <v>3362</v>
      </c>
      <c r="D333" s="184" t="s">
        <v>2232</v>
      </c>
      <c r="E333" s="184"/>
      <c r="F333" s="184">
        <v>-9771</v>
      </c>
      <c r="G333" s="184" t="s">
        <v>3363</v>
      </c>
      <c r="H333" s="184" t="s">
        <v>3364</v>
      </c>
      <c r="I333" s="184" t="s">
        <v>2251</v>
      </c>
      <c r="J333" s="184" t="s">
        <v>2237</v>
      </c>
      <c r="K333" s="164" t="s">
        <v>3364</v>
      </c>
      <c r="L333" s="164" t="s">
        <v>2251</v>
      </c>
      <c r="M333" s="164" t="s">
        <v>2237</v>
      </c>
      <c r="N333" s="194" t="s">
        <v>11</v>
      </c>
      <c r="O333" s="78" t="str" cm="1">
        <f t="array" aca="1" ref="O333" ca="1">IF(AND(K333&lt;&gt;"",N333&lt;&gt;"Y",S333&lt;&gt;"NO",M333="3GPPMEMBER"),IF(INDIRECT(Q333)&lt;&gt;"Present","CHECK","Covered"),"")</f>
        <v/>
      </c>
      <c r="Q333" s="231" t="str">
        <f>IF(M333="3GPPMEMBER","'Voting List'!L"&amp;MATCH(K333,'Voting List'!B:B,0),"")</f>
        <v>'Voting List'!L227</v>
      </c>
      <c r="S333" s="177" t="str">
        <f>IF(K333&lt;&gt;"",IF(ISNUMBER(FIND(K333,'Voting List'!L1)),"YES","NO"),"")</f>
        <v>YES</v>
      </c>
      <c r="U333" s="78">
        <v>0</v>
      </c>
      <c r="V333" s="78">
        <v>10340</v>
      </c>
    </row>
    <row r="334" spans="1:22" ht="12.6" customHeight="1" x14ac:dyDescent="0.2">
      <c r="A334" s="164" t="s">
        <v>2229</v>
      </c>
      <c r="B334" s="164" t="s">
        <v>3365</v>
      </c>
      <c r="C334" s="164" t="s">
        <v>3366</v>
      </c>
      <c r="D334" s="184" t="s">
        <v>2232</v>
      </c>
      <c r="E334" s="184"/>
      <c r="F334" s="184">
        <v>919341217201</v>
      </c>
      <c r="G334" s="184" t="s">
        <v>3367</v>
      </c>
      <c r="H334" s="184" t="s">
        <v>3368</v>
      </c>
      <c r="I334" s="184" t="s">
        <v>2285</v>
      </c>
      <c r="J334" s="184" t="s">
        <v>2237</v>
      </c>
      <c r="K334" s="164" t="s">
        <v>3368</v>
      </c>
      <c r="L334" s="164" t="s">
        <v>2285</v>
      </c>
      <c r="M334" s="164" t="s">
        <v>2237</v>
      </c>
      <c r="N334" s="194" t="s">
        <v>11</v>
      </c>
      <c r="O334" s="78" t="str" cm="1">
        <f t="array" aca="1" ref="O334" ca="1">IF(AND(K334&lt;&gt;"",N334&lt;&gt;"Y",S334&lt;&gt;"NO",M334="3GPPMEMBER"),IF(INDIRECT(Q334)&lt;&gt;"Present","CHECK","Covered"),"")</f>
        <v/>
      </c>
      <c r="Q334" s="231" t="str">
        <f>IF(M334="3GPPMEMBER","'Voting List'!L"&amp;MATCH(K334,'Voting List'!B:B,0),"")</f>
        <v>'Voting List'!L512</v>
      </c>
      <c r="S334" s="177" t="str">
        <f>IF(K334&lt;&gt;"",IF(ISNUMBER(FIND(K334,'Voting List'!L1)),"YES","NO"),"")</f>
        <v>NO</v>
      </c>
      <c r="U334" s="78">
        <v>0</v>
      </c>
      <c r="V334" s="78">
        <v>10341</v>
      </c>
    </row>
    <row r="335" spans="1:22" ht="12.6" customHeight="1" x14ac:dyDescent="0.2">
      <c r="A335" s="164" t="s">
        <v>2383</v>
      </c>
      <c r="B335" s="164" t="s">
        <v>3365</v>
      </c>
      <c r="C335" s="164" t="s">
        <v>3369</v>
      </c>
      <c r="D335" s="184" t="s">
        <v>2232</v>
      </c>
      <c r="E335" s="184"/>
      <c r="F335" s="184" t="s">
        <v>3370</v>
      </c>
      <c r="G335" s="184" t="s">
        <v>3371</v>
      </c>
      <c r="H335" s="184" t="s">
        <v>2285</v>
      </c>
      <c r="I335" s="184" t="s">
        <v>2285</v>
      </c>
      <c r="J335" s="184" t="s">
        <v>2595</v>
      </c>
      <c r="K335" s="164" t="s">
        <v>2236</v>
      </c>
      <c r="L335" s="164" t="s">
        <v>2236</v>
      </c>
      <c r="M335" s="164" t="s">
        <v>2595</v>
      </c>
      <c r="N335" s="194" t="s">
        <v>11</v>
      </c>
      <c r="O335" s="78" t="str" cm="1">
        <f t="array" aca="1" ref="O335" ca="1">IF(AND(K335&lt;&gt;"",N335&lt;&gt;"Y",S335&lt;&gt;"NO",M335="3GPPMEMBER"),IF(INDIRECT(Q335)&lt;&gt;"Present","CHECK","Covered"),"")</f>
        <v/>
      </c>
      <c r="Q335" s="231" t="str">
        <f>IF(M335="3GPPMEMBER","'Voting List'!L"&amp;MATCH(K335,'Voting List'!B:B,0),"")</f>
        <v/>
      </c>
      <c r="S335" s="177" t="str">
        <f>IF(K335&lt;&gt;"",IF(ISNUMBER(FIND(K335,'Voting List'!L1)),"YES","NO"),"")</f>
        <v>NO</v>
      </c>
      <c r="U335" s="78">
        <v>0</v>
      </c>
      <c r="V335" s="78">
        <v>10342</v>
      </c>
    </row>
    <row r="336" spans="1:22" ht="12.6" customHeight="1" x14ac:dyDescent="0.2">
      <c r="A336" s="164" t="s">
        <v>2294</v>
      </c>
      <c r="B336" s="164" t="s">
        <v>3372</v>
      </c>
      <c r="C336" s="164" t="s">
        <v>3373</v>
      </c>
      <c r="D336" s="184" t="s">
        <v>2875</v>
      </c>
      <c r="E336" s="184"/>
      <c r="F336" s="195">
        <v>302106561137</v>
      </c>
      <c r="G336" s="184" t="s">
        <v>3374</v>
      </c>
      <c r="H336" s="184" t="s">
        <v>2938</v>
      </c>
      <c r="I336" s="184" t="s">
        <v>2236</v>
      </c>
      <c r="J336" s="184" t="s">
        <v>2237</v>
      </c>
      <c r="K336" s="164" t="s">
        <v>3375</v>
      </c>
      <c r="L336" s="164" t="s">
        <v>2236</v>
      </c>
      <c r="M336" s="164" t="s">
        <v>2237</v>
      </c>
      <c r="N336" s="194" t="s">
        <v>11</v>
      </c>
      <c r="O336" s="78" t="str" cm="1">
        <f t="array" aca="1" ref="O336" ca="1">IF(AND(K336&lt;&gt;"",N336&lt;&gt;"Y",S336&lt;&gt;"NO",M336="3GPPMEMBER"),IF(INDIRECT(Q336)&lt;&gt;"Present","CHECK","Covered"),"")</f>
        <v/>
      </c>
      <c r="Q336" s="231" t="str">
        <f>IF(M336="3GPPMEMBER","'Voting List'!L"&amp;MATCH(K336,'Voting List'!B:B,0),"")</f>
        <v>'Voting List'!L385</v>
      </c>
      <c r="S336" s="177" t="str">
        <f>IF(K336&lt;&gt;"",IF(ISNUMBER(FIND(K336,'Voting List'!L1)),"YES","NO"),"")</f>
        <v>YES</v>
      </c>
      <c r="U336" s="78">
        <v>0</v>
      </c>
      <c r="V336" s="78">
        <v>10343</v>
      </c>
    </row>
    <row r="337" spans="1:22" ht="12.6" customHeight="1" x14ac:dyDescent="0.2">
      <c r="A337" s="164" t="s">
        <v>2229</v>
      </c>
      <c r="B337" s="164" t="s">
        <v>3376</v>
      </c>
      <c r="C337" s="164" t="s">
        <v>3377</v>
      </c>
      <c r="D337" s="184" t="s">
        <v>2232</v>
      </c>
      <c r="E337" s="184"/>
      <c r="F337" s="184" t="s">
        <v>3378</v>
      </c>
      <c r="G337" s="184" t="s">
        <v>3379</v>
      </c>
      <c r="H337" s="184" t="s">
        <v>392</v>
      </c>
      <c r="I337" s="184" t="s">
        <v>2236</v>
      </c>
      <c r="J337" s="184" t="s">
        <v>2237</v>
      </c>
      <c r="K337" s="164" t="s">
        <v>392</v>
      </c>
      <c r="L337" s="164" t="s">
        <v>2236</v>
      </c>
      <c r="M337" s="164" t="s">
        <v>2237</v>
      </c>
      <c r="N337" s="194" t="s">
        <v>11</v>
      </c>
      <c r="O337" s="78" t="str" cm="1">
        <f t="array" aca="1" ref="O337" ca="1">IF(AND(K337&lt;&gt;"",N337&lt;&gt;"Y",S337&lt;&gt;"NO",M337="3GPPMEMBER"),IF(INDIRECT(Q337)&lt;&gt;"Present","CHECK","Covered"),"")</f>
        <v/>
      </c>
      <c r="Q337" s="231" t="str">
        <f>IF(M337="3GPPMEMBER","'Voting List'!L"&amp;MATCH(K337,'Voting List'!B:B,0),"")</f>
        <v>'Voting List'!L187</v>
      </c>
      <c r="S337" s="177" t="str">
        <f>IF(K337&lt;&gt;"",IF(ISNUMBER(FIND(K337,'Voting List'!L1)),"YES","NO"),"")</f>
        <v>YES</v>
      </c>
      <c r="U337" s="78">
        <v>0</v>
      </c>
      <c r="V337" s="78">
        <v>10344</v>
      </c>
    </row>
    <row r="338" spans="1:22" ht="12.6" customHeight="1" x14ac:dyDescent="0.2">
      <c r="A338" s="164" t="s">
        <v>2294</v>
      </c>
      <c r="B338" s="164" t="s">
        <v>3380</v>
      </c>
      <c r="C338" s="164" t="s">
        <v>3381</v>
      </c>
      <c r="D338" s="184" t="s">
        <v>2232</v>
      </c>
      <c r="E338" s="184"/>
      <c r="F338" s="184" t="s">
        <v>3382</v>
      </c>
      <c r="G338" s="184" t="s">
        <v>3383</v>
      </c>
      <c r="H338" s="184" t="s">
        <v>3384</v>
      </c>
      <c r="I338" s="184" t="s">
        <v>2236</v>
      </c>
      <c r="J338" s="184" t="s">
        <v>2237</v>
      </c>
      <c r="K338" s="164" t="s">
        <v>3384</v>
      </c>
      <c r="L338" s="164" t="s">
        <v>2236</v>
      </c>
      <c r="M338" s="164" t="s">
        <v>2237</v>
      </c>
      <c r="N338" s="194" t="s">
        <v>11</v>
      </c>
      <c r="O338" s="78" t="str" cm="1">
        <f t="array" aca="1" ref="O338" ca="1">IF(AND(K338&lt;&gt;"",N338&lt;&gt;"Y",S338&lt;&gt;"NO",M338="3GPPMEMBER"),IF(INDIRECT(Q338)&lt;&gt;"Present","CHECK","Covered"),"")</f>
        <v/>
      </c>
      <c r="Q338" s="231" t="str">
        <f>IF(M338="3GPPMEMBER","'Voting List'!L"&amp;MATCH(K338,'Voting List'!B:B,0),"")</f>
        <v>'Voting List'!L605</v>
      </c>
      <c r="S338" s="177" t="str">
        <f>IF(K338&lt;&gt;"",IF(ISNUMBER(FIND(K338,'Voting List'!L1)),"YES","NO"),"")</f>
        <v>YES</v>
      </c>
      <c r="U338" s="78">
        <v>0</v>
      </c>
      <c r="V338" s="78">
        <v>10345</v>
      </c>
    </row>
    <row r="339" spans="1:22" ht="12.6" customHeight="1" x14ac:dyDescent="0.2">
      <c r="A339" s="164" t="s">
        <v>2229</v>
      </c>
      <c r="B339" s="164" t="s">
        <v>3385</v>
      </c>
      <c r="C339" s="164" t="s">
        <v>3386</v>
      </c>
      <c r="D339" s="184" t="s">
        <v>2232</v>
      </c>
      <c r="E339" s="184"/>
      <c r="F339" s="184">
        <v>16174942934</v>
      </c>
      <c r="G339" s="184" t="s">
        <v>3387</v>
      </c>
      <c r="H339" s="184" t="s">
        <v>3388</v>
      </c>
      <c r="I339" s="184" t="s">
        <v>2251</v>
      </c>
      <c r="J339" s="184" t="s">
        <v>2237</v>
      </c>
      <c r="K339" s="164" t="s">
        <v>3388</v>
      </c>
      <c r="L339" s="164" t="s">
        <v>2251</v>
      </c>
      <c r="M339" s="164" t="s">
        <v>2237</v>
      </c>
      <c r="N339" s="194" t="s">
        <v>11</v>
      </c>
      <c r="O339" s="78" t="str" cm="1">
        <f t="array" aca="1" ref="O339" ca="1">IF(AND(K339&lt;&gt;"",N339&lt;&gt;"Y",S339&lt;&gt;"NO",M339="3GPPMEMBER"),IF(INDIRECT(Q339)&lt;&gt;"Present","CHECK","Covered"),"")</f>
        <v/>
      </c>
      <c r="Q339" s="231" t="str">
        <f>IF(M339="3GPPMEMBER","'Voting List'!L"&amp;MATCH(K339,'Voting List'!B:B,0),"")</f>
        <v>'Voting List'!L629</v>
      </c>
      <c r="S339" s="177" t="str">
        <f>IF(K339&lt;&gt;"",IF(ISNUMBER(FIND(K339,'Voting List'!L1)),"YES","NO"),"")</f>
        <v>YES</v>
      </c>
      <c r="U339" s="78">
        <v>0</v>
      </c>
      <c r="V339" s="78">
        <v>10346</v>
      </c>
    </row>
    <row r="340" spans="1:22" ht="12.6" customHeight="1" x14ac:dyDescent="0.2">
      <c r="A340" s="164" t="s">
        <v>2229</v>
      </c>
      <c r="B340" s="164" t="s">
        <v>3389</v>
      </c>
      <c r="C340" s="164" t="s">
        <v>3390</v>
      </c>
      <c r="D340" s="184" t="s">
        <v>2232</v>
      </c>
      <c r="E340" s="184"/>
      <c r="F340" s="184" t="s">
        <v>3391</v>
      </c>
      <c r="G340" s="184" t="s">
        <v>3392</v>
      </c>
      <c r="H340" s="184" t="s">
        <v>3393</v>
      </c>
      <c r="I340" s="184" t="s">
        <v>2236</v>
      </c>
      <c r="J340" s="184" t="s">
        <v>2237</v>
      </c>
      <c r="K340" s="164" t="s">
        <v>3393</v>
      </c>
      <c r="L340" s="164" t="s">
        <v>2236</v>
      </c>
      <c r="M340" s="164" t="s">
        <v>2237</v>
      </c>
      <c r="N340" s="194" t="s">
        <v>11</v>
      </c>
      <c r="O340" s="78" t="str" cm="1">
        <f t="array" aca="1" ref="O340" ca="1">IF(AND(K340&lt;&gt;"",N340&lt;&gt;"Y",S340&lt;&gt;"NO",M340="3GPPMEMBER"),IF(INDIRECT(Q340)&lt;&gt;"Present","CHECK","Covered"),"")</f>
        <v/>
      </c>
      <c r="Q340" s="231" t="str">
        <f>IF(M340="3GPPMEMBER","'Voting List'!L"&amp;MATCH(K340,'Voting List'!B:B,0),"")</f>
        <v>'Voting List'!L671</v>
      </c>
      <c r="S340" s="177" t="str">
        <f>IF(K340&lt;&gt;"",IF(ISNUMBER(FIND(K340,'Voting List'!L1)),"YES","NO"),"")</f>
        <v>YES</v>
      </c>
      <c r="U340" s="78">
        <v>0</v>
      </c>
      <c r="V340" s="78">
        <v>10347</v>
      </c>
    </row>
    <row r="341" spans="1:22" ht="12.6" customHeight="1" x14ac:dyDescent="0.2">
      <c r="A341" s="164" t="s">
        <v>2229</v>
      </c>
      <c r="B341" s="164" t="s">
        <v>3394</v>
      </c>
      <c r="C341" s="164" t="s">
        <v>3395</v>
      </c>
      <c r="D341" s="184" t="s">
        <v>2232</v>
      </c>
      <c r="E341" s="184"/>
      <c r="F341" s="184" t="s">
        <v>3396</v>
      </c>
      <c r="G341" s="184" t="s">
        <v>3397</v>
      </c>
      <c r="H341" s="184" t="s">
        <v>697</v>
      </c>
      <c r="I341" s="184" t="s">
        <v>2236</v>
      </c>
      <c r="J341" s="184" t="s">
        <v>2237</v>
      </c>
      <c r="K341" s="164" t="s">
        <v>3398</v>
      </c>
      <c r="L341" s="164" t="s">
        <v>2270</v>
      </c>
      <c r="M341" s="164" t="s">
        <v>2237</v>
      </c>
      <c r="N341" s="194" t="s">
        <v>11</v>
      </c>
      <c r="O341" s="78" t="str" cm="1">
        <f t="array" aca="1" ref="O341" ca="1">IF(AND(K341&lt;&gt;"",N341&lt;&gt;"Y",S341&lt;&gt;"NO",M341="3GPPMEMBER"),IF(INDIRECT(Q341)&lt;&gt;"Present","CHECK","Covered"),"")</f>
        <v/>
      </c>
      <c r="Q341" s="231" t="str">
        <f>IF(M341="3GPPMEMBER","'Voting List'!L"&amp;MATCH(K341,'Voting List'!B:B,0),"")</f>
        <v>'Voting List'!L263</v>
      </c>
      <c r="S341" s="177" t="str">
        <f>IF(K341&lt;&gt;"",IF(ISNUMBER(FIND(K341,'Voting List'!L1)),"YES","NO"),"")</f>
        <v>YES</v>
      </c>
      <c r="U341" s="78">
        <v>0</v>
      </c>
      <c r="V341" s="78">
        <v>10348</v>
      </c>
    </row>
    <row r="342" spans="1:22" ht="12.6" customHeight="1" x14ac:dyDescent="0.2">
      <c r="A342" s="164" t="s">
        <v>2229</v>
      </c>
      <c r="B342" s="164" t="s">
        <v>3399</v>
      </c>
      <c r="C342" s="164" t="s">
        <v>3400</v>
      </c>
      <c r="D342" s="184" t="s">
        <v>3196</v>
      </c>
      <c r="E342" s="184"/>
      <c r="F342" s="195">
        <v>15714267940</v>
      </c>
      <c r="G342" s="184" t="s">
        <v>3401</v>
      </c>
      <c r="H342" s="184" t="s">
        <v>3402</v>
      </c>
      <c r="I342" s="184" t="s">
        <v>2236</v>
      </c>
      <c r="J342" s="184" t="s">
        <v>2237</v>
      </c>
      <c r="K342" s="164" t="s">
        <v>3402</v>
      </c>
      <c r="L342" s="164" t="s">
        <v>2236</v>
      </c>
      <c r="M342" s="164" t="s">
        <v>2237</v>
      </c>
      <c r="N342" s="194" t="s">
        <v>11</v>
      </c>
      <c r="O342" s="78" t="str" cm="1">
        <f t="array" aca="1" ref="O342" ca="1">IF(AND(K342&lt;&gt;"",N342&lt;&gt;"Y",S342&lt;&gt;"NO",M342="3GPPMEMBER"),IF(INDIRECT(Q342)&lt;&gt;"Present","CHECK","Covered"),"")</f>
        <v/>
      </c>
      <c r="Q342" s="231" t="str">
        <f>IF(M342="3GPPMEMBER","'Voting List'!L"&amp;MATCH(K342,'Voting List'!B:B,0),"")</f>
        <v>'Voting List'!L615</v>
      </c>
      <c r="S342" s="177" t="str">
        <f>IF(K342&lt;&gt;"",IF(ISNUMBER(FIND(K342,'Voting List'!L1)),"YES","NO"),"")</f>
        <v>YES</v>
      </c>
      <c r="U342" s="78">
        <v>0</v>
      </c>
      <c r="V342" s="78">
        <v>10349</v>
      </c>
    </row>
    <row r="343" spans="1:22" ht="12.6" customHeight="1" x14ac:dyDescent="0.2">
      <c r="A343" s="164" t="s">
        <v>2229</v>
      </c>
      <c r="B343" s="164" t="s">
        <v>3403</v>
      </c>
      <c r="C343" s="164" t="s">
        <v>2625</v>
      </c>
      <c r="D343" s="184" t="s">
        <v>2232</v>
      </c>
      <c r="E343" s="184"/>
      <c r="F343" s="195">
        <v>358504837388</v>
      </c>
      <c r="G343" s="184" t="s">
        <v>3404</v>
      </c>
      <c r="H343" s="184" t="s">
        <v>2399</v>
      </c>
      <c r="I343" s="184" t="s">
        <v>2236</v>
      </c>
      <c r="J343" s="184" t="s">
        <v>2237</v>
      </c>
      <c r="K343" s="164" t="s">
        <v>2399</v>
      </c>
      <c r="L343" s="164" t="s">
        <v>2236</v>
      </c>
      <c r="M343" s="164" t="s">
        <v>2237</v>
      </c>
      <c r="N343" s="194" t="s">
        <v>11</v>
      </c>
      <c r="O343" s="78" t="str" cm="1">
        <f t="array" aca="1" ref="O343" ca="1">IF(AND(K343&lt;&gt;"",N343&lt;&gt;"Y",S343&lt;&gt;"NO",M343="3GPPMEMBER"),IF(INDIRECT(Q343)&lt;&gt;"Present","CHECK","Covered"),"")</f>
        <v/>
      </c>
      <c r="Q343" s="231" t="str">
        <f>IF(M343="3GPPMEMBER","'Voting List'!L"&amp;MATCH(K343,'Voting List'!B:B,0),"")</f>
        <v>'Voting List'!L369</v>
      </c>
      <c r="S343" s="177" t="str">
        <f>IF(K343&lt;&gt;"",IF(ISNUMBER(FIND(K343,'Voting List'!L1)),"YES","NO"),"")</f>
        <v>YES</v>
      </c>
      <c r="U343" s="78">
        <v>0</v>
      </c>
      <c r="V343" s="78">
        <v>10350</v>
      </c>
    </row>
    <row r="344" spans="1:22" ht="12.6" customHeight="1" x14ac:dyDescent="0.2">
      <c r="A344" s="164" t="s">
        <v>2294</v>
      </c>
      <c r="B344" s="164" t="s">
        <v>3405</v>
      </c>
      <c r="C344" s="164" t="s">
        <v>3406</v>
      </c>
      <c r="D344" s="184" t="s">
        <v>2232</v>
      </c>
      <c r="E344" s="184"/>
      <c r="F344" s="184"/>
      <c r="G344" s="184" t="s">
        <v>3407</v>
      </c>
      <c r="H344" s="184" t="s">
        <v>3408</v>
      </c>
      <c r="I344" s="184" t="s">
        <v>2251</v>
      </c>
      <c r="J344" s="184" t="s">
        <v>2237</v>
      </c>
      <c r="K344" s="164" t="s">
        <v>3408</v>
      </c>
      <c r="L344" s="164" t="s">
        <v>2251</v>
      </c>
      <c r="M344" s="164" t="s">
        <v>2237</v>
      </c>
      <c r="N344" s="194" t="s">
        <v>11</v>
      </c>
      <c r="O344" s="78" t="str" cm="1">
        <f t="array" aca="1" ref="O344" ca="1">IF(AND(K344&lt;&gt;"",N344&lt;&gt;"Y",S344&lt;&gt;"NO",M344="3GPPMEMBER"),IF(INDIRECT(Q344)&lt;&gt;"Present","CHECK","Covered"),"")</f>
        <v/>
      </c>
      <c r="Q344" s="231" t="str">
        <f>IF(M344="3GPPMEMBER","'Voting List'!L"&amp;MATCH(K344,'Voting List'!B:B,0),"")</f>
        <v>'Voting List'!L413</v>
      </c>
      <c r="S344" s="177" t="str">
        <f>IF(K344&lt;&gt;"",IF(ISNUMBER(FIND(K344,'Voting List'!L1)),"YES","NO"),"")</f>
        <v>YES</v>
      </c>
      <c r="U344" s="78">
        <v>0</v>
      </c>
      <c r="V344" s="78">
        <v>10351</v>
      </c>
    </row>
    <row r="345" spans="1:22" ht="12.6" customHeight="1" x14ac:dyDescent="0.2">
      <c r="A345" s="164" t="s">
        <v>2229</v>
      </c>
      <c r="B345" s="164" t="s">
        <v>3409</v>
      </c>
      <c r="C345" s="164" t="s">
        <v>3410</v>
      </c>
      <c r="D345" s="184" t="s">
        <v>2232</v>
      </c>
      <c r="E345" s="184"/>
      <c r="F345" s="184">
        <v>17328988306</v>
      </c>
      <c r="G345" s="184" t="s">
        <v>3411</v>
      </c>
      <c r="H345" s="184" t="s">
        <v>3412</v>
      </c>
      <c r="I345" s="184" t="s">
        <v>2251</v>
      </c>
      <c r="J345" s="184" t="s">
        <v>2237</v>
      </c>
      <c r="K345" s="164" t="s">
        <v>3412</v>
      </c>
      <c r="L345" s="164" t="s">
        <v>2251</v>
      </c>
      <c r="M345" s="164" t="s">
        <v>2237</v>
      </c>
      <c r="N345" s="194" t="s">
        <v>11</v>
      </c>
      <c r="O345" s="78" t="str" cm="1">
        <f t="array" aca="1" ref="O345" ca="1">IF(AND(K345&lt;&gt;"",N345&lt;&gt;"Y",S345&lt;&gt;"NO",M345="3GPPMEMBER"),IF(INDIRECT(Q345)&lt;&gt;"Present","CHECK","Covered"),"")</f>
        <v/>
      </c>
      <c r="Q345" s="231" t="str">
        <f>IF(M345="3GPPMEMBER","'Voting List'!L"&amp;MATCH(K345,'Voting List'!B:B,0),"")</f>
        <v>'Voting List'!L468</v>
      </c>
      <c r="S345" s="177" t="str">
        <f>IF(K345&lt;&gt;"",IF(ISNUMBER(FIND(K345,'Voting List'!L1)),"YES","NO"),"")</f>
        <v>YES</v>
      </c>
      <c r="U345" s="78">
        <v>0</v>
      </c>
      <c r="V345" s="78">
        <v>10352</v>
      </c>
    </row>
    <row r="346" spans="1:22" ht="12.6" customHeight="1" x14ac:dyDescent="0.2">
      <c r="A346" s="164" t="s">
        <v>2229</v>
      </c>
      <c r="B346" s="164" t="s">
        <v>3413</v>
      </c>
      <c r="C346" s="164" t="s">
        <v>3414</v>
      </c>
      <c r="D346" s="184" t="s">
        <v>2232</v>
      </c>
      <c r="E346" s="184"/>
      <c r="F346" s="195">
        <v>19717275270</v>
      </c>
      <c r="G346" s="184" t="s">
        <v>3415</v>
      </c>
      <c r="H346" s="184" t="s">
        <v>2351</v>
      </c>
      <c r="I346" s="184" t="s">
        <v>2236</v>
      </c>
      <c r="J346" s="184" t="s">
        <v>2237</v>
      </c>
      <c r="K346" s="164" t="s">
        <v>3416</v>
      </c>
      <c r="L346" s="164" t="s">
        <v>2236</v>
      </c>
      <c r="M346" s="164" t="s">
        <v>2237</v>
      </c>
      <c r="N346" s="194" t="s">
        <v>11</v>
      </c>
      <c r="O346" s="78" t="str" cm="1">
        <f t="array" aca="1" ref="O346" ca="1">IF(AND(K346&lt;&gt;"",N346&lt;&gt;"Y",S346&lt;&gt;"NO",M346="3GPPMEMBER"),IF(INDIRECT(Q346)&lt;&gt;"Present","CHECK","Covered"),"")</f>
        <v/>
      </c>
      <c r="Q346" s="231" t="str">
        <f>IF(M346="3GPPMEMBER","'Voting List'!L"&amp;MATCH(K346,'Voting List'!B:B,0),"")</f>
        <v>'Voting List'!L291</v>
      </c>
      <c r="S346" s="177" t="str">
        <f>IF(K346&lt;&gt;"",IF(ISNUMBER(FIND(K346,'Voting List'!L1)),"YES","NO"),"")</f>
        <v>YES</v>
      </c>
      <c r="U346" s="78">
        <v>0</v>
      </c>
      <c r="V346" s="78">
        <v>10353</v>
      </c>
    </row>
    <row r="347" spans="1:22" ht="12.6" customHeight="1" x14ac:dyDescent="0.2">
      <c r="A347" s="164" t="s">
        <v>2294</v>
      </c>
      <c r="B347" s="164" t="s">
        <v>3417</v>
      </c>
      <c r="C347" s="164" t="s">
        <v>3418</v>
      </c>
      <c r="D347" s="184" t="s">
        <v>2232</v>
      </c>
      <c r="E347" s="184"/>
      <c r="F347" s="184"/>
      <c r="G347" s="184" t="s">
        <v>3419</v>
      </c>
      <c r="H347" s="184" t="s">
        <v>3420</v>
      </c>
      <c r="I347" s="184" t="s">
        <v>3109</v>
      </c>
      <c r="J347" s="184" t="s">
        <v>2237</v>
      </c>
      <c r="K347" s="164" t="s">
        <v>3420</v>
      </c>
      <c r="L347" s="164" t="s">
        <v>3109</v>
      </c>
      <c r="M347" s="164" t="s">
        <v>2237</v>
      </c>
      <c r="N347" s="194" t="s">
        <v>11</v>
      </c>
      <c r="O347" s="78" t="str" cm="1">
        <f t="array" aca="1" ref="O347" ca="1">IF(AND(K347&lt;&gt;"",N347&lt;&gt;"Y",S347&lt;&gt;"NO",M347="3GPPMEMBER"),IF(INDIRECT(Q347)&lt;&gt;"Present","CHECK","Covered"),"")</f>
        <v/>
      </c>
      <c r="Q347" s="231" t="str">
        <f>IF(M347="3GPPMEMBER","'Voting List'!L"&amp;MATCH(K347,'Voting List'!B:B,0),"")</f>
        <v>'Voting List'!L621</v>
      </c>
      <c r="S347" s="177" t="str">
        <f>IF(K347&lt;&gt;"",IF(ISNUMBER(FIND(K347,'Voting List'!L1)),"YES","NO"),"")</f>
        <v>NO</v>
      </c>
      <c r="U347" s="78">
        <v>0</v>
      </c>
      <c r="V347" s="78">
        <v>10354</v>
      </c>
    </row>
    <row r="348" spans="1:22" ht="12.6" customHeight="1" x14ac:dyDescent="0.2">
      <c r="A348" s="164" t="s">
        <v>2229</v>
      </c>
      <c r="B348" s="164" t="s">
        <v>3421</v>
      </c>
      <c r="C348" s="164" t="s">
        <v>3422</v>
      </c>
      <c r="D348" s="184" t="s">
        <v>2232</v>
      </c>
      <c r="E348" s="184"/>
      <c r="F348" s="184"/>
      <c r="G348" s="184" t="s">
        <v>3423</v>
      </c>
      <c r="H348" s="184" t="s">
        <v>2715</v>
      </c>
      <c r="I348" s="184" t="s">
        <v>2236</v>
      </c>
      <c r="J348" s="184" t="s">
        <v>2237</v>
      </c>
      <c r="K348" s="164" t="s">
        <v>2715</v>
      </c>
      <c r="L348" s="164" t="s">
        <v>2236</v>
      </c>
      <c r="M348" s="164" t="s">
        <v>2237</v>
      </c>
      <c r="N348" s="194" t="s">
        <v>11</v>
      </c>
      <c r="O348" s="78" t="str" cm="1">
        <f t="array" aca="1" ref="O348" ca="1">IF(AND(K348&lt;&gt;"",N348&lt;&gt;"Y",S348&lt;&gt;"NO",M348="3GPPMEMBER"),IF(INDIRECT(Q348)&lt;&gt;"Present","CHECK","Covered"),"")</f>
        <v/>
      </c>
      <c r="Q348" s="231" t="str">
        <f>IF(M348="3GPPMEMBER","'Voting List'!L"&amp;MATCH(K348,'Voting List'!B:B,0),"")</f>
        <v>'Voting List'!L219</v>
      </c>
      <c r="S348" s="177" t="str">
        <f>IF(K348&lt;&gt;"",IF(ISNUMBER(FIND(K348,'Voting List'!L1)),"YES","NO"),"")</f>
        <v>YES</v>
      </c>
      <c r="U348" s="78">
        <v>0</v>
      </c>
      <c r="V348" s="78">
        <v>10355</v>
      </c>
    </row>
    <row r="349" spans="1:22" ht="12.6" customHeight="1" x14ac:dyDescent="0.2">
      <c r="A349" s="164" t="s">
        <v>2229</v>
      </c>
      <c r="B349" s="164" t="s">
        <v>3424</v>
      </c>
      <c r="C349" s="164" t="s">
        <v>3425</v>
      </c>
      <c r="D349" s="184" t="s">
        <v>2232</v>
      </c>
      <c r="E349" s="184"/>
      <c r="F349" s="184"/>
      <c r="G349" s="184" t="s">
        <v>3426</v>
      </c>
      <c r="H349" s="184" t="s">
        <v>2251</v>
      </c>
      <c r="I349" s="184" t="s">
        <v>2251</v>
      </c>
      <c r="J349" s="184" t="s">
        <v>2595</v>
      </c>
      <c r="K349" s="164" t="s">
        <v>2251</v>
      </c>
      <c r="L349" s="164" t="s">
        <v>2251</v>
      </c>
      <c r="M349" s="164" t="s">
        <v>2595</v>
      </c>
      <c r="N349" s="194" t="s">
        <v>11</v>
      </c>
      <c r="O349" s="78" t="str" cm="1">
        <f t="array" aca="1" ref="O349" ca="1">IF(AND(K349&lt;&gt;"",N349&lt;&gt;"Y",S349&lt;&gt;"NO",M349="3GPPMEMBER"),IF(INDIRECT(Q349)&lt;&gt;"Present","CHECK","Covered"),"")</f>
        <v/>
      </c>
      <c r="Q349" s="231" t="str">
        <f>IF(M349="3GPPMEMBER","'Voting List'!L"&amp;MATCH(K349,'Voting List'!B:B,0),"")</f>
        <v/>
      </c>
      <c r="S349" s="177" t="str">
        <f>IF(K349&lt;&gt;"",IF(ISNUMBER(FIND(K349,'Voting List'!L1)),"YES","NO"),"")</f>
        <v>NO</v>
      </c>
      <c r="U349" s="78">
        <v>0</v>
      </c>
      <c r="V349" s="78">
        <v>10356</v>
      </c>
    </row>
    <row r="350" spans="1:22" ht="12.6" customHeight="1" x14ac:dyDescent="0.2">
      <c r="A350" s="164" t="s">
        <v>2229</v>
      </c>
      <c r="B350" s="164" t="s">
        <v>4670</v>
      </c>
      <c r="C350" s="164" t="s">
        <v>4671</v>
      </c>
      <c r="D350" s="184" t="s">
        <v>2232</v>
      </c>
      <c r="E350" s="184"/>
      <c r="F350" s="184"/>
      <c r="G350" s="184" t="s">
        <v>4672</v>
      </c>
      <c r="H350" s="184" t="s">
        <v>2285</v>
      </c>
      <c r="I350" s="184" t="s">
        <v>2285</v>
      </c>
      <c r="J350" s="184" t="s">
        <v>2595</v>
      </c>
      <c r="K350" s="164" t="s">
        <v>2285</v>
      </c>
      <c r="L350" s="164" t="s">
        <v>2285</v>
      </c>
      <c r="M350" s="164" t="s">
        <v>2595</v>
      </c>
      <c r="N350" s="194" t="s">
        <v>11</v>
      </c>
      <c r="O350" s="78" t="str" cm="1">
        <f t="array" aca="1" ref="O350" ca="1">IF(AND(K350&lt;&gt;"",N350&lt;&gt;"Y",S350&lt;&gt;"NO",M350="3GPPMEMBER"),IF(INDIRECT(Q350)&lt;&gt;"Present","CHECK","Covered"),"")</f>
        <v/>
      </c>
      <c r="Q350" s="231" t="str">
        <f>IF(M350="3GPPMEMBER","'Voting List'!L"&amp;MATCH(K350,'Voting List'!B:B,0),"")</f>
        <v/>
      </c>
      <c r="S350" s="177" t="str">
        <f>IF(K350&lt;&gt;"",IF(ISNUMBER(FIND(K350,'Voting List'!L1)),"YES","NO"),"")</f>
        <v>NO</v>
      </c>
      <c r="U350" s="78">
        <v>0</v>
      </c>
      <c r="V350" s="78">
        <v>10357</v>
      </c>
    </row>
    <row r="351" spans="1:22" ht="12.6" customHeight="1" x14ac:dyDescent="0.2">
      <c r="A351" s="164" t="s">
        <v>2229</v>
      </c>
      <c r="B351" s="164" t="s">
        <v>3427</v>
      </c>
      <c r="C351" s="164" t="s">
        <v>3428</v>
      </c>
      <c r="D351" s="184" t="s">
        <v>2232</v>
      </c>
      <c r="E351" s="184"/>
      <c r="F351" s="184" t="s">
        <v>2359</v>
      </c>
      <c r="G351" s="184" t="s">
        <v>3429</v>
      </c>
      <c r="H351" s="184" t="s">
        <v>2436</v>
      </c>
      <c r="I351" s="184" t="s">
        <v>2265</v>
      </c>
      <c r="J351" s="184" t="s">
        <v>2237</v>
      </c>
      <c r="K351" s="164" t="s">
        <v>3038</v>
      </c>
      <c r="L351" s="164" t="s">
        <v>2265</v>
      </c>
      <c r="M351" s="164" t="s">
        <v>2237</v>
      </c>
      <c r="N351" s="194" t="s">
        <v>11</v>
      </c>
      <c r="O351" s="78" t="str" cm="1">
        <f t="array" aca="1" ref="O351" ca="1">IF(AND(K351&lt;&gt;"",N351&lt;&gt;"Y",S351&lt;&gt;"NO",M351="3GPPMEMBER"),IF(INDIRECT(Q351)&lt;&gt;"Present","CHECK","Covered"),"")</f>
        <v/>
      </c>
      <c r="Q351" s="231" t="str">
        <f>IF(M351="3GPPMEMBER","'Voting List'!L"&amp;MATCH(K351,'Voting List'!B:B,0),"")</f>
        <v>'Voting List'!L111</v>
      </c>
      <c r="S351" s="177" t="str">
        <f>IF(K351&lt;&gt;"",IF(ISNUMBER(FIND(K351,'Voting List'!L1)),"YES","NO"),"")</f>
        <v>YES</v>
      </c>
      <c r="U351" s="78">
        <v>0</v>
      </c>
      <c r="V351" s="78">
        <v>10358</v>
      </c>
    </row>
    <row r="352" spans="1:22" ht="12.6" customHeight="1" x14ac:dyDescent="0.2">
      <c r="A352" s="164" t="s">
        <v>2383</v>
      </c>
      <c r="B352" s="164" t="s">
        <v>3427</v>
      </c>
      <c r="C352" s="164" t="s">
        <v>3081</v>
      </c>
      <c r="D352" s="184" t="s">
        <v>2232</v>
      </c>
      <c r="E352" s="184"/>
      <c r="F352" s="184"/>
      <c r="G352" s="184" t="s">
        <v>3430</v>
      </c>
      <c r="H352" s="184" t="s">
        <v>2377</v>
      </c>
      <c r="I352" s="184" t="s">
        <v>2265</v>
      </c>
      <c r="J352" s="184" t="s">
        <v>2237</v>
      </c>
      <c r="K352" s="164" t="s">
        <v>2377</v>
      </c>
      <c r="L352" s="164" t="s">
        <v>2265</v>
      </c>
      <c r="M352" s="164" t="s">
        <v>2237</v>
      </c>
      <c r="N352" s="194" t="s">
        <v>11</v>
      </c>
      <c r="O352" s="78" t="str" cm="1">
        <f t="array" aca="1" ref="O352" ca="1">IF(AND(K352&lt;&gt;"",N352&lt;&gt;"Y",S352&lt;&gt;"NO",M352="3GPPMEMBER"),IF(INDIRECT(Q352)&lt;&gt;"Present","CHECK","Covered"),"")</f>
        <v/>
      </c>
      <c r="Q352" s="231" t="str">
        <f>IF(M352="3GPPMEMBER","'Voting List'!L"&amp;MATCH(K352,'Voting List'!B:B,0),"")</f>
        <v>'Voting List'!L64</v>
      </c>
      <c r="S352" s="177" t="str">
        <f>IF(K352&lt;&gt;"",IF(ISNUMBER(FIND(K352,'Voting List'!L1)),"YES","NO"),"")</f>
        <v>YES</v>
      </c>
      <c r="U352" s="78">
        <v>0</v>
      </c>
      <c r="V352" s="78">
        <v>10359</v>
      </c>
    </row>
    <row r="353" spans="1:22" ht="12.6" customHeight="1" x14ac:dyDescent="0.2">
      <c r="A353" s="164" t="s">
        <v>2383</v>
      </c>
      <c r="B353" s="164" t="s">
        <v>2484</v>
      </c>
      <c r="C353" s="164" t="s">
        <v>3431</v>
      </c>
      <c r="D353" s="184" t="s">
        <v>2232</v>
      </c>
      <c r="E353" s="184"/>
      <c r="F353" s="184"/>
      <c r="G353" s="184" t="s">
        <v>3432</v>
      </c>
      <c r="H353" s="184" t="s">
        <v>2780</v>
      </c>
      <c r="I353" s="184" t="s">
        <v>2265</v>
      </c>
      <c r="J353" s="184" t="s">
        <v>2237</v>
      </c>
      <c r="K353" s="164" t="s">
        <v>3433</v>
      </c>
      <c r="L353" s="164" t="s">
        <v>2265</v>
      </c>
      <c r="M353" s="164" t="s">
        <v>2237</v>
      </c>
      <c r="N353" s="194" t="s">
        <v>11</v>
      </c>
      <c r="O353" s="78" t="str" cm="1">
        <f t="array" aca="1" ref="O353" ca="1">IF(AND(K353&lt;&gt;"",N353&lt;&gt;"Y",S353&lt;&gt;"NO",M353="3GPPMEMBER"),IF(INDIRECT(Q353)&lt;&gt;"Present","CHECK","Covered"),"")</f>
        <v/>
      </c>
      <c r="Q353" s="231" t="str">
        <f>IF(M353="3GPPMEMBER","'Voting List'!L"&amp;MATCH(K353,'Voting List'!B:B,0),"")</f>
        <v>'Voting List'!L113</v>
      </c>
      <c r="S353" s="177" t="str">
        <f>IF(K353&lt;&gt;"",IF(ISNUMBER(FIND(K353,'Voting List'!L1)),"YES","NO"),"")</f>
        <v>YES</v>
      </c>
      <c r="U353" s="78">
        <v>0</v>
      </c>
      <c r="V353" s="78">
        <v>10360</v>
      </c>
    </row>
    <row r="354" spans="1:22" ht="12.6" customHeight="1" x14ac:dyDescent="0.2">
      <c r="A354" s="164" t="s">
        <v>2294</v>
      </c>
      <c r="B354" s="164" t="s">
        <v>3434</v>
      </c>
      <c r="C354" s="164" t="s">
        <v>3435</v>
      </c>
      <c r="D354" s="184" t="s">
        <v>2232</v>
      </c>
      <c r="E354" s="184"/>
      <c r="F354" s="184" t="s">
        <v>2359</v>
      </c>
      <c r="G354" s="184" t="s">
        <v>3436</v>
      </c>
      <c r="H354" s="184" t="s">
        <v>2436</v>
      </c>
      <c r="I354" s="184" t="s">
        <v>2265</v>
      </c>
      <c r="J354" s="184" t="s">
        <v>2237</v>
      </c>
      <c r="K354" s="164" t="s">
        <v>3437</v>
      </c>
      <c r="L354" s="164" t="s">
        <v>2265</v>
      </c>
      <c r="M354" s="164" t="s">
        <v>2237</v>
      </c>
      <c r="N354" s="194" t="s">
        <v>11</v>
      </c>
      <c r="O354" s="78" t="str" cm="1">
        <f t="array" aca="1" ref="O354" ca="1">IF(AND(K354&lt;&gt;"",N354&lt;&gt;"Y",S354&lt;&gt;"NO",M354="3GPPMEMBER"),IF(INDIRECT(Q354)&lt;&gt;"Present","CHECK","Covered"),"")</f>
        <v/>
      </c>
      <c r="Q354" s="231" t="str">
        <f>IF(M354="3GPPMEMBER","'Voting List'!L"&amp;MATCH(K354,'Voting List'!B:B,0),"")</f>
        <v>'Voting List'!L448</v>
      </c>
      <c r="S354" s="177" t="str">
        <f>IF(K354&lt;&gt;"",IF(ISNUMBER(FIND(K354,'Voting List'!L1)),"YES","NO"),"")</f>
        <v>YES</v>
      </c>
      <c r="U354" s="78">
        <v>0</v>
      </c>
      <c r="V354" s="78">
        <v>10361</v>
      </c>
    </row>
    <row r="355" spans="1:22" ht="12.6" customHeight="1" x14ac:dyDescent="0.2">
      <c r="A355" s="164" t="s">
        <v>2294</v>
      </c>
      <c r="B355" s="164" t="s">
        <v>3438</v>
      </c>
      <c r="C355" s="164" t="s">
        <v>3439</v>
      </c>
      <c r="D355" s="184" t="s">
        <v>2232</v>
      </c>
      <c r="E355" s="184"/>
      <c r="F355" s="184" t="s">
        <v>3440</v>
      </c>
      <c r="G355" s="184" t="s">
        <v>3441</v>
      </c>
      <c r="H355" s="184" t="s">
        <v>2467</v>
      </c>
      <c r="I355" s="184" t="s">
        <v>2236</v>
      </c>
      <c r="J355" s="184" t="s">
        <v>2237</v>
      </c>
      <c r="K355" s="164" t="s">
        <v>2467</v>
      </c>
      <c r="L355" s="164" t="s">
        <v>2236</v>
      </c>
      <c r="M355" s="164" t="s">
        <v>2237</v>
      </c>
      <c r="N355" s="194" t="s">
        <v>11</v>
      </c>
      <c r="O355" s="78" t="str" cm="1">
        <f t="array" aca="1" ref="O355" ca="1">IF(AND(K355&lt;&gt;"",N355&lt;&gt;"Y",S355&lt;&gt;"NO",M355="3GPPMEMBER"),IF(INDIRECT(Q355)&lt;&gt;"Present","CHECK","Covered"),"")</f>
        <v/>
      </c>
      <c r="Q355" s="231" t="str">
        <f>IF(M355="3GPPMEMBER","'Voting List'!L"&amp;MATCH(K355,'Voting List'!B:B,0),"")</f>
        <v>'Voting List'!L316</v>
      </c>
      <c r="S355" s="177" t="str">
        <f>IF(K355&lt;&gt;"",IF(ISNUMBER(FIND(K355,'Voting List'!L1)),"YES","NO"),"")</f>
        <v>YES</v>
      </c>
      <c r="U355" s="78">
        <v>0</v>
      </c>
      <c r="V355" s="78">
        <v>10362</v>
      </c>
    </row>
    <row r="356" spans="1:22" ht="12.6" customHeight="1" x14ac:dyDescent="0.2">
      <c r="A356" s="164" t="s">
        <v>2294</v>
      </c>
      <c r="B356" s="164" t="s">
        <v>3442</v>
      </c>
      <c r="C356" s="164" t="s">
        <v>3443</v>
      </c>
      <c r="D356" s="184" t="s">
        <v>2232</v>
      </c>
      <c r="E356" s="184"/>
      <c r="F356" s="184">
        <v>-5667</v>
      </c>
      <c r="G356" s="184" t="s">
        <v>3444</v>
      </c>
      <c r="H356" s="184" t="s">
        <v>2825</v>
      </c>
      <c r="I356" s="184" t="s">
        <v>2363</v>
      </c>
      <c r="J356" s="184" t="s">
        <v>2237</v>
      </c>
      <c r="K356" s="164" t="s">
        <v>2825</v>
      </c>
      <c r="L356" s="164" t="s">
        <v>2363</v>
      </c>
      <c r="M356" s="164" t="s">
        <v>2237</v>
      </c>
      <c r="N356" s="194" t="s">
        <v>11</v>
      </c>
      <c r="O356" s="78" t="str" cm="1">
        <f t="array" aca="1" ref="O356" ca="1">IF(AND(K356&lt;&gt;"",N356&lt;&gt;"Y",S356&lt;&gt;"NO",M356="3GPPMEMBER"),IF(INDIRECT(Q356)&lt;&gt;"Present","CHECK","Covered"),"")</f>
        <v/>
      </c>
      <c r="Q356" s="231" t="str">
        <f>IF(M356="3GPPMEMBER","'Voting List'!L"&amp;MATCH(K356,'Voting List'!B:B,0),"")</f>
        <v>'Voting List'!L196</v>
      </c>
      <c r="S356" s="177" t="str">
        <f>IF(K356&lt;&gt;"",IF(ISNUMBER(FIND(K356,'Voting List'!L1)),"YES","NO"),"")</f>
        <v>YES</v>
      </c>
      <c r="U356" s="78">
        <v>0</v>
      </c>
      <c r="V356" s="78">
        <v>10363</v>
      </c>
    </row>
    <row r="357" spans="1:22" ht="12.6" customHeight="1" x14ac:dyDescent="0.2">
      <c r="A357" s="164" t="s">
        <v>2229</v>
      </c>
      <c r="B357" s="164" t="s">
        <v>3445</v>
      </c>
      <c r="C357" s="164" t="s">
        <v>3446</v>
      </c>
      <c r="D357" s="184" t="s">
        <v>2232</v>
      </c>
      <c r="E357" s="184"/>
      <c r="F357" s="184"/>
      <c r="G357" s="184" t="s">
        <v>3447</v>
      </c>
      <c r="H357" s="184" t="s">
        <v>2865</v>
      </c>
      <c r="I357" s="184" t="s">
        <v>2363</v>
      </c>
      <c r="J357" s="184" t="s">
        <v>2237</v>
      </c>
      <c r="K357" s="164" t="s">
        <v>2865</v>
      </c>
      <c r="L357" s="164" t="s">
        <v>2363</v>
      </c>
      <c r="M357" s="164" t="s">
        <v>2237</v>
      </c>
      <c r="N357" s="194" t="s">
        <v>11</v>
      </c>
      <c r="O357" s="78" t="str" cm="1">
        <f t="array" aca="1" ref="O357" ca="1">IF(AND(K357&lt;&gt;"",N357&lt;&gt;"Y",S357&lt;&gt;"NO",M357="3GPPMEMBER"),IF(INDIRECT(Q357)&lt;&gt;"Present","CHECK","Covered"),"")</f>
        <v/>
      </c>
      <c r="Q357" s="231" t="str">
        <f>IF(M357="3GPPMEMBER","'Voting List'!L"&amp;MATCH(K357,'Voting List'!B:B,0),"")</f>
        <v>'Voting List'!L559</v>
      </c>
      <c r="S357" s="177" t="str">
        <f>IF(K357&lt;&gt;"",IF(ISNUMBER(FIND(K357,'Voting List'!L1)),"YES","NO"),"")</f>
        <v>NO</v>
      </c>
      <c r="U357" s="78">
        <v>0</v>
      </c>
      <c r="V357" s="78">
        <v>10364</v>
      </c>
    </row>
    <row r="358" spans="1:22" ht="12.6" customHeight="1" x14ac:dyDescent="0.2">
      <c r="A358" s="164" t="s">
        <v>2229</v>
      </c>
      <c r="B358" s="164" t="s">
        <v>3448</v>
      </c>
      <c r="C358" s="164" t="s">
        <v>3449</v>
      </c>
      <c r="D358" s="184" t="s">
        <v>2232</v>
      </c>
      <c r="E358" s="184"/>
      <c r="F358" s="184">
        <v>14435786370</v>
      </c>
      <c r="G358" s="184" t="s">
        <v>3450</v>
      </c>
      <c r="H358" s="184" t="s">
        <v>3451</v>
      </c>
      <c r="I358" s="184" t="s">
        <v>2251</v>
      </c>
      <c r="J358" s="184" t="s">
        <v>2237</v>
      </c>
      <c r="K358" s="164" t="s">
        <v>3451</v>
      </c>
      <c r="L358" s="164" t="s">
        <v>2251</v>
      </c>
      <c r="M358" s="164" t="s">
        <v>2237</v>
      </c>
      <c r="N358" s="194" t="s">
        <v>11</v>
      </c>
      <c r="O358" s="78" t="str" cm="1">
        <f t="array" aca="1" ref="O358" ca="1">IF(AND(K358&lt;&gt;"",N358&lt;&gt;"Y",S358&lt;&gt;"NO",M358="3GPPMEMBER"),IF(INDIRECT(Q358)&lt;&gt;"Present","CHECK","Covered"),"")</f>
        <v/>
      </c>
      <c r="Q358" s="231" t="str">
        <f>IF(M358="3GPPMEMBER","'Voting List'!L"&amp;MATCH(K358,'Voting List'!B:B,0),"")</f>
        <v>'Voting List'!L446</v>
      </c>
      <c r="S358" s="177" t="str">
        <f>IF(K358&lt;&gt;"",IF(ISNUMBER(FIND(K358,'Voting List'!L1)),"YES","NO"),"")</f>
        <v>NO</v>
      </c>
      <c r="U358" s="78">
        <v>0</v>
      </c>
      <c r="V358" s="78">
        <v>10365</v>
      </c>
    </row>
    <row r="359" spans="1:22" ht="12.6" customHeight="1" x14ac:dyDescent="0.2">
      <c r="A359" s="164" t="s">
        <v>2229</v>
      </c>
      <c r="B359" s="164" t="s">
        <v>3452</v>
      </c>
      <c r="C359" s="164" t="s">
        <v>3453</v>
      </c>
      <c r="D359" s="184" t="s">
        <v>2232</v>
      </c>
      <c r="E359" s="184"/>
      <c r="F359" s="184">
        <v>33627624038</v>
      </c>
      <c r="G359" s="184" t="s">
        <v>3454</v>
      </c>
      <c r="H359" s="184" t="s">
        <v>3455</v>
      </c>
      <c r="I359" s="184" t="s">
        <v>2236</v>
      </c>
      <c r="J359" s="184" t="s">
        <v>2237</v>
      </c>
      <c r="K359" s="164" t="s">
        <v>3455</v>
      </c>
      <c r="L359" s="164" t="s">
        <v>2236</v>
      </c>
      <c r="M359" s="164" t="s">
        <v>2237</v>
      </c>
      <c r="N359" s="194" t="s">
        <v>11</v>
      </c>
      <c r="O359" s="78" t="str" cm="1">
        <f t="array" aca="1" ref="O359" ca="1">IF(AND(K359&lt;&gt;"",N359&lt;&gt;"Y",S359&lt;&gt;"NO",M359="3GPPMEMBER"),IF(INDIRECT(Q359)&lt;&gt;"Present","CHECK","Covered"),"")</f>
        <v/>
      </c>
      <c r="Q359" s="231" t="str">
        <f>IF(M359="3GPPMEMBER","'Voting List'!L"&amp;MATCH(K359,'Voting List'!B:B,0),"")</f>
        <v>'Voting List'!L203</v>
      </c>
      <c r="S359" s="177" t="str">
        <f>IF(K359&lt;&gt;"",IF(ISNUMBER(FIND(K359,'Voting List'!L1)),"YES","NO"),"")</f>
        <v>NO</v>
      </c>
      <c r="U359" s="78">
        <v>0</v>
      </c>
      <c r="V359" s="78">
        <v>10366</v>
      </c>
    </row>
    <row r="360" spans="1:22" ht="12.6" customHeight="1" x14ac:dyDescent="0.2">
      <c r="A360" s="164" t="s">
        <v>2229</v>
      </c>
      <c r="B360" s="164" t="s">
        <v>3456</v>
      </c>
      <c r="C360" s="164" t="s">
        <v>3457</v>
      </c>
      <c r="D360" s="184" t="s">
        <v>2232</v>
      </c>
      <c r="E360" s="184"/>
      <c r="F360" s="184">
        <v>19087482405</v>
      </c>
      <c r="G360" s="184" t="s">
        <v>3458</v>
      </c>
      <c r="H360" s="184" t="s">
        <v>3412</v>
      </c>
      <c r="I360" s="184" t="s">
        <v>2251</v>
      </c>
      <c r="J360" s="184" t="s">
        <v>2237</v>
      </c>
      <c r="K360" s="164" t="s">
        <v>3412</v>
      </c>
      <c r="L360" s="164" t="s">
        <v>2251</v>
      </c>
      <c r="M360" s="164" t="s">
        <v>2237</v>
      </c>
      <c r="N360" s="194" t="s">
        <v>11</v>
      </c>
      <c r="O360" s="78" t="str" cm="1">
        <f t="array" aca="1" ref="O360" ca="1">IF(AND(K360&lt;&gt;"",N360&lt;&gt;"Y",S360&lt;&gt;"NO",M360="3GPPMEMBER"),IF(INDIRECT(Q360)&lt;&gt;"Present","CHECK","Covered"),"")</f>
        <v/>
      </c>
      <c r="Q360" s="231" t="str">
        <f>IF(M360="3GPPMEMBER","'Voting List'!L"&amp;MATCH(K360,'Voting List'!B:B,0),"")</f>
        <v>'Voting List'!L468</v>
      </c>
      <c r="S360" s="177" t="str">
        <f>IF(K360&lt;&gt;"",IF(ISNUMBER(FIND(K360,'Voting List'!L1)),"YES","NO"),"")</f>
        <v>YES</v>
      </c>
    </row>
    <row r="361" spans="1:22" ht="12.6" customHeight="1" x14ac:dyDescent="0.2">
      <c r="A361" s="164" t="s">
        <v>2229</v>
      </c>
      <c r="B361" s="164" t="s">
        <v>3459</v>
      </c>
      <c r="C361" s="164" t="s">
        <v>3460</v>
      </c>
      <c r="D361" s="184" t="s">
        <v>2232</v>
      </c>
      <c r="E361" s="184"/>
      <c r="F361" s="184"/>
      <c r="G361" s="184" t="s">
        <v>3461</v>
      </c>
      <c r="H361" s="184" t="s">
        <v>2351</v>
      </c>
      <c r="I361" s="184" t="s">
        <v>2236</v>
      </c>
      <c r="J361" s="184" t="s">
        <v>2237</v>
      </c>
      <c r="K361" s="164" t="s">
        <v>3462</v>
      </c>
      <c r="L361" s="164" t="s">
        <v>2236</v>
      </c>
      <c r="M361" s="164" t="s">
        <v>2237</v>
      </c>
      <c r="N361" s="194" t="s">
        <v>11</v>
      </c>
      <c r="O361" s="78" t="str" cm="1">
        <f t="array" aca="1" ref="O361" ca="1">IF(AND(K361&lt;&gt;"",N361&lt;&gt;"Y",S361&lt;&gt;"NO",M361="3GPPMEMBER"),IF(INDIRECT(Q361)&lt;&gt;"Present","CHECK","Covered"),"")</f>
        <v/>
      </c>
      <c r="Q361" s="231" t="str">
        <f>IF(M361="3GPPMEMBER","'Voting List'!L"&amp;MATCH(K361,'Voting List'!B:B,0),"")</f>
        <v>'Voting List'!L290</v>
      </c>
      <c r="S361" s="177" t="str">
        <f>IF(K361&lt;&gt;"",IF(ISNUMBER(FIND(K361,'Voting List'!L1)),"YES","NO"),"")</f>
        <v>YES</v>
      </c>
    </row>
    <row r="362" spans="1:22" ht="12.6" customHeight="1" x14ac:dyDescent="0.2">
      <c r="A362" s="164" t="s">
        <v>2383</v>
      </c>
      <c r="B362" s="164" t="s">
        <v>3463</v>
      </c>
      <c r="C362" s="164" t="s">
        <v>3464</v>
      </c>
      <c r="D362" s="184" t="s">
        <v>2232</v>
      </c>
      <c r="E362" s="184"/>
      <c r="F362" s="184">
        <v>18582286333</v>
      </c>
      <c r="G362" s="184" t="s">
        <v>3465</v>
      </c>
      <c r="H362" s="184" t="s">
        <v>2226</v>
      </c>
      <c r="I362" s="184" t="s">
        <v>2236</v>
      </c>
      <c r="J362" s="184" t="s">
        <v>2237</v>
      </c>
      <c r="K362" s="164" t="s">
        <v>2436</v>
      </c>
      <c r="L362" s="164" t="s">
        <v>2265</v>
      </c>
      <c r="M362" s="164" t="s">
        <v>2237</v>
      </c>
      <c r="N362" s="194" t="s">
        <v>11</v>
      </c>
      <c r="O362" s="78" t="str" cm="1">
        <f t="array" aca="1" ref="O362" ca="1">IF(AND(K362&lt;&gt;"",N362&lt;&gt;"Y",S362&lt;&gt;"NO",M362="3GPPMEMBER"),IF(INDIRECT(Q362)&lt;&gt;"Present","CHECK","Covered"),"")</f>
        <v/>
      </c>
      <c r="Q362" s="231" t="str">
        <f>IF(M362="3GPPMEMBER","'Voting List'!L"&amp;MATCH(K362,'Voting List'!B:B,0),"")</f>
        <v>'Voting List'!L242</v>
      </c>
      <c r="S362" s="177" t="str">
        <f>IF(K362&lt;&gt;"",IF(ISNUMBER(FIND(K362,'Voting List'!L1)),"YES","NO"),"")</f>
        <v>YES</v>
      </c>
    </row>
    <row r="363" spans="1:22" ht="12.6" customHeight="1" x14ac:dyDescent="0.2">
      <c r="A363" s="164" t="s">
        <v>2229</v>
      </c>
      <c r="B363" s="164" t="s">
        <v>3466</v>
      </c>
      <c r="C363" s="164" t="s">
        <v>3467</v>
      </c>
      <c r="D363" s="184" t="s">
        <v>2232</v>
      </c>
      <c r="E363" s="184"/>
      <c r="F363" s="184">
        <v>-7084</v>
      </c>
      <c r="G363" s="184" t="s">
        <v>3468</v>
      </c>
      <c r="H363" s="184" t="s">
        <v>2532</v>
      </c>
      <c r="I363" s="184" t="s">
        <v>2236</v>
      </c>
      <c r="J363" s="184" t="s">
        <v>2237</v>
      </c>
      <c r="K363" s="164" t="s">
        <v>2069</v>
      </c>
      <c r="L363" s="164" t="s">
        <v>2251</v>
      </c>
      <c r="M363" s="164" t="s">
        <v>2237</v>
      </c>
      <c r="N363" s="194" t="s">
        <v>11</v>
      </c>
      <c r="O363" s="78" t="str" cm="1">
        <f t="array" aca="1" ref="O363" ca="1">IF(AND(K363&lt;&gt;"",N363&lt;&gt;"Y",S363&lt;&gt;"NO",M363="3GPPMEMBER"),IF(INDIRECT(Q363)&lt;&gt;"Present","CHECK","Covered"),"")</f>
        <v/>
      </c>
      <c r="Q363" s="231" t="str">
        <f>IF(M363="3GPPMEMBER","'Voting List'!L"&amp;MATCH(K363,'Voting List'!B:B,0),"")</f>
        <v>'Voting List'!L492</v>
      </c>
      <c r="S363" s="177" t="str">
        <f>IF(K363&lt;&gt;"",IF(ISNUMBER(FIND(K363,'Voting List'!L1)),"YES","NO"),"")</f>
        <v>YES</v>
      </c>
    </row>
    <row r="364" spans="1:22" ht="12.6" customHeight="1" x14ac:dyDescent="0.2">
      <c r="A364" s="164" t="s">
        <v>2583</v>
      </c>
      <c r="B364" s="164" t="s">
        <v>3469</v>
      </c>
      <c r="C364" s="164" t="s">
        <v>3470</v>
      </c>
      <c r="D364" s="184" t="s">
        <v>2232</v>
      </c>
      <c r="E364" s="184"/>
      <c r="F364" s="184"/>
      <c r="G364" s="184" t="s">
        <v>3471</v>
      </c>
      <c r="H364" s="184" t="s">
        <v>3472</v>
      </c>
      <c r="I364" s="184"/>
      <c r="J364" s="184"/>
      <c r="K364" s="164" t="s">
        <v>2780</v>
      </c>
      <c r="L364" s="164" t="s">
        <v>2265</v>
      </c>
      <c r="M364" s="164" t="s">
        <v>2237</v>
      </c>
      <c r="N364" s="194" t="s">
        <v>11</v>
      </c>
      <c r="O364" s="78" t="str" cm="1">
        <f t="array" aca="1" ref="O364" ca="1">IF(AND(K364&lt;&gt;"",N364&lt;&gt;"Y",S364&lt;&gt;"NO",M364="3GPPMEMBER"),IF(INDIRECT(Q364)&lt;&gt;"Present","CHECK","Covered"),"")</f>
        <v/>
      </c>
      <c r="Q364" s="231" t="str">
        <f>IF(M364="3GPPMEMBER","'Voting List'!L"&amp;MATCH(K364,'Voting List'!B:B,0),"")</f>
        <v>'Voting List'!L115</v>
      </c>
      <c r="S364" s="177" t="str">
        <f>IF(K364&lt;&gt;"",IF(ISNUMBER(FIND(K364,'Voting List'!L1)),"YES","NO"),"")</f>
        <v>YES</v>
      </c>
    </row>
    <row r="365" spans="1:22" ht="12.6" customHeight="1" x14ac:dyDescent="0.2">
      <c r="A365" s="164" t="s">
        <v>2229</v>
      </c>
      <c r="B365" s="164" t="s">
        <v>3469</v>
      </c>
      <c r="C365" s="164" t="s">
        <v>3473</v>
      </c>
      <c r="D365" s="184" t="s">
        <v>2232</v>
      </c>
      <c r="E365" s="184"/>
      <c r="F365" s="184"/>
      <c r="G365" s="184" t="s">
        <v>3474</v>
      </c>
      <c r="H365" s="184" t="s">
        <v>2780</v>
      </c>
      <c r="I365" s="184" t="s">
        <v>2265</v>
      </c>
      <c r="J365" s="184" t="s">
        <v>2237</v>
      </c>
      <c r="K365" s="164" t="s">
        <v>2780</v>
      </c>
      <c r="L365" s="164" t="s">
        <v>2265</v>
      </c>
      <c r="M365" s="164" t="s">
        <v>2237</v>
      </c>
      <c r="N365" s="194" t="s">
        <v>11</v>
      </c>
      <c r="O365" s="78" t="str" cm="1">
        <f t="array" aca="1" ref="O365" ca="1">IF(AND(K365&lt;&gt;"",N365&lt;&gt;"Y",S365&lt;&gt;"NO",M365="3GPPMEMBER"),IF(INDIRECT(Q365)&lt;&gt;"Present","CHECK","Covered"),"")</f>
        <v/>
      </c>
      <c r="Q365" s="231" t="str">
        <f>IF(M365="3GPPMEMBER","'Voting List'!L"&amp;MATCH(K365,'Voting List'!B:B,0),"")</f>
        <v>'Voting List'!L115</v>
      </c>
      <c r="S365" s="177" t="str">
        <f>IF(K365&lt;&gt;"",IF(ISNUMBER(FIND(K365,'Voting List'!L1)),"YES","NO"),"")</f>
        <v>YES</v>
      </c>
    </row>
    <row r="366" spans="1:22" ht="12.6" customHeight="1" x14ac:dyDescent="0.2">
      <c r="A366" s="164" t="s">
        <v>2583</v>
      </c>
      <c r="B366" s="164" t="s">
        <v>3469</v>
      </c>
      <c r="C366" s="164" t="s">
        <v>3475</v>
      </c>
      <c r="D366" s="184" t="s">
        <v>2232</v>
      </c>
      <c r="E366" s="184"/>
      <c r="F366" s="184" t="s">
        <v>3476</v>
      </c>
      <c r="G366" s="184" t="s">
        <v>3477</v>
      </c>
      <c r="H366" s="184" t="s">
        <v>2223</v>
      </c>
      <c r="I366" s="184" t="s">
        <v>2265</v>
      </c>
      <c r="J366" s="184" t="s">
        <v>2237</v>
      </c>
      <c r="K366" s="164" t="s">
        <v>3478</v>
      </c>
      <c r="L366" s="164" t="s">
        <v>2265</v>
      </c>
      <c r="M366" s="164" t="s">
        <v>2237</v>
      </c>
      <c r="N366" s="194" t="s">
        <v>11</v>
      </c>
      <c r="O366" s="78" t="str" cm="1">
        <f t="array" aca="1" ref="O366" ca="1">IF(AND(K366&lt;&gt;"",N366&lt;&gt;"Y",S366&lt;&gt;"NO",M366="3GPPMEMBER"),IF(INDIRECT(Q366)&lt;&gt;"Present","CHECK","Covered"),"")</f>
        <v/>
      </c>
      <c r="Q366" s="231" t="str">
        <f>IF(M366="3GPPMEMBER","'Voting List'!L"&amp;MATCH(K366,'Voting List'!B:B,0),"")</f>
        <v>'Voting List'!L237</v>
      </c>
      <c r="S366" s="177" t="str">
        <f>IF(K366&lt;&gt;"",IF(ISNUMBER(FIND(K366,'Voting List'!L1)),"YES","NO"),"")</f>
        <v>YES</v>
      </c>
    </row>
    <row r="367" spans="1:22" ht="12.6" customHeight="1" x14ac:dyDescent="0.2">
      <c r="A367" s="164" t="s">
        <v>2294</v>
      </c>
      <c r="B367" s="164" t="s">
        <v>4745</v>
      </c>
      <c r="C367" s="164" t="s">
        <v>4746</v>
      </c>
      <c r="D367" s="184" t="s">
        <v>2232</v>
      </c>
      <c r="E367" s="184"/>
      <c r="F367" s="184"/>
      <c r="G367" s="184" t="s">
        <v>4747</v>
      </c>
      <c r="H367" s="184" t="s">
        <v>2656</v>
      </c>
      <c r="I367" s="184" t="s">
        <v>2251</v>
      </c>
      <c r="J367" s="184" t="s">
        <v>2237</v>
      </c>
      <c r="K367" s="164" t="s">
        <v>2656</v>
      </c>
      <c r="L367" s="164" t="s">
        <v>2251</v>
      </c>
      <c r="M367" s="164" t="s">
        <v>2237</v>
      </c>
      <c r="N367" s="194" t="s">
        <v>11</v>
      </c>
      <c r="O367" s="78" t="str" cm="1">
        <f t="array" aca="1" ref="O367" ca="1">IF(AND(K367&lt;&gt;"",N367&lt;&gt;"Y",S367&lt;&gt;"NO",M367="3GPPMEMBER"),IF(INDIRECT(Q367)&lt;&gt;"Present","CHECK","Covered"),"")</f>
        <v/>
      </c>
      <c r="Q367" s="231" t="str">
        <f>IF(M367="3GPPMEMBER","'Voting List'!L"&amp;MATCH(K367,'Voting List'!B:B,0),"")</f>
        <v>'Voting List'!L628</v>
      </c>
      <c r="S367" s="177" t="str">
        <f>IF(K367&lt;&gt;"",IF(ISNUMBER(FIND(K367,'Voting List'!L1)),"YES","NO"),"")</f>
        <v>YES</v>
      </c>
    </row>
    <row r="368" spans="1:22" ht="12.6" customHeight="1" x14ac:dyDescent="0.2">
      <c r="A368" s="164" t="s">
        <v>2294</v>
      </c>
      <c r="B368" s="164" t="s">
        <v>3479</v>
      </c>
      <c r="C368" s="164" t="s">
        <v>3480</v>
      </c>
      <c r="D368" s="184" t="s">
        <v>2232</v>
      </c>
      <c r="E368" s="184"/>
      <c r="F368" s="184"/>
      <c r="G368" s="184" t="s">
        <v>3481</v>
      </c>
      <c r="H368" s="184" t="s">
        <v>3065</v>
      </c>
      <c r="I368" s="184" t="s">
        <v>2236</v>
      </c>
      <c r="J368" s="184" t="s">
        <v>2237</v>
      </c>
      <c r="K368" s="164" t="s">
        <v>2532</v>
      </c>
      <c r="L368" s="164" t="s">
        <v>2236</v>
      </c>
      <c r="M368" s="164" t="s">
        <v>2237</v>
      </c>
      <c r="N368" s="194" t="s">
        <v>11</v>
      </c>
      <c r="O368" s="78" t="str" cm="1">
        <f t="array" aca="1" ref="O368" ca="1">IF(AND(K368&lt;&gt;"",N368&lt;&gt;"Y",S368&lt;&gt;"NO",M368="3GPPMEMBER"),IF(INDIRECT(Q368)&lt;&gt;"Present","CHECK","Covered"),"")</f>
        <v/>
      </c>
      <c r="Q368" s="231" t="str">
        <f>IF(M368="3GPPMEMBER","'Voting List'!L"&amp;MATCH(K368,'Voting List'!B:B,0),"")</f>
        <v>'Voting List'!L497</v>
      </c>
      <c r="S368" s="177" t="str">
        <f>IF(K368&lt;&gt;"",IF(ISNUMBER(FIND(K368,'Voting List'!L1)),"YES","NO"),"")</f>
        <v>YES</v>
      </c>
    </row>
    <row r="369" spans="1:19" ht="12.6" customHeight="1" x14ac:dyDescent="0.2">
      <c r="A369" s="164" t="s">
        <v>2229</v>
      </c>
      <c r="B369" s="164" t="s">
        <v>3482</v>
      </c>
      <c r="C369" s="164" t="s">
        <v>2331</v>
      </c>
      <c r="D369" s="184" t="s">
        <v>2232</v>
      </c>
      <c r="E369" s="184"/>
      <c r="F369" s="184"/>
      <c r="G369" s="184" t="s">
        <v>3483</v>
      </c>
      <c r="H369" s="184" t="s">
        <v>697</v>
      </c>
      <c r="I369" s="184" t="s">
        <v>2236</v>
      </c>
      <c r="J369" s="184" t="s">
        <v>2237</v>
      </c>
      <c r="K369" s="164" t="s">
        <v>3398</v>
      </c>
      <c r="L369" s="164" t="s">
        <v>2270</v>
      </c>
      <c r="M369" s="164" t="s">
        <v>2237</v>
      </c>
      <c r="N369" s="194" t="s">
        <v>11</v>
      </c>
      <c r="O369" s="78" t="str" cm="1">
        <f t="array" aca="1" ref="O369" ca="1">IF(AND(K369&lt;&gt;"",N369&lt;&gt;"Y",S369&lt;&gt;"NO",M369="3GPPMEMBER"),IF(INDIRECT(Q369)&lt;&gt;"Present","CHECK","Covered"),"")</f>
        <v/>
      </c>
      <c r="Q369" s="231" t="str">
        <f>IF(M369="3GPPMEMBER","'Voting List'!L"&amp;MATCH(K369,'Voting List'!B:B,0),"")</f>
        <v>'Voting List'!L263</v>
      </c>
      <c r="S369" s="177" t="str">
        <f>IF(K369&lt;&gt;"",IF(ISNUMBER(FIND(K369,'Voting List'!L1)),"YES","NO"),"")</f>
        <v>YES</v>
      </c>
    </row>
    <row r="370" spans="1:19" ht="12.6" customHeight="1" x14ac:dyDescent="0.2">
      <c r="A370" s="164" t="s">
        <v>2229</v>
      </c>
      <c r="B370" s="164" t="s">
        <v>3484</v>
      </c>
      <c r="C370" s="164" t="s">
        <v>3485</v>
      </c>
      <c r="D370" s="184" t="s">
        <v>2232</v>
      </c>
      <c r="E370" s="184"/>
      <c r="F370" s="184"/>
      <c r="G370" s="184" t="s">
        <v>3486</v>
      </c>
      <c r="H370" s="184" t="s">
        <v>2715</v>
      </c>
      <c r="I370" s="184" t="s">
        <v>2236</v>
      </c>
      <c r="J370" s="184" t="s">
        <v>2237</v>
      </c>
      <c r="K370" s="164" t="s">
        <v>2715</v>
      </c>
      <c r="L370" s="164" t="s">
        <v>2236</v>
      </c>
      <c r="M370" s="164" t="s">
        <v>2237</v>
      </c>
      <c r="N370" s="194" t="s">
        <v>11</v>
      </c>
      <c r="O370" s="78" t="str" cm="1">
        <f t="array" aca="1" ref="O370" ca="1">IF(AND(K370&lt;&gt;"",N370&lt;&gt;"Y",S370&lt;&gt;"NO",M370="3GPPMEMBER"),IF(INDIRECT(Q370)&lt;&gt;"Present","CHECK","Covered"),"")</f>
        <v/>
      </c>
      <c r="Q370" s="231" t="str">
        <f>IF(M370="3GPPMEMBER","'Voting List'!L"&amp;MATCH(K370,'Voting List'!B:B,0),"")</f>
        <v>'Voting List'!L219</v>
      </c>
      <c r="S370" s="177" t="str">
        <f>IF(K370&lt;&gt;"",IF(ISNUMBER(FIND(K370,'Voting List'!L1)),"YES","NO"),"")</f>
        <v>YES</v>
      </c>
    </row>
    <row r="371" spans="1:19" ht="12.6" customHeight="1" x14ac:dyDescent="0.2">
      <c r="A371" s="164" t="s">
        <v>2229</v>
      </c>
      <c r="B371" s="164" t="s">
        <v>3487</v>
      </c>
      <c r="C371" s="164" t="s">
        <v>2336</v>
      </c>
      <c r="D371" s="184" t="s">
        <v>2232</v>
      </c>
      <c r="E371" s="184"/>
      <c r="F371" s="184">
        <v>-7132</v>
      </c>
      <c r="G371" s="184" t="s">
        <v>3488</v>
      </c>
      <c r="H371" s="184" t="s">
        <v>2259</v>
      </c>
      <c r="I371" s="184" t="s">
        <v>2236</v>
      </c>
      <c r="J371" s="184" t="s">
        <v>2237</v>
      </c>
      <c r="K371" s="164" t="s">
        <v>3489</v>
      </c>
      <c r="L371" s="164" t="s">
        <v>2236</v>
      </c>
      <c r="M371" s="164" t="s">
        <v>2237</v>
      </c>
      <c r="N371" s="194" t="s">
        <v>11</v>
      </c>
      <c r="O371" s="78" t="str" cm="1">
        <f t="array" aca="1" ref="O371" ca="1">IF(AND(K371&lt;&gt;"",N371&lt;&gt;"Y",S371&lt;&gt;"NO",M371="3GPPMEMBER"),IF(INDIRECT(Q371)&lt;&gt;"Present","CHECK","Covered"),"")</f>
        <v/>
      </c>
      <c r="Q371" s="231" t="str">
        <f>IF(M371="3GPPMEMBER","'Voting List'!L"&amp;MATCH(K371,'Voting List'!B:B,0),"")</f>
        <v>'Voting List'!L148</v>
      </c>
      <c r="S371" s="177" t="str">
        <f>IF(K371&lt;&gt;"",IF(ISNUMBER(FIND(K371,'Voting List'!L1)),"YES","NO"),"")</f>
        <v>YES</v>
      </c>
    </row>
    <row r="372" spans="1:19" ht="12.6" customHeight="1" x14ac:dyDescent="0.2">
      <c r="A372" s="164" t="s">
        <v>2229</v>
      </c>
      <c r="B372" s="164" t="s">
        <v>3490</v>
      </c>
      <c r="C372" s="164" t="s">
        <v>3491</v>
      </c>
      <c r="D372" s="184" t="s">
        <v>2232</v>
      </c>
      <c r="E372" s="184"/>
      <c r="F372" s="184" t="s">
        <v>3492</v>
      </c>
      <c r="G372" s="184" t="s">
        <v>3493</v>
      </c>
      <c r="H372" s="184" t="s">
        <v>392</v>
      </c>
      <c r="I372" s="184" t="s">
        <v>2236</v>
      </c>
      <c r="J372" s="184" t="s">
        <v>2237</v>
      </c>
      <c r="K372" s="164" t="s">
        <v>3494</v>
      </c>
      <c r="L372" s="164" t="s">
        <v>2363</v>
      </c>
      <c r="M372" s="164" t="s">
        <v>2237</v>
      </c>
      <c r="N372" s="194" t="s">
        <v>11</v>
      </c>
      <c r="O372" s="78" t="str" cm="1">
        <f t="array" aca="1" ref="O372" ca="1">IF(AND(K372&lt;&gt;"",N372&lt;&gt;"Y",S372&lt;&gt;"NO",M372="3GPPMEMBER"),IF(INDIRECT(Q372)&lt;&gt;"Present","CHECK","Covered"),"")</f>
        <v/>
      </c>
      <c r="Q372" s="231" t="str">
        <f>IF(M372="3GPPMEMBER","'Voting List'!L"&amp;MATCH(K372,'Voting List'!B:B,0),"")</f>
        <v>'Voting List'!L189</v>
      </c>
      <c r="S372" s="177" t="str">
        <f>IF(K372&lt;&gt;"",IF(ISNUMBER(FIND(K372,'Voting List'!L1)),"YES","NO"),"")</f>
        <v>YES</v>
      </c>
    </row>
    <row r="373" spans="1:19" ht="12.6" customHeight="1" x14ac:dyDescent="0.2">
      <c r="A373" s="164" t="s">
        <v>2229</v>
      </c>
      <c r="B373" s="164" t="s">
        <v>3495</v>
      </c>
      <c r="C373" s="164" t="s">
        <v>3496</v>
      </c>
      <c r="D373" s="184" t="s">
        <v>2232</v>
      </c>
      <c r="E373" s="184"/>
      <c r="F373" s="184" t="s">
        <v>3497</v>
      </c>
      <c r="G373" s="184" t="s">
        <v>3498</v>
      </c>
      <c r="H373" s="184" t="s">
        <v>2847</v>
      </c>
      <c r="I373" s="184" t="s">
        <v>2236</v>
      </c>
      <c r="J373" s="184" t="s">
        <v>2237</v>
      </c>
      <c r="K373" s="164" t="s">
        <v>3499</v>
      </c>
      <c r="L373" s="164" t="s">
        <v>2236</v>
      </c>
      <c r="M373" s="164" t="s">
        <v>2237</v>
      </c>
      <c r="N373" s="194" t="s">
        <v>11</v>
      </c>
      <c r="O373" s="78" t="str" cm="1">
        <f t="array" aca="1" ref="O373" ca="1">IF(AND(K373&lt;&gt;"",N373&lt;&gt;"Y",S373&lt;&gt;"NO",M373="3GPPMEMBER"),IF(INDIRECT(Q373)&lt;&gt;"Present","CHECK","Covered"),"")</f>
        <v/>
      </c>
      <c r="Q373" s="231" t="str">
        <f>IF(M373="3GPPMEMBER","'Voting List'!L"&amp;MATCH(K373,'Voting List'!B:B,0),"")</f>
        <v>'Voting List'!L297</v>
      </c>
      <c r="S373" s="177" t="str">
        <f>IF(K373&lt;&gt;"",IF(ISNUMBER(FIND(K373,'Voting List'!L1)),"YES","NO"),"")</f>
        <v>YES</v>
      </c>
    </row>
    <row r="374" spans="1:19" ht="12.6" customHeight="1" x14ac:dyDescent="0.2">
      <c r="A374" s="164" t="s">
        <v>2229</v>
      </c>
      <c r="B374" s="164" t="s">
        <v>4510</v>
      </c>
      <c r="C374" s="164" t="s">
        <v>4511</v>
      </c>
      <c r="D374" s="184" t="s">
        <v>2232</v>
      </c>
      <c r="E374" s="184"/>
      <c r="F374" s="184" t="s">
        <v>4512</v>
      </c>
      <c r="G374" s="184" t="s">
        <v>4513</v>
      </c>
      <c r="H374" s="184" t="s">
        <v>3412</v>
      </c>
      <c r="I374" s="184" t="s">
        <v>2251</v>
      </c>
      <c r="J374" s="184" t="s">
        <v>2237</v>
      </c>
      <c r="K374" s="164" t="s">
        <v>3412</v>
      </c>
      <c r="L374" s="164" t="s">
        <v>2251</v>
      </c>
      <c r="M374" s="164" t="s">
        <v>2237</v>
      </c>
      <c r="N374" s="194" t="s">
        <v>11</v>
      </c>
      <c r="O374" s="78" t="str" cm="1">
        <f t="array" aca="1" ref="O374" ca="1">IF(AND(K374&lt;&gt;"",N374&lt;&gt;"Y",S374&lt;&gt;"NO",M374="3GPPMEMBER"),IF(INDIRECT(Q374)&lt;&gt;"Present","CHECK","Covered"),"")</f>
        <v/>
      </c>
      <c r="Q374" s="231" t="str">
        <f>IF(M374="3GPPMEMBER","'Voting List'!L"&amp;MATCH(K374,'Voting List'!B:B,0),"")</f>
        <v>'Voting List'!L468</v>
      </c>
      <c r="S374" s="177" t="str">
        <f>IF(K374&lt;&gt;"",IF(ISNUMBER(FIND(K374,'Voting List'!L1)),"YES","NO"),"")</f>
        <v>YES</v>
      </c>
    </row>
    <row r="375" spans="1:19" ht="12.6" customHeight="1" x14ac:dyDescent="0.2">
      <c r="A375" s="164" t="s">
        <v>2383</v>
      </c>
      <c r="B375" s="164" t="s">
        <v>3500</v>
      </c>
      <c r="C375" s="164" t="s">
        <v>3501</v>
      </c>
      <c r="D375" s="184" t="s">
        <v>2232</v>
      </c>
      <c r="E375" s="184"/>
      <c r="F375" s="184">
        <v>-14581</v>
      </c>
      <c r="G375" s="184" t="s">
        <v>3502</v>
      </c>
      <c r="H375" s="184" t="s">
        <v>2318</v>
      </c>
      <c r="I375" s="184" t="s">
        <v>2236</v>
      </c>
      <c r="J375" s="184" t="s">
        <v>2237</v>
      </c>
      <c r="K375" s="164" t="s">
        <v>3503</v>
      </c>
      <c r="L375" s="164" t="s">
        <v>2236</v>
      </c>
      <c r="M375" s="164" t="s">
        <v>2237</v>
      </c>
      <c r="N375" s="194" t="s">
        <v>11</v>
      </c>
      <c r="O375" s="78" t="str" cm="1">
        <f t="array" aca="1" ref="O375" ca="1">IF(AND(K375&lt;&gt;"",N375&lt;&gt;"Y",S375&lt;&gt;"NO",M375="3GPPMEMBER"),IF(INDIRECT(Q375)&lt;&gt;"Present","CHECK","Covered"),"")</f>
        <v/>
      </c>
      <c r="Q375" s="231" t="str">
        <f>IF(M375="3GPPMEMBER","'Voting List'!L"&amp;MATCH(K375,'Voting List'!B:B,0),"")</f>
        <v>'Voting List'!L523</v>
      </c>
      <c r="S375" s="177" t="str">
        <f>IF(K375&lt;&gt;"",IF(ISNUMBER(FIND(K375,'Voting List'!L1)),"YES","NO"),"")</f>
        <v>YES</v>
      </c>
    </row>
    <row r="376" spans="1:19" ht="12.6" customHeight="1" x14ac:dyDescent="0.2">
      <c r="A376" s="164" t="s">
        <v>2229</v>
      </c>
      <c r="B376" s="164" t="s">
        <v>3504</v>
      </c>
      <c r="C376" s="164" t="s">
        <v>3505</v>
      </c>
      <c r="D376" s="184" t="s">
        <v>2232</v>
      </c>
      <c r="E376" s="184"/>
      <c r="F376" s="184" t="s">
        <v>3506</v>
      </c>
      <c r="G376" s="184" t="s">
        <v>3507</v>
      </c>
      <c r="H376" s="184" t="s">
        <v>2236</v>
      </c>
      <c r="I376" s="184" t="s">
        <v>2236</v>
      </c>
      <c r="J376" s="184" t="s">
        <v>2595</v>
      </c>
      <c r="K376" s="164" t="s">
        <v>2236</v>
      </c>
      <c r="L376" s="164" t="s">
        <v>2236</v>
      </c>
      <c r="M376" s="164" t="s">
        <v>2595</v>
      </c>
      <c r="N376" s="194" t="s">
        <v>11</v>
      </c>
      <c r="O376" s="78" t="str" cm="1">
        <f t="array" aca="1" ref="O376" ca="1">IF(AND(K376&lt;&gt;"",N376&lt;&gt;"Y",S376&lt;&gt;"NO",M376="3GPPMEMBER"),IF(INDIRECT(Q376)&lt;&gt;"Present","CHECK","Covered"),"")</f>
        <v/>
      </c>
      <c r="Q376" s="231" t="str">
        <f>IF(M376="3GPPMEMBER","'Voting List'!L"&amp;MATCH(K376,'Voting List'!B:B,0),"")</f>
        <v/>
      </c>
      <c r="S376" s="177" t="str">
        <f>IF(K376&lt;&gt;"",IF(ISNUMBER(FIND(K376,'Voting List'!L1)),"YES","NO"),"")</f>
        <v>NO</v>
      </c>
    </row>
    <row r="377" spans="1:19" ht="12.6" customHeight="1" x14ac:dyDescent="0.2">
      <c r="A377" s="164" t="s">
        <v>2583</v>
      </c>
      <c r="B377" s="164" t="s">
        <v>3508</v>
      </c>
      <c r="C377" s="164" t="s">
        <v>3509</v>
      </c>
      <c r="D377" s="184" t="s">
        <v>2232</v>
      </c>
      <c r="E377" s="184"/>
      <c r="F377" s="184">
        <v>15143457900</v>
      </c>
      <c r="G377" s="184" t="s">
        <v>3510</v>
      </c>
      <c r="H377" s="184" t="s">
        <v>392</v>
      </c>
      <c r="I377" s="184" t="s">
        <v>2236</v>
      </c>
      <c r="J377" s="184" t="s">
        <v>2237</v>
      </c>
      <c r="K377" s="164" t="s">
        <v>3511</v>
      </c>
      <c r="L377" s="164" t="s">
        <v>2285</v>
      </c>
      <c r="M377" s="164" t="s">
        <v>2237</v>
      </c>
      <c r="N377" s="194" t="s">
        <v>11</v>
      </c>
      <c r="O377" s="78" t="str" cm="1">
        <f t="array" aca="1" ref="O377" ca="1">IF(AND(K377&lt;&gt;"",N377&lt;&gt;"Y",S377&lt;&gt;"NO",M377="3GPPMEMBER"),IF(INDIRECT(Q377)&lt;&gt;"Present","CHECK","Covered"),"")</f>
        <v/>
      </c>
      <c r="Q377" s="231" t="str">
        <f>IF(M377="3GPPMEMBER","'Voting List'!L"&amp;MATCH(K377,'Voting List'!B:B,0),"")</f>
        <v>'Voting List'!L184</v>
      </c>
      <c r="S377" s="177" t="str">
        <f>IF(K377&lt;&gt;"",IF(ISNUMBER(FIND(K377,'Voting List'!L1)),"YES","NO"),"")</f>
        <v>YES</v>
      </c>
    </row>
    <row r="378" spans="1:19" ht="12.6" customHeight="1" x14ac:dyDescent="0.2">
      <c r="A378" s="164" t="s">
        <v>2229</v>
      </c>
      <c r="B378" s="164" t="s">
        <v>3512</v>
      </c>
      <c r="C378" s="164" t="s">
        <v>3513</v>
      </c>
      <c r="D378" s="184" t="s">
        <v>2232</v>
      </c>
      <c r="E378" s="184"/>
      <c r="F378" s="184" t="s">
        <v>3514</v>
      </c>
      <c r="G378" s="184" t="s">
        <v>3515</v>
      </c>
      <c r="H378" s="184" t="s">
        <v>3398</v>
      </c>
      <c r="I378" s="184" t="s">
        <v>2270</v>
      </c>
      <c r="J378" s="184" t="s">
        <v>2237</v>
      </c>
      <c r="K378" s="164" t="s">
        <v>3516</v>
      </c>
      <c r="L378" s="164" t="s">
        <v>3109</v>
      </c>
      <c r="M378" s="164" t="s">
        <v>2237</v>
      </c>
      <c r="N378" s="194" t="s">
        <v>11</v>
      </c>
      <c r="O378" s="78" t="str" cm="1">
        <f t="array" aca="1" ref="O378" ca="1">IF(AND(K378&lt;&gt;"",N378&lt;&gt;"Y",S378&lt;&gt;"NO",M378="3GPPMEMBER"),IF(INDIRECT(Q378)&lt;&gt;"Present","CHECK","Covered"),"")</f>
        <v/>
      </c>
      <c r="Q378" s="231" t="str">
        <f>IF(M378="3GPPMEMBER","'Voting List'!L"&amp;MATCH(K378,'Voting List'!B:B,0),"")</f>
        <v>'Voting List'!L263</v>
      </c>
      <c r="S378" s="177" t="str">
        <f>IF(K378&lt;&gt;"",IF(ISNUMBER(FIND(K378,'Voting List'!L1)),"YES","NO"),"")</f>
        <v>YES</v>
      </c>
    </row>
    <row r="379" spans="1:19" ht="12.6" customHeight="1" x14ac:dyDescent="0.2">
      <c r="A379" s="164" t="s">
        <v>2294</v>
      </c>
      <c r="B379" s="164" t="s">
        <v>2430</v>
      </c>
      <c r="C379" s="164" t="s">
        <v>3517</v>
      </c>
      <c r="D379" s="184" t="s">
        <v>2232</v>
      </c>
      <c r="E379" s="184"/>
      <c r="F379" s="184"/>
      <c r="G379" s="184" t="s">
        <v>3518</v>
      </c>
      <c r="H379" s="184" t="s">
        <v>3503</v>
      </c>
      <c r="I379" s="184" t="s">
        <v>2236</v>
      </c>
      <c r="J379" s="184" t="s">
        <v>2237</v>
      </c>
      <c r="K379" s="164" t="s">
        <v>3503</v>
      </c>
      <c r="L379" s="164" t="s">
        <v>2236</v>
      </c>
      <c r="M379" s="164" t="s">
        <v>2237</v>
      </c>
      <c r="N379" s="194" t="s">
        <v>11</v>
      </c>
      <c r="O379" s="78" t="str" cm="1">
        <f t="array" aca="1" ref="O379" ca="1">IF(AND(K379&lt;&gt;"",N379&lt;&gt;"Y",S379&lt;&gt;"NO",M379="3GPPMEMBER"),IF(INDIRECT(Q379)&lt;&gt;"Present","CHECK","Covered"),"")</f>
        <v/>
      </c>
      <c r="Q379" s="231" t="str">
        <f>IF(M379="3GPPMEMBER","'Voting List'!L"&amp;MATCH(K379,'Voting List'!B:B,0),"")</f>
        <v>'Voting List'!L523</v>
      </c>
      <c r="S379" s="177" t="str">
        <f>IF(K379&lt;&gt;"",IF(ISNUMBER(FIND(K379,'Voting List'!L1)),"YES","NO"),"")</f>
        <v>YES</v>
      </c>
    </row>
    <row r="380" spans="1:19" ht="12.6" customHeight="1" x14ac:dyDescent="0.2">
      <c r="A380" s="164" t="s">
        <v>2229</v>
      </c>
      <c r="B380" s="164" t="s">
        <v>2430</v>
      </c>
      <c r="C380" s="164" t="s">
        <v>4673</v>
      </c>
      <c r="D380" s="184" t="s">
        <v>2232</v>
      </c>
      <c r="E380" s="184"/>
      <c r="F380" s="184"/>
      <c r="G380" s="184" t="s">
        <v>4674</v>
      </c>
      <c r="H380" s="184" t="s">
        <v>3102</v>
      </c>
      <c r="I380" s="184" t="s">
        <v>2265</v>
      </c>
      <c r="J380" s="184" t="s">
        <v>2237</v>
      </c>
      <c r="K380" s="164" t="s">
        <v>3102</v>
      </c>
      <c r="L380" s="164" t="s">
        <v>2265</v>
      </c>
      <c r="M380" s="164" t="s">
        <v>2237</v>
      </c>
      <c r="N380" s="194" t="s">
        <v>11</v>
      </c>
      <c r="O380" s="78" t="str" cm="1">
        <f t="array" aca="1" ref="O380" ca="1">IF(AND(K380&lt;&gt;"",N380&lt;&gt;"Y",S380&lt;&gt;"NO",M380="3GPPMEMBER"),IF(INDIRECT(Q380)&lt;&gt;"Present","CHECK","Covered"),"")</f>
        <v/>
      </c>
      <c r="Q380" s="231" t="str">
        <f>IF(M380="3GPPMEMBER","'Voting List'!L"&amp;MATCH(K380,'Voting List'!B:B,0),"")</f>
        <v>'Voting List'!L124</v>
      </c>
      <c r="S380" s="177" t="str">
        <f>IF(K380&lt;&gt;"",IF(ISNUMBER(FIND(K380,'Voting List'!L1)),"YES","NO"),"")</f>
        <v>YES</v>
      </c>
    </row>
    <row r="381" spans="1:19" ht="12.6" customHeight="1" x14ac:dyDescent="0.2">
      <c r="A381" s="164" t="s">
        <v>2294</v>
      </c>
      <c r="B381" s="164" t="s">
        <v>3519</v>
      </c>
      <c r="C381" s="164" t="s">
        <v>3520</v>
      </c>
      <c r="D381" s="184" t="s">
        <v>2232</v>
      </c>
      <c r="E381" s="184"/>
      <c r="F381" s="184">
        <v>8613701339178</v>
      </c>
      <c r="G381" s="184" t="s">
        <v>3521</v>
      </c>
      <c r="H381" s="184" t="s">
        <v>2223</v>
      </c>
      <c r="I381" s="184" t="s">
        <v>2265</v>
      </c>
      <c r="J381" s="184" t="s">
        <v>2237</v>
      </c>
      <c r="K381" s="164" t="s">
        <v>2223</v>
      </c>
      <c r="L381" s="164" t="s">
        <v>2265</v>
      </c>
      <c r="M381" s="164" t="s">
        <v>2237</v>
      </c>
      <c r="N381" s="194" t="s">
        <v>11</v>
      </c>
      <c r="O381" s="78" t="str" cm="1">
        <f t="array" aca="1" ref="O381" ca="1">IF(AND(K381&lt;&gt;"",N381&lt;&gt;"Y",S381&lt;&gt;"NO",M381="3GPPMEMBER"),IF(INDIRECT(Q381)&lt;&gt;"Present","CHECK","Covered"),"")</f>
        <v/>
      </c>
      <c r="Q381" s="231" t="str">
        <f>IF(M381="3GPPMEMBER","'Voting List'!L"&amp;MATCH(K381,'Voting List'!B:B,0),"")</f>
        <v>'Voting List'!L97</v>
      </c>
      <c r="S381" s="177" t="str">
        <f>IF(K381&lt;&gt;"",IF(ISNUMBER(FIND(K381,'Voting List'!L1)),"YES","NO"),"")</f>
        <v>YES</v>
      </c>
    </row>
    <row r="382" spans="1:19" ht="12.6" customHeight="1" x14ac:dyDescent="0.2">
      <c r="A382" s="164" t="s">
        <v>2294</v>
      </c>
      <c r="B382" s="164" t="s">
        <v>2430</v>
      </c>
      <c r="C382" s="164" t="s">
        <v>3312</v>
      </c>
      <c r="D382" s="184" t="s">
        <v>2232</v>
      </c>
      <c r="E382" s="184"/>
      <c r="F382" s="195">
        <v>863910011639</v>
      </c>
      <c r="G382" s="184" t="s">
        <v>3522</v>
      </c>
      <c r="H382" s="184" t="s">
        <v>3523</v>
      </c>
      <c r="I382" s="184" t="s">
        <v>2265</v>
      </c>
      <c r="J382" s="184" t="s">
        <v>2237</v>
      </c>
      <c r="K382" s="164" t="s">
        <v>3523</v>
      </c>
      <c r="L382" s="164" t="s">
        <v>2265</v>
      </c>
      <c r="M382" s="164" t="s">
        <v>2237</v>
      </c>
      <c r="N382" s="194" t="s">
        <v>11</v>
      </c>
      <c r="O382" s="78" t="str" cm="1">
        <f t="array" aca="1" ref="O382" ca="1">IF(AND(K382&lt;&gt;"",N382&lt;&gt;"Y",S382&lt;&gt;"NO",M382="3GPPMEMBER"),IF(INDIRECT(Q382)&lt;&gt;"Present","CHECK","Covered"),"")</f>
        <v/>
      </c>
      <c r="Q382" s="231" t="str">
        <f>IF(M382="3GPPMEMBER","'Voting List'!L"&amp;MATCH(K382,'Voting List'!B:B,0),"")</f>
        <v>'Voting List'!L119</v>
      </c>
      <c r="S382" s="177" t="str">
        <f>IF(K382&lt;&gt;"",IF(ISNUMBER(FIND(K382,'Voting List'!L1)),"YES","NO"),"")</f>
        <v>YES</v>
      </c>
    </row>
    <row r="383" spans="1:19" ht="12.6" customHeight="1" x14ac:dyDescent="0.2">
      <c r="A383" s="164" t="s">
        <v>2583</v>
      </c>
      <c r="B383" s="164" t="s">
        <v>2430</v>
      </c>
      <c r="C383" s="164" t="s">
        <v>3524</v>
      </c>
      <c r="D383" s="184" t="s">
        <v>2232</v>
      </c>
      <c r="E383" s="184"/>
      <c r="F383" s="184"/>
      <c r="G383" s="184" t="s">
        <v>3525</v>
      </c>
      <c r="H383" s="184" t="s">
        <v>2780</v>
      </c>
      <c r="I383" s="184" t="s">
        <v>2265</v>
      </c>
      <c r="J383" s="184" t="s">
        <v>2237</v>
      </c>
      <c r="K383" s="164" t="s">
        <v>3094</v>
      </c>
      <c r="L383" s="164" t="s">
        <v>2265</v>
      </c>
      <c r="M383" s="164" t="s">
        <v>2237</v>
      </c>
      <c r="N383" s="194" t="s">
        <v>11</v>
      </c>
      <c r="O383" s="78" t="str" cm="1">
        <f t="array" aca="1" ref="O383" ca="1">IF(AND(K383&lt;&gt;"",N383&lt;&gt;"Y",S383&lt;&gt;"NO",M383="3GPPMEMBER"),IF(INDIRECT(Q383)&lt;&gt;"Present","CHECK","Covered"),"")</f>
        <v/>
      </c>
      <c r="Q383" s="231" t="str">
        <f>IF(M383="3GPPMEMBER","'Voting List'!L"&amp;MATCH(K383,'Voting List'!B:B,0),"")</f>
        <v>'Voting List'!L114</v>
      </c>
      <c r="S383" s="177" t="str">
        <f>IF(K383&lt;&gt;"",IF(ISNUMBER(FIND(K383,'Voting List'!L1)),"YES","NO"),"")</f>
        <v>YES</v>
      </c>
    </row>
    <row r="384" spans="1:19" ht="12.6" customHeight="1" x14ac:dyDescent="0.2">
      <c r="A384" s="164" t="s">
        <v>2583</v>
      </c>
      <c r="B384" s="164" t="s">
        <v>2430</v>
      </c>
      <c r="C384" s="164" t="s">
        <v>3473</v>
      </c>
      <c r="D384" s="184" t="s">
        <v>2232</v>
      </c>
      <c r="E384" s="184"/>
      <c r="F384" s="184"/>
      <c r="G384" s="184" t="s">
        <v>3526</v>
      </c>
      <c r="H384" s="184" t="s">
        <v>3059</v>
      </c>
      <c r="I384" s="184" t="s">
        <v>2236</v>
      </c>
      <c r="J384" s="184" t="s">
        <v>2237</v>
      </c>
      <c r="K384" s="164" t="s">
        <v>3527</v>
      </c>
      <c r="L384" s="164" t="s">
        <v>2265</v>
      </c>
      <c r="M384" s="164" t="s">
        <v>2237</v>
      </c>
      <c r="N384" s="194" t="s">
        <v>11</v>
      </c>
      <c r="O384" s="78" t="str" cm="1">
        <f t="array" aca="1" ref="O384" ca="1">IF(AND(K384&lt;&gt;"",N384&lt;&gt;"Y",S384&lt;&gt;"NO",M384="3GPPMEMBER"),IF(INDIRECT(Q384)&lt;&gt;"Present","CHECK","Covered"),"")</f>
        <v/>
      </c>
      <c r="Q384" s="231" t="str">
        <f>IF(M384="3GPPMEMBER","'Voting List'!L"&amp;MATCH(K384,'Voting List'!B:B,0),"")</f>
        <v>'Voting List'!L123</v>
      </c>
      <c r="S384" s="177" t="str">
        <f>IF(K384&lt;&gt;"",IF(ISNUMBER(FIND(K384,'Voting List'!L1)),"YES","NO"),"")</f>
        <v>YES</v>
      </c>
    </row>
    <row r="385" spans="1:19" ht="12.6" customHeight="1" x14ac:dyDescent="0.2">
      <c r="A385" s="164" t="s">
        <v>2294</v>
      </c>
      <c r="B385" s="164" t="s">
        <v>3528</v>
      </c>
      <c r="C385" s="164" t="s">
        <v>3529</v>
      </c>
      <c r="D385" s="184" t="s">
        <v>2232</v>
      </c>
      <c r="E385" s="184"/>
      <c r="F385" s="184"/>
      <c r="G385" s="184" t="s">
        <v>3530</v>
      </c>
      <c r="H385" s="184" t="s">
        <v>2825</v>
      </c>
      <c r="I385" s="184" t="s">
        <v>2363</v>
      </c>
      <c r="J385" s="184" t="s">
        <v>2237</v>
      </c>
      <c r="K385" s="164" t="s">
        <v>2825</v>
      </c>
      <c r="L385" s="164" t="s">
        <v>2363</v>
      </c>
      <c r="M385" s="164" t="s">
        <v>2237</v>
      </c>
      <c r="N385" s="194" t="s">
        <v>11</v>
      </c>
      <c r="O385" s="78" t="str" cm="1">
        <f t="array" aca="1" ref="O385" ca="1">IF(AND(K385&lt;&gt;"",N385&lt;&gt;"Y",S385&lt;&gt;"NO",M385="3GPPMEMBER"),IF(INDIRECT(Q385)&lt;&gt;"Present","CHECK","Covered"),"")</f>
        <v/>
      </c>
      <c r="Q385" s="231" t="str">
        <f>IF(M385="3GPPMEMBER","'Voting List'!L"&amp;MATCH(K385,'Voting List'!B:B,0),"")</f>
        <v>'Voting List'!L196</v>
      </c>
      <c r="S385" s="177" t="str">
        <f>IF(K385&lt;&gt;"",IF(ISNUMBER(FIND(K385,'Voting List'!L1)),"YES","NO"),"")</f>
        <v>YES</v>
      </c>
    </row>
    <row r="386" spans="1:19" ht="12.6" customHeight="1" x14ac:dyDescent="0.2">
      <c r="A386" s="164" t="s">
        <v>2229</v>
      </c>
      <c r="B386" s="164" t="s">
        <v>3531</v>
      </c>
      <c r="C386" s="164" t="s">
        <v>3532</v>
      </c>
      <c r="D386" s="184" t="s">
        <v>2232</v>
      </c>
      <c r="E386" s="184"/>
      <c r="F386" s="184">
        <v>815036867942</v>
      </c>
      <c r="G386" s="184" t="s">
        <v>3533</v>
      </c>
      <c r="H386" s="184" t="s">
        <v>3534</v>
      </c>
      <c r="I386" s="184" t="s">
        <v>2270</v>
      </c>
      <c r="J386" s="184" t="s">
        <v>2237</v>
      </c>
      <c r="K386" s="164" t="s">
        <v>3534</v>
      </c>
      <c r="L386" s="164" t="s">
        <v>2270</v>
      </c>
      <c r="M386" s="164" t="s">
        <v>2237</v>
      </c>
      <c r="N386" s="194" t="s">
        <v>11</v>
      </c>
      <c r="O386" s="78" t="str" cm="1">
        <f t="array" aca="1" ref="O386" ca="1">IF(AND(K386&lt;&gt;"",N386&lt;&gt;"Y",S386&lt;&gt;"NO",M386="3GPPMEMBER"),IF(INDIRECT(Q386)&lt;&gt;"Present","CHECK","Covered"),"")</f>
        <v/>
      </c>
      <c r="Q386" s="231" t="str">
        <f>IF(M386="3GPPMEMBER","'Voting List'!L"&amp;MATCH(K386,'Voting List'!B:B,0),"")</f>
        <v>'Voting List'!L462</v>
      </c>
      <c r="S386" s="177" t="str">
        <f>IF(K386&lt;&gt;"",IF(ISNUMBER(FIND(K386,'Voting List'!L1)),"YES","NO"),"")</f>
        <v>YES</v>
      </c>
    </row>
    <row r="387" spans="1:19" ht="12.6" customHeight="1" x14ac:dyDescent="0.2">
      <c r="A387" s="164" t="s">
        <v>2229</v>
      </c>
      <c r="B387" s="164" t="s">
        <v>3531</v>
      </c>
      <c r="C387" s="164" t="s">
        <v>3535</v>
      </c>
      <c r="D387" s="184" t="s">
        <v>2232</v>
      </c>
      <c r="E387" s="184"/>
      <c r="F387" s="184">
        <v>81367581548</v>
      </c>
      <c r="G387" s="184" t="s">
        <v>3536</v>
      </c>
      <c r="H387" s="184" t="s">
        <v>3537</v>
      </c>
      <c r="I387" s="184" t="s">
        <v>2270</v>
      </c>
      <c r="J387" s="184" t="s">
        <v>2237</v>
      </c>
      <c r="K387" s="164" t="s">
        <v>2270</v>
      </c>
      <c r="L387" s="164" t="s">
        <v>2270</v>
      </c>
      <c r="M387" s="164" t="s">
        <v>2595</v>
      </c>
      <c r="N387" s="194" t="s">
        <v>11</v>
      </c>
      <c r="O387" s="78" t="str" cm="1">
        <f t="array" aca="1" ref="O387" ca="1">IF(AND(K387&lt;&gt;"",N387&lt;&gt;"Y",S387&lt;&gt;"NO",M387="3GPPMEMBER"),IF(INDIRECT(Q387)&lt;&gt;"Present","CHECK","Covered"),"")</f>
        <v/>
      </c>
      <c r="Q387" s="231" t="str">
        <f>IF(M387="3GPPMEMBER","'Voting List'!L"&amp;MATCH(K387,'Voting List'!B:B,0),"")</f>
        <v/>
      </c>
      <c r="S387" s="177" t="str">
        <f>IF(K387&lt;&gt;"",IF(ISNUMBER(FIND(K387,'Voting List'!L1)),"YES","NO"),"")</f>
        <v>NO</v>
      </c>
    </row>
    <row r="388" spans="1:19" ht="12.6" customHeight="1" x14ac:dyDescent="0.2">
      <c r="A388" s="164" t="s">
        <v>2294</v>
      </c>
      <c r="B388" s="164" t="s">
        <v>4542</v>
      </c>
      <c r="C388" s="164" t="s">
        <v>4543</v>
      </c>
      <c r="D388" s="184" t="s">
        <v>2232</v>
      </c>
      <c r="E388" s="184"/>
      <c r="F388" s="184">
        <v>81467412115</v>
      </c>
      <c r="G388" s="184" t="s">
        <v>4544</v>
      </c>
      <c r="H388" s="184" t="s">
        <v>2707</v>
      </c>
      <c r="I388" s="184" t="s">
        <v>2270</v>
      </c>
      <c r="J388" s="184" t="s">
        <v>2237</v>
      </c>
      <c r="K388" s="164" t="s">
        <v>2707</v>
      </c>
      <c r="L388" s="164" t="s">
        <v>2270</v>
      </c>
      <c r="M388" s="164" t="s">
        <v>2237</v>
      </c>
      <c r="N388" s="194" t="s">
        <v>11</v>
      </c>
      <c r="O388" s="78" t="str" cm="1">
        <f t="array" aca="1" ref="O388" ca="1">IF(AND(K388&lt;&gt;"",N388&lt;&gt;"Y",S388&lt;&gt;"NO",M388="3GPPMEMBER"),IF(INDIRECT(Q388)&lt;&gt;"Present","CHECK","Covered"),"")</f>
        <v/>
      </c>
      <c r="Q388" s="231" t="str">
        <f>IF(M388="3GPPMEMBER","'Voting List'!L"&amp;MATCH(K388,'Voting List'!B:B,0),"")</f>
        <v>'Voting List'!L381</v>
      </c>
      <c r="S388" s="177" t="str">
        <f>IF(K388&lt;&gt;"",IF(ISNUMBER(FIND(K388,'Voting List'!L1)),"YES","NO"),"")</f>
        <v>YES</v>
      </c>
    </row>
    <row r="389" spans="1:19" ht="12.6" customHeight="1" x14ac:dyDescent="0.2">
      <c r="A389" s="164" t="s">
        <v>2229</v>
      </c>
      <c r="B389" s="164" t="s">
        <v>3538</v>
      </c>
      <c r="C389" s="164" t="s">
        <v>3539</v>
      </c>
      <c r="D389" s="184" t="s">
        <v>2232</v>
      </c>
      <c r="E389" s="184"/>
      <c r="F389" s="184"/>
      <c r="G389" s="184" t="s">
        <v>3540</v>
      </c>
      <c r="H389" s="184" t="s">
        <v>3537</v>
      </c>
      <c r="I389" s="184" t="s">
        <v>2270</v>
      </c>
      <c r="J389" s="184" t="s">
        <v>2237</v>
      </c>
      <c r="K389" s="164" t="s">
        <v>3537</v>
      </c>
      <c r="L389" s="164" t="s">
        <v>2270</v>
      </c>
      <c r="M389" s="164" t="s">
        <v>2237</v>
      </c>
      <c r="N389" s="194" t="s">
        <v>11</v>
      </c>
      <c r="O389" s="78" t="str" cm="1">
        <f t="array" aca="1" ref="O389" ca="1">IF(AND(K389&lt;&gt;"",N389&lt;&gt;"Y",S389&lt;&gt;"NO",M389="3GPPMEMBER"),IF(INDIRECT(Q389)&lt;&gt;"Present","CHECK","Covered"),"")</f>
        <v/>
      </c>
      <c r="Q389" s="231" t="str">
        <f>IF(M389="3GPPMEMBER","'Voting List'!L"&amp;MATCH(K389,'Voting List'!B:B,0),"")</f>
        <v>'Voting List'!L161</v>
      </c>
      <c r="S389" s="177" t="str">
        <f>IF(K389&lt;&gt;"",IF(ISNUMBER(FIND(K389,'Voting List'!L1)),"YES","NO"),"")</f>
        <v>YES</v>
      </c>
    </row>
    <row r="390" spans="1:19" ht="12.6" customHeight="1" x14ac:dyDescent="0.2">
      <c r="A390" s="164" t="s">
        <v>2229</v>
      </c>
      <c r="B390" s="164" t="s">
        <v>3541</v>
      </c>
      <c r="C390" s="164" t="s">
        <v>3542</v>
      </c>
      <c r="D390" s="184" t="s">
        <v>2232</v>
      </c>
      <c r="E390" s="184"/>
      <c r="F390" s="184">
        <v>861053520090</v>
      </c>
      <c r="G390" s="184" t="s">
        <v>3543</v>
      </c>
      <c r="H390" s="184" t="s">
        <v>2822</v>
      </c>
      <c r="I390" s="184" t="s">
        <v>2265</v>
      </c>
      <c r="J390" s="184" t="s">
        <v>2237</v>
      </c>
      <c r="K390" s="164" t="s">
        <v>2342</v>
      </c>
      <c r="L390" s="164" t="s">
        <v>2265</v>
      </c>
      <c r="M390" s="164" t="s">
        <v>2237</v>
      </c>
      <c r="N390" s="194" t="s">
        <v>11</v>
      </c>
      <c r="O390" s="78" t="str" cm="1">
        <f t="array" aca="1" ref="O390" ca="1">IF(AND(K390&lt;&gt;"",N390&lt;&gt;"Y",S390&lt;&gt;"NO",M390="3GPPMEMBER"),IF(INDIRECT(Q390)&lt;&gt;"Present","CHECK","Covered"),"")</f>
        <v/>
      </c>
      <c r="Q390" s="231" t="str">
        <f>IF(M390="3GPPMEMBER","'Voting List'!L"&amp;MATCH(K390,'Voting List'!B:B,0),"")</f>
        <v>'Voting List'!L660</v>
      </c>
      <c r="S390" s="177" t="str">
        <f>IF(K390&lt;&gt;"",IF(ISNUMBER(FIND(K390,'Voting List'!L1)),"YES","NO"),"")</f>
        <v>YES</v>
      </c>
    </row>
    <row r="391" spans="1:19" ht="12.6" customHeight="1" x14ac:dyDescent="0.2">
      <c r="A391" s="164" t="s">
        <v>2229</v>
      </c>
      <c r="B391" s="164" t="s">
        <v>3544</v>
      </c>
      <c r="C391" s="164" t="s">
        <v>3545</v>
      </c>
      <c r="D391" s="184" t="s">
        <v>2232</v>
      </c>
      <c r="E391" s="184"/>
      <c r="F391" s="184" t="s">
        <v>3546</v>
      </c>
      <c r="G391" s="184" t="s">
        <v>3547</v>
      </c>
      <c r="H391" s="184" t="s">
        <v>3548</v>
      </c>
      <c r="I391" s="184" t="s">
        <v>2236</v>
      </c>
      <c r="J391" s="184" t="s">
        <v>2237</v>
      </c>
      <c r="K391" s="164" t="s">
        <v>2613</v>
      </c>
      <c r="L391" s="164" t="s">
        <v>3109</v>
      </c>
      <c r="M391" s="164" t="s">
        <v>2237</v>
      </c>
      <c r="N391" s="194" t="s">
        <v>11</v>
      </c>
      <c r="O391" s="78" t="str" cm="1">
        <f t="array" aca="1" ref="O391" ca="1">IF(AND(K391&lt;&gt;"",N391&lt;&gt;"Y",S391&lt;&gt;"NO",M391="3GPPMEMBER"),IF(INDIRECT(Q391)&lt;&gt;"Present","CHECK","Covered"),"")</f>
        <v/>
      </c>
      <c r="Q391" s="231" t="str">
        <f>IF(M391="3GPPMEMBER","'Voting List'!L"&amp;MATCH(K391,'Voting List'!B:B,0),"")</f>
        <v>'Voting List'!L402</v>
      </c>
      <c r="S391" s="177" t="str">
        <f>IF(K391&lt;&gt;"",IF(ISNUMBER(FIND(K391,'Voting List'!L1)),"YES","NO"),"")</f>
        <v>YES</v>
      </c>
    </row>
    <row r="392" spans="1:19" ht="12.6" customHeight="1" x14ac:dyDescent="0.2">
      <c r="A392" s="164" t="s">
        <v>2294</v>
      </c>
      <c r="B392" s="164" t="s">
        <v>3549</v>
      </c>
      <c r="C392" s="164" t="s">
        <v>3550</v>
      </c>
      <c r="D392" s="184" t="s">
        <v>2875</v>
      </c>
      <c r="E392" s="184"/>
      <c r="F392" s="184">
        <v>17809195973</v>
      </c>
      <c r="G392" s="184" t="s">
        <v>3551</v>
      </c>
      <c r="H392" s="184" t="s">
        <v>3552</v>
      </c>
      <c r="I392" s="184" t="s">
        <v>2251</v>
      </c>
      <c r="J392" s="184" t="s">
        <v>2237</v>
      </c>
      <c r="K392" s="164" t="s">
        <v>3552</v>
      </c>
      <c r="L392" s="164" t="s">
        <v>2251</v>
      </c>
      <c r="M392" s="164" t="s">
        <v>2237</v>
      </c>
      <c r="N392" s="194" t="s">
        <v>11</v>
      </c>
      <c r="O392" s="78" t="str" cm="1">
        <f t="array" aca="1" ref="O392" ca="1">IF(AND(K392&lt;&gt;"",N392&lt;&gt;"Y",S392&lt;&gt;"NO",M392="3GPPMEMBER"),IF(INDIRECT(Q392)&lt;&gt;"Present","CHECK","Covered"),"")</f>
        <v/>
      </c>
      <c r="Q392" s="231" t="str">
        <f>IF(M392="3GPPMEMBER","'Voting List'!L"&amp;MATCH(K392,'Voting List'!B:B,0),"")</f>
        <v>'Voting List'!L606</v>
      </c>
      <c r="S392" s="177" t="str">
        <f>IF(K392&lt;&gt;"",IF(ISNUMBER(FIND(K392,'Voting List'!L1)),"YES","NO"),"")</f>
        <v>YES</v>
      </c>
    </row>
    <row r="393" spans="1:19" ht="12.6" customHeight="1" x14ac:dyDescent="0.2">
      <c r="A393" s="164" t="s">
        <v>2229</v>
      </c>
      <c r="B393" s="164" t="s">
        <v>3553</v>
      </c>
      <c r="C393" s="164" t="s">
        <v>3554</v>
      </c>
      <c r="D393" s="184" t="s">
        <v>2232</v>
      </c>
      <c r="E393" s="184"/>
      <c r="F393" s="184" t="s">
        <v>3555</v>
      </c>
      <c r="G393" s="184" t="s">
        <v>3556</v>
      </c>
      <c r="H393" s="184" t="s">
        <v>2436</v>
      </c>
      <c r="I393" s="184" t="s">
        <v>2265</v>
      </c>
      <c r="J393" s="184" t="s">
        <v>2237</v>
      </c>
      <c r="K393" s="164" t="s">
        <v>3557</v>
      </c>
      <c r="L393" s="164" t="s">
        <v>2265</v>
      </c>
      <c r="M393" s="164" t="s">
        <v>2237</v>
      </c>
      <c r="N393" s="194" t="s">
        <v>11</v>
      </c>
      <c r="O393" s="78" t="str" cm="1">
        <f t="array" aca="1" ref="O393" ca="1">IF(AND(K393&lt;&gt;"",N393&lt;&gt;"Y",S393&lt;&gt;"NO",M393="3GPPMEMBER"),IF(INDIRECT(Q393)&lt;&gt;"Present","CHECK","Covered"),"")</f>
        <v/>
      </c>
      <c r="Q393" s="231" t="str">
        <f>IF(M393="3GPPMEMBER","'Voting List'!L"&amp;MATCH(K393,'Voting List'!B:B,0),"")</f>
        <v>'Voting List'!L61</v>
      </c>
      <c r="S393" s="177" t="str">
        <f>IF(K393&lt;&gt;"",IF(ISNUMBER(FIND(K393,'Voting List'!L1)),"YES","NO"),"")</f>
        <v>YES</v>
      </c>
    </row>
    <row r="394" spans="1:19" ht="12.6" customHeight="1" x14ac:dyDescent="0.2">
      <c r="A394" s="164" t="s">
        <v>2229</v>
      </c>
      <c r="B394" s="164" t="s">
        <v>3558</v>
      </c>
      <c r="C394" s="164" t="s">
        <v>3559</v>
      </c>
      <c r="D394" s="184" t="s">
        <v>2232</v>
      </c>
      <c r="E394" s="184"/>
      <c r="F394" s="184">
        <v>31629051853</v>
      </c>
      <c r="G394" s="184" t="s">
        <v>3560</v>
      </c>
      <c r="H394" s="184" t="s">
        <v>3561</v>
      </c>
      <c r="I394" s="184" t="s">
        <v>2236</v>
      </c>
      <c r="J394" s="184" t="s">
        <v>2237</v>
      </c>
      <c r="K394" s="164" t="s">
        <v>3561</v>
      </c>
      <c r="L394" s="164" t="s">
        <v>2236</v>
      </c>
      <c r="M394" s="164" t="s">
        <v>2237</v>
      </c>
      <c r="N394" s="194" t="s">
        <v>11</v>
      </c>
      <c r="O394" s="78" t="str" cm="1">
        <f t="array" aca="1" ref="O394" ca="1">IF(AND(K394&lt;&gt;"",N394&lt;&gt;"Y",S394&lt;&gt;"NO",M394="3GPPMEMBER"),IF(INDIRECT(Q394)&lt;&gt;"Present","CHECK","Covered"),"")</f>
        <v/>
      </c>
      <c r="Q394" s="231" t="str">
        <f>IF(M394="3GPPMEMBER","'Voting List'!L"&amp;MATCH(K394,'Voting List'!B:B,0),"")</f>
        <v>'Voting List'!L43</v>
      </c>
      <c r="S394" s="177" t="str">
        <f>IF(K394&lt;&gt;"",IF(ISNUMBER(FIND(K394,'Voting List'!L1)),"YES","NO"),"")</f>
        <v>NO</v>
      </c>
    </row>
    <row r="395" spans="1:19" ht="12.6" customHeight="1" x14ac:dyDescent="0.2">
      <c r="A395" s="164" t="s">
        <v>2229</v>
      </c>
      <c r="B395" s="164" t="s">
        <v>3562</v>
      </c>
      <c r="C395" s="164" t="s">
        <v>2397</v>
      </c>
      <c r="D395" s="184" t="s">
        <v>2232</v>
      </c>
      <c r="E395" s="184"/>
      <c r="F395" s="184">
        <v>33689326512</v>
      </c>
      <c r="G395" s="184" t="s">
        <v>3563</v>
      </c>
      <c r="H395" s="184" t="s">
        <v>2515</v>
      </c>
      <c r="I395" s="184" t="s">
        <v>2265</v>
      </c>
      <c r="J395" s="184" t="s">
        <v>2237</v>
      </c>
      <c r="K395" s="164" t="s">
        <v>2515</v>
      </c>
      <c r="L395" s="164" t="s">
        <v>2265</v>
      </c>
      <c r="M395" s="164" t="s">
        <v>2237</v>
      </c>
      <c r="N395" s="194" t="s">
        <v>11</v>
      </c>
      <c r="O395" s="78" t="str" cm="1">
        <f t="array" aca="1" ref="O395" ca="1">IF(AND(K395&lt;&gt;"",N395&lt;&gt;"Y",S395&lt;&gt;"NO",M395="3GPPMEMBER"),IF(INDIRECT(Q395)&lt;&gt;"Present","CHECK","Covered"),"")</f>
        <v/>
      </c>
      <c r="Q395" s="231" t="str">
        <f>IF(M395="3GPPMEMBER","'Voting List'!L"&amp;MATCH(K395,'Voting List'!B:B,0),"")</f>
        <v>'Voting List'!L607</v>
      </c>
      <c r="S395" s="177" t="str">
        <f>IF(K395&lt;&gt;"",IF(ISNUMBER(FIND(K395,'Voting List'!L1)),"YES","NO"),"")</f>
        <v>YES</v>
      </c>
    </row>
    <row r="396" spans="1:19" ht="12.6" customHeight="1" x14ac:dyDescent="0.2">
      <c r="A396" s="164" t="s">
        <v>2294</v>
      </c>
      <c r="B396" s="164" t="s">
        <v>3564</v>
      </c>
      <c r="C396" s="164" t="s">
        <v>3565</v>
      </c>
      <c r="D396" s="184" t="s">
        <v>2232</v>
      </c>
      <c r="E396" s="184"/>
      <c r="F396" s="195">
        <v>18582578552</v>
      </c>
      <c r="G396" s="184" t="s">
        <v>3566</v>
      </c>
      <c r="H396" s="184" t="s">
        <v>2399</v>
      </c>
      <c r="I396" s="184" t="s">
        <v>2236</v>
      </c>
      <c r="J396" s="184" t="s">
        <v>2237</v>
      </c>
      <c r="K396" s="164" t="s">
        <v>3567</v>
      </c>
      <c r="L396" s="164" t="s">
        <v>2265</v>
      </c>
      <c r="M396" s="164" t="s">
        <v>2237</v>
      </c>
      <c r="N396" s="194" t="s">
        <v>11</v>
      </c>
      <c r="O396" s="78" t="str" cm="1">
        <f t="array" aca="1" ref="O396" ca="1">IF(AND(K396&lt;&gt;"",N396&lt;&gt;"Y",S396&lt;&gt;"NO",M396="3GPPMEMBER"),IF(INDIRECT(Q396)&lt;&gt;"Present","CHECK","Covered"),"")</f>
        <v/>
      </c>
      <c r="Q396" s="231" t="str">
        <f>IF(M396="3GPPMEMBER","'Voting List'!L"&amp;MATCH(K396,'Voting List'!B:B,0),"")</f>
        <v>'Voting List'!L367</v>
      </c>
      <c r="S396" s="177" t="str">
        <f>IF(K396&lt;&gt;"",IF(ISNUMBER(FIND(K396,'Voting List'!L1)),"YES","NO"),"")</f>
        <v>YES</v>
      </c>
    </row>
    <row r="397" spans="1:19" ht="12.6" customHeight="1" x14ac:dyDescent="0.2">
      <c r="A397" s="164" t="s">
        <v>2229</v>
      </c>
      <c r="B397" s="164" t="s">
        <v>3568</v>
      </c>
      <c r="C397" s="164" t="s">
        <v>3480</v>
      </c>
      <c r="D397" s="184" t="s">
        <v>2232</v>
      </c>
      <c r="E397" s="184"/>
      <c r="F397" s="195">
        <v>17738643804</v>
      </c>
      <c r="G397" s="184" t="s">
        <v>3569</v>
      </c>
      <c r="H397" s="184" t="s">
        <v>3570</v>
      </c>
      <c r="I397" s="184" t="s">
        <v>2236</v>
      </c>
      <c r="J397" s="184" t="s">
        <v>2237</v>
      </c>
      <c r="K397" s="164" t="s">
        <v>3570</v>
      </c>
      <c r="L397" s="164" t="s">
        <v>2236</v>
      </c>
      <c r="M397" s="164" t="s">
        <v>2237</v>
      </c>
      <c r="N397" s="194" t="s">
        <v>11</v>
      </c>
      <c r="O397" s="78" t="str" cm="1">
        <f t="array" aca="1" ref="O397" ca="1">IF(AND(K397&lt;&gt;"",N397&lt;&gt;"Y",S397&lt;&gt;"NO",M397="3GPPMEMBER"),IF(INDIRECT(Q397)&lt;&gt;"Present","CHECK","Covered"),"")</f>
        <v/>
      </c>
      <c r="Q397" s="231" t="str">
        <f>IF(M397="3GPPMEMBER","'Voting List'!L"&amp;MATCH(K397,'Voting List'!B:B,0),"")</f>
        <v>'Voting List'!L641</v>
      </c>
      <c r="S397" s="177" t="str">
        <f>IF(K397&lt;&gt;"",IF(ISNUMBER(FIND(K397,'Voting List'!L1)),"YES","NO"),"")</f>
        <v>YES</v>
      </c>
    </row>
    <row r="398" spans="1:19" ht="12.6" customHeight="1" x14ac:dyDescent="0.2">
      <c r="A398" s="164" t="s">
        <v>2229</v>
      </c>
      <c r="B398" s="164" t="s">
        <v>3571</v>
      </c>
      <c r="C398" s="164" t="s">
        <v>3572</v>
      </c>
      <c r="D398" s="184" t="s">
        <v>2232</v>
      </c>
      <c r="E398" s="184"/>
      <c r="F398" s="184">
        <v>33626317156</v>
      </c>
      <c r="G398" s="184" t="s">
        <v>3573</v>
      </c>
      <c r="H398" s="184" t="s">
        <v>2641</v>
      </c>
      <c r="I398" s="184" t="s">
        <v>2236</v>
      </c>
      <c r="J398" s="184" t="s">
        <v>2237</v>
      </c>
      <c r="K398" s="164" t="s">
        <v>3574</v>
      </c>
      <c r="L398" s="164" t="s">
        <v>2270</v>
      </c>
      <c r="M398" s="164" t="s">
        <v>2237</v>
      </c>
      <c r="N398" s="194" t="s">
        <v>11</v>
      </c>
      <c r="O398" s="78" t="str" cm="1">
        <f t="array" aca="1" ref="O398" ca="1">IF(AND(K398&lt;&gt;"",N398&lt;&gt;"Y",S398&lt;&gt;"NO",M398="3GPPMEMBER"),IF(INDIRECT(Q398)&lt;&gt;"Present","CHECK","Covered"),"")</f>
        <v/>
      </c>
      <c r="Q398" s="231" t="str">
        <f>IF(M398="3GPPMEMBER","'Voting List'!L"&amp;MATCH(K398,'Voting List'!B:B,0),"")</f>
        <v>'Voting List'!L426</v>
      </c>
      <c r="S398" s="177" t="str">
        <f>IF(K398&lt;&gt;"",IF(ISNUMBER(FIND(K398,'Voting List'!L1)),"YES","NO"),"")</f>
        <v>YES</v>
      </c>
    </row>
    <row r="399" spans="1:19" ht="12.6" customHeight="1" x14ac:dyDescent="0.2">
      <c r="A399" s="164" t="s">
        <v>2229</v>
      </c>
      <c r="B399" s="164" t="s">
        <v>3575</v>
      </c>
      <c r="C399" s="164" t="s">
        <v>2751</v>
      </c>
      <c r="D399" s="184" t="s">
        <v>2232</v>
      </c>
      <c r="E399" s="184"/>
      <c r="F399" s="184"/>
      <c r="G399" s="184" t="s">
        <v>3576</v>
      </c>
      <c r="H399" s="184" t="s">
        <v>2668</v>
      </c>
      <c r="I399" s="184" t="s">
        <v>2251</v>
      </c>
      <c r="J399" s="184" t="s">
        <v>2237</v>
      </c>
      <c r="K399" s="164" t="s">
        <v>2668</v>
      </c>
      <c r="L399" s="164" t="s">
        <v>2251</v>
      </c>
      <c r="M399" s="164" t="s">
        <v>2237</v>
      </c>
      <c r="N399" s="194" t="s">
        <v>11</v>
      </c>
      <c r="O399" s="78" t="str" cm="1">
        <f t="array" aca="1" ref="O399" ca="1">IF(AND(K399&lt;&gt;"",N399&lt;&gt;"Y",S399&lt;&gt;"NO",M399="3GPPMEMBER"),IF(INDIRECT(Q399)&lt;&gt;"Present","CHECK","Covered"),"")</f>
        <v/>
      </c>
      <c r="Q399" s="231" t="str">
        <f>IF(M399="3GPPMEMBER","'Voting List'!L"&amp;MATCH(K399,'Voting List'!B:B,0),"")</f>
        <v>'Voting List'!L434</v>
      </c>
      <c r="S399" s="177" t="str">
        <f>IF(K399&lt;&gt;"",IF(ISNUMBER(FIND(K399,'Voting List'!L1)),"YES","NO"),"")</f>
        <v>YES</v>
      </c>
    </row>
    <row r="400" spans="1:19" ht="12.6" customHeight="1" x14ac:dyDescent="0.2">
      <c r="A400" s="164" t="s">
        <v>2364</v>
      </c>
      <c r="B400" s="164" t="s">
        <v>3577</v>
      </c>
      <c r="C400" s="164" t="s">
        <v>3578</v>
      </c>
      <c r="D400" s="184" t="s">
        <v>2232</v>
      </c>
      <c r="E400" s="184"/>
      <c r="F400" s="184">
        <v>-6327</v>
      </c>
      <c r="G400" s="184" t="s">
        <v>3579</v>
      </c>
      <c r="H400" s="184" t="s">
        <v>3580</v>
      </c>
      <c r="I400" s="184" t="s">
        <v>2251</v>
      </c>
      <c r="J400" s="184" t="s">
        <v>2237</v>
      </c>
      <c r="K400" s="164" t="s">
        <v>3580</v>
      </c>
      <c r="L400" s="164" t="s">
        <v>2251</v>
      </c>
      <c r="M400" s="164" t="s">
        <v>2237</v>
      </c>
      <c r="N400" s="194" t="s">
        <v>11</v>
      </c>
      <c r="O400" s="78" t="str" cm="1">
        <f t="array" aca="1" ref="O400" ca="1">IF(AND(K400&lt;&gt;"",N400&lt;&gt;"Y",S400&lt;&gt;"NO",M400="3GPPMEMBER"),IF(INDIRECT(Q400)&lt;&gt;"Present","CHECK","Covered"),"")</f>
        <v/>
      </c>
      <c r="Q400" s="231" t="str">
        <f>IF(M400="3GPPMEMBER","'Voting List'!L"&amp;MATCH(K400,'Voting List'!B:B,0),"")</f>
        <v>'Voting List'!L130</v>
      </c>
      <c r="S400" s="177" t="str">
        <f>IF(K400&lt;&gt;"",IF(ISNUMBER(FIND(K400,'Voting List'!L1)),"YES","NO"),"")</f>
        <v>YES</v>
      </c>
    </row>
    <row r="401" spans="1:19" ht="12.6" customHeight="1" x14ac:dyDescent="0.2">
      <c r="A401" s="164" t="s">
        <v>2294</v>
      </c>
      <c r="B401" s="164" t="s">
        <v>3581</v>
      </c>
      <c r="C401" s="164" t="s">
        <v>3004</v>
      </c>
      <c r="D401" s="184" t="s">
        <v>2232</v>
      </c>
      <c r="E401" s="184"/>
      <c r="F401" s="195">
        <v>867555739300</v>
      </c>
      <c r="G401" s="184" t="s">
        <v>3582</v>
      </c>
      <c r="H401" s="184" t="s">
        <v>2635</v>
      </c>
      <c r="I401" s="184" t="s">
        <v>2265</v>
      </c>
      <c r="J401" s="184" t="s">
        <v>2237</v>
      </c>
      <c r="K401" s="164" t="s">
        <v>3314</v>
      </c>
      <c r="L401" s="164" t="s">
        <v>2265</v>
      </c>
      <c r="M401" s="164" t="s">
        <v>2237</v>
      </c>
      <c r="N401" s="194" t="s">
        <v>11</v>
      </c>
      <c r="O401" s="78" t="str" cm="1">
        <f t="array" aca="1" ref="O401" ca="1">IF(AND(K401&lt;&gt;"",N401&lt;&gt;"Y",S401&lt;&gt;"NO",M401="3GPPMEMBER"),IF(INDIRECT(Q401)&lt;&gt;"Present","CHECK","Covered"),"")</f>
        <v/>
      </c>
      <c r="Q401" s="231" t="str">
        <f>IF(M401="3GPPMEMBER","'Voting List'!L"&amp;MATCH(K401,'Voting List'!B:B,0),"")</f>
        <v>'Voting List'!L688</v>
      </c>
      <c r="S401" s="177" t="str">
        <f>IF(K401&lt;&gt;"",IF(ISNUMBER(FIND(K401,'Voting List'!L1)),"YES","NO"),"")</f>
        <v>YES</v>
      </c>
    </row>
    <row r="402" spans="1:19" ht="12.6" customHeight="1" x14ac:dyDescent="0.2">
      <c r="A402" s="164" t="s">
        <v>2229</v>
      </c>
      <c r="B402" s="164" t="s">
        <v>3583</v>
      </c>
      <c r="C402" s="164" t="s">
        <v>3584</v>
      </c>
      <c r="D402" s="184" t="s">
        <v>2232</v>
      </c>
      <c r="E402" s="184"/>
      <c r="F402" s="184" t="s">
        <v>3585</v>
      </c>
      <c r="G402" s="184" t="s">
        <v>3586</v>
      </c>
      <c r="H402" s="184" t="s">
        <v>2236</v>
      </c>
      <c r="I402" s="184" t="s">
        <v>2236</v>
      </c>
      <c r="J402" s="184" t="s">
        <v>2595</v>
      </c>
      <c r="K402" s="164" t="s">
        <v>2236</v>
      </c>
      <c r="L402" s="164" t="s">
        <v>2236</v>
      </c>
      <c r="M402" s="164" t="s">
        <v>2595</v>
      </c>
      <c r="N402" s="194" t="s">
        <v>11</v>
      </c>
      <c r="O402" s="78" t="str" cm="1">
        <f t="array" aca="1" ref="O402" ca="1">IF(AND(K402&lt;&gt;"",N402&lt;&gt;"Y",S402&lt;&gt;"NO",M402="3GPPMEMBER"),IF(INDIRECT(Q402)&lt;&gt;"Present","CHECK","Covered"),"")</f>
        <v/>
      </c>
      <c r="Q402" s="231" t="str">
        <f>IF(M402="3GPPMEMBER","'Voting List'!L"&amp;MATCH(K402,'Voting List'!B:B,0),"")</f>
        <v/>
      </c>
      <c r="S402" s="177" t="str">
        <f>IF(K402&lt;&gt;"",IF(ISNUMBER(FIND(K402,'Voting List'!L1)),"YES","NO"),"")</f>
        <v>NO</v>
      </c>
    </row>
    <row r="403" spans="1:19" ht="12.6" customHeight="1" x14ac:dyDescent="0.2">
      <c r="A403" s="164" t="s">
        <v>2229</v>
      </c>
      <c r="B403" s="164" t="s">
        <v>3587</v>
      </c>
      <c r="C403" s="164" t="s">
        <v>2713</v>
      </c>
      <c r="D403" s="184" t="s">
        <v>2232</v>
      </c>
      <c r="E403" s="184"/>
      <c r="F403" s="184" t="s">
        <v>3588</v>
      </c>
      <c r="G403" s="184" t="s">
        <v>3589</v>
      </c>
      <c r="H403" s="184" t="s">
        <v>392</v>
      </c>
      <c r="I403" s="184" t="s">
        <v>2236</v>
      </c>
      <c r="J403" s="184" t="s">
        <v>2237</v>
      </c>
      <c r="K403" s="164" t="s">
        <v>3590</v>
      </c>
      <c r="L403" s="164" t="s">
        <v>2236</v>
      </c>
      <c r="M403" s="164" t="s">
        <v>2237</v>
      </c>
      <c r="N403" s="194" t="s">
        <v>11</v>
      </c>
      <c r="O403" s="78" t="str" cm="1">
        <f t="array" aca="1" ref="O403" ca="1">IF(AND(K403&lt;&gt;"",N403&lt;&gt;"Y",S403&lt;&gt;"NO",M403="3GPPMEMBER"),IF(INDIRECT(Q403)&lt;&gt;"Present","CHECK","Covered"),"")</f>
        <v/>
      </c>
      <c r="Q403" s="231" t="str">
        <f>IF(M403="3GPPMEMBER","'Voting List'!L"&amp;MATCH(K403,'Voting List'!B:B,0),"")</f>
        <v>'Voting List'!L186</v>
      </c>
      <c r="S403" s="177" t="str">
        <f>IF(K403&lt;&gt;"",IF(ISNUMBER(FIND(K403,'Voting List'!L1)),"YES","NO"),"")</f>
        <v>YES</v>
      </c>
    </row>
    <row r="404" spans="1:19" ht="12.6" customHeight="1" x14ac:dyDescent="0.2">
      <c r="A404" s="164" t="s">
        <v>2294</v>
      </c>
      <c r="B404" s="164" t="s">
        <v>3591</v>
      </c>
      <c r="C404" s="164" t="s">
        <v>3592</v>
      </c>
      <c r="D404" s="184" t="s">
        <v>2232</v>
      </c>
      <c r="E404" s="184"/>
      <c r="F404" s="184">
        <v>-34061714</v>
      </c>
      <c r="G404" s="184" t="s">
        <v>3593</v>
      </c>
      <c r="H404" s="184" t="s">
        <v>2445</v>
      </c>
      <c r="I404" s="184" t="s">
        <v>2236</v>
      </c>
      <c r="J404" s="184" t="s">
        <v>2237</v>
      </c>
      <c r="K404" s="164" t="s">
        <v>2445</v>
      </c>
      <c r="L404" s="164" t="s">
        <v>2236</v>
      </c>
      <c r="M404" s="164" t="s">
        <v>2237</v>
      </c>
      <c r="N404" s="194" t="s">
        <v>11</v>
      </c>
      <c r="O404" s="78" t="str" cm="1">
        <f t="array" aca="1" ref="O404" ca="1">IF(AND(K404&lt;&gt;"",N404&lt;&gt;"Y",S404&lt;&gt;"NO",M404="3GPPMEMBER"),IF(INDIRECT(Q404)&lt;&gt;"Present","CHECK","Covered"),"")</f>
        <v/>
      </c>
      <c r="Q404" s="231" t="str">
        <f>IF(M404="3GPPMEMBER","'Voting List'!L"&amp;MATCH(K404,'Voting List'!B:B,0),"")</f>
        <v>'Voting List'!L48</v>
      </c>
      <c r="S404" s="177" t="str">
        <f>IF(K404&lt;&gt;"",IF(ISNUMBER(FIND(K404,'Voting List'!L1)),"YES","NO"),"")</f>
        <v>YES</v>
      </c>
    </row>
    <row r="405" spans="1:19" ht="12.6" customHeight="1" x14ac:dyDescent="0.2">
      <c r="A405" s="164" t="s">
        <v>2229</v>
      </c>
      <c r="B405" s="164" t="s">
        <v>3594</v>
      </c>
      <c r="C405" s="164" t="s">
        <v>3595</v>
      </c>
      <c r="D405" s="184" t="s">
        <v>2232</v>
      </c>
      <c r="E405" s="184"/>
      <c r="F405" s="184">
        <v>33157398985</v>
      </c>
      <c r="G405" s="184" t="s">
        <v>3596</v>
      </c>
      <c r="H405" s="184" t="s">
        <v>2417</v>
      </c>
      <c r="I405" s="184" t="s">
        <v>2236</v>
      </c>
      <c r="J405" s="184" t="s">
        <v>2237</v>
      </c>
      <c r="K405" s="164" t="s">
        <v>3597</v>
      </c>
      <c r="L405" s="164" t="s">
        <v>2236</v>
      </c>
      <c r="M405" s="164" t="s">
        <v>2237</v>
      </c>
      <c r="N405" s="194" t="s">
        <v>11</v>
      </c>
      <c r="O405" s="78" t="str" cm="1">
        <f t="array" aca="1" ref="O405" ca="1">IF(AND(K405&lt;&gt;"",N405&lt;&gt;"Y",S405&lt;&gt;"NO",M405="3GPPMEMBER"),IF(INDIRECT(Q405)&lt;&gt;"Present","CHECK","Covered"),"")</f>
        <v/>
      </c>
      <c r="Q405" s="231" t="str">
        <f>IF(M405="3GPPMEMBER","'Voting List'!L"&amp;MATCH(K405,'Voting List'!B:B,0),"")</f>
        <v>'Voting List'!L456</v>
      </c>
      <c r="S405" s="177" t="str">
        <f>IF(K405&lt;&gt;"",IF(ISNUMBER(FIND(K405,'Voting List'!L1)),"YES","NO"),"")</f>
        <v>YES</v>
      </c>
    </row>
    <row r="406" spans="1:19" ht="12.6" customHeight="1" x14ac:dyDescent="0.2">
      <c r="A406" s="164" t="s">
        <v>2229</v>
      </c>
      <c r="B406" s="164" t="s">
        <v>3598</v>
      </c>
      <c r="C406" s="164" t="s">
        <v>2267</v>
      </c>
      <c r="D406" s="184" t="s">
        <v>2232</v>
      </c>
      <c r="E406" s="184"/>
      <c r="F406" s="184">
        <v>815038098750</v>
      </c>
      <c r="G406" s="184" t="s">
        <v>3599</v>
      </c>
      <c r="H406" s="184" t="s">
        <v>3600</v>
      </c>
      <c r="I406" s="184" t="s">
        <v>2270</v>
      </c>
      <c r="J406" s="184" t="s">
        <v>2237</v>
      </c>
      <c r="K406" s="164" t="s">
        <v>3600</v>
      </c>
      <c r="L406" s="164" t="s">
        <v>2270</v>
      </c>
      <c r="M406" s="164" t="s">
        <v>2237</v>
      </c>
      <c r="N406" s="194" t="s">
        <v>11</v>
      </c>
      <c r="O406" s="78" t="str" cm="1">
        <f t="array" aca="1" ref="O406" ca="1">IF(AND(K406&lt;&gt;"",N406&lt;&gt;"Y",S406&lt;&gt;"NO",M406="3GPPMEMBER"),IF(INDIRECT(Q406)&lt;&gt;"Present","CHECK","Covered"),"")</f>
        <v/>
      </c>
      <c r="Q406" s="231" t="str">
        <f>IF(M406="3GPPMEMBER","'Voting List'!L"&amp;MATCH(K406,'Voting List'!B:B,0),"")</f>
        <v>'Voting List'!L566</v>
      </c>
      <c r="S406" s="177" t="str">
        <f>IF(K406&lt;&gt;"",IF(ISNUMBER(FIND(K406,'Voting List'!L1)),"YES","NO"),"")</f>
        <v>YES</v>
      </c>
    </row>
    <row r="407" spans="1:19" ht="12.6" customHeight="1" x14ac:dyDescent="0.2">
      <c r="A407" s="164" t="s">
        <v>2364</v>
      </c>
      <c r="B407" s="164" t="s">
        <v>3601</v>
      </c>
      <c r="C407" s="164" t="s">
        <v>3602</v>
      </c>
      <c r="D407" s="184" t="s">
        <v>2232</v>
      </c>
      <c r="E407" s="184"/>
      <c r="F407" s="184">
        <v>818067719190</v>
      </c>
      <c r="G407" s="184" t="s">
        <v>3603</v>
      </c>
      <c r="H407" s="184" t="s">
        <v>3113</v>
      </c>
      <c r="I407" s="184" t="s">
        <v>2270</v>
      </c>
      <c r="J407" s="184" t="s">
        <v>2237</v>
      </c>
      <c r="K407" s="164" t="s">
        <v>3113</v>
      </c>
      <c r="L407" s="164" t="s">
        <v>2270</v>
      </c>
      <c r="M407" s="164" t="s">
        <v>2237</v>
      </c>
      <c r="N407" s="194" t="s">
        <v>11</v>
      </c>
      <c r="O407" s="78" t="str" cm="1">
        <f t="array" aca="1" ref="O407" ca="1">IF(AND(K407&lt;&gt;"",N407&lt;&gt;"Y",S407&lt;&gt;"NO",M407="3GPPMEMBER"),IF(INDIRECT(Q407)&lt;&gt;"Present","CHECK","Covered"),"")</f>
        <v/>
      </c>
      <c r="Q407" s="231" t="str">
        <f>IF(M407="3GPPMEMBER","'Voting List'!L"&amp;MATCH(K407,'Voting List'!B:B,0),"")</f>
        <v>'Voting List'!L415</v>
      </c>
      <c r="S407" s="177" t="str">
        <f>IF(K407&lt;&gt;"",IF(ISNUMBER(FIND(K407,'Voting List'!L1)),"YES","NO"),"")</f>
        <v>NO</v>
      </c>
    </row>
    <row r="408" spans="1:19" ht="12.6" customHeight="1" x14ac:dyDescent="0.2">
      <c r="A408" s="164" t="s">
        <v>2229</v>
      </c>
      <c r="B408" s="164" t="s">
        <v>3604</v>
      </c>
      <c r="C408" s="164" t="s">
        <v>3605</v>
      </c>
      <c r="D408" s="184" t="s">
        <v>2232</v>
      </c>
      <c r="E408" s="184"/>
      <c r="F408" s="184"/>
      <c r="G408" s="184" t="s">
        <v>3606</v>
      </c>
      <c r="H408" s="184" t="s">
        <v>3607</v>
      </c>
      <c r="I408" s="184" t="s">
        <v>2265</v>
      </c>
      <c r="J408" s="184" t="s">
        <v>2237</v>
      </c>
      <c r="K408" s="164" t="s">
        <v>2830</v>
      </c>
      <c r="L408" s="164" t="s">
        <v>2265</v>
      </c>
      <c r="M408" s="164" t="s">
        <v>2237</v>
      </c>
      <c r="N408" s="194" t="s">
        <v>11</v>
      </c>
      <c r="O408" s="78" t="str" cm="1">
        <f t="array" aca="1" ref="O408" ca="1">IF(AND(K408&lt;&gt;"",N408&lt;&gt;"Y",S408&lt;&gt;"NO",M408="3GPPMEMBER"),IF(INDIRECT(Q408)&lt;&gt;"Present","CHECK","Covered"),"")</f>
        <v/>
      </c>
      <c r="Q408" s="231" t="str">
        <f>IF(M408="3GPPMEMBER","'Voting List'!L"&amp;MATCH(K408,'Voting List'!B:B,0),"")</f>
        <v>'Voting List'!L345</v>
      </c>
      <c r="S408" s="177" t="str">
        <f>IF(K408&lt;&gt;"",IF(ISNUMBER(FIND(K408,'Voting List'!L1)),"YES","NO"),"")</f>
        <v>NO</v>
      </c>
    </row>
    <row r="409" spans="1:19" ht="12.6" customHeight="1" x14ac:dyDescent="0.2">
      <c r="A409" s="164" t="s">
        <v>2229</v>
      </c>
      <c r="B409" s="164" t="s">
        <v>3608</v>
      </c>
      <c r="C409" s="164" t="s">
        <v>3609</v>
      </c>
      <c r="D409" s="184" t="s">
        <v>2232</v>
      </c>
      <c r="E409" s="184"/>
      <c r="F409" s="184" t="s">
        <v>3610</v>
      </c>
      <c r="G409" s="184" t="s">
        <v>3611</v>
      </c>
      <c r="H409" s="184" t="s">
        <v>3548</v>
      </c>
      <c r="I409" s="184" t="s">
        <v>2236</v>
      </c>
      <c r="J409" s="184" t="s">
        <v>2237</v>
      </c>
      <c r="K409" s="164" t="s">
        <v>3548</v>
      </c>
      <c r="L409" s="164" t="s">
        <v>2236</v>
      </c>
      <c r="M409" s="164" t="s">
        <v>2237</v>
      </c>
      <c r="N409" s="194" t="s">
        <v>11</v>
      </c>
      <c r="O409" s="78" t="str" cm="1">
        <f t="array" aca="1" ref="O409" ca="1">IF(AND(K409&lt;&gt;"",N409&lt;&gt;"Y",S409&lt;&gt;"NO",M409="3GPPMEMBER"),IF(INDIRECT(Q409)&lt;&gt;"Present","CHECK","Covered"),"")</f>
        <v/>
      </c>
      <c r="Q409" s="231" t="str">
        <f>IF(M409="3GPPMEMBER","'Voting List'!L"&amp;MATCH(K409,'Voting List'!B:B,0),"")</f>
        <v>'Voting List'!L405</v>
      </c>
      <c r="S409" s="177" t="str">
        <f>IF(K409&lt;&gt;"",IF(ISNUMBER(FIND(K409,'Voting List'!L1)),"YES","NO"),"")</f>
        <v>YES</v>
      </c>
    </row>
    <row r="410" spans="1:19" ht="12.6" customHeight="1" x14ac:dyDescent="0.2">
      <c r="A410" s="164" t="s">
        <v>2294</v>
      </c>
      <c r="B410" s="164" t="s">
        <v>3612</v>
      </c>
      <c r="C410" s="164" t="s">
        <v>2618</v>
      </c>
      <c r="D410" s="184" t="s">
        <v>2232</v>
      </c>
      <c r="E410" s="184"/>
      <c r="F410" s="184">
        <v>447490674729</v>
      </c>
      <c r="G410" s="184" t="s">
        <v>3613</v>
      </c>
      <c r="H410" s="184" t="s">
        <v>2571</v>
      </c>
      <c r="I410" s="184" t="s">
        <v>2236</v>
      </c>
      <c r="J410" s="184" t="s">
        <v>2237</v>
      </c>
      <c r="K410" s="164" t="s">
        <v>2571</v>
      </c>
      <c r="L410" s="164" t="s">
        <v>2236</v>
      </c>
      <c r="M410" s="164" t="s">
        <v>2237</v>
      </c>
      <c r="N410" s="194" t="s">
        <v>11</v>
      </c>
      <c r="O410" s="78" t="str" cm="1">
        <f t="array" aca="1" ref="O410" ca="1">IF(AND(K410&lt;&gt;"",N410&lt;&gt;"Y",S410&lt;&gt;"NO",M410="3GPPMEMBER"),IF(INDIRECT(Q410)&lt;&gt;"Present","CHECK","Covered"),"")</f>
        <v/>
      </c>
      <c r="Q410" s="231" t="str">
        <f>IF(M410="3GPPMEMBER","'Voting List'!L"&amp;MATCH(K410,'Voting List'!B:B,0),"")</f>
        <v>'Voting List'!L57</v>
      </c>
      <c r="S410" s="177" t="str">
        <f>IF(K410&lt;&gt;"",IF(ISNUMBER(FIND(K410,'Voting List'!L1)),"YES","NO"),"")</f>
        <v>NO</v>
      </c>
    </row>
    <row r="411" spans="1:19" ht="12.6" customHeight="1" x14ac:dyDescent="0.2">
      <c r="A411" s="164" t="s">
        <v>2229</v>
      </c>
      <c r="B411" s="164" t="s">
        <v>3614</v>
      </c>
      <c r="C411" s="164" t="s">
        <v>3615</v>
      </c>
      <c r="D411" s="184" t="s">
        <v>2232</v>
      </c>
      <c r="E411" s="184"/>
      <c r="F411" s="195">
        <v>491623467092</v>
      </c>
      <c r="G411" s="184" t="s">
        <v>3616</v>
      </c>
      <c r="H411" s="184" t="s">
        <v>3617</v>
      </c>
      <c r="I411" s="184" t="s">
        <v>2236</v>
      </c>
      <c r="J411" s="184" t="s">
        <v>2237</v>
      </c>
      <c r="K411" s="164" t="s">
        <v>3617</v>
      </c>
      <c r="L411" s="164" t="s">
        <v>2236</v>
      </c>
      <c r="M411" s="164" t="s">
        <v>2237</v>
      </c>
      <c r="N411" s="194" t="s">
        <v>11</v>
      </c>
      <c r="O411" s="78" t="str" cm="1">
        <f t="array" aca="1" ref="O411" ca="1">IF(AND(K411&lt;&gt;"",N411&lt;&gt;"Y",S411&lt;&gt;"NO",M411="3GPPMEMBER"),IF(INDIRECT(Q411)&lt;&gt;"Present","CHECK","Covered"),"")</f>
        <v/>
      </c>
      <c r="Q411" s="231" t="str">
        <f>IF(M411="3GPPMEMBER","'Voting List'!L"&amp;MATCH(K411,'Voting List'!B:B,0),"")</f>
        <v>'Voting List'!L386</v>
      </c>
      <c r="S411" s="177" t="str">
        <f>IF(K411&lt;&gt;"",IF(ISNUMBER(FIND(K411,'Voting List'!L1)),"YES","NO"),"")</f>
        <v>NO</v>
      </c>
    </row>
    <row r="412" spans="1:19" ht="12.6" customHeight="1" x14ac:dyDescent="0.2">
      <c r="A412" s="164" t="s">
        <v>2229</v>
      </c>
      <c r="B412" s="164" t="s">
        <v>3618</v>
      </c>
      <c r="C412" s="164" t="s">
        <v>3619</v>
      </c>
      <c r="D412" s="184" t="s">
        <v>2232</v>
      </c>
      <c r="E412" s="184"/>
      <c r="F412" s="184" t="s">
        <v>3620</v>
      </c>
      <c r="G412" s="184" t="s">
        <v>3621</v>
      </c>
      <c r="H412" s="184" t="s">
        <v>3622</v>
      </c>
      <c r="I412" s="184" t="s">
        <v>2236</v>
      </c>
      <c r="J412" s="184" t="s">
        <v>2237</v>
      </c>
      <c r="K412" s="164" t="s">
        <v>3622</v>
      </c>
      <c r="L412" s="164" t="s">
        <v>2236</v>
      </c>
      <c r="M412" s="164" t="s">
        <v>2237</v>
      </c>
      <c r="N412" s="194" t="s">
        <v>11</v>
      </c>
      <c r="O412" s="78" t="str" cm="1">
        <f t="array" aca="1" ref="O412" ca="1">IF(AND(K412&lt;&gt;"",N412&lt;&gt;"Y",S412&lt;&gt;"NO",M412="3GPPMEMBER"),IF(INDIRECT(Q412)&lt;&gt;"Present","CHECK","Covered"),"")</f>
        <v/>
      </c>
      <c r="Q412" s="231" t="str">
        <f>IF(M412="3GPPMEMBER","'Voting List'!L"&amp;MATCH(K412,'Voting List'!B:B,0),"")</f>
        <v>'Voting List'!L282</v>
      </c>
      <c r="S412" s="177" t="str">
        <f>IF(K412&lt;&gt;"",IF(ISNUMBER(FIND(K412,'Voting List'!L1)),"YES","NO"),"")</f>
        <v>NO</v>
      </c>
    </row>
    <row r="413" spans="1:19" ht="12.6" customHeight="1" x14ac:dyDescent="0.2">
      <c r="A413" s="164" t="s">
        <v>2229</v>
      </c>
      <c r="B413" s="164" t="s">
        <v>3623</v>
      </c>
      <c r="C413" s="164" t="s">
        <v>3624</v>
      </c>
      <c r="D413" s="184" t="s">
        <v>2232</v>
      </c>
      <c r="E413" s="184"/>
      <c r="F413" s="184"/>
      <c r="G413" s="184" t="s">
        <v>3625</v>
      </c>
      <c r="H413" s="184" t="s">
        <v>2635</v>
      </c>
      <c r="I413" s="184" t="s">
        <v>2236</v>
      </c>
      <c r="J413" s="184" t="s">
        <v>2237</v>
      </c>
      <c r="K413" s="164" t="s">
        <v>3626</v>
      </c>
      <c r="L413" s="164" t="s">
        <v>2265</v>
      </c>
      <c r="M413" s="164" t="s">
        <v>2237</v>
      </c>
      <c r="N413" s="194" t="s">
        <v>11</v>
      </c>
      <c r="O413" s="78" t="str" cm="1">
        <f t="array" aca="1" ref="O413" ca="1">IF(AND(K413&lt;&gt;"",N413&lt;&gt;"Y",S413&lt;&gt;"NO",M413="3GPPMEMBER"),IF(INDIRECT(Q413)&lt;&gt;"Present","CHECK","Covered"),"")</f>
        <v/>
      </c>
      <c r="Q413" s="231" t="str">
        <f>IF(M413="3GPPMEMBER","'Voting List'!L"&amp;MATCH(K413,'Voting List'!B:B,0),"")</f>
        <v>'Voting List'!L690</v>
      </c>
      <c r="S413" s="177" t="str">
        <f>IF(K413&lt;&gt;"",IF(ISNUMBER(FIND(K413,'Voting List'!L1)),"YES","NO"),"")</f>
        <v>YES</v>
      </c>
    </row>
    <row r="414" spans="1:19" ht="12.6" customHeight="1" x14ac:dyDescent="0.2">
      <c r="A414" s="164" t="s">
        <v>2229</v>
      </c>
      <c r="B414" s="164" t="s">
        <v>3627</v>
      </c>
      <c r="C414" s="164" t="s">
        <v>3628</v>
      </c>
      <c r="D414" s="184" t="s">
        <v>2232</v>
      </c>
      <c r="E414" s="184"/>
      <c r="F414" s="184">
        <v>-9912</v>
      </c>
      <c r="G414" s="184" t="s">
        <v>3629</v>
      </c>
      <c r="H414" s="184" t="s">
        <v>3630</v>
      </c>
      <c r="I414" s="184" t="s">
        <v>2251</v>
      </c>
      <c r="J414" s="184" t="s">
        <v>2237</v>
      </c>
      <c r="K414" s="164" t="s">
        <v>3630</v>
      </c>
      <c r="L414" s="164" t="s">
        <v>2251</v>
      </c>
      <c r="M414" s="164" t="s">
        <v>2237</v>
      </c>
      <c r="N414" s="194" t="s">
        <v>11</v>
      </c>
      <c r="O414" s="78" t="str" cm="1">
        <f t="array" aca="1" ref="O414" ca="1">IF(AND(K414&lt;&gt;"",N414&lt;&gt;"Y",S414&lt;&gt;"NO",M414="3GPPMEMBER"),IF(INDIRECT(Q414)&lt;&gt;"Present","CHECK","Covered"),"")</f>
        <v/>
      </c>
      <c r="Q414" s="231" t="str">
        <f>IF(M414="3GPPMEMBER","'Voting List'!L"&amp;MATCH(K414,'Voting List'!B:B,0),"")</f>
        <v>'Voting List'!L473</v>
      </c>
      <c r="S414" s="177" t="str">
        <f>IF(K414&lt;&gt;"",IF(ISNUMBER(FIND(K414,'Voting List'!L1)),"YES","NO"),"")</f>
        <v>YES</v>
      </c>
    </row>
    <row r="415" spans="1:19" ht="12.6" customHeight="1" x14ac:dyDescent="0.2">
      <c r="A415" s="164" t="s">
        <v>2294</v>
      </c>
      <c r="B415" s="164" t="s">
        <v>3631</v>
      </c>
      <c r="C415" s="164" t="s">
        <v>3632</v>
      </c>
      <c r="D415" s="184" t="s">
        <v>2232</v>
      </c>
      <c r="E415" s="184"/>
      <c r="F415" s="184">
        <v>-635461</v>
      </c>
      <c r="G415" s="184" t="s">
        <v>3633</v>
      </c>
      <c r="H415" s="184" t="s">
        <v>3634</v>
      </c>
      <c r="I415" s="184" t="s">
        <v>2236</v>
      </c>
      <c r="J415" s="184" t="s">
        <v>2237</v>
      </c>
      <c r="K415" s="164" t="s">
        <v>3634</v>
      </c>
      <c r="L415" s="164" t="s">
        <v>2236</v>
      </c>
      <c r="M415" s="164" t="s">
        <v>2237</v>
      </c>
      <c r="N415" s="194" t="s">
        <v>11</v>
      </c>
      <c r="O415" s="78" t="str" cm="1">
        <f t="array" aca="1" ref="O415" ca="1">IF(AND(K415&lt;&gt;"",N415&lt;&gt;"Y",S415&lt;&gt;"NO",M415="3GPPMEMBER"),IF(INDIRECT(Q415)&lt;&gt;"Present","CHECK","Covered"),"")</f>
        <v/>
      </c>
      <c r="Q415" s="231" t="str">
        <f>IF(M415="3GPPMEMBER","'Voting List'!L"&amp;MATCH(K415,'Voting List'!B:B,0),"")</f>
        <v>'Voting List'!L553</v>
      </c>
      <c r="S415" s="177" t="str">
        <f>IF(K415&lt;&gt;"",IF(ISNUMBER(FIND(K415,'Voting List'!L1)),"YES","NO"),"")</f>
        <v>YES</v>
      </c>
    </row>
    <row r="416" spans="1:19" ht="12.6" customHeight="1" x14ac:dyDescent="0.2">
      <c r="A416" s="164" t="s">
        <v>2294</v>
      </c>
      <c r="B416" s="164" t="s">
        <v>4188</v>
      </c>
      <c r="C416" s="164" t="s">
        <v>3312</v>
      </c>
      <c r="D416" s="184" t="s">
        <v>2232</v>
      </c>
      <c r="E416" s="184"/>
      <c r="F416" s="184"/>
      <c r="G416" s="184" t="s">
        <v>4189</v>
      </c>
      <c r="H416" s="184" t="s">
        <v>696</v>
      </c>
      <c r="I416" s="184" t="s">
        <v>2236</v>
      </c>
      <c r="J416" s="184" t="s">
        <v>2237</v>
      </c>
      <c r="K416" s="164" t="s">
        <v>696</v>
      </c>
      <c r="L416" s="164" t="s">
        <v>2236</v>
      </c>
      <c r="M416" s="164" t="s">
        <v>2237</v>
      </c>
      <c r="N416" s="194" t="s">
        <v>11</v>
      </c>
      <c r="O416" s="78" t="str" cm="1">
        <f t="array" aca="1" ref="O416" ca="1">IF(AND(K416&lt;&gt;"",N416&lt;&gt;"Y",S416&lt;&gt;"NO",M416="3GPPMEMBER"),IF(INDIRECT(Q416)&lt;&gt;"Present","CHECK","Covered"),"")</f>
        <v/>
      </c>
      <c r="Q416" s="231" t="str">
        <f>IF(M416="3GPPMEMBER","'Voting List'!L"&amp;MATCH(K416,'Voting List'!B:B,0),"")</f>
        <v>'Voting List'!L88</v>
      </c>
      <c r="S416" s="177" t="str">
        <f>IF(K416&lt;&gt;"",IF(ISNUMBER(FIND(K416,'Voting List'!L1)),"YES","NO"),"")</f>
        <v>NO</v>
      </c>
    </row>
    <row r="417" spans="1:19" ht="12.6" customHeight="1" x14ac:dyDescent="0.2">
      <c r="A417" s="164" t="s">
        <v>2383</v>
      </c>
      <c r="B417" s="164" t="s">
        <v>3635</v>
      </c>
      <c r="C417" s="164" t="s">
        <v>3636</v>
      </c>
      <c r="D417" s="184" t="s">
        <v>2232</v>
      </c>
      <c r="E417" s="184"/>
      <c r="F417" s="184">
        <v>8618811460890</v>
      </c>
      <c r="G417" s="184" t="s">
        <v>3637</v>
      </c>
      <c r="H417" s="184" t="s">
        <v>2780</v>
      </c>
      <c r="I417" s="184" t="s">
        <v>2265</v>
      </c>
      <c r="J417" s="184" t="s">
        <v>2237</v>
      </c>
      <c r="K417" s="164" t="s">
        <v>3638</v>
      </c>
      <c r="L417" s="164" t="s">
        <v>2265</v>
      </c>
      <c r="M417" s="164" t="s">
        <v>2237</v>
      </c>
      <c r="N417" s="194" t="s">
        <v>11</v>
      </c>
      <c r="O417" s="78" t="str" cm="1">
        <f t="array" aca="1" ref="O417" ca="1">IF(AND(K417&lt;&gt;"",N417&lt;&gt;"Y",S417&lt;&gt;"NO",M417="3GPPMEMBER"),IF(INDIRECT(Q417)&lt;&gt;"Present","CHECK","Covered"),"")</f>
        <v/>
      </c>
      <c r="Q417" s="231" t="str">
        <f>IF(M417="3GPPMEMBER","'Voting List'!L"&amp;MATCH(K417,'Voting List'!B:B,0),"")</f>
        <v>'Voting List'!L116</v>
      </c>
      <c r="S417" s="177" t="str">
        <f>IF(K417&lt;&gt;"",IF(ISNUMBER(FIND(K417,'Voting List'!L1)),"YES","NO"),"")</f>
        <v>YES</v>
      </c>
    </row>
    <row r="418" spans="1:19" ht="12.6" customHeight="1" x14ac:dyDescent="0.2">
      <c r="A418" s="164" t="s">
        <v>2294</v>
      </c>
      <c r="B418" s="164" t="s">
        <v>3635</v>
      </c>
      <c r="C418" s="164" t="s">
        <v>3636</v>
      </c>
      <c r="D418" s="184" t="s">
        <v>2232</v>
      </c>
      <c r="E418" s="184"/>
      <c r="F418" s="184" t="s">
        <v>2359</v>
      </c>
      <c r="G418" s="184" t="s">
        <v>3639</v>
      </c>
      <c r="H418" s="184" t="s">
        <v>3640</v>
      </c>
      <c r="I418" s="184" t="s">
        <v>2265</v>
      </c>
      <c r="J418" s="184" t="s">
        <v>2237</v>
      </c>
      <c r="K418" s="164" t="s">
        <v>3640</v>
      </c>
      <c r="L418" s="164" t="s">
        <v>2265</v>
      </c>
      <c r="M418" s="164" t="s">
        <v>2237</v>
      </c>
      <c r="N418" s="194" t="s">
        <v>11</v>
      </c>
      <c r="O418" s="78" t="str" cm="1">
        <f t="array" aca="1" ref="O418" ca="1">IF(AND(K418&lt;&gt;"",N418&lt;&gt;"Y",S418&lt;&gt;"NO",M418="3GPPMEMBER"),IF(INDIRECT(Q418)&lt;&gt;"Present","CHECK","Covered"),"")</f>
        <v/>
      </c>
      <c r="Q418" s="231" t="str">
        <f>IF(M418="3GPPMEMBER","'Voting List'!L"&amp;MATCH(K418,'Voting List'!B:B,0),"")</f>
        <v>'Voting List'!L310</v>
      </c>
      <c r="S418" s="177" t="str">
        <f>IF(K418&lt;&gt;"",IF(ISNUMBER(FIND(K418,'Voting List'!L1)),"YES","NO"),"")</f>
        <v>NO</v>
      </c>
    </row>
    <row r="419" spans="1:19" ht="12.6" customHeight="1" x14ac:dyDescent="0.2">
      <c r="A419" s="164" t="s">
        <v>2229</v>
      </c>
      <c r="B419" s="164" t="s">
        <v>3635</v>
      </c>
      <c r="C419" s="164" t="s">
        <v>3641</v>
      </c>
      <c r="D419" s="184" t="s">
        <v>2232</v>
      </c>
      <c r="E419" s="184"/>
      <c r="F419" s="184">
        <v>88635915716</v>
      </c>
      <c r="G419" s="184" t="s">
        <v>3642</v>
      </c>
      <c r="H419" s="184" t="s">
        <v>2467</v>
      </c>
      <c r="I419" s="184" t="s">
        <v>2236</v>
      </c>
      <c r="J419" s="184" t="s">
        <v>2237</v>
      </c>
      <c r="K419" s="164" t="s">
        <v>2467</v>
      </c>
      <c r="L419" s="164" t="s">
        <v>2236</v>
      </c>
      <c r="M419" s="164" t="s">
        <v>2237</v>
      </c>
      <c r="N419" s="194" t="s">
        <v>11</v>
      </c>
      <c r="O419" s="78" t="str" cm="1">
        <f t="array" aca="1" ref="O419" ca="1">IF(AND(K419&lt;&gt;"",N419&lt;&gt;"Y",S419&lt;&gt;"NO",M419="3GPPMEMBER"),IF(INDIRECT(Q419)&lt;&gt;"Present","CHECK","Covered"),"")</f>
        <v/>
      </c>
      <c r="Q419" s="231" t="str">
        <f>IF(M419="3GPPMEMBER","'Voting List'!L"&amp;MATCH(K419,'Voting List'!B:B,0),"")</f>
        <v>'Voting List'!L316</v>
      </c>
      <c r="S419" s="177" t="str">
        <f>IF(K419&lt;&gt;"",IF(ISNUMBER(FIND(K419,'Voting List'!L1)),"YES","NO"),"")</f>
        <v>YES</v>
      </c>
    </row>
    <row r="420" spans="1:19" ht="12.6" customHeight="1" x14ac:dyDescent="0.2">
      <c r="A420" s="164" t="s">
        <v>2229</v>
      </c>
      <c r="B420" s="164" t="s">
        <v>3635</v>
      </c>
      <c r="C420" s="164" t="s">
        <v>3643</v>
      </c>
      <c r="D420" s="184" t="s">
        <v>2232</v>
      </c>
      <c r="E420" s="184"/>
      <c r="F420" s="184" t="s">
        <v>3644</v>
      </c>
      <c r="G420" s="184" t="s">
        <v>3645</v>
      </c>
      <c r="H420" s="184" t="s">
        <v>2223</v>
      </c>
      <c r="I420" s="184" t="s">
        <v>2236</v>
      </c>
      <c r="J420" s="184" t="s">
        <v>2237</v>
      </c>
      <c r="K420" s="164" t="s">
        <v>2223</v>
      </c>
      <c r="L420" s="164" t="s">
        <v>2236</v>
      </c>
      <c r="M420" s="164" t="s">
        <v>2237</v>
      </c>
      <c r="N420" s="194" t="s">
        <v>11</v>
      </c>
      <c r="O420" s="78" t="str" cm="1">
        <f t="array" aca="1" ref="O420" ca="1">IF(AND(K420&lt;&gt;"",N420&lt;&gt;"Y",S420&lt;&gt;"NO",M420="3GPPMEMBER"),IF(INDIRECT(Q420)&lt;&gt;"Present","CHECK","Covered"),"")</f>
        <v/>
      </c>
      <c r="Q420" s="231" t="str">
        <f>IF(M420="3GPPMEMBER","'Voting List'!L"&amp;MATCH(K420,'Voting List'!B:B,0),"")</f>
        <v>'Voting List'!L97</v>
      </c>
      <c r="S420" s="177" t="str">
        <f>IF(K420&lt;&gt;"",IF(ISNUMBER(FIND(K420,'Voting List'!L1)),"YES","NO"),"")</f>
        <v>YES</v>
      </c>
    </row>
    <row r="421" spans="1:19" ht="12.6" customHeight="1" x14ac:dyDescent="0.2">
      <c r="A421" s="164" t="s">
        <v>2229</v>
      </c>
      <c r="B421" s="164" t="s">
        <v>3635</v>
      </c>
      <c r="C421" s="164" t="s">
        <v>3646</v>
      </c>
      <c r="D421" s="184" t="s">
        <v>2232</v>
      </c>
      <c r="E421" s="184"/>
      <c r="F421" s="184">
        <v>-68896759</v>
      </c>
      <c r="G421" s="184" t="s">
        <v>3647</v>
      </c>
      <c r="H421" s="184" t="s">
        <v>2635</v>
      </c>
      <c r="I421" s="184" t="s">
        <v>2265</v>
      </c>
      <c r="J421" s="184" t="s">
        <v>2237</v>
      </c>
      <c r="K421" s="164" t="s">
        <v>2813</v>
      </c>
      <c r="L421" s="164" t="s">
        <v>2265</v>
      </c>
      <c r="M421" s="164" t="s">
        <v>2237</v>
      </c>
      <c r="N421" s="194" t="s">
        <v>11</v>
      </c>
      <c r="O421" s="78" t="str" cm="1">
        <f t="array" aca="1" ref="O421" ca="1">IF(AND(K421&lt;&gt;"",N421&lt;&gt;"Y",S421&lt;&gt;"NO",M421="3GPPMEMBER"),IF(INDIRECT(Q421)&lt;&gt;"Present","CHECK","Covered"),"")</f>
        <v/>
      </c>
      <c r="Q421" s="231" t="str">
        <f>IF(M421="3GPPMEMBER","'Voting List'!L"&amp;MATCH(K421,'Voting List'!B:B,0),"")</f>
        <v>'Voting List'!L91</v>
      </c>
      <c r="S421" s="177" t="str">
        <f>IF(K421&lt;&gt;"",IF(ISNUMBER(FIND(K421,'Voting List'!L1)),"YES","NO"),"")</f>
        <v>YES</v>
      </c>
    </row>
    <row r="422" spans="1:19" ht="12.6" customHeight="1" x14ac:dyDescent="0.2">
      <c r="A422" s="164" t="s">
        <v>2383</v>
      </c>
      <c r="B422" s="164" t="s">
        <v>2580</v>
      </c>
      <c r="C422" s="164" t="s">
        <v>3648</v>
      </c>
      <c r="D422" s="184" t="s">
        <v>2232</v>
      </c>
      <c r="E422" s="184"/>
      <c r="F422" s="184" t="s">
        <v>3649</v>
      </c>
      <c r="G422" s="184" t="s">
        <v>3650</v>
      </c>
      <c r="H422" s="184" t="s">
        <v>2425</v>
      </c>
      <c r="I422" s="184" t="s">
        <v>2265</v>
      </c>
      <c r="J422" s="184" t="s">
        <v>2237</v>
      </c>
      <c r="K422" s="164" t="s">
        <v>3651</v>
      </c>
      <c r="L422" s="164" t="s">
        <v>2265</v>
      </c>
      <c r="M422" s="164" t="s">
        <v>2237</v>
      </c>
      <c r="N422" s="194" t="s">
        <v>11</v>
      </c>
      <c r="O422" s="78" t="str" cm="1">
        <f t="array" aca="1" ref="O422" ca="1">IF(AND(K422&lt;&gt;"",N422&lt;&gt;"Y",S422&lt;&gt;"NO",M422="3GPPMEMBER"),IF(INDIRECT(Q422)&lt;&gt;"Present","CHECK","Covered"),"")</f>
        <v/>
      </c>
      <c r="Q422" s="231" t="str">
        <f>IF(M422="3GPPMEMBER","'Voting List'!L"&amp;MATCH(K422,'Voting List'!B:B,0),"")</f>
        <v>'Voting List'!L112</v>
      </c>
      <c r="S422" s="177" t="str">
        <f>IF(K422&lt;&gt;"",IF(ISNUMBER(FIND(K422,'Voting List'!L1)),"YES","NO"),"")</f>
        <v>YES</v>
      </c>
    </row>
    <row r="423" spans="1:19" ht="12.6" customHeight="1" x14ac:dyDescent="0.2">
      <c r="A423" s="164" t="s">
        <v>2294</v>
      </c>
      <c r="B423" s="164" t="s">
        <v>3652</v>
      </c>
      <c r="C423" s="164" t="s">
        <v>3653</v>
      </c>
      <c r="D423" s="184" t="s">
        <v>2232</v>
      </c>
      <c r="E423" s="184"/>
      <c r="F423" s="184" t="s">
        <v>3654</v>
      </c>
      <c r="G423" s="184" t="s">
        <v>3655</v>
      </c>
      <c r="H423" s="184" t="s">
        <v>3656</v>
      </c>
      <c r="I423" s="184" t="s">
        <v>2236</v>
      </c>
      <c r="J423" s="184" t="s">
        <v>2237</v>
      </c>
      <c r="K423" s="164" t="s">
        <v>3656</v>
      </c>
      <c r="L423" s="164" t="s">
        <v>2236</v>
      </c>
      <c r="M423" s="164" t="s">
        <v>2237</v>
      </c>
      <c r="N423" s="194" t="s">
        <v>11</v>
      </c>
      <c r="O423" s="78" t="str" cm="1">
        <f t="array" aca="1" ref="O423" ca="1">IF(AND(K423&lt;&gt;"",N423&lt;&gt;"Y",S423&lt;&gt;"NO",M423="3GPPMEMBER"),IF(INDIRECT(Q423)&lt;&gt;"Present","CHECK","Covered"),"")</f>
        <v/>
      </c>
      <c r="Q423" s="231" t="str">
        <f>IF(M423="3GPPMEMBER","'Voting List'!L"&amp;MATCH(K423,'Voting List'!B:B,0),"")</f>
        <v>'Voting List'!L76</v>
      </c>
      <c r="S423" s="177" t="str">
        <f>IF(K423&lt;&gt;"",IF(ISNUMBER(FIND(K423,'Voting List'!L1)),"YES","NO"),"")</f>
        <v>YES</v>
      </c>
    </row>
    <row r="424" spans="1:19" ht="12.6" customHeight="1" x14ac:dyDescent="0.2">
      <c r="A424" s="164" t="s">
        <v>2229</v>
      </c>
      <c r="B424" s="164" t="s">
        <v>3657</v>
      </c>
      <c r="C424" s="164" t="s">
        <v>3658</v>
      </c>
      <c r="D424" s="184" t="s">
        <v>2232</v>
      </c>
      <c r="E424" s="184"/>
      <c r="F424" s="184"/>
      <c r="G424" s="184" t="s">
        <v>3659</v>
      </c>
      <c r="H424" s="184" t="s">
        <v>3660</v>
      </c>
      <c r="I424" s="184"/>
      <c r="J424" s="184"/>
      <c r="K424" s="164" t="s">
        <v>2627</v>
      </c>
      <c r="L424" s="164" t="s">
        <v>2236</v>
      </c>
      <c r="M424" s="164" t="s">
        <v>2237</v>
      </c>
      <c r="N424" s="194" t="s">
        <v>11</v>
      </c>
      <c r="O424" s="78" t="str" cm="1">
        <f t="array" aca="1" ref="O424" ca="1">IF(AND(K424&lt;&gt;"",N424&lt;&gt;"Y",S424&lt;&gt;"NO",M424="3GPPMEMBER"),IF(INDIRECT(Q424)&lt;&gt;"Present","CHECK","Covered"),"")</f>
        <v/>
      </c>
      <c r="Q424" s="231" t="str">
        <f>IF(M424="3GPPMEMBER","'Voting List'!L"&amp;MATCH(K424,'Voting List'!B:B,0),"")</f>
        <v>'Voting List'!L638</v>
      </c>
      <c r="S424" s="177" t="str">
        <f>IF(K424&lt;&gt;"",IF(ISNUMBER(FIND(K424,'Voting List'!L1)),"YES","NO"),"")</f>
        <v>NO</v>
      </c>
    </row>
    <row r="425" spans="1:19" ht="12.6" customHeight="1" x14ac:dyDescent="0.2">
      <c r="A425" s="164" t="s">
        <v>2229</v>
      </c>
      <c r="B425" s="164" t="s">
        <v>3661</v>
      </c>
      <c r="C425" s="164" t="s">
        <v>3662</v>
      </c>
      <c r="D425" s="184" t="s">
        <v>2232</v>
      </c>
      <c r="E425" s="184"/>
      <c r="F425" s="184" t="s">
        <v>3663</v>
      </c>
      <c r="G425" s="184" t="s">
        <v>3664</v>
      </c>
      <c r="H425" s="184" t="s">
        <v>3665</v>
      </c>
      <c r="I425" s="184" t="s">
        <v>2236</v>
      </c>
      <c r="J425" s="184" t="s">
        <v>2237</v>
      </c>
      <c r="K425" s="164" t="s">
        <v>3665</v>
      </c>
      <c r="L425" s="164" t="s">
        <v>2236</v>
      </c>
      <c r="M425" s="164" t="s">
        <v>2237</v>
      </c>
      <c r="N425" s="194" t="s">
        <v>11</v>
      </c>
      <c r="O425" s="78" t="str" cm="1">
        <f t="array" aca="1" ref="O425" ca="1">IF(AND(K425&lt;&gt;"",N425&lt;&gt;"Y",S425&lt;&gt;"NO",M425="3GPPMEMBER"),IF(INDIRECT(Q425)&lt;&gt;"Present","CHECK","Covered"),"")</f>
        <v/>
      </c>
      <c r="Q425" s="231" t="str">
        <f>IF(M425="3GPPMEMBER","'Voting List'!L"&amp;MATCH(K425,'Voting List'!B:B,0),"")</f>
        <v>'Voting List'!L265</v>
      </c>
      <c r="S425" s="177" t="str">
        <f>IF(K425&lt;&gt;"",IF(ISNUMBER(FIND(K425,'Voting List'!L1)),"YES","NO"),"")</f>
        <v>YES</v>
      </c>
    </row>
    <row r="426" spans="1:19" ht="12.6" customHeight="1" x14ac:dyDescent="0.2">
      <c r="A426" s="164" t="s">
        <v>2229</v>
      </c>
      <c r="B426" s="164" t="s">
        <v>3666</v>
      </c>
      <c r="C426" s="164" t="s">
        <v>3667</v>
      </c>
      <c r="D426" s="184" t="s">
        <v>2232</v>
      </c>
      <c r="E426" s="184"/>
      <c r="F426" s="184" t="s">
        <v>3668</v>
      </c>
      <c r="G426" s="184" t="s">
        <v>3669</v>
      </c>
      <c r="H426" s="184" t="s">
        <v>2719</v>
      </c>
      <c r="I426" s="184" t="s">
        <v>2236</v>
      </c>
      <c r="J426" s="184" t="s">
        <v>2237</v>
      </c>
      <c r="K426" s="164" t="s">
        <v>2719</v>
      </c>
      <c r="L426" s="164" t="s">
        <v>2236</v>
      </c>
      <c r="M426" s="164" t="s">
        <v>2237</v>
      </c>
      <c r="N426" s="194" t="s">
        <v>11</v>
      </c>
      <c r="O426" s="78" t="str" cm="1">
        <f t="array" aca="1" ref="O426" ca="1">IF(AND(K426&lt;&gt;"",N426&lt;&gt;"Y",S426&lt;&gt;"NO",M426="3GPPMEMBER"),IF(INDIRECT(Q426)&lt;&gt;"Present","CHECK","Covered"),"")</f>
        <v/>
      </c>
      <c r="Q426" s="231" t="str">
        <f>IF(M426="3GPPMEMBER","'Voting List'!L"&amp;MATCH(K426,'Voting List'!B:B,0),"")</f>
        <v>'Voting List'!L459</v>
      </c>
      <c r="S426" s="177" t="str">
        <f>IF(K426&lt;&gt;"",IF(ISNUMBER(FIND(K426,'Voting List'!L1)),"YES","NO"),"")</f>
        <v>YES</v>
      </c>
    </row>
    <row r="427" spans="1:19" ht="12.6" customHeight="1" x14ac:dyDescent="0.2">
      <c r="A427" s="164" t="s">
        <v>2229</v>
      </c>
      <c r="B427" s="164" t="s">
        <v>3670</v>
      </c>
      <c r="C427" s="164" t="s">
        <v>3671</v>
      </c>
      <c r="D427" s="184" t="s">
        <v>2232</v>
      </c>
      <c r="E427" s="184"/>
      <c r="F427" s="195">
        <v>492115333798</v>
      </c>
      <c r="G427" s="184" t="s">
        <v>3672</v>
      </c>
      <c r="H427" s="184" t="s">
        <v>2333</v>
      </c>
      <c r="I427" s="184" t="s">
        <v>2236</v>
      </c>
      <c r="J427" s="184" t="s">
        <v>2237</v>
      </c>
      <c r="K427" s="164" t="s">
        <v>2333</v>
      </c>
      <c r="L427" s="164" t="s">
        <v>2236</v>
      </c>
      <c r="M427" s="164" t="s">
        <v>2237</v>
      </c>
      <c r="N427" s="194" t="s">
        <v>11</v>
      </c>
      <c r="O427" s="78" t="str" cm="1">
        <f t="array" aca="1" ref="O427" ca="1">IF(AND(K427&lt;&gt;"",N427&lt;&gt;"Y",S427&lt;&gt;"NO",M427="3GPPMEMBER"),IF(INDIRECT(Q427)&lt;&gt;"Present","CHECK","Covered"),"")</f>
        <v/>
      </c>
      <c r="Q427" s="231" t="str">
        <f>IF(M427="3GPPMEMBER","'Voting List'!L"&amp;MATCH(K427,'Voting List'!B:B,0),"")</f>
        <v>'Voting List'!L664</v>
      </c>
      <c r="S427" s="177" t="str">
        <f>IF(K427&lt;&gt;"",IF(ISNUMBER(FIND(K427,'Voting List'!L1)),"YES","NO"),"")</f>
        <v>NO</v>
      </c>
    </row>
    <row r="428" spans="1:19" ht="12.6" customHeight="1" x14ac:dyDescent="0.2">
      <c r="A428" s="164" t="s">
        <v>2229</v>
      </c>
      <c r="B428" s="164" t="s">
        <v>3673</v>
      </c>
      <c r="C428" s="164" t="s">
        <v>3674</v>
      </c>
      <c r="D428" s="184" t="s">
        <v>2232</v>
      </c>
      <c r="E428" s="184"/>
      <c r="F428" s="184">
        <v>-10650</v>
      </c>
      <c r="G428" s="184" t="s">
        <v>3675</v>
      </c>
      <c r="H428" s="184" t="s">
        <v>2817</v>
      </c>
      <c r="I428" s="184" t="s">
        <v>2251</v>
      </c>
      <c r="J428" s="184" t="s">
        <v>2237</v>
      </c>
      <c r="K428" s="164" t="s">
        <v>2817</v>
      </c>
      <c r="L428" s="164" t="s">
        <v>2251</v>
      </c>
      <c r="M428" s="164" t="s">
        <v>2237</v>
      </c>
      <c r="N428" s="194" t="s">
        <v>11</v>
      </c>
      <c r="O428" s="78" t="str" cm="1">
        <f t="array" aca="1" ref="O428" ca="1">IF(AND(K428&lt;&gt;"",N428&lt;&gt;"Y",S428&lt;&gt;"NO",M428="3GPPMEMBER"),IF(INDIRECT(Q428)&lt;&gt;"Present","CHECK","Covered"),"")</f>
        <v/>
      </c>
      <c r="Q428" s="231" t="str">
        <f>IF(M428="3GPPMEMBER","'Voting List'!L"&amp;MATCH(K428,'Voting List'!B:B,0),"")</f>
        <v>'Voting List'!L110</v>
      </c>
      <c r="S428" s="177" t="str">
        <f>IF(K428&lt;&gt;"",IF(ISNUMBER(FIND(K428,'Voting List'!L1)),"YES","NO"),"")</f>
        <v>YES</v>
      </c>
    </row>
    <row r="429" spans="1:19" ht="12.6" customHeight="1" x14ac:dyDescent="0.2">
      <c r="A429" s="164" t="s">
        <v>2229</v>
      </c>
      <c r="B429" s="164" t="s">
        <v>3676</v>
      </c>
      <c r="C429" s="164" t="s">
        <v>3677</v>
      </c>
      <c r="D429" s="184" t="s">
        <v>2232</v>
      </c>
      <c r="E429" s="184"/>
      <c r="F429" s="195">
        <v>14809662688</v>
      </c>
      <c r="G429" s="184" t="s">
        <v>3678</v>
      </c>
      <c r="H429" s="184" t="s">
        <v>3679</v>
      </c>
      <c r="I429" s="184" t="s">
        <v>2236</v>
      </c>
      <c r="J429" s="184" t="s">
        <v>2237</v>
      </c>
      <c r="K429" s="164" t="s">
        <v>3679</v>
      </c>
      <c r="L429" s="164" t="s">
        <v>2236</v>
      </c>
      <c r="M429" s="164" t="s">
        <v>2237</v>
      </c>
      <c r="N429" s="194" t="s">
        <v>11</v>
      </c>
      <c r="O429" s="78" t="str" cm="1">
        <f t="array" aca="1" ref="O429" ca="1">IF(AND(K429&lt;&gt;"",N429&lt;&gt;"Y",S429&lt;&gt;"NO",M429="3GPPMEMBER"),IF(INDIRECT(Q429)&lt;&gt;"Present","CHECK","Covered"),"")</f>
        <v/>
      </c>
      <c r="Q429" s="231" t="str">
        <f>IF(M429="3GPPMEMBER","'Voting List'!L"&amp;MATCH(K429,'Voting List'!B:B,0),"")</f>
        <v>'Voting List'!L388</v>
      </c>
      <c r="S429" s="177" t="str">
        <f>IF(K429&lt;&gt;"",IF(ISNUMBER(FIND(K429,'Voting List'!L1)),"YES","NO"),"")</f>
        <v>NO</v>
      </c>
    </row>
    <row r="430" spans="1:19" ht="12.6" customHeight="1" x14ac:dyDescent="0.2">
      <c r="A430" s="164" t="s">
        <v>2229</v>
      </c>
      <c r="B430" s="164" t="s">
        <v>3680</v>
      </c>
      <c r="C430" s="164" t="s">
        <v>2618</v>
      </c>
      <c r="D430" s="184" t="s">
        <v>2232</v>
      </c>
      <c r="E430" s="184"/>
      <c r="F430" s="184"/>
      <c r="G430" s="184" t="s">
        <v>3681</v>
      </c>
      <c r="H430" s="184" t="s">
        <v>2369</v>
      </c>
      <c r="I430" s="184" t="s">
        <v>2236</v>
      </c>
      <c r="J430" s="184" t="s">
        <v>2237</v>
      </c>
      <c r="K430" s="164" t="s">
        <v>2369</v>
      </c>
      <c r="L430" s="164" t="s">
        <v>2236</v>
      </c>
      <c r="M430" s="164" t="s">
        <v>2237</v>
      </c>
      <c r="N430" s="194" t="s">
        <v>11</v>
      </c>
      <c r="O430" s="78" t="str" cm="1">
        <f t="array" aca="1" ref="O430" ca="1">IF(AND(K430&lt;&gt;"",N430&lt;&gt;"Y",S430&lt;&gt;"NO",M430="3GPPMEMBER"),IF(INDIRECT(Q430)&lt;&gt;"Present","CHECK","Covered"),"")</f>
        <v/>
      </c>
      <c r="Q430" s="231" t="str">
        <f>IF(M430="3GPPMEMBER","'Voting List'!L"&amp;MATCH(K430,'Voting List'!B:B,0),"")</f>
        <v>'Voting List'!L511</v>
      </c>
      <c r="S430" s="177" t="str">
        <f>IF(K430&lt;&gt;"",IF(ISNUMBER(FIND(K430,'Voting List'!L1)),"YES","NO"),"")</f>
        <v>YES</v>
      </c>
    </row>
    <row r="431" spans="1:19" ht="12.6" customHeight="1" x14ac:dyDescent="0.2">
      <c r="A431" s="164" t="s">
        <v>2229</v>
      </c>
      <c r="B431" s="164" t="s">
        <v>3682</v>
      </c>
      <c r="C431" s="164" t="s">
        <v>3683</v>
      </c>
      <c r="D431" s="184" t="s">
        <v>2232</v>
      </c>
      <c r="E431" s="184"/>
      <c r="F431" s="184" t="s">
        <v>2359</v>
      </c>
      <c r="G431" s="184" t="s">
        <v>3684</v>
      </c>
      <c r="H431" s="184" t="s">
        <v>2635</v>
      </c>
      <c r="I431" s="184" t="s">
        <v>2265</v>
      </c>
      <c r="J431" s="184" t="s">
        <v>2237</v>
      </c>
      <c r="K431" s="164" t="s">
        <v>3685</v>
      </c>
      <c r="L431" s="164" t="s">
        <v>2265</v>
      </c>
      <c r="M431" s="164" t="s">
        <v>2237</v>
      </c>
      <c r="N431" s="194" t="s">
        <v>11</v>
      </c>
      <c r="O431" s="78" t="str" cm="1">
        <f t="array" aca="1" ref="O431" ca="1">IF(AND(K431&lt;&gt;"",N431&lt;&gt;"Y",S431&lt;&gt;"NO",M431="3GPPMEMBER"),IF(INDIRECT(Q431)&lt;&gt;"Present","CHECK","Covered"),"")</f>
        <v/>
      </c>
      <c r="Q431" s="231" t="str">
        <f>IF(M431="3GPPMEMBER","'Voting List'!L"&amp;MATCH(K431,'Voting List'!B:B,0),"")</f>
        <v>'Voting List'!L439</v>
      </c>
      <c r="S431" s="177" t="str">
        <f>IF(K431&lt;&gt;"",IF(ISNUMBER(FIND(K431,'Voting List'!L1)),"YES","NO"),"")</f>
        <v>NO</v>
      </c>
    </row>
    <row r="432" spans="1:19" ht="12.6" customHeight="1" x14ac:dyDescent="0.2">
      <c r="A432" s="164" t="s">
        <v>2383</v>
      </c>
      <c r="B432" s="164" t="s">
        <v>3686</v>
      </c>
      <c r="C432" s="164" t="s">
        <v>3687</v>
      </c>
      <c r="D432" s="184" t="s">
        <v>2232</v>
      </c>
      <c r="E432" s="184"/>
      <c r="F432" s="184">
        <v>8613776640688</v>
      </c>
      <c r="G432" s="184" t="s">
        <v>3688</v>
      </c>
      <c r="H432" s="184" t="s">
        <v>2377</v>
      </c>
      <c r="I432" s="184" t="s">
        <v>2265</v>
      </c>
      <c r="J432" s="184" t="s">
        <v>2237</v>
      </c>
      <c r="K432" s="164" t="s">
        <v>2377</v>
      </c>
      <c r="L432" s="164"/>
      <c r="M432" s="164"/>
      <c r="N432" s="194" t="s">
        <v>11</v>
      </c>
      <c r="O432" s="78" t="str" cm="1">
        <f t="array" aca="1" ref="O432" ca="1">IF(AND(K432&lt;&gt;"",N432&lt;&gt;"Y",S432&lt;&gt;"NO",M432="3GPPMEMBER"),IF(INDIRECT(Q432)&lt;&gt;"Present","CHECK","Covered"),"")</f>
        <v/>
      </c>
      <c r="Q432" s="231" t="str">
        <f>IF(M432="3GPPMEMBER","'Voting List'!L"&amp;MATCH(K432,'Voting List'!B:B,0),"")</f>
        <v/>
      </c>
      <c r="S432" s="177" t="str">
        <f>IF(K432&lt;&gt;"",IF(ISNUMBER(FIND(K432,'Voting List'!L1)),"YES","NO"),"")</f>
        <v>YES</v>
      </c>
    </row>
    <row r="433" spans="1:19" ht="12.6" customHeight="1" x14ac:dyDescent="0.2">
      <c r="A433" s="164" t="s">
        <v>2229</v>
      </c>
      <c r="B433" s="164" t="s">
        <v>3689</v>
      </c>
      <c r="C433" s="164" t="s">
        <v>3690</v>
      </c>
      <c r="D433" s="184" t="s">
        <v>2232</v>
      </c>
      <c r="E433" s="184"/>
      <c r="F433" s="184" t="s">
        <v>2359</v>
      </c>
      <c r="G433" s="184" t="s">
        <v>3691</v>
      </c>
      <c r="H433" s="184" t="s">
        <v>3527</v>
      </c>
      <c r="I433" s="184" t="s">
        <v>2265</v>
      </c>
      <c r="J433" s="184" t="s">
        <v>2237</v>
      </c>
      <c r="K433" s="164" t="s">
        <v>3527</v>
      </c>
      <c r="L433" s="164" t="s">
        <v>2265</v>
      </c>
      <c r="M433" s="164" t="s">
        <v>2237</v>
      </c>
      <c r="N433" s="194" t="s">
        <v>11</v>
      </c>
      <c r="O433" s="78" t="str" cm="1">
        <f t="array" aca="1" ref="O433" ca="1">IF(AND(K433&lt;&gt;"",N433&lt;&gt;"Y",S433&lt;&gt;"NO",M433="3GPPMEMBER"),IF(INDIRECT(Q433)&lt;&gt;"Present","CHECK","Covered"),"")</f>
        <v/>
      </c>
      <c r="Q433" s="231" t="str">
        <f>IF(M433="3GPPMEMBER","'Voting List'!L"&amp;MATCH(K433,'Voting List'!B:B,0),"")</f>
        <v>'Voting List'!L123</v>
      </c>
      <c r="S433" s="177" t="str">
        <f>IF(K433&lt;&gt;"",IF(ISNUMBER(FIND(K433,'Voting List'!L1)),"YES","NO"),"")</f>
        <v>YES</v>
      </c>
    </row>
    <row r="434" spans="1:19" ht="12.6" customHeight="1" x14ac:dyDescent="0.2">
      <c r="A434" s="164" t="s">
        <v>2229</v>
      </c>
      <c r="B434" s="164" t="s">
        <v>3692</v>
      </c>
      <c r="C434" s="164" t="s">
        <v>3693</v>
      </c>
      <c r="D434" s="184" t="s">
        <v>2232</v>
      </c>
      <c r="E434" s="184"/>
      <c r="F434" s="195">
        <v>8613601035215</v>
      </c>
      <c r="G434" s="184" t="s">
        <v>3694</v>
      </c>
      <c r="H434" s="184" t="s">
        <v>3310</v>
      </c>
      <c r="I434" s="184" t="s">
        <v>2265</v>
      </c>
      <c r="J434" s="184" t="s">
        <v>2237</v>
      </c>
      <c r="K434" s="164" t="s">
        <v>3695</v>
      </c>
      <c r="L434" s="164" t="s">
        <v>2265</v>
      </c>
      <c r="M434" s="164" t="s">
        <v>2237</v>
      </c>
      <c r="N434" s="194" t="s">
        <v>11</v>
      </c>
      <c r="O434" s="78" t="str" cm="1">
        <f t="array" aca="1" ref="O434" ca="1">IF(AND(K434&lt;&gt;"",N434&lt;&gt;"Y",S434&lt;&gt;"NO",M434="3GPPMEMBER"),IF(INDIRECT(Q434)&lt;&gt;"Present","CHECK","Covered"),"")</f>
        <v/>
      </c>
      <c r="Q434" s="231" t="str">
        <f>IF(M434="3GPPMEMBER","'Voting List'!L"&amp;MATCH(K434,'Voting List'!B:B,0),"")</f>
        <v>'Voting List'!L118</v>
      </c>
      <c r="S434" s="177" t="str">
        <f>IF(K434&lt;&gt;"",IF(ISNUMBER(FIND(K434,'Voting List'!L1)),"YES","NO"),"")</f>
        <v>NO</v>
      </c>
    </row>
    <row r="435" spans="1:19" ht="12.6" customHeight="1" x14ac:dyDescent="0.2">
      <c r="A435" s="164" t="s">
        <v>2294</v>
      </c>
      <c r="B435" s="164" t="s">
        <v>3696</v>
      </c>
      <c r="C435" s="164" t="s">
        <v>3697</v>
      </c>
      <c r="D435" s="184" t="s">
        <v>2232</v>
      </c>
      <c r="E435" s="184"/>
      <c r="F435" s="184"/>
      <c r="G435" s="184" t="s">
        <v>3698</v>
      </c>
      <c r="H435" s="184" t="s">
        <v>2555</v>
      </c>
      <c r="I435" s="184" t="s">
        <v>2265</v>
      </c>
      <c r="J435" s="184" t="s">
        <v>2237</v>
      </c>
      <c r="K435" s="164" t="s">
        <v>2555</v>
      </c>
      <c r="L435" s="164" t="s">
        <v>2265</v>
      </c>
      <c r="M435" s="164" t="s">
        <v>2237</v>
      </c>
      <c r="N435" s="194" t="s">
        <v>11</v>
      </c>
      <c r="O435" s="78" t="str" cm="1">
        <f t="array" aca="1" ref="O435" ca="1">IF(AND(K435&lt;&gt;"",N435&lt;&gt;"Y",S435&lt;&gt;"NO",M435="3GPPMEMBER"),IF(INDIRECT(Q435)&lt;&gt;"Present","CHECK","Covered"),"")</f>
        <v/>
      </c>
      <c r="Q435" s="231" t="str">
        <f>IF(M435="3GPPMEMBER","'Voting List'!L"&amp;MATCH(K435,'Voting List'!B:B,0),"")</f>
        <v>'Voting List'!L261</v>
      </c>
      <c r="S435" s="177" t="str">
        <f>IF(K435&lt;&gt;"",IF(ISNUMBER(FIND(K435,'Voting List'!L1)),"YES","NO"),"")</f>
        <v>YES</v>
      </c>
    </row>
    <row r="436" spans="1:19" ht="12.6" customHeight="1" x14ac:dyDescent="0.2">
      <c r="A436" s="164" t="s">
        <v>2383</v>
      </c>
      <c r="B436" s="164" t="s">
        <v>3696</v>
      </c>
      <c r="C436" s="164" t="s">
        <v>3699</v>
      </c>
      <c r="D436" s="184" t="s">
        <v>2232</v>
      </c>
      <c r="E436" s="184"/>
      <c r="F436" s="184">
        <v>861062305566</v>
      </c>
      <c r="G436" s="184" t="s">
        <v>3700</v>
      </c>
      <c r="H436" s="184" t="s">
        <v>2223</v>
      </c>
      <c r="I436" s="184" t="s">
        <v>2236</v>
      </c>
      <c r="J436" s="184" t="s">
        <v>2237</v>
      </c>
      <c r="K436" s="164" t="s">
        <v>3061</v>
      </c>
      <c r="L436" s="164" t="s">
        <v>2265</v>
      </c>
      <c r="M436" s="164" t="s">
        <v>2237</v>
      </c>
      <c r="N436" s="194" t="s">
        <v>11</v>
      </c>
      <c r="O436" s="78" t="str" cm="1">
        <f t="array" aca="1" ref="O436" ca="1">IF(AND(K436&lt;&gt;"",N436&lt;&gt;"Y",S436&lt;&gt;"NO",M436="3GPPMEMBER"),IF(INDIRECT(Q436)&lt;&gt;"Present","CHECK","Covered"),"")</f>
        <v/>
      </c>
      <c r="Q436" s="231" t="str">
        <f>IF(M436="3GPPMEMBER","'Voting List'!L"&amp;MATCH(K436,'Voting List'!B:B,0),"")</f>
        <v>'Voting List'!L127</v>
      </c>
      <c r="S436" s="177" t="str">
        <f>IF(K436&lt;&gt;"",IF(ISNUMBER(FIND(K436,'Voting List'!L1)),"YES","NO"),"")</f>
        <v>YES</v>
      </c>
    </row>
    <row r="437" spans="1:19" ht="12.6" customHeight="1" x14ac:dyDescent="0.2">
      <c r="A437" s="164" t="s">
        <v>2229</v>
      </c>
      <c r="B437" s="164" t="s">
        <v>3701</v>
      </c>
      <c r="C437" s="164" t="s">
        <v>3702</v>
      </c>
      <c r="D437" s="184" t="s">
        <v>2232</v>
      </c>
      <c r="E437" s="184"/>
      <c r="F437" s="195">
        <v>8613911370752</v>
      </c>
      <c r="G437" s="184" t="s">
        <v>3703</v>
      </c>
      <c r="H437" s="184" t="s">
        <v>2515</v>
      </c>
      <c r="I437" s="184" t="s">
        <v>2265</v>
      </c>
      <c r="J437" s="184" t="s">
        <v>2237</v>
      </c>
      <c r="K437" s="164" t="s">
        <v>2515</v>
      </c>
      <c r="L437" s="164" t="s">
        <v>2265</v>
      </c>
      <c r="M437" s="164" t="s">
        <v>2237</v>
      </c>
      <c r="N437" s="194" t="s">
        <v>11</v>
      </c>
      <c r="O437" s="78" t="str" cm="1">
        <f t="array" aca="1" ref="O437" ca="1">IF(AND(K437&lt;&gt;"",N437&lt;&gt;"Y",S437&lt;&gt;"NO",M437="3GPPMEMBER"),IF(INDIRECT(Q437)&lt;&gt;"Present","CHECK","Covered"),"")</f>
        <v/>
      </c>
      <c r="Q437" s="231" t="str">
        <f>IF(M437="3GPPMEMBER","'Voting List'!L"&amp;MATCH(K437,'Voting List'!B:B,0),"")</f>
        <v>'Voting List'!L607</v>
      </c>
      <c r="S437" s="177" t="str">
        <f>IF(K437&lt;&gt;"",IF(ISNUMBER(FIND(K437,'Voting List'!L1)),"YES","NO"),"")</f>
        <v>YES</v>
      </c>
    </row>
    <row r="438" spans="1:19" ht="12.6" customHeight="1" x14ac:dyDescent="0.2">
      <c r="A438" s="164" t="s">
        <v>2383</v>
      </c>
      <c r="B438" s="164" t="s">
        <v>3693</v>
      </c>
      <c r="C438" s="164" t="s">
        <v>3704</v>
      </c>
      <c r="D438" s="184" t="s">
        <v>2232</v>
      </c>
      <c r="E438" s="184"/>
      <c r="F438" s="184" t="s">
        <v>3705</v>
      </c>
      <c r="G438" s="184" t="s">
        <v>3706</v>
      </c>
      <c r="H438" s="184" t="s">
        <v>2318</v>
      </c>
      <c r="I438" s="184" t="s">
        <v>2236</v>
      </c>
      <c r="J438" s="184" t="s">
        <v>2237</v>
      </c>
      <c r="K438" s="164" t="s">
        <v>3707</v>
      </c>
      <c r="L438" s="164" t="s">
        <v>2265</v>
      </c>
      <c r="M438" s="164" t="s">
        <v>2237</v>
      </c>
      <c r="N438" s="194" t="s">
        <v>11</v>
      </c>
      <c r="O438" s="78" t="str" cm="1">
        <f t="array" aca="1" ref="O438" ca="1">IF(AND(K438&lt;&gt;"",N438&lt;&gt;"Y",S438&lt;&gt;"NO",M438="3GPPMEMBER"),IF(INDIRECT(Q438)&lt;&gt;"Present","CHECK","Covered"),"")</f>
        <v/>
      </c>
      <c r="Q438" s="231" t="str">
        <f>IF(M438="3GPPMEMBER","'Voting List'!L"&amp;MATCH(K438,'Voting List'!B:B,0),"")</f>
        <v>'Voting List'!L525</v>
      </c>
      <c r="S438" s="177" t="str">
        <f>IF(K438&lt;&gt;"",IF(ISNUMBER(FIND(K438,'Voting List'!L1)),"YES","NO"),"")</f>
        <v>NO</v>
      </c>
    </row>
    <row r="439" spans="1:19" ht="12.6" customHeight="1" x14ac:dyDescent="0.2">
      <c r="A439" s="164" t="s">
        <v>2229</v>
      </c>
      <c r="B439" s="164" t="s">
        <v>3693</v>
      </c>
      <c r="C439" s="164" t="s">
        <v>3081</v>
      </c>
      <c r="D439" s="184" t="s">
        <v>2232</v>
      </c>
      <c r="E439" s="184"/>
      <c r="F439" s="184"/>
      <c r="G439" s="184" t="s">
        <v>4214</v>
      </c>
      <c r="H439" s="184" t="s">
        <v>2436</v>
      </c>
      <c r="I439" s="184" t="s">
        <v>2265</v>
      </c>
      <c r="J439" s="184" t="s">
        <v>2237</v>
      </c>
      <c r="K439" s="164" t="s">
        <v>2436</v>
      </c>
      <c r="L439" s="164" t="s">
        <v>2265</v>
      </c>
      <c r="M439" s="164" t="s">
        <v>2237</v>
      </c>
      <c r="N439" s="194" t="s">
        <v>11</v>
      </c>
      <c r="O439" s="78" t="str" cm="1">
        <f t="array" aca="1" ref="O439" ca="1">IF(AND(K439&lt;&gt;"",N439&lt;&gt;"Y",S439&lt;&gt;"NO",M439="3GPPMEMBER"),IF(INDIRECT(Q439)&lt;&gt;"Present","CHECK","Covered"),"")</f>
        <v/>
      </c>
      <c r="Q439" s="231" t="str">
        <f>IF(M439="3GPPMEMBER","'Voting List'!L"&amp;MATCH(K439,'Voting List'!B:B,0),"")</f>
        <v>'Voting List'!L242</v>
      </c>
      <c r="S439" s="177" t="str">
        <f>IF(K439&lt;&gt;"",IF(ISNUMBER(FIND(K439,'Voting List'!L1)),"YES","NO"),"")</f>
        <v>YES</v>
      </c>
    </row>
    <row r="440" spans="1:19" ht="12.6" customHeight="1" x14ac:dyDescent="0.2">
      <c r="A440" s="164" t="s">
        <v>2229</v>
      </c>
      <c r="B440" s="164" t="s">
        <v>3693</v>
      </c>
      <c r="C440" s="164" t="s">
        <v>2633</v>
      </c>
      <c r="D440" s="184" t="s">
        <v>2232</v>
      </c>
      <c r="E440" s="184"/>
      <c r="F440" s="184"/>
      <c r="G440" s="184" t="s">
        <v>3708</v>
      </c>
      <c r="H440" s="184" t="s">
        <v>3709</v>
      </c>
      <c r="I440" s="184" t="s">
        <v>2265</v>
      </c>
      <c r="J440" s="184" t="s">
        <v>2237</v>
      </c>
      <c r="K440" s="164" t="s">
        <v>3709</v>
      </c>
      <c r="L440" s="164" t="s">
        <v>2265</v>
      </c>
      <c r="M440" s="164" t="s">
        <v>2237</v>
      </c>
      <c r="N440" s="194" t="s">
        <v>11</v>
      </c>
      <c r="O440" s="78" t="str" cm="1">
        <f t="array" aca="1" ref="O440" ca="1">IF(AND(K440&lt;&gt;"",N440&lt;&gt;"Y",S440&lt;&gt;"NO",M440="3GPPMEMBER"),IF(INDIRECT(Q440)&lt;&gt;"Present","CHECK","Covered"),"")</f>
        <v/>
      </c>
      <c r="Q440" s="231" t="str">
        <f>IF(M440="3GPPMEMBER","'Voting List'!L"&amp;MATCH(K440,'Voting List'!B:B,0),"")</f>
        <v>'Voting List'!L547</v>
      </c>
      <c r="S440" s="177" t="str">
        <f>IF(K440&lt;&gt;"",IF(ISNUMBER(FIND(K440,'Voting List'!L1)),"YES","NO"),"")</f>
        <v>YES</v>
      </c>
    </row>
    <row r="441" spans="1:19" ht="12.6" customHeight="1" x14ac:dyDescent="0.2">
      <c r="A441" s="164" t="s">
        <v>2583</v>
      </c>
      <c r="B441" s="164" t="s">
        <v>3081</v>
      </c>
      <c r="C441" s="164" t="s">
        <v>3710</v>
      </c>
      <c r="D441" s="184" t="s">
        <v>2232</v>
      </c>
      <c r="E441" s="184"/>
      <c r="F441" s="184"/>
      <c r="G441" s="184" t="s">
        <v>3711</v>
      </c>
      <c r="H441" s="184" t="s">
        <v>3557</v>
      </c>
      <c r="I441" s="184" t="s">
        <v>2265</v>
      </c>
      <c r="J441" s="184" t="s">
        <v>2237</v>
      </c>
      <c r="K441" s="164" t="s">
        <v>3557</v>
      </c>
      <c r="L441" s="164" t="s">
        <v>2265</v>
      </c>
      <c r="M441" s="164" t="s">
        <v>2237</v>
      </c>
      <c r="N441" s="194" t="s">
        <v>11</v>
      </c>
      <c r="O441" s="78" t="str" cm="1">
        <f t="array" aca="1" ref="O441" ca="1">IF(AND(K441&lt;&gt;"",N441&lt;&gt;"Y",S441&lt;&gt;"NO",M441="3GPPMEMBER"),IF(INDIRECT(Q441)&lt;&gt;"Present","CHECK","Covered"),"")</f>
        <v/>
      </c>
      <c r="Q441" s="231" t="str">
        <f>IF(M441="3GPPMEMBER","'Voting List'!L"&amp;MATCH(K441,'Voting List'!B:B,0),"")</f>
        <v>'Voting List'!L61</v>
      </c>
      <c r="S441" s="177" t="str">
        <f>IF(K441&lt;&gt;"",IF(ISNUMBER(FIND(K441,'Voting List'!L1)),"YES","NO"),"")</f>
        <v>YES</v>
      </c>
    </row>
    <row r="442" spans="1:19" ht="12.6" customHeight="1" x14ac:dyDescent="0.2">
      <c r="A442" s="164" t="s">
        <v>2229</v>
      </c>
      <c r="B442" s="164" t="s">
        <v>3081</v>
      </c>
      <c r="C442" s="164" t="s">
        <v>3712</v>
      </c>
      <c r="D442" s="184" t="s">
        <v>2232</v>
      </c>
      <c r="E442" s="184"/>
      <c r="F442" s="184">
        <v>18472816607</v>
      </c>
      <c r="G442" s="184" t="s">
        <v>3713</v>
      </c>
      <c r="H442" s="184" t="s">
        <v>3015</v>
      </c>
      <c r="I442" s="184" t="s">
        <v>2236</v>
      </c>
      <c r="J442" s="184" t="s">
        <v>2237</v>
      </c>
      <c r="K442" s="164" t="s">
        <v>3015</v>
      </c>
      <c r="L442" s="164" t="s">
        <v>2236</v>
      </c>
      <c r="M442" s="164" t="s">
        <v>2237</v>
      </c>
      <c r="N442" s="194" t="s">
        <v>11</v>
      </c>
      <c r="O442" s="78" t="str" cm="1">
        <f t="array" aca="1" ref="O442" ca="1">IF(AND(K442&lt;&gt;"",N442&lt;&gt;"Y",S442&lt;&gt;"NO",M442="3GPPMEMBER"),IF(INDIRECT(Q442)&lt;&gt;"Present","CHECK","Covered"),"")</f>
        <v/>
      </c>
      <c r="Q442" s="231" t="str">
        <f>IF(M442="3GPPMEMBER","'Voting List'!L"&amp;MATCH(K442,'Voting List'!B:B,0),"")</f>
        <v>'Voting List'!L32</v>
      </c>
      <c r="S442" s="177" t="str">
        <f>IF(K442&lt;&gt;"",IF(ISNUMBER(FIND(K442,'Voting List'!L1)),"YES","NO"),"")</f>
        <v>YES</v>
      </c>
    </row>
    <row r="443" spans="1:19" ht="12.6" customHeight="1" x14ac:dyDescent="0.2">
      <c r="A443" s="164" t="s">
        <v>2229</v>
      </c>
      <c r="B443" s="164" t="s">
        <v>3081</v>
      </c>
      <c r="C443" s="164" t="s">
        <v>3692</v>
      </c>
      <c r="D443" s="184" t="s">
        <v>2232</v>
      </c>
      <c r="E443" s="184"/>
      <c r="F443" s="195">
        <v>8613520157126</v>
      </c>
      <c r="G443" s="184" t="s">
        <v>3714</v>
      </c>
      <c r="H443" s="184" t="s">
        <v>2342</v>
      </c>
      <c r="I443" s="184" t="s">
        <v>2265</v>
      </c>
      <c r="J443" s="184" t="s">
        <v>2237</v>
      </c>
      <c r="K443" s="164" t="s">
        <v>2342</v>
      </c>
      <c r="L443" s="164" t="s">
        <v>2265</v>
      </c>
      <c r="M443" s="164" t="s">
        <v>2237</v>
      </c>
      <c r="N443" s="194" t="s">
        <v>11</v>
      </c>
      <c r="O443" s="78" t="str" cm="1">
        <f t="array" aca="1" ref="O443" ca="1">IF(AND(K443&lt;&gt;"",N443&lt;&gt;"Y",S443&lt;&gt;"NO",M443="3GPPMEMBER"),IF(INDIRECT(Q443)&lt;&gt;"Present","CHECK","Covered"),"")</f>
        <v/>
      </c>
      <c r="Q443" s="231" t="str">
        <f>IF(M443="3GPPMEMBER","'Voting List'!L"&amp;MATCH(K443,'Voting List'!B:B,0),"")</f>
        <v>'Voting List'!L660</v>
      </c>
      <c r="S443" s="177" t="str">
        <f>IF(K443&lt;&gt;"",IF(ISNUMBER(FIND(K443,'Voting List'!L1)),"YES","NO"),"")</f>
        <v>YES</v>
      </c>
    </row>
    <row r="444" spans="1:19" ht="12.6" customHeight="1" x14ac:dyDescent="0.2">
      <c r="A444" s="164" t="s">
        <v>2229</v>
      </c>
      <c r="B444" s="164" t="s">
        <v>3715</v>
      </c>
      <c r="C444" s="164" t="s">
        <v>3716</v>
      </c>
      <c r="D444" s="184" t="s">
        <v>2232</v>
      </c>
      <c r="E444" s="184"/>
      <c r="F444" s="195">
        <v>16025757055</v>
      </c>
      <c r="G444" s="184" t="s">
        <v>3717</v>
      </c>
      <c r="H444" s="184" t="s">
        <v>2351</v>
      </c>
      <c r="I444" s="184" t="s">
        <v>2236</v>
      </c>
      <c r="J444" s="184" t="s">
        <v>2237</v>
      </c>
      <c r="K444" s="164" t="s">
        <v>3718</v>
      </c>
      <c r="L444" s="164" t="s">
        <v>2265</v>
      </c>
      <c r="M444" s="164" t="s">
        <v>2237</v>
      </c>
      <c r="N444" s="194" t="s">
        <v>11</v>
      </c>
      <c r="O444" s="78" t="str" cm="1">
        <f t="array" aca="1" ref="O444" ca="1">IF(AND(K444&lt;&gt;"",N444&lt;&gt;"Y",S444&lt;&gt;"NO",M444="3GPPMEMBER"),IF(INDIRECT(Q444)&lt;&gt;"Present","CHECK","Covered"),"")</f>
        <v/>
      </c>
      <c r="Q444" s="231" t="str">
        <f>IF(M444="3GPPMEMBER","'Voting List'!L"&amp;MATCH(K444,'Voting List'!B:B,0),"")</f>
        <v>'Voting List'!L288</v>
      </c>
      <c r="S444" s="177" t="str">
        <f>IF(K444&lt;&gt;"",IF(ISNUMBER(FIND(K444,'Voting List'!L1)),"YES","NO"),"")</f>
        <v>YES</v>
      </c>
    </row>
    <row r="445" spans="1:19" ht="12.6" customHeight="1" x14ac:dyDescent="0.2">
      <c r="A445" s="164" t="s">
        <v>2229</v>
      </c>
      <c r="B445" s="164" t="s">
        <v>3719</v>
      </c>
      <c r="C445" s="164" t="s">
        <v>3720</v>
      </c>
      <c r="D445" s="184" t="s">
        <v>2232</v>
      </c>
      <c r="E445" s="184"/>
      <c r="F445" s="195">
        <v>823427796818</v>
      </c>
      <c r="G445" s="184" t="s">
        <v>3721</v>
      </c>
      <c r="H445" s="184" t="s">
        <v>2440</v>
      </c>
      <c r="I445" s="184" t="s">
        <v>2363</v>
      </c>
      <c r="J445" s="184" t="s">
        <v>2237</v>
      </c>
      <c r="K445" s="164" t="s">
        <v>3722</v>
      </c>
      <c r="L445" s="164" t="s">
        <v>2236</v>
      </c>
      <c r="M445" s="164" t="s">
        <v>2237</v>
      </c>
      <c r="N445" s="194" t="s">
        <v>11</v>
      </c>
      <c r="O445" s="78" t="str" cm="1">
        <f t="array" aca="1" ref="O445" ca="1">IF(AND(K445&lt;&gt;"",N445&lt;&gt;"Y",S445&lt;&gt;"NO",M445="3GPPMEMBER"),IF(INDIRECT(Q445)&lt;&gt;"Present","CHECK","Covered"),"")</f>
        <v/>
      </c>
      <c r="Q445" s="231" t="str">
        <f>IF(M445="3GPPMEMBER","'Voting List'!L"&amp;MATCH(K445,'Voting List'!B:B,0),"")</f>
        <v>'Voting List'!L522</v>
      </c>
      <c r="S445" s="177" t="str">
        <f>IF(K445&lt;&gt;"",IF(ISNUMBER(FIND(K445,'Voting List'!L1)),"YES","NO"),"")</f>
        <v>YES</v>
      </c>
    </row>
    <row r="446" spans="1:19" ht="12.6" customHeight="1" x14ac:dyDescent="0.2">
      <c r="A446" s="164" t="s">
        <v>2229</v>
      </c>
      <c r="B446" s="164" t="s">
        <v>3723</v>
      </c>
      <c r="C446" s="164" t="s">
        <v>3724</v>
      </c>
      <c r="D446" s="184" t="s">
        <v>2232</v>
      </c>
      <c r="E446" s="184"/>
      <c r="F446" s="184" t="s">
        <v>3725</v>
      </c>
      <c r="G446" s="184" t="s">
        <v>3726</v>
      </c>
      <c r="H446" s="184" t="s">
        <v>3727</v>
      </c>
      <c r="I446" s="184" t="s">
        <v>2270</v>
      </c>
      <c r="J446" s="184" t="s">
        <v>2237</v>
      </c>
      <c r="K446" s="164" t="s">
        <v>3727</v>
      </c>
      <c r="L446" s="164" t="s">
        <v>2270</v>
      </c>
      <c r="M446" s="164" t="s">
        <v>2237</v>
      </c>
      <c r="N446" s="194" t="s">
        <v>11</v>
      </c>
      <c r="O446" s="78" t="str" cm="1">
        <f t="array" aca="1" ref="O446" ca="1">IF(AND(K446&lt;&gt;"",N446&lt;&gt;"Y",S446&lt;&gt;"NO",M446="3GPPMEMBER"),IF(INDIRECT(Q446)&lt;&gt;"Present","CHECK","Covered"),"")</f>
        <v/>
      </c>
      <c r="Q446" s="231" t="str">
        <f>IF(M446="3GPPMEMBER","'Voting List'!L"&amp;MATCH(K446,'Voting List'!B:B,0),"")</f>
        <v>'Voting List'!L563</v>
      </c>
      <c r="S446" s="177" t="str">
        <f>IF(K446&lt;&gt;"",IF(ISNUMBER(FIND(K446,'Voting List'!L1)),"YES","NO"),"")</f>
        <v>YES</v>
      </c>
    </row>
    <row r="447" spans="1:19" ht="12.6" customHeight="1" x14ac:dyDescent="0.2">
      <c r="A447" s="164" t="s">
        <v>2229</v>
      </c>
      <c r="B447" s="164" t="s">
        <v>3728</v>
      </c>
      <c r="C447" s="164" t="s">
        <v>3729</v>
      </c>
      <c r="D447" s="184" t="s">
        <v>2232</v>
      </c>
      <c r="E447" s="184"/>
      <c r="F447" s="184" t="s">
        <v>3730</v>
      </c>
      <c r="G447" s="184" t="s">
        <v>3731</v>
      </c>
      <c r="H447" s="184" t="s">
        <v>2490</v>
      </c>
      <c r="I447" s="184" t="s">
        <v>2251</v>
      </c>
      <c r="J447" s="184" t="s">
        <v>2237</v>
      </c>
      <c r="K447" s="164" t="s">
        <v>2490</v>
      </c>
      <c r="L447" s="164" t="s">
        <v>2251</v>
      </c>
      <c r="M447" s="164" t="s">
        <v>2237</v>
      </c>
      <c r="N447" s="194" t="s">
        <v>11</v>
      </c>
      <c r="O447" s="78" t="str" cm="1">
        <f t="array" aca="1" ref="O447" ca="1">IF(AND(K447&lt;&gt;"",N447&lt;&gt;"Y",S447&lt;&gt;"NO",M447="3GPPMEMBER"),IF(INDIRECT(Q447)&lt;&gt;"Present","CHECK","Covered"),"")</f>
        <v/>
      </c>
      <c r="Q447" s="231" t="str">
        <f>IF(M447="3GPPMEMBER","'Voting List'!L"&amp;MATCH(K447,'Voting List'!B:B,0),"")</f>
        <v>'Voting List'!L322</v>
      </c>
      <c r="S447" s="177" t="str">
        <f>IF(K447&lt;&gt;"",IF(ISNUMBER(FIND(K447,'Voting List'!L1)),"YES","NO"),"")</f>
        <v>YES</v>
      </c>
    </row>
    <row r="448" spans="1:19" ht="12.6" customHeight="1" x14ac:dyDescent="0.2">
      <c r="A448" s="164" t="s">
        <v>2229</v>
      </c>
      <c r="B448" s="164" t="s">
        <v>3732</v>
      </c>
      <c r="C448" s="164" t="s">
        <v>3733</v>
      </c>
      <c r="D448" s="184" t="s">
        <v>2232</v>
      </c>
      <c r="E448" s="184"/>
      <c r="F448" s="195">
        <v>17606720987</v>
      </c>
      <c r="G448" s="184" t="s">
        <v>3734</v>
      </c>
      <c r="H448" s="184" t="s">
        <v>3155</v>
      </c>
      <c r="I448" s="184" t="s">
        <v>2251</v>
      </c>
      <c r="J448" s="184" t="s">
        <v>2237</v>
      </c>
      <c r="K448" s="164" t="s">
        <v>3155</v>
      </c>
      <c r="L448" s="164" t="s">
        <v>2251</v>
      </c>
      <c r="M448" s="164" t="s">
        <v>2237</v>
      </c>
      <c r="N448" s="194" t="s">
        <v>11</v>
      </c>
      <c r="O448" s="78" t="str" cm="1">
        <f t="array" aca="1" ref="O448" ca="1">IF(AND(K448&lt;&gt;"",N448&lt;&gt;"Y",S448&lt;&gt;"NO",M448="3GPPMEMBER"),IF(INDIRECT(Q448)&lt;&gt;"Present","CHECK","Covered"),"")</f>
        <v/>
      </c>
      <c r="Q448" s="231" t="str">
        <f>IF(M448="3GPPMEMBER","'Voting List'!L"&amp;MATCH(K448,'Voting List'!B:B,0),"")</f>
        <v>'Voting List'!L616</v>
      </c>
      <c r="S448" s="177" t="str">
        <f>IF(K448&lt;&gt;"",IF(ISNUMBER(FIND(K448,'Voting List'!L1)),"YES","NO"),"")</f>
        <v>YES</v>
      </c>
    </row>
    <row r="449" spans="1:19" ht="12.6" customHeight="1" x14ac:dyDescent="0.2">
      <c r="A449" s="164" t="s">
        <v>2294</v>
      </c>
      <c r="B449" s="164" t="s">
        <v>2994</v>
      </c>
      <c r="C449" s="164" t="s">
        <v>3735</v>
      </c>
      <c r="D449" s="184" t="s">
        <v>2232</v>
      </c>
      <c r="E449" s="184"/>
      <c r="F449" s="184">
        <v>88635670766</v>
      </c>
      <c r="G449" s="184" t="s">
        <v>3736</v>
      </c>
      <c r="H449" s="184" t="s">
        <v>2399</v>
      </c>
      <c r="I449" s="184" t="s">
        <v>2236</v>
      </c>
      <c r="J449" s="184" t="s">
        <v>2237</v>
      </c>
      <c r="K449" s="164" t="s">
        <v>3737</v>
      </c>
      <c r="L449" s="164" t="s">
        <v>2265</v>
      </c>
      <c r="M449" s="164" t="s">
        <v>2237</v>
      </c>
      <c r="N449" s="228" t="s">
        <v>11</v>
      </c>
      <c r="O449" s="78" t="str" cm="1">
        <f t="array" aca="1" ref="O449" ca="1">IF(AND(K449&lt;&gt;"",N449&lt;&gt;"Y",S449&lt;&gt;"NO",M449="3GPPMEMBER"),IF(INDIRECT(Q449)&lt;&gt;"Present","CHECK","Covered"),"")</f>
        <v/>
      </c>
      <c r="Q449" s="231" t="str">
        <f>IF(M449="3GPPMEMBER","'Voting List'!L"&amp;MATCH(K449,'Voting List'!B:B,0),"")</f>
        <v>'Voting List'!L366</v>
      </c>
      <c r="S449" s="177" t="str">
        <f>IF(K449&lt;&gt;"",IF(ISNUMBER(FIND(K449,'Voting List'!L1)),"YES","NO"),"")</f>
        <v>YES</v>
      </c>
    </row>
    <row r="450" spans="1:19" ht="12.6" customHeight="1" x14ac:dyDescent="0.2">
      <c r="A450" s="164" t="s">
        <v>2229</v>
      </c>
      <c r="B450" s="164" t="s">
        <v>3738</v>
      </c>
      <c r="C450" s="164" t="s">
        <v>3739</v>
      </c>
      <c r="D450" s="184" t="s">
        <v>2232</v>
      </c>
      <c r="E450" s="184"/>
      <c r="F450" s="184" t="s">
        <v>3740</v>
      </c>
      <c r="G450" s="184" t="s">
        <v>3741</v>
      </c>
      <c r="H450" s="184" t="s">
        <v>2749</v>
      </c>
      <c r="I450" s="184" t="s">
        <v>2270</v>
      </c>
      <c r="J450" s="184" t="s">
        <v>2237</v>
      </c>
      <c r="K450" s="164" t="s">
        <v>2749</v>
      </c>
      <c r="L450" s="164" t="s">
        <v>2270</v>
      </c>
      <c r="M450" s="164" t="s">
        <v>2237</v>
      </c>
      <c r="N450" s="228" t="s">
        <v>11</v>
      </c>
      <c r="O450" s="78" t="str" cm="1">
        <f t="array" aca="1" ref="O450" ca="1">IF(AND(K450&lt;&gt;"",N450&lt;&gt;"Y",S450&lt;&gt;"NO",M450="3GPPMEMBER"),IF(INDIRECT(Q450)&lt;&gt;"Present","CHECK","Covered"),"")</f>
        <v/>
      </c>
      <c r="Q450" s="231" t="str">
        <f>IF(M450="3GPPMEMBER","'Voting List'!L"&amp;MATCH(K450,'Voting List'!B:B,0),"")</f>
        <v>'Voting List'!L338</v>
      </c>
      <c r="S450" s="177" t="str">
        <f>IF(K450&lt;&gt;"",IF(ISNUMBER(FIND(K450,'Voting List'!L1)),"YES","NO"),"")</f>
        <v>YES</v>
      </c>
    </row>
    <row r="451" spans="1:19" ht="12.6" customHeight="1" x14ac:dyDescent="0.2">
      <c r="A451" s="164" t="s">
        <v>2229</v>
      </c>
      <c r="B451" s="164" t="s">
        <v>3742</v>
      </c>
      <c r="C451" s="164" t="s">
        <v>2320</v>
      </c>
      <c r="D451" s="184" t="s">
        <v>2232</v>
      </c>
      <c r="E451" s="184"/>
      <c r="F451" s="184"/>
      <c r="G451" s="184" t="s">
        <v>3743</v>
      </c>
      <c r="H451" s="184" t="s">
        <v>3552</v>
      </c>
      <c r="I451" s="184" t="s">
        <v>2251</v>
      </c>
      <c r="J451" s="184" t="s">
        <v>2237</v>
      </c>
      <c r="K451" s="164" t="s">
        <v>3552</v>
      </c>
      <c r="L451" s="164" t="s">
        <v>2251</v>
      </c>
      <c r="M451" s="164" t="s">
        <v>2237</v>
      </c>
      <c r="N451" s="228" t="s">
        <v>11</v>
      </c>
      <c r="O451" s="78" t="str" cm="1">
        <f t="array" aca="1" ref="O451" ca="1">IF(AND(K451&lt;&gt;"",N451&lt;&gt;"Y",S451&lt;&gt;"NO",M451="3GPPMEMBER"),IF(INDIRECT(Q451)&lt;&gt;"Present","CHECK","Covered"),"")</f>
        <v/>
      </c>
      <c r="Q451" s="231" t="str">
        <f>IF(M451="3GPPMEMBER","'Voting List'!L"&amp;MATCH(K451,'Voting List'!B:B,0),"")</f>
        <v>'Voting List'!L606</v>
      </c>
      <c r="S451" s="177" t="str">
        <f>IF(K451&lt;&gt;"",IF(ISNUMBER(FIND(K451,'Voting List'!L1)),"YES","NO"),"")</f>
        <v>YES</v>
      </c>
    </row>
    <row r="452" spans="1:19" ht="12.6" customHeight="1" x14ac:dyDescent="0.2">
      <c r="A452" s="164" t="s">
        <v>2294</v>
      </c>
      <c r="B452" s="164" t="s">
        <v>3744</v>
      </c>
      <c r="C452" s="164" t="s">
        <v>3745</v>
      </c>
      <c r="D452" s="184" t="s">
        <v>2232</v>
      </c>
      <c r="E452" s="184"/>
      <c r="F452" s="184"/>
      <c r="G452" s="184" t="s">
        <v>3746</v>
      </c>
      <c r="H452" s="184" t="s">
        <v>3043</v>
      </c>
      <c r="I452" s="184" t="s">
        <v>2265</v>
      </c>
      <c r="J452" s="184" t="s">
        <v>2237</v>
      </c>
      <c r="K452" s="164" t="s">
        <v>3061</v>
      </c>
      <c r="L452" s="164" t="s">
        <v>2236</v>
      </c>
      <c r="M452" s="164" t="s">
        <v>2237</v>
      </c>
      <c r="N452" s="228" t="s">
        <v>11</v>
      </c>
      <c r="O452" s="78" t="str" cm="1">
        <f t="array" aca="1" ref="O452" ca="1">IF(AND(K452&lt;&gt;"",N452&lt;&gt;"Y",S452&lt;&gt;"NO",M452="3GPPMEMBER"),IF(INDIRECT(Q452)&lt;&gt;"Present","CHECK","Covered"),"")</f>
        <v/>
      </c>
      <c r="Q452" s="231" t="str">
        <f>IF(M452="3GPPMEMBER","'Voting List'!L"&amp;MATCH(K452,'Voting List'!B:B,0),"")</f>
        <v>'Voting List'!L127</v>
      </c>
      <c r="S452" s="177" t="str">
        <f>IF(K452&lt;&gt;"",IF(ISNUMBER(FIND(K452,'Voting List'!L1)),"YES","NO"),"")</f>
        <v>YES</v>
      </c>
    </row>
    <row r="453" spans="1:19" ht="12.6" customHeight="1" x14ac:dyDescent="0.2">
      <c r="A453" s="164" t="s">
        <v>2229</v>
      </c>
      <c r="B453" s="164" t="s">
        <v>3744</v>
      </c>
      <c r="C453" s="164" t="s">
        <v>4547</v>
      </c>
      <c r="D453" s="184" t="s">
        <v>2232</v>
      </c>
      <c r="E453" s="184"/>
      <c r="F453" s="184" t="s">
        <v>2359</v>
      </c>
      <c r="G453" s="184" t="s">
        <v>4548</v>
      </c>
      <c r="H453" s="184" t="s">
        <v>3007</v>
      </c>
      <c r="I453" s="184" t="s">
        <v>2265</v>
      </c>
      <c r="J453" s="184" t="s">
        <v>2237</v>
      </c>
      <c r="K453" s="164" t="s">
        <v>3007</v>
      </c>
      <c r="L453" s="164" t="s">
        <v>2265</v>
      </c>
      <c r="M453" s="164" t="s">
        <v>2237</v>
      </c>
      <c r="N453" s="228" t="s">
        <v>11</v>
      </c>
      <c r="O453" s="78" t="str" cm="1">
        <f t="array" aca="1" ref="O453" ca="1">IF(AND(K453&lt;&gt;"",N453&lt;&gt;"Y",S453&lt;&gt;"NO",M453="3GPPMEMBER"),IF(INDIRECT(Q453)&lt;&gt;"Present","CHECK","Covered"),"")</f>
        <v/>
      </c>
      <c r="Q453" s="231" t="str">
        <f>IF(M453="3GPPMEMBER","'Voting List'!L"&amp;MATCH(K453,'Voting List'!B:B,0),"")</f>
        <v>'Voting List'!L99</v>
      </c>
      <c r="S453" s="177" t="str">
        <f>IF(K453&lt;&gt;"",IF(ISNUMBER(FIND(K453,'Voting List'!L1)),"YES","NO"),"")</f>
        <v>NO</v>
      </c>
    </row>
    <row r="454" spans="1:19" ht="12.6" customHeight="1" x14ac:dyDescent="0.2">
      <c r="A454" s="164" t="s">
        <v>2294</v>
      </c>
      <c r="B454" s="164" t="s">
        <v>3747</v>
      </c>
      <c r="C454" s="164" t="s">
        <v>3748</v>
      </c>
      <c r="D454" s="184" t="s">
        <v>2232</v>
      </c>
      <c r="E454" s="184"/>
      <c r="F454" s="195">
        <v>14085284978</v>
      </c>
      <c r="G454" s="184" t="s">
        <v>3749</v>
      </c>
      <c r="H454" s="184" t="s">
        <v>3183</v>
      </c>
      <c r="I454" s="184" t="s">
        <v>2236</v>
      </c>
      <c r="J454" s="184" t="s">
        <v>2237</v>
      </c>
      <c r="K454" s="164" t="s">
        <v>3015</v>
      </c>
      <c r="L454" s="164" t="s">
        <v>2236</v>
      </c>
      <c r="M454" s="164" t="s">
        <v>2237</v>
      </c>
      <c r="N454" s="228" t="s">
        <v>11</v>
      </c>
      <c r="O454" s="78" t="str" cm="1">
        <f t="array" aca="1" ref="O454" ca="1">IF(AND(K454&lt;&gt;"",N454&lt;&gt;"Y",S454&lt;&gt;"NO",M454="3GPPMEMBER"),IF(INDIRECT(Q454)&lt;&gt;"Present","CHECK","Covered"),"")</f>
        <v/>
      </c>
      <c r="Q454" s="231" t="str">
        <f>IF(M454="3GPPMEMBER","'Voting List'!L"&amp;MATCH(K454,'Voting List'!B:B,0),"")</f>
        <v>'Voting List'!L32</v>
      </c>
      <c r="S454" s="177" t="str">
        <f>IF(K454&lt;&gt;"",IF(ISNUMBER(FIND(K454,'Voting List'!L1)),"YES","NO"),"")</f>
        <v>YES</v>
      </c>
    </row>
    <row r="455" spans="1:19" ht="12.6" customHeight="1" x14ac:dyDescent="0.2">
      <c r="A455" s="164" t="s">
        <v>2229</v>
      </c>
      <c r="B455" s="164" t="s">
        <v>3747</v>
      </c>
      <c r="C455" s="164" t="s">
        <v>3750</v>
      </c>
      <c r="D455" s="184" t="s">
        <v>2232</v>
      </c>
      <c r="E455" s="184"/>
      <c r="F455" s="184">
        <v>17740810305</v>
      </c>
      <c r="G455" s="184" t="s">
        <v>3751</v>
      </c>
      <c r="H455" s="184" t="s">
        <v>2635</v>
      </c>
      <c r="I455" s="184" t="s">
        <v>2265</v>
      </c>
      <c r="J455" s="184" t="s">
        <v>2237</v>
      </c>
      <c r="K455" s="164" t="s">
        <v>3150</v>
      </c>
      <c r="L455" s="164" t="s">
        <v>2265</v>
      </c>
      <c r="M455" s="164" t="s">
        <v>2237</v>
      </c>
      <c r="N455" s="228" t="s">
        <v>11</v>
      </c>
      <c r="O455" s="78" t="str" cm="1">
        <f t="array" aca="1" ref="O455" ca="1">IF(AND(K455&lt;&gt;"",N455&lt;&gt;"Y",S455&lt;&gt;"NO",M455="3GPPMEMBER"),IF(INDIRECT(Q455)&lt;&gt;"Present","CHECK","Covered"),"")</f>
        <v/>
      </c>
      <c r="Q455" s="231" t="str">
        <f>IF(M455="3GPPMEMBER","'Voting List'!L"&amp;MATCH(K455,'Voting List'!B:B,0),"")</f>
        <v>'Voting List'!L319</v>
      </c>
      <c r="S455" s="177" t="str">
        <f>IF(K455&lt;&gt;"",IF(ISNUMBER(FIND(K455,'Voting List'!L1)),"YES","NO"),"")</f>
        <v>YES</v>
      </c>
    </row>
    <row r="456" spans="1:19" ht="12.6" customHeight="1" x14ac:dyDescent="0.2">
      <c r="A456" s="164" t="s">
        <v>2229</v>
      </c>
      <c r="B456" s="164" t="s">
        <v>3752</v>
      </c>
      <c r="C456" s="164" t="s">
        <v>3005</v>
      </c>
      <c r="D456" s="184" t="s">
        <v>2232</v>
      </c>
      <c r="E456" s="184"/>
      <c r="F456" s="184">
        <v>31653269106</v>
      </c>
      <c r="G456" s="184" t="s">
        <v>3753</v>
      </c>
      <c r="H456" s="184" t="s">
        <v>2727</v>
      </c>
      <c r="I456" s="184" t="s">
        <v>2236</v>
      </c>
      <c r="J456" s="184" t="s">
        <v>2237</v>
      </c>
      <c r="K456" s="164" t="s">
        <v>3754</v>
      </c>
      <c r="L456" s="164" t="s">
        <v>2265</v>
      </c>
      <c r="M456" s="164" t="s">
        <v>2237</v>
      </c>
      <c r="N456" s="228" t="s">
        <v>11</v>
      </c>
      <c r="O456" s="78" t="str" cm="1">
        <f t="array" aca="1" ref="O456" ca="1">IF(AND(K456&lt;&gt;"",N456&lt;&gt;"Y",S456&lt;&gt;"NO",M456="3GPPMEMBER"),IF(INDIRECT(Q456)&lt;&gt;"Present","CHECK","Covered"),"")</f>
        <v/>
      </c>
      <c r="Q456" s="231" t="str">
        <f>IF(M456="3GPPMEMBER","'Voting List'!L"&amp;MATCH(K456,'Voting List'!B:B,0),"")</f>
        <v>'Voting List'!L256</v>
      </c>
      <c r="S456" s="177" t="str">
        <f>IF(K456&lt;&gt;"",IF(ISNUMBER(FIND(K456,'Voting List'!L1)),"YES","NO"),"")</f>
        <v>YES</v>
      </c>
    </row>
    <row r="457" spans="1:19" ht="12.6" customHeight="1" x14ac:dyDescent="0.2">
      <c r="A457" s="164" t="s">
        <v>2229</v>
      </c>
      <c r="B457" s="164" t="s">
        <v>3747</v>
      </c>
      <c r="C457" s="164" t="s">
        <v>3755</v>
      </c>
      <c r="D457" s="184" t="s">
        <v>2232</v>
      </c>
      <c r="E457" s="184"/>
      <c r="F457" s="184">
        <v>861060613232</v>
      </c>
      <c r="G457" s="184" t="s">
        <v>3756</v>
      </c>
      <c r="H457" s="184" t="s">
        <v>3398</v>
      </c>
      <c r="I457" s="184" t="s">
        <v>2270</v>
      </c>
      <c r="J457" s="184" t="s">
        <v>2237</v>
      </c>
      <c r="K457" s="164" t="s">
        <v>3757</v>
      </c>
      <c r="L457" s="164" t="s">
        <v>2363</v>
      </c>
      <c r="M457" s="164" t="s">
        <v>2237</v>
      </c>
      <c r="N457" s="228" t="s">
        <v>11</v>
      </c>
      <c r="O457" s="78" t="str" cm="1">
        <f t="array" aca="1" ref="O457" ca="1">IF(AND(K457&lt;&gt;"",N457&lt;&gt;"Y",S457&lt;&gt;"NO",M457="3GPPMEMBER"),IF(INDIRECT(Q457)&lt;&gt;"Present","CHECK","Covered"),"")</f>
        <v/>
      </c>
      <c r="Q457" s="231" t="str">
        <f>IF(M457="3GPPMEMBER","'Voting List'!L"&amp;MATCH(K457,'Voting List'!B:B,0),"")</f>
        <v>'Voting List'!L259</v>
      </c>
      <c r="S457" s="177" t="str">
        <f>IF(K457&lt;&gt;"",IF(ISNUMBER(FIND(K457,'Voting List'!L1)),"YES","NO"),"")</f>
        <v>YES</v>
      </c>
    </row>
    <row r="458" spans="1:19" ht="12.6" customHeight="1" x14ac:dyDescent="0.2">
      <c r="A458" s="164" t="s">
        <v>2294</v>
      </c>
      <c r="B458" s="164" t="s">
        <v>3752</v>
      </c>
      <c r="C458" s="164" t="s">
        <v>2994</v>
      </c>
      <c r="D458" s="184" t="s">
        <v>2232</v>
      </c>
      <c r="E458" s="184"/>
      <c r="F458" s="195">
        <v>861086098172</v>
      </c>
      <c r="G458" s="184" t="s">
        <v>3758</v>
      </c>
      <c r="H458" s="184" t="s">
        <v>3759</v>
      </c>
      <c r="I458" s="184" t="s">
        <v>2265</v>
      </c>
      <c r="J458" s="184" t="s">
        <v>2237</v>
      </c>
      <c r="K458" s="164" t="s">
        <v>3759</v>
      </c>
      <c r="L458" s="164" t="s">
        <v>2265</v>
      </c>
      <c r="M458" s="164" t="s">
        <v>2237</v>
      </c>
      <c r="N458" s="228" t="s">
        <v>11</v>
      </c>
      <c r="O458" s="78" t="str" cm="1">
        <f t="array" aca="1" ref="O458" ca="1">IF(AND(K458&lt;&gt;"",N458&lt;&gt;"Y",S458&lt;&gt;"NO",M458="3GPPMEMBER"),IF(INDIRECT(Q458)&lt;&gt;"Present","CHECK","Covered"),"")</f>
        <v/>
      </c>
      <c r="Q458" s="231" t="str">
        <f>IF(M458="3GPPMEMBER","'Voting List'!L"&amp;MATCH(K458,'Voting List'!B:B,0),"")</f>
        <v>'Voting List'!L8</v>
      </c>
      <c r="S458" s="177" t="str">
        <f>IF(K458&lt;&gt;"",IF(ISNUMBER(FIND(K458,'Voting List'!L1)),"YES","NO"),"")</f>
        <v>YES</v>
      </c>
    </row>
    <row r="459" spans="1:19" ht="12.6" customHeight="1" x14ac:dyDescent="0.2">
      <c r="A459" s="164" t="s">
        <v>2294</v>
      </c>
      <c r="B459" s="164" t="s">
        <v>3747</v>
      </c>
      <c r="C459" s="164" t="s">
        <v>3760</v>
      </c>
      <c r="D459" s="184" t="s">
        <v>2232</v>
      </c>
      <c r="E459" s="184"/>
      <c r="F459" s="184">
        <v>-15901179042</v>
      </c>
      <c r="G459" s="184" t="s">
        <v>3761</v>
      </c>
      <c r="H459" s="184" t="s">
        <v>2486</v>
      </c>
      <c r="I459" s="184" t="s">
        <v>2265</v>
      </c>
      <c r="J459" s="184" t="s">
        <v>2237</v>
      </c>
      <c r="K459" s="164" t="s">
        <v>3437</v>
      </c>
      <c r="L459" s="164" t="s">
        <v>2265</v>
      </c>
      <c r="M459" s="164" t="s">
        <v>2237</v>
      </c>
      <c r="N459" s="228" t="s">
        <v>11</v>
      </c>
      <c r="O459" s="78" t="str" cm="1">
        <f t="array" aca="1" ref="O459" ca="1">IF(AND(K459&lt;&gt;"",N459&lt;&gt;"Y",S459&lt;&gt;"NO",M459="3GPPMEMBER"),IF(INDIRECT(Q459)&lt;&gt;"Present","CHECK","Covered"),"")</f>
        <v/>
      </c>
      <c r="Q459" s="231" t="str">
        <f>IF(M459="3GPPMEMBER","'Voting List'!L"&amp;MATCH(K459,'Voting List'!B:B,0),"")</f>
        <v>'Voting List'!L448</v>
      </c>
      <c r="S459" s="177" t="str">
        <f>IF(K459&lt;&gt;"",IF(ISNUMBER(FIND(K459,'Voting List'!L1)),"YES","NO"),"")</f>
        <v>YES</v>
      </c>
    </row>
    <row r="460" spans="1:19" ht="12.6" customHeight="1" x14ac:dyDescent="0.2">
      <c r="A460" s="164" t="s">
        <v>2294</v>
      </c>
      <c r="B460" s="164" t="s">
        <v>3747</v>
      </c>
      <c r="C460" s="164" t="s">
        <v>3762</v>
      </c>
      <c r="D460" s="184" t="s">
        <v>2232</v>
      </c>
      <c r="E460" s="184"/>
      <c r="F460" s="184"/>
      <c r="G460" s="184" t="s">
        <v>3763</v>
      </c>
      <c r="H460" s="184" t="s">
        <v>2515</v>
      </c>
      <c r="I460" s="184" t="s">
        <v>2265</v>
      </c>
      <c r="J460" s="184" t="s">
        <v>2237</v>
      </c>
      <c r="K460" s="164" t="s">
        <v>2515</v>
      </c>
      <c r="L460" s="164" t="s">
        <v>2265</v>
      </c>
      <c r="M460" s="164" t="s">
        <v>2237</v>
      </c>
      <c r="N460" s="228" t="s">
        <v>11</v>
      </c>
      <c r="O460" s="78" t="str" cm="1">
        <f t="array" aca="1" ref="O460" ca="1">IF(AND(K460&lt;&gt;"",N460&lt;&gt;"Y",S460&lt;&gt;"NO",M460="3GPPMEMBER"),IF(INDIRECT(Q460)&lt;&gt;"Present","CHECK","Covered"),"")</f>
        <v/>
      </c>
      <c r="Q460" s="231" t="str">
        <f>IF(M460="3GPPMEMBER","'Voting List'!L"&amp;MATCH(K460,'Voting List'!B:B,0),"")</f>
        <v>'Voting List'!L607</v>
      </c>
      <c r="S460" s="177" t="str">
        <f>IF(K460&lt;&gt;"",IF(ISNUMBER(FIND(K460,'Voting List'!L1)),"YES","NO"),"")</f>
        <v>YES</v>
      </c>
    </row>
    <row r="461" spans="1:19" ht="12.6" customHeight="1" x14ac:dyDescent="0.2">
      <c r="A461" s="164" t="s">
        <v>2294</v>
      </c>
      <c r="B461" s="164" t="s">
        <v>4563</v>
      </c>
      <c r="C461" s="164" t="s">
        <v>4564</v>
      </c>
      <c r="D461" s="184" t="s">
        <v>2232</v>
      </c>
      <c r="E461" s="184"/>
      <c r="F461" s="184"/>
      <c r="G461" s="184" t="s">
        <v>4565</v>
      </c>
      <c r="H461" s="184" t="s">
        <v>2515</v>
      </c>
      <c r="I461" s="184" t="s">
        <v>2265</v>
      </c>
      <c r="J461" s="184" t="s">
        <v>2237</v>
      </c>
      <c r="K461" s="164" t="s">
        <v>2515</v>
      </c>
      <c r="L461" s="164" t="s">
        <v>2265</v>
      </c>
      <c r="M461" s="164" t="s">
        <v>2237</v>
      </c>
      <c r="N461" s="228" t="s">
        <v>11</v>
      </c>
      <c r="O461" s="78" t="str" cm="1">
        <f t="array" aca="1" ref="O461" ca="1">IF(AND(K461&lt;&gt;"",N461&lt;&gt;"Y",S461&lt;&gt;"NO",M461="3GPPMEMBER"),IF(INDIRECT(Q461)&lt;&gt;"Present","CHECK","Covered"),"")</f>
        <v/>
      </c>
      <c r="Q461" s="231" t="str">
        <f>IF(M461="3GPPMEMBER","'Voting List'!L"&amp;MATCH(K461,'Voting List'!B:B,0),"")</f>
        <v>'Voting List'!L607</v>
      </c>
      <c r="S461" s="177" t="str">
        <f>IF(K461&lt;&gt;"",IF(ISNUMBER(FIND(K461,'Voting List'!L1)),"YES","NO"),"")</f>
        <v>YES</v>
      </c>
    </row>
    <row r="462" spans="1:19" ht="12.6" customHeight="1" x14ac:dyDescent="0.2">
      <c r="A462" s="164" t="s">
        <v>2294</v>
      </c>
      <c r="B462" s="164" t="s">
        <v>3764</v>
      </c>
      <c r="C462" s="164" t="s">
        <v>3765</v>
      </c>
      <c r="D462" s="184" t="s">
        <v>2232</v>
      </c>
      <c r="E462" s="184"/>
      <c r="F462" s="184" t="s">
        <v>3766</v>
      </c>
      <c r="G462" s="184" t="s">
        <v>3767</v>
      </c>
      <c r="H462" s="184" t="s">
        <v>2635</v>
      </c>
      <c r="I462" s="184" t="s">
        <v>2236</v>
      </c>
      <c r="J462" s="184" t="s">
        <v>2237</v>
      </c>
      <c r="K462" s="164" t="s">
        <v>2635</v>
      </c>
      <c r="L462" s="164" t="s">
        <v>2236</v>
      </c>
      <c r="M462" s="164" t="s">
        <v>2237</v>
      </c>
      <c r="N462" s="228" t="s">
        <v>11</v>
      </c>
      <c r="O462" s="78" t="str" cm="1">
        <f t="array" aca="1" ref="O462" ca="1">IF(AND(K462&lt;&gt;"",N462&lt;&gt;"Y",S462&lt;&gt;"NO",M462="3GPPMEMBER"),IF(INDIRECT(Q462)&lt;&gt;"Present","CHECK","Covered"),"")</f>
        <v/>
      </c>
      <c r="Q462" s="231" t="str">
        <f>IF(M462="3GPPMEMBER","'Voting List'!L"&amp;MATCH(K462,'Voting List'!B:B,0),"")</f>
        <v>'Voting List'!L686</v>
      </c>
      <c r="S462" s="177" t="str">
        <f>IF(K462&lt;&gt;"",IF(ISNUMBER(FIND(K462,'Voting List'!L1)),"YES","NO"),"")</f>
        <v>YES</v>
      </c>
    </row>
    <row r="463" spans="1:19" ht="12.6" customHeight="1" x14ac:dyDescent="0.2">
      <c r="A463" s="164" t="s">
        <v>2294</v>
      </c>
      <c r="B463" s="164" t="s">
        <v>3768</v>
      </c>
      <c r="C463" s="164" t="s">
        <v>2991</v>
      </c>
      <c r="D463" s="184" t="s">
        <v>2232</v>
      </c>
      <c r="E463" s="184"/>
      <c r="F463" s="184">
        <v>-9317</v>
      </c>
      <c r="G463" s="184" t="s">
        <v>3769</v>
      </c>
      <c r="H463" s="184" t="s">
        <v>3420</v>
      </c>
      <c r="I463" s="184" t="s">
        <v>3109</v>
      </c>
      <c r="J463" s="184" t="s">
        <v>2237</v>
      </c>
      <c r="K463" s="164" t="s">
        <v>3420</v>
      </c>
      <c r="L463" s="164" t="s">
        <v>3109</v>
      </c>
      <c r="M463" s="164" t="s">
        <v>2237</v>
      </c>
      <c r="N463" s="228" t="s">
        <v>11</v>
      </c>
      <c r="O463" s="78" t="str" cm="1">
        <f t="array" aca="1" ref="O463" ca="1">IF(AND(K463&lt;&gt;"",N463&lt;&gt;"Y",S463&lt;&gt;"NO",M463="3GPPMEMBER"),IF(INDIRECT(Q463)&lt;&gt;"Present","CHECK","Covered"),"")</f>
        <v/>
      </c>
      <c r="Q463" s="231" t="str">
        <f>IF(M463="3GPPMEMBER","'Voting List'!L"&amp;MATCH(K463,'Voting List'!B:B,0),"")</f>
        <v>'Voting List'!L621</v>
      </c>
      <c r="S463" s="177" t="str">
        <f>IF(K463&lt;&gt;"",IF(ISNUMBER(FIND(K463,'Voting List'!L1)),"YES","NO"),"")</f>
        <v>NO</v>
      </c>
    </row>
    <row r="464" spans="1:19" ht="12.6" customHeight="1" x14ac:dyDescent="0.2">
      <c r="A464" s="164" t="s">
        <v>2294</v>
      </c>
      <c r="B464" s="164" t="s">
        <v>3770</v>
      </c>
      <c r="C464" s="164" t="s">
        <v>2580</v>
      </c>
      <c r="D464" s="184" t="s">
        <v>2232</v>
      </c>
      <c r="E464" s="184"/>
      <c r="F464" s="195">
        <v>8613810839076</v>
      </c>
      <c r="G464" s="184" t="s">
        <v>3771</v>
      </c>
      <c r="H464" s="184" t="s">
        <v>3772</v>
      </c>
      <c r="I464" s="184" t="s">
        <v>2265</v>
      </c>
      <c r="J464" s="184" t="s">
        <v>2237</v>
      </c>
      <c r="K464" s="164" t="s">
        <v>3772</v>
      </c>
      <c r="L464" s="164" t="s">
        <v>2265</v>
      </c>
      <c r="M464" s="164" t="s">
        <v>2237</v>
      </c>
      <c r="N464" s="228" t="s">
        <v>11</v>
      </c>
      <c r="O464" s="78" t="str" cm="1">
        <f t="array" aca="1" ref="O464" ca="1">IF(AND(K464&lt;&gt;"",N464&lt;&gt;"Y",S464&lt;&gt;"NO",M464="3GPPMEMBER"),IF(INDIRECT(Q464)&lt;&gt;"Present","CHECK","Covered"),"")</f>
        <v/>
      </c>
      <c r="Q464" s="231" t="str">
        <f>IF(M464="3GPPMEMBER","'Voting List'!L"&amp;MATCH(K464,'Voting List'!B:B,0),"")</f>
        <v>'Voting List'!L515</v>
      </c>
      <c r="S464" s="177" t="str">
        <f>IF(K464&lt;&gt;"",IF(ISNUMBER(FIND(K464,'Voting List'!L1)),"YES","NO"),"")</f>
        <v>YES</v>
      </c>
    </row>
    <row r="465" spans="1:19" ht="12.6" customHeight="1" x14ac:dyDescent="0.2">
      <c r="A465" s="164" t="s">
        <v>2583</v>
      </c>
      <c r="B465" s="164" t="s">
        <v>3770</v>
      </c>
      <c r="C465" s="164" t="s">
        <v>3773</v>
      </c>
      <c r="D465" s="184" t="s">
        <v>2232</v>
      </c>
      <c r="E465" s="184"/>
      <c r="F465" s="184">
        <v>862588014634</v>
      </c>
      <c r="G465" s="184" t="s">
        <v>3774</v>
      </c>
      <c r="H465" s="184" t="s">
        <v>2635</v>
      </c>
      <c r="I465" s="184" t="s">
        <v>2236</v>
      </c>
      <c r="J465" s="184" t="s">
        <v>2237</v>
      </c>
      <c r="K465" s="164" t="s">
        <v>3775</v>
      </c>
      <c r="L465" s="164" t="s">
        <v>2265</v>
      </c>
      <c r="M465" s="164" t="s">
        <v>2237</v>
      </c>
      <c r="N465" s="228" t="s">
        <v>11</v>
      </c>
      <c r="O465" s="78" t="str" cm="1">
        <f t="array" aca="1" ref="O465" ca="1">IF(AND(K465&lt;&gt;"",N465&lt;&gt;"Y",S465&lt;&gt;"NO",M465="3GPPMEMBER"),IF(INDIRECT(Q465)&lt;&gt;"Present","CHECK","Covered"),"")</f>
        <v/>
      </c>
      <c r="Q465" s="231" t="str">
        <f>IF(M465="3GPPMEMBER","'Voting List'!L"&amp;MATCH(K465,'Voting List'!B:B,0),"")</f>
        <v>'Voting List'!L551</v>
      </c>
      <c r="S465" s="177" t="str">
        <f>IF(K465&lt;&gt;"",IF(ISNUMBER(FIND(K465,'Voting List'!L1)),"YES","NO"),"")</f>
        <v>NO</v>
      </c>
    </row>
    <row r="466" spans="1:19" ht="12.6" customHeight="1" x14ac:dyDescent="0.2">
      <c r="A466" s="164" t="s">
        <v>2229</v>
      </c>
      <c r="B466" s="164" t="s">
        <v>3770</v>
      </c>
      <c r="C466" s="164" t="s">
        <v>3776</v>
      </c>
      <c r="D466" s="184" t="s">
        <v>2232</v>
      </c>
      <c r="E466" s="184"/>
      <c r="F466" s="184">
        <v>-84439701</v>
      </c>
      <c r="G466" s="184" t="s">
        <v>3777</v>
      </c>
      <c r="H466" s="184" t="s">
        <v>2440</v>
      </c>
      <c r="I466" s="184" t="s">
        <v>2363</v>
      </c>
      <c r="J466" s="184" t="s">
        <v>2237</v>
      </c>
      <c r="K466" s="164" t="s">
        <v>3778</v>
      </c>
      <c r="L466" s="164" t="s">
        <v>2265</v>
      </c>
      <c r="M466" s="164" t="s">
        <v>2237</v>
      </c>
      <c r="N466" s="228" t="s">
        <v>11</v>
      </c>
      <c r="O466" s="78" t="str" cm="1">
        <f t="array" aca="1" ref="O466" ca="1">IF(AND(K466&lt;&gt;"",N466&lt;&gt;"Y",S466&lt;&gt;"NO",M466="3GPPMEMBER"),IF(INDIRECT(Q466)&lt;&gt;"Present","CHECK","Covered"),"")</f>
        <v/>
      </c>
      <c r="Q466" s="231" t="str">
        <f>IF(M466="3GPPMEMBER","'Voting List'!L"&amp;MATCH(K466,'Voting List'!B:B,0),"")</f>
        <v>'Voting List'!L62</v>
      </c>
      <c r="S466" s="177" t="str">
        <f>IF(K466&lt;&gt;"",IF(ISNUMBER(FIND(K466,'Voting List'!L1)),"YES","NO"),"")</f>
        <v>YES</v>
      </c>
    </row>
    <row r="467" spans="1:19" ht="12.6" customHeight="1" x14ac:dyDescent="0.2">
      <c r="A467" s="164" t="s">
        <v>2229</v>
      </c>
      <c r="B467" s="164" t="s">
        <v>3779</v>
      </c>
      <c r="C467" s="164" t="s">
        <v>3780</v>
      </c>
      <c r="D467" s="184" t="s">
        <v>2232</v>
      </c>
      <c r="E467" s="184"/>
      <c r="F467" s="184"/>
      <c r="G467" s="184" t="s">
        <v>3781</v>
      </c>
      <c r="H467" s="184" t="s">
        <v>2582</v>
      </c>
      <c r="I467" s="184" t="s">
        <v>2265</v>
      </c>
      <c r="J467" s="184" t="s">
        <v>2237</v>
      </c>
      <c r="K467" s="164" t="s">
        <v>2582</v>
      </c>
      <c r="L467" s="164" t="s">
        <v>2265</v>
      </c>
      <c r="M467" s="164" t="s">
        <v>2237</v>
      </c>
      <c r="N467" s="228" t="s">
        <v>11</v>
      </c>
      <c r="O467" s="78" t="str" cm="1">
        <f t="array" aca="1" ref="O467" ca="1">IF(AND(K467&lt;&gt;"",N467&lt;&gt;"Y",S467&lt;&gt;"NO",M467="3GPPMEMBER"),IF(INDIRECT(Q467)&lt;&gt;"Present","CHECK","Covered"),"")</f>
        <v/>
      </c>
      <c r="Q467" s="231" t="str">
        <f>IF(M467="3GPPMEMBER","'Voting List'!L"&amp;MATCH(K467,'Voting List'!B:B,0),"")</f>
        <v>'Voting List'!L575</v>
      </c>
      <c r="S467" s="177" t="str">
        <f>IF(K467&lt;&gt;"",IF(ISNUMBER(FIND(K467,'Voting List'!L1)),"YES","NO"),"")</f>
        <v>YES</v>
      </c>
    </row>
    <row r="468" spans="1:19" ht="12.6" customHeight="1" x14ac:dyDescent="0.2">
      <c r="A468" s="164" t="s">
        <v>2229</v>
      </c>
      <c r="B468" s="164" t="s">
        <v>3779</v>
      </c>
      <c r="C468" s="164" t="s">
        <v>3782</v>
      </c>
      <c r="D468" s="184" t="s">
        <v>2232</v>
      </c>
      <c r="E468" s="184"/>
      <c r="F468" s="184">
        <v>-28788997</v>
      </c>
      <c r="G468" s="184" t="s">
        <v>3783</v>
      </c>
      <c r="H468" s="184" t="s">
        <v>697</v>
      </c>
      <c r="I468" s="184" t="s">
        <v>2236</v>
      </c>
      <c r="J468" s="184" t="s">
        <v>2237</v>
      </c>
      <c r="K468" s="164" t="s">
        <v>3351</v>
      </c>
      <c r="L468" s="164" t="s">
        <v>2265</v>
      </c>
      <c r="M468" s="164" t="s">
        <v>2237</v>
      </c>
      <c r="N468" s="228" t="s">
        <v>11</v>
      </c>
      <c r="O468" s="78" t="str" cm="1">
        <f t="array" aca="1" ref="O468" ca="1">IF(AND(K468&lt;&gt;"",N468&lt;&gt;"Y",S468&lt;&gt;"NO",M468="3GPPMEMBER"),IF(INDIRECT(Q468)&lt;&gt;"Present","CHECK","Covered"),"")</f>
        <v/>
      </c>
      <c r="Q468" s="231" t="str">
        <f>IF(M468="3GPPMEMBER","'Voting List'!L"&amp;MATCH(K468,'Voting List'!B:B,0),"")</f>
        <v>'Voting List'!L251</v>
      </c>
      <c r="S468" s="177" t="str">
        <f>IF(K468&lt;&gt;"",IF(ISNUMBER(FIND(K468,'Voting List'!L1)),"YES","NO"),"")</f>
        <v>YES</v>
      </c>
    </row>
    <row r="469" spans="1:19" ht="12.6" customHeight="1" x14ac:dyDescent="0.2">
      <c r="A469" s="164" t="s">
        <v>2229</v>
      </c>
      <c r="B469" s="164" t="s">
        <v>3779</v>
      </c>
      <c r="C469" s="164" t="s">
        <v>3784</v>
      </c>
      <c r="D469" s="184" t="s">
        <v>2232</v>
      </c>
      <c r="E469" s="184"/>
      <c r="F469" s="195">
        <v>8613912985460</v>
      </c>
      <c r="G469" s="184" t="s">
        <v>3785</v>
      </c>
      <c r="H469" s="184" t="s">
        <v>2635</v>
      </c>
      <c r="I469" s="184" t="s">
        <v>2265</v>
      </c>
      <c r="J469" s="184" t="s">
        <v>2237</v>
      </c>
      <c r="K469" s="164" t="s">
        <v>2635</v>
      </c>
      <c r="L469" s="164" t="s">
        <v>2265</v>
      </c>
      <c r="M469" s="164" t="s">
        <v>2237</v>
      </c>
      <c r="N469" s="228" t="s">
        <v>11</v>
      </c>
      <c r="O469" s="78" t="str" cm="1">
        <f t="array" aca="1" ref="O469" ca="1">IF(AND(K469&lt;&gt;"",N469&lt;&gt;"Y",S469&lt;&gt;"NO",M469="3GPPMEMBER"),IF(INDIRECT(Q469)&lt;&gt;"Present","CHECK","Covered"),"")</f>
        <v/>
      </c>
      <c r="Q469" s="231" t="str">
        <f>IF(M469="3GPPMEMBER","'Voting List'!L"&amp;MATCH(K469,'Voting List'!B:B,0),"")</f>
        <v>'Voting List'!L686</v>
      </c>
      <c r="S469" s="177" t="str">
        <f>IF(K469&lt;&gt;"",IF(ISNUMBER(FIND(K469,'Voting List'!L1)),"YES","NO"),"")</f>
        <v>YES</v>
      </c>
    </row>
    <row r="470" spans="1:19" ht="12.6" customHeight="1" x14ac:dyDescent="0.2">
      <c r="A470" s="164" t="s">
        <v>2364</v>
      </c>
      <c r="B470" s="164" t="s">
        <v>3779</v>
      </c>
      <c r="C470" s="164" t="s">
        <v>3786</v>
      </c>
      <c r="D470" s="184" t="s">
        <v>2232</v>
      </c>
      <c r="E470" s="184"/>
      <c r="F470" s="184" t="s">
        <v>3787</v>
      </c>
      <c r="G470" s="184" t="s">
        <v>3788</v>
      </c>
      <c r="H470" s="184" t="s">
        <v>2555</v>
      </c>
      <c r="I470" s="184" t="s">
        <v>2265</v>
      </c>
      <c r="J470" s="184" t="s">
        <v>2237</v>
      </c>
      <c r="K470" s="164" t="s">
        <v>697</v>
      </c>
      <c r="L470" s="164" t="s">
        <v>2236</v>
      </c>
      <c r="M470" s="164" t="s">
        <v>2237</v>
      </c>
      <c r="N470" s="228" t="s">
        <v>11</v>
      </c>
      <c r="O470" s="78" t="str" cm="1">
        <f t="array" aca="1" ref="O470" ca="1">IF(AND(K470&lt;&gt;"",N470&lt;&gt;"Y",S470&lt;&gt;"NO",M470="3GPPMEMBER"),IF(INDIRECT(Q470)&lt;&gt;"Present","CHECK","Covered"),"")</f>
        <v/>
      </c>
      <c r="Q470" s="231" t="str">
        <f>IF(M470="3GPPMEMBER","'Voting List'!L"&amp;MATCH(K470,'Voting List'!B:B,0),"")</f>
        <v>'Voting List'!L260</v>
      </c>
      <c r="S470" s="177" t="str">
        <f>IF(K470&lt;&gt;"",IF(ISNUMBER(FIND(K470,'Voting List'!L1)),"YES","NO"),"")</f>
        <v>YES</v>
      </c>
    </row>
    <row r="471" spans="1:19" ht="12.6" customHeight="1" x14ac:dyDescent="0.2">
      <c r="A471" s="164" t="s">
        <v>2229</v>
      </c>
      <c r="B471" s="164" t="s">
        <v>3789</v>
      </c>
      <c r="C471" s="164" t="s">
        <v>3790</v>
      </c>
      <c r="D471" s="184" t="s">
        <v>2232</v>
      </c>
      <c r="E471" s="184"/>
      <c r="F471" s="184">
        <v>441252363134</v>
      </c>
      <c r="G471" s="184" t="s">
        <v>3791</v>
      </c>
      <c r="H471" s="184" t="s">
        <v>2532</v>
      </c>
      <c r="I471" s="184" t="s">
        <v>2236</v>
      </c>
      <c r="J471" s="184" t="s">
        <v>2237</v>
      </c>
      <c r="K471" s="164" t="s">
        <v>2646</v>
      </c>
      <c r="L471" s="164" t="s">
        <v>2270</v>
      </c>
      <c r="M471" s="164" t="s">
        <v>2237</v>
      </c>
      <c r="N471" s="228" t="s">
        <v>11</v>
      </c>
      <c r="O471" s="78" t="str" cm="1">
        <f t="array" aca="1" ref="O471" ca="1">IF(AND(K471&lt;&gt;"",N471&lt;&gt;"Y",S471&lt;&gt;"NO",M471="3GPPMEMBER"),IF(INDIRECT(Q471)&lt;&gt;"Present","CHECK","Covered"),"")</f>
        <v/>
      </c>
      <c r="Q471" s="231" t="str">
        <f>IF(M471="3GPPMEMBER","'Voting List'!L"&amp;MATCH(K471,'Voting List'!B:B,0),"")</f>
        <v>'Voting List'!L494</v>
      </c>
      <c r="S471" s="177" t="str">
        <f>IF(K471&lt;&gt;"",IF(ISNUMBER(FIND(K471,'Voting List'!L1)),"YES","NO"),"")</f>
        <v>YES</v>
      </c>
    </row>
    <row r="472" spans="1:19" ht="12.6" customHeight="1" x14ac:dyDescent="0.2">
      <c r="A472" s="164" t="s">
        <v>2383</v>
      </c>
      <c r="B472" s="164" t="s">
        <v>3792</v>
      </c>
      <c r="C472" s="164" t="s">
        <v>3793</v>
      </c>
      <c r="D472" s="184" t="s">
        <v>2232</v>
      </c>
      <c r="E472" s="184"/>
      <c r="F472" s="184"/>
      <c r="G472" s="184" t="s">
        <v>3794</v>
      </c>
      <c r="H472" s="184" t="s">
        <v>2689</v>
      </c>
      <c r="I472" s="184" t="s">
        <v>2236</v>
      </c>
      <c r="J472" s="184" t="s">
        <v>2237</v>
      </c>
      <c r="K472" s="164" t="s">
        <v>3516</v>
      </c>
      <c r="L472" s="164" t="s">
        <v>3109</v>
      </c>
      <c r="M472" s="164" t="s">
        <v>2237</v>
      </c>
      <c r="N472" s="228" t="s">
        <v>11</v>
      </c>
      <c r="O472" s="78" t="str" cm="1">
        <f t="array" aca="1" ref="O472" ca="1">IF(AND(K472&lt;&gt;"",N472&lt;&gt;"Y",S472&lt;&gt;"NO",M472="3GPPMEMBER"),IF(INDIRECT(Q472)&lt;&gt;"Present","CHECK","Covered"),"")</f>
        <v/>
      </c>
      <c r="Q472" s="231" t="str">
        <f>IF(M472="3GPPMEMBER","'Voting List'!L"&amp;MATCH(K472,'Voting List'!B:B,0),"")</f>
        <v>'Voting List'!L263</v>
      </c>
      <c r="S472" s="177" t="str">
        <f>IF(K472&lt;&gt;"",IF(ISNUMBER(FIND(K472,'Voting List'!L1)),"YES","NO"),"")</f>
        <v>YES</v>
      </c>
    </row>
    <row r="473" spans="1:19" ht="12.6" customHeight="1" x14ac:dyDescent="0.2">
      <c r="A473" s="164" t="s">
        <v>2229</v>
      </c>
      <c r="B473" s="164" t="s">
        <v>3795</v>
      </c>
      <c r="C473" s="164" t="s">
        <v>3796</v>
      </c>
      <c r="D473" s="184" t="s">
        <v>2232</v>
      </c>
      <c r="E473" s="184"/>
      <c r="F473" s="184">
        <v>13316980123</v>
      </c>
      <c r="G473" s="184" t="s">
        <v>3797</v>
      </c>
      <c r="H473" s="184" t="s">
        <v>2436</v>
      </c>
      <c r="I473" s="184" t="s">
        <v>2265</v>
      </c>
      <c r="J473" s="184" t="s">
        <v>2237</v>
      </c>
      <c r="K473" s="164" t="s">
        <v>3221</v>
      </c>
      <c r="L473" s="164" t="s">
        <v>2265</v>
      </c>
      <c r="M473" s="164" t="s">
        <v>2237</v>
      </c>
      <c r="N473" s="228" t="s">
        <v>11</v>
      </c>
      <c r="O473" s="78" t="str" cm="1">
        <f t="array" aca="1" ref="O473" ca="1">IF(AND(K473&lt;&gt;"",N473&lt;&gt;"Y",S473&lt;&gt;"NO",M473="3GPPMEMBER"),IF(INDIRECT(Q473)&lt;&gt;"Present","CHECK","Covered"),"")</f>
        <v/>
      </c>
      <c r="Q473" s="231" t="str">
        <f>IF(M473="3GPPMEMBER","'Voting List'!L"&amp;MATCH(K473,'Voting List'!B:B,0),"")</f>
        <v>'Voting List'!L550</v>
      </c>
      <c r="S473" s="177" t="str">
        <f>IF(K473&lt;&gt;"",IF(ISNUMBER(FIND(K473,'Voting List'!L1)),"YES","NO"),"")</f>
        <v>YES</v>
      </c>
    </row>
    <row r="474" spans="1:19" ht="12.6" customHeight="1" x14ac:dyDescent="0.2">
      <c r="A474" s="164"/>
      <c r="B474" s="164"/>
      <c r="C474" s="164"/>
      <c r="D474" s="184"/>
      <c r="E474" s="184"/>
      <c r="F474" s="184"/>
      <c r="G474" s="184"/>
      <c r="H474" s="184"/>
      <c r="I474" s="184"/>
      <c r="J474" s="184"/>
      <c r="K474" s="164"/>
      <c r="L474" s="164"/>
      <c r="M474" s="164"/>
      <c r="O474" s="78" t="str" cm="1">
        <f t="array" aca="1" ref="O474" ca="1">IF(AND(K474&lt;&gt;"",N474&lt;&gt;"Y",S474&lt;&gt;"NO",M474="3GPPMEMBER"),IF(INDIRECT(Q474)&lt;&gt;"Present","CHECK","Covered"),"")</f>
        <v/>
      </c>
      <c r="Q474" s="231" t="str">
        <f>IF(M474="3GPPMEMBER","'Voting List'!L"&amp;MATCH(K474,'Voting List'!B:B,0),"")</f>
        <v/>
      </c>
      <c r="S474" s="177" t="str">
        <f>IF(K474&lt;&gt;"",IF(ISNUMBER(FIND(K474,'Voting List'!L1)),"YES","NO"),"")</f>
        <v/>
      </c>
    </row>
    <row r="475" spans="1:19" ht="12.6" customHeight="1" x14ac:dyDescent="0.2">
      <c r="A475" s="164"/>
      <c r="B475" s="164"/>
      <c r="C475" s="164"/>
      <c r="D475" s="184"/>
      <c r="E475" s="184"/>
      <c r="F475" s="184"/>
      <c r="G475" s="184"/>
      <c r="H475" s="184"/>
      <c r="I475" s="184"/>
      <c r="J475" s="184"/>
      <c r="K475" s="164"/>
      <c r="L475" s="164"/>
      <c r="M475" s="164"/>
      <c r="O475" s="78" t="str" cm="1">
        <f t="array" aca="1" ref="O475" ca="1">IF(AND(K475&lt;&gt;"",N475&lt;&gt;"Y",S475&lt;&gt;"NO",M475="3GPPMEMBER"),IF(INDIRECT(Q475)&lt;&gt;"Present","CHECK","Covered"),"")</f>
        <v/>
      </c>
      <c r="Q475" s="231" t="str">
        <f>IF(M475="3GPPMEMBER","'Voting List'!L"&amp;MATCH(K475,'Voting List'!B:B,0),"")</f>
        <v/>
      </c>
      <c r="S475" s="177" t="str">
        <f>IF(K475&lt;&gt;"",IF(ISNUMBER(FIND(K475,'Voting List'!L1)),"YES","NO"),"")</f>
        <v/>
      </c>
    </row>
    <row r="476" spans="1:19" ht="12.6" customHeight="1" x14ac:dyDescent="0.2">
      <c r="A476" s="164"/>
      <c r="B476" s="164"/>
      <c r="C476" s="164"/>
      <c r="D476" s="184"/>
      <c r="E476" s="184"/>
      <c r="F476" s="184"/>
      <c r="G476" s="184"/>
      <c r="H476" s="184"/>
      <c r="I476" s="184"/>
      <c r="J476" s="184"/>
      <c r="K476" s="164"/>
      <c r="L476" s="164"/>
      <c r="M476" s="164"/>
      <c r="O476" s="78" t="str" cm="1">
        <f t="array" aca="1" ref="O476" ca="1">IF(AND(K476&lt;&gt;"",N476&lt;&gt;"Y",S476&lt;&gt;"NO",M476="3GPPMEMBER"),IF(INDIRECT(Q476)&lt;&gt;"Present","CHECK","Covered"),"")</f>
        <v/>
      </c>
      <c r="Q476" s="231" t="str">
        <f>IF(M476="3GPPMEMBER","'Voting List'!L"&amp;MATCH(K476,'Voting List'!B:B,0),"")</f>
        <v/>
      </c>
      <c r="S476" s="177" t="str">
        <f>IF(K476&lt;&gt;"",IF(ISNUMBER(FIND(K476,'Voting List'!L1)),"YES","NO"),"")</f>
        <v/>
      </c>
    </row>
    <row r="477" spans="1:19" ht="12.6" customHeight="1" x14ac:dyDescent="0.2">
      <c r="A477" s="164"/>
      <c r="B477" s="164"/>
      <c r="C477" s="164"/>
      <c r="D477" s="184"/>
      <c r="E477" s="184"/>
      <c r="F477" s="184"/>
      <c r="G477" s="184"/>
      <c r="H477" s="184"/>
      <c r="I477" s="184"/>
      <c r="J477" s="184"/>
      <c r="K477" s="164"/>
      <c r="L477" s="164"/>
      <c r="M477" s="164"/>
      <c r="O477" s="78" t="str" cm="1">
        <f t="array" aca="1" ref="O477" ca="1">IF(AND(K477&lt;&gt;"",N477&lt;&gt;"Y",S477&lt;&gt;"NO",M477="3GPPMEMBER"),IF(INDIRECT(Q477)&lt;&gt;"Present","CHECK","Covered"),"")</f>
        <v/>
      </c>
      <c r="Q477" s="231" t="str">
        <f>IF(M477="3GPPMEMBER","'Voting List'!L"&amp;MATCH(K477,'Voting List'!B:B,0),"")</f>
        <v/>
      </c>
      <c r="S477" s="177" t="str">
        <f>IF(K477&lt;&gt;"",IF(ISNUMBER(FIND(K477,'Voting List'!L1)),"YES","NO"),"")</f>
        <v/>
      </c>
    </row>
    <row r="478" spans="1:19" ht="12.6" customHeight="1" x14ac:dyDescent="0.2">
      <c r="A478" s="164"/>
      <c r="B478" s="164"/>
      <c r="C478" s="164"/>
      <c r="D478" s="184"/>
      <c r="E478" s="184"/>
      <c r="F478" s="184"/>
      <c r="G478" s="184"/>
      <c r="H478" s="184"/>
      <c r="I478" s="184"/>
      <c r="J478" s="184"/>
      <c r="K478" s="164"/>
      <c r="L478" s="164"/>
      <c r="M478" s="164"/>
      <c r="O478" s="78" t="str" cm="1">
        <f t="array" aca="1" ref="O478" ca="1">IF(AND(K478&lt;&gt;"",N478&lt;&gt;"Y",S478&lt;&gt;"NO",M478="3GPPMEMBER"),IF(INDIRECT(Q478)&lt;&gt;"Present","CHECK","Covered"),"")</f>
        <v/>
      </c>
      <c r="Q478" s="231" t="str">
        <f>IF(M478="3GPPMEMBER","'Voting List'!L"&amp;MATCH(K478,'Voting List'!B:B,0),"")</f>
        <v/>
      </c>
      <c r="S478" s="177" t="str">
        <f>IF(K478&lt;&gt;"",IF(ISNUMBER(FIND(K478,'Voting List'!L1)),"YES","NO"),"")</f>
        <v/>
      </c>
    </row>
    <row r="479" spans="1:19" ht="12.6" customHeight="1" x14ac:dyDescent="0.2">
      <c r="A479" s="164"/>
      <c r="B479" s="164"/>
      <c r="C479" s="164"/>
      <c r="D479" s="184"/>
      <c r="E479" s="184"/>
      <c r="F479" s="184"/>
      <c r="G479" s="184"/>
      <c r="H479" s="184"/>
      <c r="I479" s="184"/>
      <c r="J479" s="184"/>
      <c r="K479" s="164"/>
      <c r="L479" s="164"/>
      <c r="M479" s="164"/>
      <c r="O479" s="78" t="str" cm="1">
        <f t="array" aca="1" ref="O479" ca="1">IF(AND(K479&lt;&gt;"",N479&lt;&gt;"Y",S479&lt;&gt;"NO",M479="3GPPMEMBER"),IF(INDIRECT(Q479)&lt;&gt;"Present","CHECK","Covered"),"")</f>
        <v/>
      </c>
      <c r="Q479" s="231" t="str">
        <f>IF(M479="3GPPMEMBER","'Voting List'!L"&amp;MATCH(K479,'Voting List'!B:B,0),"")</f>
        <v/>
      </c>
      <c r="S479" s="177" t="str">
        <f>IF(K479&lt;&gt;"",IF(ISNUMBER(FIND(K479,'Voting List'!L1)),"YES","NO"),"")</f>
        <v/>
      </c>
    </row>
    <row r="480" spans="1:19" ht="12.6" customHeight="1" x14ac:dyDescent="0.2">
      <c r="A480" s="164"/>
      <c r="B480" s="164"/>
      <c r="C480" s="164"/>
      <c r="D480" s="184"/>
      <c r="E480" s="184"/>
      <c r="F480" s="184"/>
      <c r="G480" s="184"/>
      <c r="H480" s="184"/>
      <c r="I480" s="184"/>
      <c r="J480" s="184"/>
      <c r="K480" s="164"/>
      <c r="L480" s="164"/>
      <c r="M480" s="164"/>
      <c r="O480" s="78" t="str" cm="1">
        <f t="array" aca="1" ref="O480" ca="1">IF(AND(K480&lt;&gt;"",N480&lt;&gt;"Y",S480&lt;&gt;"NO",M480="3GPPMEMBER"),IF(INDIRECT(Q480)&lt;&gt;"Present","CHECK","Covered"),"")</f>
        <v/>
      </c>
      <c r="Q480" s="231" t="str">
        <f>IF(M480="3GPPMEMBER","'Voting List'!L"&amp;MATCH(K480,'Voting List'!B:B,0),"")</f>
        <v/>
      </c>
      <c r="S480" s="177" t="str">
        <f>IF(K480&lt;&gt;"",IF(ISNUMBER(FIND(K480,'Voting List'!L1)),"YES","NO"),"")</f>
        <v/>
      </c>
    </row>
    <row r="481" spans="1:19" ht="12.6" customHeight="1" x14ac:dyDescent="0.2">
      <c r="A481" s="164"/>
      <c r="B481" s="164"/>
      <c r="C481" s="164"/>
      <c r="D481" s="184"/>
      <c r="E481" s="184"/>
      <c r="F481" s="184"/>
      <c r="G481" s="184"/>
      <c r="H481" s="184"/>
      <c r="I481" s="184"/>
      <c r="J481" s="184"/>
      <c r="K481" s="164"/>
      <c r="L481" s="164"/>
      <c r="M481" s="164"/>
      <c r="O481" s="78" t="str" cm="1">
        <f t="array" aca="1" ref="O481" ca="1">IF(AND(K481&lt;&gt;"",N481&lt;&gt;"Y",S481&lt;&gt;"NO",M481="3GPPMEMBER"),IF(INDIRECT(Q481)&lt;&gt;"Present","CHECK","Covered"),"")</f>
        <v/>
      </c>
      <c r="Q481" s="231" t="str">
        <f>IF(M481="3GPPMEMBER","'Voting List'!L"&amp;MATCH(K481,'Voting List'!B:B,0),"")</f>
        <v/>
      </c>
      <c r="S481" s="177" t="str">
        <f>IF(K481&lt;&gt;"",IF(ISNUMBER(FIND(K481,'Voting List'!L1)),"YES","NO"),"")</f>
        <v/>
      </c>
    </row>
    <row r="482" spans="1:19" ht="12.6" customHeight="1" x14ac:dyDescent="0.2">
      <c r="A482" s="164"/>
      <c r="B482" s="164"/>
      <c r="C482" s="164"/>
      <c r="D482" s="184"/>
      <c r="E482" s="184"/>
      <c r="F482" s="184"/>
      <c r="G482" s="184"/>
      <c r="H482" s="184"/>
      <c r="I482" s="184"/>
      <c r="J482" s="184"/>
      <c r="K482" s="164"/>
      <c r="L482" s="164"/>
      <c r="M482" s="164"/>
      <c r="O482" s="78" t="str" cm="1">
        <f t="array" aca="1" ref="O482" ca="1">IF(AND(K482&lt;&gt;"",N482&lt;&gt;"Y",S482&lt;&gt;"NO",M482="3GPPMEMBER"),IF(INDIRECT(Q482)&lt;&gt;"Present","CHECK","Covered"),"")</f>
        <v/>
      </c>
      <c r="Q482" s="231" t="str">
        <f>IF(M482="3GPPMEMBER","'Voting List'!L"&amp;MATCH(K482,'Voting List'!B:B,0),"")</f>
        <v/>
      </c>
      <c r="S482" s="177" t="str">
        <f>IF(K482&lt;&gt;"",IF(ISNUMBER(FIND(K482,'Voting List'!L1)),"YES","NO"),"")</f>
        <v/>
      </c>
    </row>
    <row r="483" spans="1:19" ht="12.6" customHeight="1" x14ac:dyDescent="0.2">
      <c r="A483" s="164"/>
      <c r="B483" s="164"/>
      <c r="C483" s="164"/>
      <c r="D483" s="184"/>
      <c r="E483" s="184"/>
      <c r="F483" s="184"/>
      <c r="G483" s="184"/>
      <c r="H483" s="184"/>
      <c r="I483" s="184"/>
      <c r="J483" s="184"/>
      <c r="K483" s="164"/>
      <c r="L483" s="164"/>
      <c r="M483" s="164"/>
      <c r="O483" s="78" t="str" cm="1">
        <f t="array" aca="1" ref="O483" ca="1">IF(AND(K483&lt;&gt;"",N483&lt;&gt;"Y",S483&lt;&gt;"NO",M483="3GPPMEMBER"),IF(INDIRECT(Q483)&lt;&gt;"Present","CHECK","Covered"),"")</f>
        <v/>
      </c>
      <c r="Q483" s="231" t="str">
        <f>IF(M483="3GPPMEMBER","'Voting List'!L"&amp;MATCH(K483,'Voting List'!B:B,0),"")</f>
        <v/>
      </c>
      <c r="S483" s="177" t="str">
        <f>IF(K483&lt;&gt;"",IF(ISNUMBER(FIND(K483,'Voting List'!L1)),"YES","NO"),"")</f>
        <v/>
      </c>
    </row>
    <row r="484" spans="1:19" ht="12.6" customHeight="1" x14ac:dyDescent="0.2">
      <c r="A484" s="164"/>
      <c r="B484" s="164"/>
      <c r="C484" s="164"/>
      <c r="D484" s="184"/>
      <c r="E484" s="184"/>
      <c r="F484" s="184"/>
      <c r="G484" s="184"/>
      <c r="H484" s="184"/>
      <c r="I484" s="184"/>
      <c r="J484" s="184"/>
      <c r="K484" s="164"/>
      <c r="L484" s="164"/>
      <c r="M484" s="164"/>
      <c r="O484" s="78" t="str" cm="1">
        <f t="array" aca="1" ref="O484" ca="1">IF(AND(K484&lt;&gt;"",N484&lt;&gt;"Y",S484&lt;&gt;"NO",M484="3GPPMEMBER"),IF(INDIRECT(Q484)&lt;&gt;"Present","CHECK","Covered"),"")</f>
        <v/>
      </c>
      <c r="Q484" s="231" t="str">
        <f>IF(M484="3GPPMEMBER","'Voting List'!L"&amp;MATCH(K484,'Voting List'!B:B,0),"")</f>
        <v/>
      </c>
      <c r="S484" s="177" t="str">
        <f>IF(K484&lt;&gt;"",IF(ISNUMBER(FIND(K484,'Voting List'!L1)),"YES","NO"),"")</f>
        <v/>
      </c>
    </row>
    <row r="485" spans="1:19" ht="12.6" customHeight="1" x14ac:dyDescent="0.2">
      <c r="A485" s="164"/>
      <c r="B485" s="164"/>
      <c r="C485" s="164"/>
      <c r="D485" s="184"/>
      <c r="E485" s="184"/>
      <c r="F485" s="184"/>
      <c r="G485" s="184"/>
      <c r="H485" s="184"/>
      <c r="I485" s="184"/>
      <c r="J485" s="184"/>
      <c r="K485" s="164"/>
      <c r="L485" s="164"/>
      <c r="M485" s="164"/>
      <c r="O485" s="78" t="str" cm="1">
        <f t="array" aca="1" ref="O485" ca="1">IF(AND(K485&lt;&gt;"",N485&lt;&gt;"Y",S485&lt;&gt;"NO",M485="3GPPMEMBER"),IF(INDIRECT(Q485)&lt;&gt;"Present","CHECK","Covered"),"")</f>
        <v/>
      </c>
      <c r="Q485" s="231" t="str">
        <f>IF(M485="3GPPMEMBER","'Voting List'!L"&amp;MATCH(K485,'Voting List'!B:B,0),"")</f>
        <v/>
      </c>
      <c r="S485" s="177" t="str">
        <f>IF(K485&lt;&gt;"",IF(ISNUMBER(FIND(K485,'Voting List'!L1)),"YES","NO"),"")</f>
        <v/>
      </c>
    </row>
    <row r="486" spans="1:19" ht="12.6" customHeight="1" x14ac:dyDescent="0.2">
      <c r="A486" s="164"/>
      <c r="B486" s="164"/>
      <c r="C486" s="164"/>
      <c r="D486" s="184"/>
      <c r="E486" s="184"/>
      <c r="F486" s="184"/>
      <c r="G486" s="184"/>
      <c r="H486" s="184"/>
      <c r="I486" s="184"/>
      <c r="J486" s="184"/>
      <c r="K486" s="164"/>
      <c r="L486" s="164"/>
      <c r="M486" s="164"/>
      <c r="O486" s="78" t="str" cm="1">
        <f t="array" aca="1" ref="O486" ca="1">IF(AND(K486&lt;&gt;"",N486&lt;&gt;"Y",S486&lt;&gt;"NO",M486="3GPPMEMBER"),IF(INDIRECT(Q486)&lt;&gt;"Present","CHECK","Covered"),"")</f>
        <v/>
      </c>
      <c r="Q486" s="231" t="str">
        <f>IF(M486="3GPPMEMBER","'Voting List'!L"&amp;MATCH(K486,'Voting List'!B:B,0),"")</f>
        <v/>
      </c>
      <c r="S486" s="177" t="str">
        <f>IF(K486&lt;&gt;"",IF(ISNUMBER(FIND(K486,'Voting List'!L1)),"YES","NO"),"")</f>
        <v/>
      </c>
    </row>
    <row r="487" spans="1:19" ht="12.6" customHeight="1" x14ac:dyDescent="0.2">
      <c r="A487" s="164"/>
      <c r="B487" s="164"/>
      <c r="C487" s="164"/>
      <c r="D487" s="184"/>
      <c r="E487" s="184"/>
      <c r="F487" s="184"/>
      <c r="G487" s="184"/>
      <c r="H487" s="184"/>
      <c r="I487" s="184"/>
      <c r="J487" s="184"/>
      <c r="K487" s="164"/>
      <c r="L487" s="164"/>
      <c r="M487" s="164"/>
      <c r="O487" s="78" t="str" cm="1">
        <f t="array" aca="1" ref="O487" ca="1">IF(AND(K487&lt;&gt;"",N487&lt;&gt;"Y",S487&lt;&gt;"NO",M487="3GPPMEMBER"),IF(INDIRECT(Q487)&lt;&gt;"Present","CHECK","Covered"),"")</f>
        <v/>
      </c>
      <c r="Q487" s="231" t="str">
        <f>IF(M487="3GPPMEMBER","'Voting List'!L"&amp;MATCH(K487,'Voting List'!B:B,0),"")</f>
        <v/>
      </c>
      <c r="S487" s="177" t="str">
        <f>IF(K487&lt;&gt;"",IF(ISNUMBER(FIND(K487,'Voting List'!L1)),"YES","NO"),"")</f>
        <v/>
      </c>
    </row>
    <row r="488" spans="1:19" ht="12.6" customHeight="1" x14ac:dyDescent="0.2">
      <c r="A488" s="164"/>
      <c r="B488" s="164"/>
      <c r="C488" s="164"/>
      <c r="D488" s="184"/>
      <c r="E488" s="184"/>
      <c r="F488" s="184"/>
      <c r="G488" s="184"/>
      <c r="H488" s="184"/>
      <c r="I488" s="184"/>
      <c r="J488" s="184"/>
      <c r="K488" s="164"/>
      <c r="L488" s="164"/>
      <c r="M488" s="164"/>
      <c r="O488" s="78" t="str" cm="1">
        <f t="array" aca="1" ref="O488" ca="1">IF(AND(K488&lt;&gt;"",N488&lt;&gt;"Y",S488&lt;&gt;"NO",M488="3GPPMEMBER"),IF(INDIRECT(Q488)&lt;&gt;"Present","CHECK","Covered"),"")</f>
        <v/>
      </c>
      <c r="Q488" s="231" t="str">
        <f>IF(M488="3GPPMEMBER","'Voting List'!L"&amp;MATCH(K488,'Voting List'!B:B,0),"")</f>
        <v/>
      </c>
      <c r="S488" s="177" t="str">
        <f>IF(K488&lt;&gt;"",IF(ISNUMBER(FIND(K488,'Voting List'!L1)),"YES","NO"),"")</f>
        <v/>
      </c>
    </row>
    <row r="489" spans="1:19" ht="12.6" customHeight="1" x14ac:dyDescent="0.2">
      <c r="A489" s="164"/>
      <c r="B489" s="164"/>
      <c r="C489" s="164"/>
      <c r="D489" s="184"/>
      <c r="E489" s="184"/>
      <c r="F489" s="184"/>
      <c r="G489" s="184"/>
      <c r="H489" s="184"/>
      <c r="I489" s="184"/>
      <c r="J489" s="184"/>
      <c r="K489" s="164"/>
      <c r="L489" s="164"/>
      <c r="M489" s="164"/>
      <c r="O489" s="78" t="str" cm="1">
        <f t="array" aca="1" ref="O489" ca="1">IF(AND(K489&lt;&gt;"",N489&lt;&gt;"Y",S489&lt;&gt;"NO",M489="3GPPMEMBER"),IF(INDIRECT(Q489)&lt;&gt;"Present","CHECK","Covered"),"")</f>
        <v/>
      </c>
      <c r="Q489" s="231" t="str">
        <f>IF(M489="3GPPMEMBER","'Voting List'!L"&amp;MATCH(K489,'Voting List'!B:B,0),"")</f>
        <v/>
      </c>
      <c r="S489" s="177" t="str">
        <f>IF(K489&lt;&gt;"",IF(ISNUMBER(FIND(K489,'Voting List'!L1)),"YES","NO"),"")</f>
        <v/>
      </c>
    </row>
    <row r="490" spans="1:19" ht="12.6" customHeight="1" x14ac:dyDescent="0.2">
      <c r="A490" s="164"/>
      <c r="B490" s="164"/>
      <c r="C490" s="164"/>
      <c r="D490" s="184"/>
      <c r="E490" s="184"/>
      <c r="F490" s="184"/>
      <c r="G490" s="184"/>
      <c r="H490" s="184"/>
      <c r="I490" s="184"/>
      <c r="J490" s="184"/>
      <c r="K490" s="164"/>
      <c r="L490" s="164"/>
      <c r="M490" s="164"/>
      <c r="O490" s="78" t="str" cm="1">
        <f t="array" aca="1" ref="O490" ca="1">IF(AND(K490&lt;&gt;"",N490&lt;&gt;"Y",S490&lt;&gt;"NO",M490="3GPPMEMBER"),IF(INDIRECT(Q490)&lt;&gt;"Present","CHECK","Covered"),"")</f>
        <v/>
      </c>
      <c r="Q490" s="231" t="str">
        <f>IF(M490="3GPPMEMBER","'Voting List'!L"&amp;MATCH(K490,'Voting List'!B:B,0),"")</f>
        <v/>
      </c>
      <c r="S490" s="177" t="str">
        <f>IF(K490&lt;&gt;"",IF(ISNUMBER(FIND(K490,'Voting List'!L1)),"YES","NO"),"")</f>
        <v/>
      </c>
    </row>
    <row r="491" spans="1:19" ht="12.6" customHeight="1" x14ac:dyDescent="0.2">
      <c r="A491" s="164"/>
      <c r="B491" s="164"/>
      <c r="C491" s="164"/>
      <c r="D491" s="184"/>
      <c r="E491" s="184"/>
      <c r="F491" s="184"/>
      <c r="G491" s="184"/>
      <c r="H491" s="184"/>
      <c r="I491" s="184"/>
      <c r="J491" s="184"/>
      <c r="K491" s="164"/>
      <c r="L491" s="164"/>
      <c r="M491" s="164"/>
      <c r="O491" s="78" t="str" cm="1">
        <f t="array" aca="1" ref="O491" ca="1">IF(AND(K491&lt;&gt;"",N491&lt;&gt;"Y",S491&lt;&gt;"NO",M491="3GPPMEMBER"),IF(INDIRECT(Q491)&lt;&gt;"Present","CHECK","Covered"),"")</f>
        <v/>
      </c>
      <c r="Q491" s="231" t="str">
        <f>IF(M491="3GPPMEMBER","'Voting List'!L"&amp;MATCH(K491,'Voting List'!B:B,0),"")</f>
        <v/>
      </c>
      <c r="S491" s="177" t="str">
        <f>IF(K491&lt;&gt;"",IF(ISNUMBER(FIND(K491,'Voting List'!L1)),"YES","NO"),"")</f>
        <v/>
      </c>
    </row>
    <row r="492" spans="1:19" ht="12.6" customHeight="1" x14ac:dyDescent="0.2">
      <c r="A492" s="164"/>
      <c r="B492" s="164"/>
      <c r="C492" s="164"/>
      <c r="D492" s="184"/>
      <c r="E492" s="184"/>
      <c r="F492" s="184"/>
      <c r="G492" s="184"/>
      <c r="H492" s="184"/>
      <c r="I492" s="184"/>
      <c r="J492" s="184"/>
      <c r="K492" s="164"/>
      <c r="L492" s="164"/>
      <c r="M492" s="164"/>
      <c r="O492" s="78" t="str" cm="1">
        <f t="array" aca="1" ref="O492" ca="1">IF(AND(K492&lt;&gt;"",N492&lt;&gt;"Y",S492&lt;&gt;"NO",M492="3GPPMEMBER"),IF(INDIRECT(Q492)&lt;&gt;"Present","CHECK","Covered"),"")</f>
        <v/>
      </c>
      <c r="Q492" s="231" t="str">
        <f>IF(M492="3GPPMEMBER","'Voting List'!L"&amp;MATCH(K492,'Voting List'!B:B,0),"")</f>
        <v/>
      </c>
      <c r="S492" s="177" t="str">
        <f>IF(K492&lt;&gt;"",IF(ISNUMBER(FIND(K492,'Voting List'!L1)),"YES","NO"),"")</f>
        <v/>
      </c>
    </row>
    <row r="493" spans="1:19" ht="12.6" customHeight="1" x14ac:dyDescent="0.2">
      <c r="A493" s="164"/>
      <c r="B493" s="164"/>
      <c r="C493" s="164"/>
      <c r="D493" s="184"/>
      <c r="E493" s="184"/>
      <c r="F493" s="184"/>
      <c r="G493" s="184"/>
      <c r="H493" s="184"/>
      <c r="I493" s="184"/>
      <c r="J493" s="184"/>
      <c r="K493" s="164"/>
      <c r="L493" s="164"/>
      <c r="M493" s="164"/>
      <c r="O493" s="78" t="str" cm="1">
        <f t="array" aca="1" ref="O493" ca="1">IF(AND(K493&lt;&gt;"",N493&lt;&gt;"Y",S493&lt;&gt;"NO",M493="3GPPMEMBER"),IF(INDIRECT(Q493)&lt;&gt;"Present","CHECK","Covered"),"")</f>
        <v/>
      </c>
      <c r="Q493" s="231" t="str">
        <f>IF(M493="3GPPMEMBER","'Voting List'!L"&amp;MATCH(K493,'Voting List'!B:B,0),"")</f>
        <v/>
      </c>
      <c r="S493" s="177" t="str">
        <f>IF(K493&lt;&gt;"",IF(ISNUMBER(FIND(K493,'Voting List'!L1)),"YES","NO"),"")</f>
        <v/>
      </c>
    </row>
    <row r="494" spans="1:19" ht="12.6" customHeight="1" x14ac:dyDescent="0.2">
      <c r="A494" s="164"/>
      <c r="B494" s="164"/>
      <c r="C494" s="164"/>
      <c r="D494" s="184"/>
      <c r="E494" s="184"/>
      <c r="F494" s="184"/>
      <c r="G494" s="184"/>
      <c r="H494" s="184"/>
      <c r="I494" s="184"/>
      <c r="J494" s="184"/>
      <c r="K494" s="164"/>
      <c r="L494" s="164"/>
      <c r="M494" s="164"/>
      <c r="O494" s="78" t="str" cm="1">
        <f t="array" aca="1" ref="O494" ca="1">IF(AND(K494&lt;&gt;"",N494&lt;&gt;"Y",S494&lt;&gt;"NO",M494="3GPPMEMBER"),IF(INDIRECT(Q494)&lt;&gt;"Present","CHECK","Covered"),"")</f>
        <v/>
      </c>
      <c r="Q494" s="231" t="str">
        <f>IF(M494="3GPPMEMBER","'Voting List'!L"&amp;MATCH(K494,'Voting List'!B:B,0),"")</f>
        <v/>
      </c>
      <c r="S494" s="177" t="str">
        <f>IF(K494&lt;&gt;"",IF(ISNUMBER(FIND(K494,'Voting List'!L1)),"YES","NO"),"")</f>
        <v/>
      </c>
    </row>
    <row r="495" spans="1:19" ht="12.6" customHeight="1" x14ac:dyDescent="0.2">
      <c r="A495" s="164"/>
      <c r="B495" s="164"/>
      <c r="C495" s="164"/>
      <c r="D495" s="184"/>
      <c r="E495" s="184"/>
      <c r="F495" s="184"/>
      <c r="G495" s="184"/>
      <c r="H495" s="184"/>
      <c r="I495" s="184"/>
      <c r="J495" s="184"/>
      <c r="K495" s="164"/>
      <c r="L495" s="164"/>
      <c r="M495" s="164"/>
      <c r="O495" s="78" t="str" cm="1">
        <f t="array" aca="1" ref="O495" ca="1">IF(AND(K495&lt;&gt;"",N495&lt;&gt;"Y",S495&lt;&gt;"NO",M495="3GPPMEMBER"),IF(INDIRECT(Q495)&lt;&gt;"Present","CHECK","Covered"),"")</f>
        <v/>
      </c>
      <c r="Q495" s="231" t="str">
        <f>IF(M495="3GPPMEMBER","'Voting List'!L"&amp;MATCH(K495,'Voting List'!B:B,0),"")</f>
        <v/>
      </c>
      <c r="S495" s="177" t="str">
        <f>IF(K495&lt;&gt;"",IF(ISNUMBER(FIND(K495,'Voting List'!L1)),"YES","NO"),"")</f>
        <v/>
      </c>
    </row>
    <row r="496" spans="1:19" ht="12.6" customHeight="1" x14ac:dyDescent="0.2">
      <c r="A496" s="164"/>
      <c r="B496" s="164"/>
      <c r="C496" s="164"/>
      <c r="D496" s="184"/>
      <c r="E496" s="184"/>
      <c r="F496" s="184"/>
      <c r="G496" s="184"/>
      <c r="H496" s="184"/>
      <c r="I496" s="184"/>
      <c r="J496" s="184"/>
      <c r="K496" s="164"/>
      <c r="L496" s="164"/>
      <c r="M496" s="164"/>
      <c r="O496" s="78" t="str" cm="1">
        <f t="array" aca="1" ref="O496" ca="1">IF(AND(K496&lt;&gt;"",N496&lt;&gt;"Y",S496&lt;&gt;"NO",M496="3GPPMEMBER"),IF(INDIRECT(Q496)&lt;&gt;"Present","CHECK","Covered"),"")</f>
        <v/>
      </c>
      <c r="Q496" s="231" t="str">
        <f>IF(M496="3GPPMEMBER","'Voting List'!L"&amp;MATCH(K496,'Voting List'!B:B,0),"")</f>
        <v/>
      </c>
      <c r="S496" s="177" t="str">
        <f>IF(K496&lt;&gt;"",IF(ISNUMBER(FIND(K496,'Voting List'!L1)),"YES","NO"),"")</f>
        <v/>
      </c>
    </row>
    <row r="497" spans="1:19" ht="12.6" customHeight="1" x14ac:dyDescent="0.2">
      <c r="A497" s="164"/>
      <c r="B497" s="164"/>
      <c r="C497" s="164"/>
      <c r="D497" s="184"/>
      <c r="E497" s="184"/>
      <c r="F497" s="184"/>
      <c r="G497" s="184"/>
      <c r="H497" s="184"/>
      <c r="I497" s="184"/>
      <c r="J497" s="184"/>
      <c r="K497" s="164"/>
      <c r="L497" s="164"/>
      <c r="M497" s="164"/>
      <c r="O497" s="78" t="str" cm="1">
        <f t="array" aca="1" ref="O497" ca="1">IF(AND(K497&lt;&gt;"",N497&lt;&gt;"Y",S497&lt;&gt;"NO",M497="3GPPMEMBER"),IF(INDIRECT(Q497)&lt;&gt;"Present","CHECK","Covered"),"")</f>
        <v/>
      </c>
      <c r="Q497" s="231" t="str">
        <f>IF(M497="3GPPMEMBER","'Voting List'!L"&amp;MATCH(K497,'Voting List'!B:B,0),"")</f>
        <v/>
      </c>
      <c r="S497" s="177" t="str">
        <f>IF(K497&lt;&gt;"",IF(ISNUMBER(FIND(K497,'Voting List'!L1)),"YES","NO"),"")</f>
        <v/>
      </c>
    </row>
    <row r="498" spans="1:19" ht="12.6" customHeight="1" x14ac:dyDescent="0.2">
      <c r="A498" s="164"/>
      <c r="B498" s="164"/>
      <c r="C498" s="164"/>
      <c r="D498" s="184"/>
      <c r="E498" s="184"/>
      <c r="F498" s="184"/>
      <c r="G498" s="184"/>
      <c r="H498" s="184"/>
      <c r="I498" s="184"/>
      <c r="J498" s="184"/>
      <c r="K498" s="164"/>
      <c r="L498" s="164"/>
      <c r="M498" s="164"/>
      <c r="O498" s="78" t="str" cm="1">
        <f t="array" aca="1" ref="O498" ca="1">IF(AND(K498&lt;&gt;"",N498&lt;&gt;"Y",S498&lt;&gt;"NO",M498="3GPPMEMBER"),IF(INDIRECT(Q498)&lt;&gt;"Present","CHECK","Covered"),"")</f>
        <v/>
      </c>
      <c r="Q498" s="231" t="str">
        <f>IF(M498="3GPPMEMBER","'Voting List'!L"&amp;MATCH(K498,'Voting List'!B:B,0),"")</f>
        <v/>
      </c>
      <c r="S498" s="177" t="str">
        <f>IF(K498&lt;&gt;"",IF(ISNUMBER(FIND(K498,'Voting List'!L1)),"YES","NO"),"")</f>
        <v/>
      </c>
    </row>
    <row r="499" spans="1:19" ht="12.6" customHeight="1" x14ac:dyDescent="0.2">
      <c r="A499" s="164"/>
      <c r="B499" s="164"/>
      <c r="C499" s="164"/>
      <c r="D499" s="184"/>
      <c r="E499" s="184"/>
      <c r="F499" s="184"/>
      <c r="G499" s="184"/>
      <c r="H499" s="184"/>
      <c r="I499" s="184"/>
      <c r="J499" s="184"/>
      <c r="K499" s="164"/>
      <c r="L499" s="164"/>
      <c r="M499" s="164"/>
      <c r="O499" s="78" t="str" cm="1">
        <f t="array" aca="1" ref="O499" ca="1">IF(AND(K499&lt;&gt;"",N499&lt;&gt;"Y",S499&lt;&gt;"NO",M499="3GPPMEMBER"),IF(INDIRECT(Q499)&lt;&gt;"Present","CHECK","Covered"),"")</f>
        <v/>
      </c>
      <c r="Q499" s="231" t="str">
        <f>IF(M499="3GPPMEMBER","'Voting List'!L"&amp;MATCH(K499,'Voting List'!B:B,0),"")</f>
        <v/>
      </c>
      <c r="S499" s="177" t="str">
        <f>IF(K499&lt;&gt;"",IF(ISNUMBER(FIND(K499,'Voting List'!L1)),"YES","NO"),"")</f>
        <v/>
      </c>
    </row>
    <row r="500" spans="1:19" ht="12.6" customHeight="1" x14ac:dyDescent="0.2">
      <c r="A500" s="164"/>
      <c r="B500" s="164"/>
      <c r="C500" s="164"/>
      <c r="D500" s="184"/>
      <c r="E500" s="184"/>
      <c r="F500" s="184"/>
      <c r="G500" s="184"/>
      <c r="H500" s="184"/>
      <c r="I500" s="184"/>
      <c r="J500" s="184"/>
      <c r="K500" s="164"/>
      <c r="L500" s="164"/>
      <c r="M500" s="164"/>
      <c r="O500" s="78" t="str" cm="1">
        <f t="array" aca="1" ref="O500" ca="1">IF(AND(K500&lt;&gt;"",N500&lt;&gt;"Y",S500&lt;&gt;"NO",M500="3GPPMEMBER"),IF(INDIRECT(Q500)&lt;&gt;"Present","CHECK","Covered"),"")</f>
        <v/>
      </c>
      <c r="Q500" s="231" t="str">
        <f>IF(M500="3GPPMEMBER","'Voting List'!L"&amp;MATCH(K500,'Voting List'!B:B,0),"")</f>
        <v/>
      </c>
      <c r="S500" s="177" t="str">
        <f>IF(K500&lt;&gt;"",IF(ISNUMBER(FIND(K500,'Voting List'!L1)),"YES","NO"),"")</f>
        <v/>
      </c>
    </row>
    <row r="501" spans="1:19" ht="12.6" customHeight="1" x14ac:dyDescent="0.2">
      <c r="A501" s="164"/>
      <c r="B501" s="164"/>
      <c r="C501" s="164"/>
      <c r="D501" s="184"/>
      <c r="E501" s="184"/>
      <c r="F501" s="184"/>
      <c r="G501" s="184"/>
      <c r="H501" s="184"/>
      <c r="I501" s="184"/>
      <c r="J501" s="184"/>
      <c r="K501" s="164"/>
      <c r="L501" s="164"/>
      <c r="M501" s="164"/>
      <c r="O501" s="78" t="str" cm="1">
        <f t="array" aca="1" ref="O501" ca="1">IF(AND(K501&lt;&gt;"",N501&lt;&gt;"Y",S501&lt;&gt;"NO",M501="3GPPMEMBER"),IF(INDIRECT(Q501)&lt;&gt;"Present","CHECK","Covered"),"")</f>
        <v/>
      </c>
      <c r="Q501" s="231" t="str">
        <f>IF(M501="3GPPMEMBER","'Voting List'!L"&amp;MATCH(K501,'Voting List'!B:B,0),"")</f>
        <v/>
      </c>
      <c r="S501" s="177" t="str">
        <f>IF(K501&lt;&gt;"",IF(ISNUMBER(FIND(K501,'Voting List'!L1)),"YES","NO"),"")</f>
        <v/>
      </c>
    </row>
    <row r="502" spans="1:19" ht="12.6" customHeight="1" x14ac:dyDescent="0.2">
      <c r="A502" s="164"/>
      <c r="B502" s="164"/>
      <c r="C502" s="164"/>
      <c r="D502" s="184"/>
      <c r="E502" s="184"/>
      <c r="F502" s="184"/>
      <c r="G502" s="184"/>
      <c r="H502" s="184"/>
      <c r="I502" s="184"/>
      <c r="J502" s="184"/>
      <c r="K502" s="164"/>
      <c r="L502" s="164"/>
      <c r="M502" s="164"/>
      <c r="O502" s="78" t="str" cm="1">
        <f t="array" aca="1" ref="O502" ca="1">IF(AND(K502&lt;&gt;"",N502&lt;&gt;"Y",S502&lt;&gt;"NO",M502="3GPPMEMBER"),IF(INDIRECT(Q502)&lt;&gt;"Present","CHECK","Covered"),"")</f>
        <v/>
      </c>
      <c r="Q502" s="231" t="str">
        <f>IF(M502="3GPPMEMBER","'Voting List'!L"&amp;MATCH(K502,'Voting List'!B:B,0),"")</f>
        <v/>
      </c>
      <c r="S502" s="177" t="str">
        <f>IF(K502&lt;&gt;"",IF(ISNUMBER(FIND(K502,'Voting List'!L1)),"YES","NO"),"")</f>
        <v/>
      </c>
    </row>
    <row r="503" spans="1:19" ht="12.6" customHeight="1" x14ac:dyDescent="0.2">
      <c r="A503" s="164"/>
      <c r="B503" s="164"/>
      <c r="C503" s="164"/>
      <c r="D503" s="184"/>
      <c r="E503" s="184"/>
      <c r="F503" s="184"/>
      <c r="G503" s="184"/>
      <c r="H503" s="184"/>
      <c r="I503" s="184"/>
      <c r="J503" s="184"/>
      <c r="K503" s="164"/>
      <c r="L503" s="164"/>
      <c r="M503" s="164"/>
      <c r="O503" s="78" t="str" cm="1">
        <f t="array" aca="1" ref="O503" ca="1">IF(AND(K503&lt;&gt;"",N503&lt;&gt;"Y",S503&lt;&gt;"NO",M503="3GPPMEMBER"),IF(INDIRECT(Q503)&lt;&gt;"Present","CHECK","Covered"),"")</f>
        <v/>
      </c>
      <c r="Q503" s="231" t="str">
        <f>IF(M503="3GPPMEMBER","'Voting List'!L"&amp;MATCH(K503,'Voting List'!B:B,0),"")</f>
        <v/>
      </c>
      <c r="S503" s="177" t="str">
        <f>IF(K503&lt;&gt;"",IF(ISNUMBER(FIND(K503,'Voting List'!L1)),"YES","NO"),"")</f>
        <v/>
      </c>
    </row>
    <row r="504" spans="1:19" ht="12.6" customHeight="1" x14ac:dyDescent="0.2">
      <c r="A504" s="164"/>
      <c r="B504" s="164"/>
      <c r="C504" s="164"/>
      <c r="D504" s="184"/>
      <c r="E504" s="184"/>
      <c r="F504" s="184"/>
      <c r="G504" s="184"/>
      <c r="H504" s="184"/>
      <c r="I504" s="184"/>
      <c r="J504" s="184"/>
      <c r="K504" s="164"/>
      <c r="L504" s="164"/>
      <c r="M504" s="164"/>
      <c r="O504" s="78" t="str" cm="1">
        <f t="array" aca="1" ref="O504" ca="1">IF(AND(K504&lt;&gt;"",N504&lt;&gt;"Y",S504&lt;&gt;"NO",M504="3GPPMEMBER"),IF(INDIRECT(Q504)&lt;&gt;"Present","CHECK","Covered"),"")</f>
        <v/>
      </c>
      <c r="Q504" s="231" t="str">
        <f>IF(M504="3GPPMEMBER","'Voting List'!L"&amp;MATCH(K504,'Voting List'!B:B,0),"")</f>
        <v/>
      </c>
      <c r="S504" s="177" t="str">
        <f>IF(K504&lt;&gt;"",IF(ISNUMBER(FIND(K504,'Voting List'!L1)),"YES","NO"),"")</f>
        <v/>
      </c>
    </row>
    <row r="505" spans="1:19" ht="12.6" customHeight="1" x14ac:dyDescent="0.2">
      <c r="A505" s="164"/>
      <c r="B505" s="164"/>
      <c r="C505" s="164"/>
      <c r="D505" s="184"/>
      <c r="E505" s="184"/>
      <c r="F505" s="184"/>
      <c r="G505" s="184"/>
      <c r="H505" s="184"/>
      <c r="I505" s="184"/>
      <c r="J505" s="184"/>
      <c r="K505" s="164"/>
      <c r="L505" s="164"/>
      <c r="M505" s="164"/>
      <c r="O505" s="78" t="str" cm="1">
        <f t="array" aca="1" ref="O505" ca="1">IF(AND(K505&lt;&gt;"",N505&lt;&gt;"Y",S505&lt;&gt;"NO",M505="3GPPMEMBER"),IF(INDIRECT(Q505)&lt;&gt;"Present","CHECK","Covered"),"")</f>
        <v/>
      </c>
      <c r="Q505" s="231" t="str">
        <f>IF(M505="3GPPMEMBER","'Voting List'!L"&amp;MATCH(K505,'Voting List'!B:B,0),"")</f>
        <v/>
      </c>
      <c r="S505" s="177" t="str">
        <f>IF(K505&lt;&gt;"",IF(ISNUMBER(FIND(K505,'Voting List'!L1)),"YES","NO"),"")</f>
        <v/>
      </c>
    </row>
    <row r="506" spans="1:19" ht="12.6" customHeight="1" x14ac:dyDescent="0.2">
      <c r="A506" s="164"/>
      <c r="B506" s="164"/>
      <c r="C506" s="164"/>
      <c r="D506" s="184"/>
      <c r="E506" s="184"/>
      <c r="F506" s="184"/>
      <c r="G506" s="184"/>
      <c r="H506" s="184"/>
      <c r="I506" s="184"/>
      <c r="J506" s="184"/>
      <c r="K506" s="164"/>
      <c r="L506" s="164"/>
      <c r="M506" s="164"/>
      <c r="O506" s="78" t="str" cm="1">
        <f t="array" aca="1" ref="O506" ca="1">IF(AND(K506&lt;&gt;"",N506&lt;&gt;"Y",S506&lt;&gt;"NO",M506="3GPPMEMBER"),IF(INDIRECT(Q506)&lt;&gt;"Present","CHECK","Covered"),"")</f>
        <v/>
      </c>
      <c r="Q506" s="231" t="str">
        <f>IF(M506="3GPPMEMBER","'Voting List'!L"&amp;MATCH(K506,'Voting List'!B:B,0),"")</f>
        <v/>
      </c>
      <c r="S506" s="177" t="str">
        <f>IF(K506&lt;&gt;"",IF(ISNUMBER(FIND(K506,'Voting List'!L1)),"YES","NO"),"")</f>
        <v/>
      </c>
    </row>
    <row r="507" spans="1:19" ht="12.6" customHeight="1" x14ac:dyDescent="0.2">
      <c r="A507" s="164"/>
      <c r="B507" s="164"/>
      <c r="C507" s="164"/>
      <c r="D507" s="184"/>
      <c r="E507" s="184"/>
      <c r="F507" s="184"/>
      <c r="G507" s="184"/>
      <c r="H507" s="184"/>
      <c r="I507" s="184"/>
      <c r="J507" s="184"/>
      <c r="K507" s="164"/>
      <c r="L507" s="164"/>
      <c r="M507" s="164"/>
      <c r="O507" s="78" t="str" cm="1">
        <f t="array" aca="1" ref="O507" ca="1">IF(AND(K507&lt;&gt;"",N507&lt;&gt;"Y",S507&lt;&gt;"NO",M507="3GPPMEMBER"),IF(INDIRECT(Q507)&lt;&gt;"Present","CHECK","Covered"),"")</f>
        <v/>
      </c>
      <c r="Q507" s="231" t="str">
        <f>IF(M507="3GPPMEMBER","'Voting List'!L"&amp;MATCH(K507,'Voting List'!B:B,0),"")</f>
        <v/>
      </c>
      <c r="S507" s="177" t="str">
        <f>IF(K507&lt;&gt;"",IF(ISNUMBER(FIND(K507,'Voting List'!L1)),"YES","NO"),"")</f>
        <v/>
      </c>
    </row>
    <row r="508" spans="1:19" ht="12.6" customHeight="1" x14ac:dyDescent="0.2">
      <c r="A508" s="164"/>
      <c r="B508" s="164"/>
      <c r="C508" s="164"/>
      <c r="D508" s="184"/>
      <c r="E508" s="184"/>
      <c r="F508" s="184"/>
      <c r="G508" s="184"/>
      <c r="H508" s="184"/>
      <c r="I508" s="184"/>
      <c r="J508" s="184"/>
      <c r="K508" s="164"/>
      <c r="L508" s="164"/>
      <c r="M508" s="164"/>
      <c r="O508" s="78" t="str" cm="1">
        <f t="array" aca="1" ref="O508" ca="1">IF(AND(K508&lt;&gt;"",N508&lt;&gt;"Y",S508&lt;&gt;"NO",M508="3GPPMEMBER"),IF(INDIRECT(Q508)&lt;&gt;"Present","CHECK","Covered"),"")</f>
        <v/>
      </c>
      <c r="Q508" s="231" t="str">
        <f>IF(M508="3GPPMEMBER","'Voting List'!L"&amp;MATCH(K508,'Voting List'!B:B,0),"")</f>
        <v/>
      </c>
      <c r="S508" s="177" t="str">
        <f>IF(K508&lt;&gt;"",IF(ISNUMBER(FIND(K508,'Voting List'!L1)),"YES","NO"),"")</f>
        <v/>
      </c>
    </row>
    <row r="509" spans="1:19" ht="12.6" customHeight="1" x14ac:dyDescent="0.2">
      <c r="A509" s="164"/>
      <c r="B509" s="164"/>
      <c r="C509" s="164"/>
      <c r="D509" s="184"/>
      <c r="E509" s="184"/>
      <c r="F509" s="184"/>
      <c r="G509" s="184"/>
      <c r="H509" s="184"/>
      <c r="I509" s="184"/>
      <c r="J509" s="184"/>
      <c r="K509" s="164"/>
      <c r="L509" s="164"/>
      <c r="M509" s="164"/>
      <c r="O509" s="78" t="str" cm="1">
        <f t="array" aca="1" ref="O509" ca="1">IF(AND(K509&lt;&gt;"",N509&lt;&gt;"Y",S509&lt;&gt;"NO",M509="3GPPMEMBER"),IF(INDIRECT(Q509)&lt;&gt;"Present","CHECK","Covered"),"")</f>
        <v/>
      </c>
      <c r="Q509" s="231" t="str">
        <f>IF(M509="3GPPMEMBER","'Voting List'!L"&amp;MATCH(K509,'Voting List'!B:B,0),"")</f>
        <v/>
      </c>
      <c r="S509" s="177" t="str">
        <f>IF(K509&lt;&gt;"",IF(ISNUMBER(FIND(K509,'Voting List'!L1)),"YES","NO"),"")</f>
        <v/>
      </c>
    </row>
    <row r="510" spans="1:19" ht="12.6" customHeight="1" x14ac:dyDescent="0.2">
      <c r="A510" s="164"/>
      <c r="B510" s="164"/>
      <c r="C510" s="164"/>
      <c r="D510" s="184"/>
      <c r="E510" s="184"/>
      <c r="F510" s="184"/>
      <c r="G510" s="184"/>
      <c r="H510" s="184"/>
      <c r="I510" s="184"/>
      <c r="J510" s="184"/>
      <c r="K510" s="164"/>
      <c r="L510" s="164"/>
      <c r="M510" s="164"/>
      <c r="O510" s="78" t="str" cm="1">
        <f t="array" aca="1" ref="O510" ca="1">IF(AND(K510&lt;&gt;"",N510&lt;&gt;"Y",S510&lt;&gt;"NO",M510="3GPPMEMBER"),IF(INDIRECT(Q510)&lt;&gt;"Present","CHECK","Covered"),"")</f>
        <v/>
      </c>
      <c r="Q510" s="231" t="str">
        <f>IF(M510="3GPPMEMBER","'Voting List'!L"&amp;MATCH(K510,'Voting List'!B:B,0),"")</f>
        <v/>
      </c>
      <c r="S510" s="177" t="str">
        <f>IF(K510&lt;&gt;"",IF(ISNUMBER(FIND(K510,'Voting List'!L1)),"YES","NO"),"")</f>
        <v/>
      </c>
    </row>
    <row r="511" spans="1:19" ht="12.6" customHeight="1" x14ac:dyDescent="0.2">
      <c r="A511" s="164"/>
      <c r="B511" s="164"/>
      <c r="C511" s="164"/>
      <c r="D511" s="184"/>
      <c r="E511" s="184"/>
      <c r="F511" s="184"/>
      <c r="G511" s="184"/>
      <c r="H511" s="184"/>
      <c r="I511" s="184"/>
      <c r="J511" s="184"/>
      <c r="K511" s="164"/>
      <c r="L511" s="164"/>
      <c r="M511" s="164"/>
      <c r="O511" s="78" t="str" cm="1">
        <f t="array" aca="1" ref="O511" ca="1">IF(AND(K511&lt;&gt;"",N511&lt;&gt;"Y",S511&lt;&gt;"NO",M511="3GPPMEMBER"),IF(INDIRECT(Q511)&lt;&gt;"Present","CHECK","Covered"),"")</f>
        <v/>
      </c>
      <c r="Q511" s="231" t="str">
        <f>IF(M511="3GPPMEMBER","'Voting List'!L"&amp;MATCH(K511,'Voting List'!B:B,0),"")</f>
        <v/>
      </c>
      <c r="S511" s="177" t="str">
        <f>IF(K511&lt;&gt;"",IF(ISNUMBER(FIND(K511,'Voting List'!L1)),"YES","NO"),"")</f>
        <v/>
      </c>
    </row>
    <row r="512" spans="1:19" ht="12.6" customHeight="1" x14ac:dyDescent="0.2">
      <c r="A512" s="164"/>
      <c r="B512" s="164"/>
      <c r="C512" s="164"/>
      <c r="D512" s="184"/>
      <c r="E512" s="184"/>
      <c r="F512" s="184"/>
      <c r="G512" s="184"/>
      <c r="H512" s="184"/>
      <c r="I512" s="184"/>
      <c r="J512" s="184"/>
      <c r="K512" s="164"/>
      <c r="L512" s="164"/>
      <c r="M512" s="164"/>
      <c r="O512" s="78" t="str" cm="1">
        <f t="array" aca="1" ref="O512" ca="1">IF(AND(K512&lt;&gt;"",N512&lt;&gt;"Y",S512&lt;&gt;"NO",M512="3GPPMEMBER"),IF(INDIRECT(Q512)&lt;&gt;"Present","CHECK","Covered"),"")</f>
        <v/>
      </c>
      <c r="Q512" s="231" t="str">
        <f>IF(M512="3GPPMEMBER","'Voting List'!L"&amp;MATCH(K512,'Voting List'!B:B,0),"")</f>
        <v/>
      </c>
      <c r="S512" s="177" t="str">
        <f>IF(K512&lt;&gt;"",IF(ISNUMBER(FIND(K512,'Voting List'!L1)),"YES","NO"),"")</f>
        <v/>
      </c>
    </row>
    <row r="513" spans="1:19" ht="12.6" customHeight="1" x14ac:dyDescent="0.2">
      <c r="A513" s="164"/>
      <c r="B513" s="164"/>
      <c r="C513" s="164"/>
      <c r="D513" s="184"/>
      <c r="E513" s="184"/>
      <c r="F513" s="184"/>
      <c r="G513" s="184"/>
      <c r="H513" s="184"/>
      <c r="I513" s="184"/>
      <c r="J513" s="184"/>
      <c r="K513" s="164"/>
      <c r="L513" s="164"/>
      <c r="M513" s="164"/>
      <c r="O513" s="78" t="str" cm="1">
        <f t="array" aca="1" ref="O513" ca="1">IF(AND(K513&lt;&gt;"",N513&lt;&gt;"Y",S513&lt;&gt;"NO",M513="3GPPMEMBER"),IF(INDIRECT(Q513)&lt;&gt;"Present","CHECK","Covered"),"")</f>
        <v/>
      </c>
      <c r="Q513" s="231" t="str">
        <f>IF(M513="3GPPMEMBER","'Voting List'!L"&amp;MATCH(K513,'Voting List'!B:B,0),"")</f>
        <v/>
      </c>
      <c r="S513" s="177" t="str">
        <f>IF(K513&lt;&gt;"",IF(ISNUMBER(FIND(K513,'Voting List'!L1)),"YES","NO"),"")</f>
        <v/>
      </c>
    </row>
    <row r="514" spans="1:19" ht="12.6" customHeight="1" x14ac:dyDescent="0.2">
      <c r="A514" s="164"/>
      <c r="B514" s="164"/>
      <c r="C514" s="164"/>
      <c r="D514" s="184"/>
      <c r="E514" s="184"/>
      <c r="F514" s="184"/>
      <c r="G514" s="184"/>
      <c r="H514" s="184"/>
      <c r="I514" s="184"/>
      <c r="J514" s="184"/>
      <c r="K514" s="164"/>
      <c r="L514" s="164"/>
      <c r="M514" s="164"/>
      <c r="O514" s="78" t="str" cm="1">
        <f t="array" aca="1" ref="O514" ca="1">IF(AND(K514&lt;&gt;"",N514&lt;&gt;"Y",S514&lt;&gt;"NO",M514="3GPPMEMBER"),IF(INDIRECT(Q514)&lt;&gt;"Present","CHECK","Covered"),"")</f>
        <v/>
      </c>
      <c r="Q514" s="231" t="str">
        <f>IF(M514="3GPPMEMBER","'Voting List'!L"&amp;MATCH(K514,'Voting List'!B:B,0),"")</f>
        <v/>
      </c>
      <c r="S514" s="177" t="str">
        <f>IF(K514&lt;&gt;"",IF(ISNUMBER(FIND(K514,'Voting List'!L1)),"YES","NO"),"")</f>
        <v/>
      </c>
    </row>
    <row r="515" spans="1:19" ht="12.6" customHeight="1" x14ac:dyDescent="0.2">
      <c r="A515" s="164"/>
      <c r="B515" s="164"/>
      <c r="C515" s="164"/>
      <c r="D515" s="184"/>
      <c r="E515" s="184"/>
      <c r="F515" s="184"/>
      <c r="G515" s="184"/>
      <c r="H515" s="184"/>
      <c r="I515" s="184"/>
      <c r="J515" s="184"/>
      <c r="K515" s="164"/>
      <c r="L515" s="164"/>
      <c r="M515" s="164"/>
      <c r="O515" s="78" t="str" cm="1">
        <f t="array" aca="1" ref="O515" ca="1">IF(AND(K515&lt;&gt;"",N515&lt;&gt;"Y",S515&lt;&gt;"NO",M515="3GPPMEMBER"),IF(INDIRECT(Q515)&lt;&gt;"Present","CHECK","Covered"),"")</f>
        <v/>
      </c>
      <c r="Q515" s="231" t="str">
        <f>IF(M515="3GPPMEMBER","'Voting List'!L"&amp;MATCH(K515,'Voting List'!B:B,0),"")</f>
        <v/>
      </c>
      <c r="S515" s="177" t="str">
        <f>IF(K515&lt;&gt;"",IF(ISNUMBER(FIND(K515,'Voting List'!L1)),"YES","NO"),"")</f>
        <v/>
      </c>
    </row>
    <row r="516" spans="1:19" ht="12.6" customHeight="1" x14ac:dyDescent="0.2">
      <c r="A516" s="164"/>
      <c r="B516" s="164"/>
      <c r="C516" s="164"/>
      <c r="D516" s="184"/>
      <c r="E516" s="184"/>
      <c r="F516" s="184"/>
      <c r="G516" s="184"/>
      <c r="H516" s="184"/>
      <c r="I516" s="184"/>
      <c r="J516" s="184"/>
      <c r="K516" s="164"/>
      <c r="L516" s="164"/>
      <c r="M516" s="164"/>
      <c r="O516" s="78" t="str" cm="1">
        <f t="array" aca="1" ref="O516" ca="1">IF(AND(K516&lt;&gt;"",N516&lt;&gt;"Y",S516&lt;&gt;"NO",M516="3GPPMEMBER"),IF(INDIRECT(Q516)&lt;&gt;"Present","CHECK","Covered"),"")</f>
        <v/>
      </c>
      <c r="Q516" s="231" t="str">
        <f>IF(M516="3GPPMEMBER","'Voting List'!L"&amp;MATCH(K516,'Voting List'!B:B,0),"")</f>
        <v/>
      </c>
      <c r="S516" s="177" t="str">
        <f>IF(K516&lt;&gt;"",IF(ISNUMBER(FIND(K516,'Voting List'!L1)),"YES","NO"),"")</f>
        <v/>
      </c>
    </row>
    <row r="517" spans="1:19" ht="12.6" customHeight="1" x14ac:dyDescent="0.2">
      <c r="A517" s="164"/>
      <c r="B517" s="164"/>
      <c r="C517" s="164"/>
      <c r="D517" s="184"/>
      <c r="E517" s="184"/>
      <c r="F517" s="184"/>
      <c r="G517" s="184"/>
      <c r="H517" s="184"/>
      <c r="I517" s="184"/>
      <c r="J517" s="184"/>
      <c r="K517" s="164"/>
      <c r="L517" s="164"/>
      <c r="M517" s="164"/>
      <c r="O517" s="78" t="str" cm="1">
        <f t="array" aca="1" ref="O517" ca="1">IF(AND(K517&lt;&gt;"",N517&lt;&gt;"Y",S517&lt;&gt;"NO",M517="3GPPMEMBER"),IF(INDIRECT(Q517)&lt;&gt;"Present","CHECK","Covered"),"")</f>
        <v/>
      </c>
      <c r="Q517" s="231" t="str">
        <f>IF(M517="3GPPMEMBER","'Voting List'!L"&amp;MATCH(K517,'Voting List'!B:B,0),"")</f>
        <v/>
      </c>
      <c r="S517" s="177" t="str">
        <f>IF(K517&lt;&gt;"",IF(ISNUMBER(FIND(K517,'Voting List'!L1)),"YES","NO"),"")</f>
        <v/>
      </c>
    </row>
    <row r="518" spans="1:19" ht="12.6" customHeight="1" x14ac:dyDescent="0.2">
      <c r="A518" s="164"/>
      <c r="B518" s="164"/>
      <c r="C518" s="164"/>
      <c r="D518" s="184"/>
      <c r="E518" s="184"/>
      <c r="F518" s="184"/>
      <c r="G518" s="184"/>
      <c r="H518" s="184"/>
      <c r="I518" s="184"/>
      <c r="J518" s="184"/>
      <c r="K518" s="164"/>
      <c r="L518" s="164"/>
      <c r="M518" s="164"/>
      <c r="O518" s="78" t="str" cm="1">
        <f t="array" aca="1" ref="O518" ca="1">IF(AND(K518&lt;&gt;"",N518&lt;&gt;"Y",S518&lt;&gt;"NO",M518="3GPPMEMBER"),IF(INDIRECT(Q518)&lt;&gt;"Present","CHECK","Covered"),"")</f>
        <v/>
      </c>
      <c r="Q518" s="231" t="str">
        <f>IF(M518="3GPPMEMBER","'Voting List'!L"&amp;MATCH(K518,'Voting List'!B:B,0),"")</f>
        <v/>
      </c>
      <c r="S518" s="177" t="str">
        <f>IF(K518&lt;&gt;"",IF(ISNUMBER(FIND(K518,'Voting List'!L1)),"YES","NO"),"")</f>
        <v/>
      </c>
    </row>
    <row r="519" spans="1:19" ht="12.6" customHeight="1" x14ac:dyDescent="0.2">
      <c r="A519" s="164"/>
      <c r="B519" s="164"/>
      <c r="C519" s="164"/>
      <c r="D519" s="184"/>
      <c r="E519" s="184"/>
      <c r="F519" s="184"/>
      <c r="G519" s="184"/>
      <c r="H519" s="184"/>
      <c r="I519" s="184"/>
      <c r="J519" s="184"/>
      <c r="K519" s="164"/>
      <c r="L519" s="164"/>
      <c r="M519" s="164"/>
      <c r="O519" s="78" t="str" cm="1">
        <f t="array" aca="1" ref="O519" ca="1">IF(AND(K519&lt;&gt;"",N519&lt;&gt;"Y",S519&lt;&gt;"NO",M519="3GPPMEMBER"),IF(INDIRECT(Q519)&lt;&gt;"Present","CHECK","Covered"),"")</f>
        <v/>
      </c>
      <c r="Q519" s="231" t="str">
        <f>IF(M519="3GPPMEMBER","'Voting List'!L"&amp;MATCH(K519,'Voting List'!B:B,0),"")</f>
        <v/>
      </c>
      <c r="S519" s="177" t="str">
        <f>IF(K519&lt;&gt;"",IF(ISNUMBER(FIND(K519,'Voting List'!L1)),"YES","NO"),"")</f>
        <v/>
      </c>
    </row>
    <row r="520" spans="1:19" ht="12.6" customHeight="1" x14ac:dyDescent="0.2">
      <c r="A520" s="164"/>
      <c r="B520" s="164"/>
      <c r="C520" s="164"/>
      <c r="D520" s="184"/>
      <c r="E520" s="184"/>
      <c r="F520" s="184"/>
      <c r="G520" s="184"/>
      <c r="H520" s="184"/>
      <c r="I520" s="184"/>
      <c r="J520" s="184"/>
      <c r="K520" s="164"/>
      <c r="L520" s="164"/>
      <c r="M520" s="164"/>
      <c r="O520" s="78" t="str" cm="1">
        <f t="array" aca="1" ref="O520" ca="1">IF(AND(K520&lt;&gt;"",N520&lt;&gt;"Y",S520&lt;&gt;"NO",M520="3GPPMEMBER"),IF(INDIRECT(Q520)&lt;&gt;"Present","CHECK","Covered"),"")</f>
        <v/>
      </c>
      <c r="Q520" s="231" t="str">
        <f>IF(M520="3GPPMEMBER","'Voting List'!L"&amp;MATCH(K520,'Voting List'!B:B,0),"")</f>
        <v/>
      </c>
      <c r="S520" s="177" t="str">
        <f>IF(K520&lt;&gt;"",IF(ISNUMBER(FIND(K520,'Voting List'!L1)),"YES","NO"),"")</f>
        <v/>
      </c>
    </row>
    <row r="521" spans="1:19" ht="12.6" customHeight="1" x14ac:dyDescent="0.2">
      <c r="A521" s="164"/>
      <c r="B521" s="164"/>
      <c r="C521" s="164"/>
      <c r="D521" s="184"/>
      <c r="E521" s="184"/>
      <c r="F521" s="184"/>
      <c r="G521" s="184"/>
      <c r="H521" s="184"/>
      <c r="I521" s="184"/>
      <c r="J521" s="184"/>
      <c r="K521" s="164"/>
      <c r="L521" s="164"/>
      <c r="M521" s="164"/>
      <c r="O521" s="78" t="str" cm="1">
        <f t="array" aca="1" ref="O521" ca="1">IF(AND(K521&lt;&gt;"",N521&lt;&gt;"Y",S521&lt;&gt;"NO",M521="3GPPMEMBER"),IF(INDIRECT(Q521)&lt;&gt;"Present","CHECK","Covered"),"")</f>
        <v/>
      </c>
      <c r="Q521" s="231" t="str">
        <f>IF(M521="3GPPMEMBER","'Voting List'!L"&amp;MATCH(K521,'Voting List'!B:B,0),"")</f>
        <v/>
      </c>
      <c r="S521" s="177" t="str">
        <f>IF(K521&lt;&gt;"",IF(ISNUMBER(FIND(K521,'Voting List'!L1)),"YES","NO"),"")</f>
        <v/>
      </c>
    </row>
    <row r="522" spans="1:19" ht="12.6" customHeight="1" x14ac:dyDescent="0.2">
      <c r="A522" s="164"/>
      <c r="B522" s="164"/>
      <c r="C522" s="164"/>
      <c r="D522" s="184"/>
      <c r="E522" s="184"/>
      <c r="F522" s="184"/>
      <c r="G522" s="184"/>
      <c r="H522" s="184"/>
      <c r="I522" s="184"/>
      <c r="J522" s="184"/>
      <c r="K522" s="164"/>
      <c r="L522" s="164"/>
      <c r="M522" s="164"/>
      <c r="O522" s="78" t="str" cm="1">
        <f t="array" aca="1" ref="O522" ca="1">IF(AND(K522&lt;&gt;"",N522&lt;&gt;"Y",S522&lt;&gt;"NO",M522="3GPPMEMBER"),IF(INDIRECT(Q522)&lt;&gt;"Present","CHECK","Covered"),"")</f>
        <v/>
      </c>
      <c r="Q522" s="231" t="str">
        <f>IF(M522="3GPPMEMBER","'Voting List'!L"&amp;MATCH(K522,'Voting List'!B:B,0),"")</f>
        <v/>
      </c>
      <c r="S522" s="177" t="str">
        <f>IF(K522&lt;&gt;"",IF(ISNUMBER(FIND(K522,'Voting List'!L1)),"YES","NO"),"")</f>
        <v/>
      </c>
    </row>
    <row r="523" spans="1:19" ht="12.6" customHeight="1" x14ac:dyDescent="0.2">
      <c r="A523" s="164"/>
      <c r="B523" s="164"/>
      <c r="C523" s="164"/>
      <c r="D523" s="184"/>
      <c r="E523" s="184"/>
      <c r="F523" s="184"/>
      <c r="G523" s="184"/>
      <c r="H523" s="184"/>
      <c r="I523" s="184"/>
      <c r="J523" s="184"/>
      <c r="K523" s="164"/>
      <c r="L523" s="164"/>
      <c r="M523" s="164"/>
      <c r="O523" s="78" t="str" cm="1">
        <f t="array" aca="1" ref="O523" ca="1">IF(AND(K523&lt;&gt;"",N523&lt;&gt;"Y",S523&lt;&gt;"NO",M523="3GPPMEMBER"),IF(INDIRECT(Q523)&lt;&gt;"Present","CHECK","Covered"),"")</f>
        <v/>
      </c>
      <c r="Q523" s="231" t="str">
        <f>IF(M523="3GPPMEMBER","'Voting List'!L"&amp;MATCH(K523,'Voting List'!B:B,0),"")</f>
        <v/>
      </c>
      <c r="S523" s="177" t="str">
        <f>IF(K523&lt;&gt;"",IF(ISNUMBER(FIND(K523,'Voting List'!L1)),"YES","NO"),"")</f>
        <v/>
      </c>
    </row>
    <row r="524" spans="1:19" ht="12.6" customHeight="1" x14ac:dyDescent="0.2">
      <c r="A524" s="164"/>
      <c r="B524" s="164"/>
      <c r="C524" s="164"/>
      <c r="D524" s="184"/>
      <c r="E524" s="184"/>
      <c r="F524" s="184"/>
      <c r="G524" s="184"/>
      <c r="H524" s="184"/>
      <c r="I524" s="184"/>
      <c r="J524" s="184"/>
      <c r="K524" s="164"/>
      <c r="L524" s="164"/>
      <c r="M524" s="164"/>
      <c r="O524" s="78" t="str" cm="1">
        <f t="array" aca="1" ref="O524" ca="1">IF(AND(K524&lt;&gt;"",N524&lt;&gt;"Y",S524&lt;&gt;"NO",M524="3GPPMEMBER"),IF(INDIRECT(Q524)&lt;&gt;"Present","CHECK","Covered"),"")</f>
        <v/>
      </c>
      <c r="Q524" s="231" t="str">
        <f>IF(M524="3GPPMEMBER","'Voting List'!L"&amp;MATCH(K524,'Voting List'!B:B,0),"")</f>
        <v/>
      </c>
      <c r="S524" s="177" t="str">
        <f>IF(K524&lt;&gt;"",IF(ISNUMBER(FIND(K524,'Voting List'!L1)),"YES","NO"),"")</f>
        <v/>
      </c>
    </row>
    <row r="525" spans="1:19" ht="12.6" customHeight="1" x14ac:dyDescent="0.2">
      <c r="A525" s="164"/>
      <c r="B525" s="164"/>
      <c r="C525" s="164"/>
      <c r="D525" s="184"/>
      <c r="E525" s="184"/>
      <c r="F525" s="184"/>
      <c r="G525" s="184"/>
      <c r="H525" s="184"/>
      <c r="I525" s="184"/>
      <c r="J525" s="184"/>
      <c r="K525" s="164"/>
      <c r="L525" s="164"/>
      <c r="M525" s="164"/>
      <c r="O525" s="78" t="str" cm="1">
        <f t="array" aca="1" ref="O525" ca="1">IF(AND(K525&lt;&gt;"",N525&lt;&gt;"Y",S525&lt;&gt;"NO",M525="3GPPMEMBER"),IF(INDIRECT(Q525)&lt;&gt;"Present","CHECK","Covered"),"")</f>
        <v/>
      </c>
      <c r="Q525" s="231" t="str">
        <f>IF(M525="3GPPMEMBER","'Voting List'!L"&amp;MATCH(K525,'Voting List'!B:B,0),"")</f>
        <v/>
      </c>
      <c r="S525" s="177" t="str">
        <f>IF(K525&lt;&gt;"",IF(ISNUMBER(FIND(K525,'Voting List'!L1)),"YES","NO"),"")</f>
        <v/>
      </c>
    </row>
    <row r="526" spans="1:19" ht="12.6" customHeight="1" x14ac:dyDescent="0.2">
      <c r="A526" s="164"/>
      <c r="B526" s="164"/>
      <c r="C526" s="164"/>
      <c r="D526" s="184"/>
      <c r="E526" s="184"/>
      <c r="F526" s="184"/>
      <c r="G526" s="184"/>
      <c r="H526" s="184"/>
      <c r="I526" s="184"/>
      <c r="J526" s="184"/>
      <c r="K526" s="164"/>
      <c r="L526" s="164"/>
      <c r="M526" s="164"/>
      <c r="O526" s="78" t="str" cm="1">
        <f t="array" aca="1" ref="O526" ca="1">IF(AND(K526&lt;&gt;"",N526&lt;&gt;"Y",S526&lt;&gt;"NO",M526="3GPPMEMBER"),IF(INDIRECT(Q526)&lt;&gt;"Present","CHECK","Covered"),"")</f>
        <v/>
      </c>
      <c r="Q526" s="231" t="str">
        <f>IF(M526="3GPPMEMBER","'Voting List'!L"&amp;MATCH(K526,'Voting List'!B:B,0),"")</f>
        <v/>
      </c>
      <c r="S526" s="177" t="str">
        <f>IF(K526&lt;&gt;"",IF(ISNUMBER(FIND(K526,'Voting List'!L1)),"YES","NO"),"")</f>
        <v/>
      </c>
    </row>
    <row r="527" spans="1:19" ht="12.6" customHeight="1" x14ac:dyDescent="0.2">
      <c r="A527" s="164"/>
      <c r="B527" s="164"/>
      <c r="C527" s="164"/>
      <c r="D527" s="184"/>
      <c r="E527" s="184"/>
      <c r="F527" s="184"/>
      <c r="G527" s="184"/>
      <c r="H527" s="184"/>
      <c r="I527" s="184"/>
      <c r="J527" s="184"/>
      <c r="K527" s="164"/>
      <c r="L527" s="164"/>
      <c r="M527" s="164"/>
      <c r="O527" s="78" t="str" cm="1">
        <f t="array" aca="1" ref="O527" ca="1">IF(AND(K527&lt;&gt;"",N527&lt;&gt;"Y",S527&lt;&gt;"NO",M527="3GPPMEMBER"),IF(INDIRECT(Q527)&lt;&gt;"Present","CHECK","Covered"),"")</f>
        <v/>
      </c>
      <c r="Q527" s="231" t="str">
        <f>IF(M527="3GPPMEMBER","'Voting List'!L"&amp;MATCH(K527,'Voting List'!B:B,0),"")</f>
        <v/>
      </c>
      <c r="S527" s="177" t="str">
        <f>IF(K527&lt;&gt;"",IF(ISNUMBER(FIND(K527,'Voting List'!L1)),"YES","NO"),"")</f>
        <v/>
      </c>
    </row>
    <row r="528" spans="1:19" ht="12.6" customHeight="1" x14ac:dyDescent="0.2">
      <c r="A528" s="164"/>
      <c r="B528" s="164"/>
      <c r="C528" s="164"/>
      <c r="D528" s="184"/>
      <c r="E528" s="184"/>
      <c r="F528" s="184"/>
      <c r="G528" s="184"/>
      <c r="H528" s="184"/>
      <c r="I528" s="184"/>
      <c r="J528" s="184"/>
      <c r="K528" s="164"/>
      <c r="L528" s="164"/>
      <c r="M528" s="164"/>
      <c r="O528" s="78" t="str" cm="1">
        <f t="array" aca="1" ref="O528" ca="1">IF(AND(K528&lt;&gt;"",N528&lt;&gt;"Y",S528&lt;&gt;"NO",M528="3GPPMEMBER"),IF(INDIRECT(Q528)&lt;&gt;"Present","CHECK","Covered"),"")</f>
        <v/>
      </c>
      <c r="Q528" s="231" t="str">
        <f>IF(M528="3GPPMEMBER","'Voting List'!L"&amp;MATCH(K528,'Voting List'!B:B,0),"")</f>
        <v/>
      </c>
      <c r="S528" s="177" t="str">
        <f>IF(K528&lt;&gt;"",IF(ISNUMBER(FIND(K528,'Voting List'!L1)),"YES","NO"),"")</f>
        <v/>
      </c>
    </row>
    <row r="529" spans="1:19" ht="12.6" customHeight="1" x14ac:dyDescent="0.2">
      <c r="A529" s="164"/>
      <c r="B529" s="164"/>
      <c r="C529" s="164"/>
      <c r="D529" s="184"/>
      <c r="E529" s="184"/>
      <c r="F529" s="184"/>
      <c r="G529" s="184"/>
      <c r="H529" s="184"/>
      <c r="I529" s="184"/>
      <c r="J529" s="184"/>
      <c r="K529" s="164"/>
      <c r="L529" s="164"/>
      <c r="M529" s="164"/>
      <c r="O529" s="78" t="str" cm="1">
        <f t="array" aca="1" ref="O529" ca="1">IF(AND(K529&lt;&gt;"",N529&lt;&gt;"Y",S529&lt;&gt;"NO",M529="3GPPMEMBER"),IF(INDIRECT(Q529)&lt;&gt;"Present","CHECK","Covered"),"")</f>
        <v/>
      </c>
      <c r="Q529" s="231" t="str">
        <f>IF(M529="3GPPMEMBER","'Voting List'!L"&amp;MATCH(K529,'Voting List'!B:B,0),"")</f>
        <v/>
      </c>
      <c r="S529" s="177" t="str">
        <f>IF(K529&lt;&gt;"",IF(ISNUMBER(FIND(K529,'Voting List'!L1)),"YES","NO"),"")</f>
        <v/>
      </c>
    </row>
    <row r="530" spans="1:19" ht="12.6" customHeight="1" x14ac:dyDescent="0.2">
      <c r="A530" s="164"/>
      <c r="B530" s="164"/>
      <c r="C530" s="164"/>
      <c r="D530" s="184"/>
      <c r="E530" s="184"/>
      <c r="F530" s="184"/>
      <c r="G530" s="184"/>
      <c r="H530" s="184"/>
      <c r="I530" s="184"/>
      <c r="J530" s="184"/>
      <c r="K530" s="164"/>
      <c r="L530" s="164"/>
      <c r="M530" s="164"/>
      <c r="O530" s="78" t="str" cm="1">
        <f t="array" aca="1" ref="O530" ca="1">IF(AND(K530&lt;&gt;"",N530&lt;&gt;"Y",S530&lt;&gt;"NO",M530="3GPPMEMBER"),IF(INDIRECT(Q530)&lt;&gt;"Present","CHECK","Covered"),"")</f>
        <v/>
      </c>
      <c r="Q530" s="231" t="str">
        <f>IF(M530="3GPPMEMBER","'Voting List'!L"&amp;MATCH(K530,'Voting List'!B:B,0),"")</f>
        <v/>
      </c>
      <c r="S530" s="177" t="str">
        <f>IF(K530&lt;&gt;"",IF(ISNUMBER(FIND(K530,'Voting List'!L1)),"YES","NO"),"")</f>
        <v/>
      </c>
    </row>
    <row r="531" spans="1:19" ht="12.6" customHeight="1" x14ac:dyDescent="0.2">
      <c r="A531" s="164"/>
      <c r="B531" s="164"/>
      <c r="C531" s="164"/>
      <c r="D531" s="184"/>
      <c r="E531" s="184"/>
      <c r="F531" s="184"/>
      <c r="G531" s="184"/>
      <c r="H531" s="184"/>
      <c r="I531" s="184"/>
      <c r="J531" s="184"/>
      <c r="K531" s="164"/>
      <c r="L531" s="164"/>
      <c r="M531" s="164"/>
      <c r="O531" s="78" t="str" cm="1">
        <f t="array" aca="1" ref="O531" ca="1">IF(AND(K531&lt;&gt;"",N531&lt;&gt;"Y",S531&lt;&gt;"NO",M531="3GPPMEMBER"),IF(INDIRECT(Q531)&lt;&gt;"Present","CHECK","Covered"),"")</f>
        <v/>
      </c>
      <c r="Q531" s="231" t="str">
        <f>IF(M531="3GPPMEMBER","'Voting List'!L"&amp;MATCH(K531,'Voting List'!B:B,0),"")</f>
        <v/>
      </c>
      <c r="S531" s="177" t="str">
        <f>IF(K531&lt;&gt;"",IF(ISNUMBER(FIND(K531,'Voting List'!L1)),"YES","NO"),"")</f>
        <v/>
      </c>
    </row>
    <row r="532" spans="1:19" ht="12.6" customHeight="1" x14ac:dyDescent="0.2">
      <c r="A532" s="164"/>
      <c r="B532" s="164"/>
      <c r="C532" s="164"/>
      <c r="D532" s="184"/>
      <c r="E532" s="184"/>
      <c r="F532" s="184"/>
      <c r="G532" s="184"/>
      <c r="H532" s="184"/>
      <c r="I532" s="184"/>
      <c r="J532" s="184"/>
      <c r="K532" s="164"/>
      <c r="L532" s="164"/>
      <c r="M532" s="164"/>
      <c r="O532" s="78" t="str" cm="1">
        <f t="array" aca="1" ref="O532" ca="1">IF(AND(K532&lt;&gt;"",N532&lt;&gt;"Y",S532&lt;&gt;"NO",M532="3GPPMEMBER"),IF(INDIRECT(Q532)&lt;&gt;"Present","CHECK","Covered"),"")</f>
        <v/>
      </c>
      <c r="Q532" s="231" t="str">
        <f>IF(M532="3GPPMEMBER","'Voting List'!L"&amp;MATCH(K532,'Voting List'!B:B,0),"")</f>
        <v/>
      </c>
      <c r="S532" s="177" t="str">
        <f>IF(K532&lt;&gt;"",IF(ISNUMBER(FIND(K532,'Voting List'!L1)),"YES","NO"),"")</f>
        <v/>
      </c>
    </row>
    <row r="533" spans="1:19" ht="12.6" customHeight="1" x14ac:dyDescent="0.2">
      <c r="A533" s="164"/>
      <c r="B533" s="164"/>
      <c r="C533" s="164"/>
      <c r="D533" s="184"/>
      <c r="E533" s="184"/>
      <c r="F533" s="184"/>
      <c r="G533" s="184"/>
      <c r="H533" s="184"/>
      <c r="I533" s="184"/>
      <c r="J533" s="184"/>
      <c r="K533" s="164"/>
      <c r="L533" s="164"/>
      <c r="M533" s="164"/>
      <c r="O533" s="78" t="str" cm="1">
        <f t="array" aca="1" ref="O533" ca="1">IF(AND(K533&lt;&gt;"",N533&lt;&gt;"Y",S533&lt;&gt;"NO",M533="3GPPMEMBER"),IF(INDIRECT(Q533)&lt;&gt;"Present","CHECK","Covered"),"")</f>
        <v/>
      </c>
      <c r="Q533" s="231" t="str">
        <f>IF(M533="3GPPMEMBER","'Voting List'!L"&amp;MATCH(K533,'Voting List'!B:B,0),"")</f>
        <v/>
      </c>
      <c r="S533" s="177" t="str">
        <f>IF(K533&lt;&gt;"",IF(ISNUMBER(FIND(K533,'Voting List'!L1)),"YES","NO"),"")</f>
        <v/>
      </c>
    </row>
    <row r="534" spans="1:19" ht="12.6" customHeight="1" x14ac:dyDescent="0.2">
      <c r="A534" s="164"/>
      <c r="B534" s="164"/>
      <c r="C534" s="164"/>
      <c r="D534" s="184"/>
      <c r="E534" s="184"/>
      <c r="F534" s="184"/>
      <c r="G534" s="184"/>
      <c r="H534" s="184"/>
      <c r="I534" s="184"/>
      <c r="J534" s="184"/>
      <c r="K534" s="164"/>
      <c r="L534" s="164"/>
      <c r="M534" s="164"/>
      <c r="O534" s="78" t="str" cm="1">
        <f t="array" aca="1" ref="O534" ca="1">IF(AND(K534&lt;&gt;"",N534&lt;&gt;"Y",S534&lt;&gt;"NO",M534="3GPPMEMBER"),IF(INDIRECT(Q534)&lt;&gt;"Present","CHECK","Covered"),"")</f>
        <v/>
      </c>
      <c r="Q534" s="231" t="str">
        <f>IF(M534="3GPPMEMBER","'Voting List'!L"&amp;MATCH(K534,'Voting List'!B:B,0),"")</f>
        <v/>
      </c>
      <c r="S534" s="177" t="str">
        <f>IF(K534&lt;&gt;"",IF(ISNUMBER(FIND(K534,'Voting List'!L1)),"YES","NO"),"")</f>
        <v/>
      </c>
    </row>
    <row r="535" spans="1:19" ht="12.6" customHeight="1" x14ac:dyDescent="0.2">
      <c r="A535" s="164"/>
      <c r="B535" s="164"/>
      <c r="C535" s="164"/>
      <c r="D535" s="184"/>
      <c r="E535" s="184"/>
      <c r="F535" s="184"/>
      <c r="G535" s="184"/>
      <c r="H535" s="184"/>
      <c r="I535" s="184"/>
      <c r="J535" s="184"/>
      <c r="K535" s="164"/>
      <c r="L535" s="164"/>
      <c r="M535" s="164"/>
      <c r="O535" s="78" t="str" cm="1">
        <f t="array" aca="1" ref="O535" ca="1">IF(AND(K535&lt;&gt;"",N535&lt;&gt;"Y",S535&lt;&gt;"NO",M535="3GPPMEMBER"),IF(INDIRECT(Q535)&lt;&gt;"Present","CHECK","Covered"),"")</f>
        <v/>
      </c>
      <c r="Q535" s="231" t="str">
        <f>IF(M535="3GPPMEMBER","'Voting List'!L"&amp;MATCH(K535,'Voting List'!B:B,0),"")</f>
        <v/>
      </c>
      <c r="S535" s="177" t="str">
        <f>IF(K535&lt;&gt;"",IF(ISNUMBER(FIND(K535,'Voting List'!L1)),"YES","NO"),"")</f>
        <v/>
      </c>
    </row>
    <row r="536" spans="1:19" ht="12.6" customHeight="1" x14ac:dyDescent="0.2">
      <c r="A536" s="164"/>
      <c r="B536" s="164"/>
      <c r="C536" s="164"/>
      <c r="D536" s="184"/>
      <c r="E536" s="184"/>
      <c r="F536" s="184"/>
      <c r="G536" s="184"/>
      <c r="H536" s="184"/>
      <c r="I536" s="184"/>
      <c r="J536" s="184"/>
      <c r="K536" s="164"/>
      <c r="L536" s="164"/>
      <c r="M536" s="164"/>
      <c r="O536" s="78" t="str" cm="1">
        <f t="array" aca="1" ref="O536" ca="1">IF(AND(K536&lt;&gt;"",N536&lt;&gt;"Y",S536&lt;&gt;"NO",M536="3GPPMEMBER"),IF(INDIRECT(Q536)&lt;&gt;"Present","CHECK","Covered"),"")</f>
        <v/>
      </c>
      <c r="Q536" s="231" t="str">
        <f>IF(M536="3GPPMEMBER","'Voting List'!L"&amp;MATCH(K536,'Voting List'!B:B,0),"")</f>
        <v/>
      </c>
      <c r="S536" s="177" t="str">
        <f>IF(K536&lt;&gt;"",IF(ISNUMBER(FIND(K536,'Voting List'!L1)),"YES","NO"),"")</f>
        <v/>
      </c>
    </row>
    <row r="537" spans="1:19" ht="12.6" customHeight="1" x14ac:dyDescent="0.2">
      <c r="A537" s="164"/>
      <c r="B537" s="164"/>
      <c r="C537" s="164"/>
      <c r="D537" s="184"/>
      <c r="E537" s="184"/>
      <c r="F537" s="184"/>
      <c r="G537" s="184"/>
      <c r="H537" s="184"/>
      <c r="I537" s="184"/>
      <c r="J537" s="184"/>
      <c r="K537" s="164"/>
      <c r="L537" s="164"/>
      <c r="M537" s="164"/>
      <c r="O537" s="78" t="str" cm="1">
        <f t="array" aca="1" ref="O537" ca="1">IF(AND(K537&lt;&gt;"",N537&lt;&gt;"Y",S537&lt;&gt;"NO",M537="3GPPMEMBER"),IF(INDIRECT(Q537)&lt;&gt;"Present","CHECK","Covered"),"")</f>
        <v/>
      </c>
      <c r="Q537" s="231" t="str">
        <f>IF(M537="3GPPMEMBER","'Voting List'!L"&amp;MATCH(K537,'Voting List'!B:B,0),"")</f>
        <v/>
      </c>
      <c r="S537" s="177" t="str">
        <f>IF(K537&lt;&gt;"",IF(ISNUMBER(FIND(K537,'Voting List'!L1)),"YES","NO"),"")</f>
        <v/>
      </c>
    </row>
    <row r="538" spans="1:19" ht="12.6" customHeight="1" x14ac:dyDescent="0.2">
      <c r="A538" s="164"/>
      <c r="B538" s="164"/>
      <c r="C538" s="164"/>
      <c r="D538" s="184"/>
      <c r="E538" s="184"/>
      <c r="F538" s="184"/>
      <c r="G538" s="184"/>
      <c r="H538" s="184"/>
      <c r="I538" s="184"/>
      <c r="J538" s="184"/>
      <c r="K538" s="164"/>
      <c r="L538" s="164"/>
      <c r="M538" s="164"/>
      <c r="O538" s="78" t="str" cm="1">
        <f t="array" aca="1" ref="O538" ca="1">IF(AND(K538&lt;&gt;"",N538&lt;&gt;"Y",S538&lt;&gt;"NO",M538="3GPPMEMBER"),IF(INDIRECT(Q538)&lt;&gt;"Present","CHECK","Covered"),"")</f>
        <v/>
      </c>
      <c r="Q538" s="231" t="str">
        <f>IF(M538="3GPPMEMBER","'Voting List'!L"&amp;MATCH(K538,'Voting List'!B:B,0),"")</f>
        <v/>
      </c>
      <c r="S538" s="177" t="str">
        <f>IF(K538&lt;&gt;"",IF(ISNUMBER(FIND(K538,'Voting List'!L1)),"YES","NO"),"")</f>
        <v/>
      </c>
    </row>
    <row r="539" spans="1:19" ht="12.6" customHeight="1" x14ac:dyDescent="0.2">
      <c r="A539" s="164"/>
      <c r="B539" s="164"/>
      <c r="C539" s="164"/>
      <c r="D539" s="184"/>
      <c r="E539" s="184"/>
      <c r="F539" s="184"/>
      <c r="G539" s="184"/>
      <c r="H539" s="184"/>
      <c r="I539" s="184"/>
      <c r="J539" s="184"/>
      <c r="K539" s="164"/>
      <c r="L539" s="164"/>
      <c r="M539" s="164"/>
      <c r="O539" s="78" t="str" cm="1">
        <f t="array" aca="1" ref="O539" ca="1">IF(AND(K539&lt;&gt;"",N539&lt;&gt;"Y",S539&lt;&gt;"NO",M539="3GPPMEMBER"),IF(INDIRECT(Q539)&lt;&gt;"Present","CHECK","Covered"),"")</f>
        <v/>
      </c>
      <c r="Q539" s="231" t="str">
        <f>IF(M539="3GPPMEMBER","'Voting List'!L"&amp;MATCH(K539,'Voting List'!B:B,0),"")</f>
        <v/>
      </c>
      <c r="S539" s="177" t="str">
        <f>IF(K539&lt;&gt;"",IF(ISNUMBER(FIND(K539,'Voting List'!L1)),"YES","NO"),"")</f>
        <v/>
      </c>
    </row>
    <row r="540" spans="1:19" ht="12.6" customHeight="1" x14ac:dyDescent="0.2">
      <c r="A540" s="164"/>
      <c r="B540" s="164"/>
      <c r="C540" s="164"/>
      <c r="D540" s="184"/>
      <c r="E540" s="184"/>
      <c r="F540" s="184"/>
      <c r="G540" s="184"/>
      <c r="H540" s="184"/>
      <c r="I540" s="184"/>
      <c r="J540" s="184"/>
      <c r="K540" s="164"/>
      <c r="L540" s="164"/>
      <c r="M540" s="164"/>
      <c r="O540" s="78" t="str" cm="1">
        <f t="array" aca="1" ref="O540" ca="1">IF(AND(K540&lt;&gt;"",N540&lt;&gt;"Y",S540&lt;&gt;"NO",M540="3GPPMEMBER"),IF(INDIRECT(Q540)&lt;&gt;"Present","CHECK","Covered"),"")</f>
        <v/>
      </c>
      <c r="Q540" s="231" t="str">
        <f>IF(M540="3GPPMEMBER","'Voting List'!L"&amp;MATCH(K540,'Voting List'!B:B,0),"")</f>
        <v/>
      </c>
      <c r="S540" s="177" t="str">
        <f>IF(K540&lt;&gt;"",IF(ISNUMBER(FIND(K540,'Voting List'!L1)),"YES","NO"),"")</f>
        <v/>
      </c>
    </row>
    <row r="541" spans="1:19" ht="12.6" customHeight="1" x14ac:dyDescent="0.2">
      <c r="A541" s="164"/>
      <c r="B541" s="164"/>
      <c r="C541" s="164"/>
      <c r="D541" s="184"/>
      <c r="E541" s="184"/>
      <c r="F541" s="184"/>
      <c r="G541" s="184"/>
      <c r="H541" s="184"/>
      <c r="I541" s="184"/>
      <c r="J541" s="184"/>
      <c r="K541" s="164"/>
      <c r="L541" s="164"/>
      <c r="M541" s="164"/>
      <c r="O541" s="78" t="str" cm="1">
        <f t="array" aca="1" ref="O541" ca="1">IF(AND(K541&lt;&gt;"",N541&lt;&gt;"Y",S541&lt;&gt;"NO",M541="3GPPMEMBER"),IF(INDIRECT(Q541)&lt;&gt;"Present","CHECK","Covered"),"")</f>
        <v/>
      </c>
      <c r="Q541" s="231" t="str">
        <f>IF(M541="3GPPMEMBER","'Voting List'!L"&amp;MATCH(K541,'Voting List'!B:B,0),"")</f>
        <v/>
      </c>
      <c r="S541" s="177" t="str">
        <f>IF(K541&lt;&gt;"",IF(ISNUMBER(FIND(K541,'Voting List'!L1)),"YES","NO"),"")</f>
        <v/>
      </c>
    </row>
    <row r="542" spans="1:19" ht="12.6" customHeight="1" x14ac:dyDescent="0.2">
      <c r="A542" s="164"/>
      <c r="B542" s="164"/>
      <c r="C542" s="164"/>
      <c r="D542" s="184"/>
      <c r="E542" s="184"/>
      <c r="F542" s="184"/>
      <c r="G542" s="184"/>
      <c r="H542" s="184"/>
      <c r="I542" s="184"/>
      <c r="J542" s="184"/>
      <c r="K542" s="164"/>
      <c r="L542" s="164"/>
      <c r="M542" s="164"/>
      <c r="O542" s="78" t="str" cm="1">
        <f t="array" aca="1" ref="O542" ca="1">IF(AND(K542&lt;&gt;"",N542&lt;&gt;"Y",S542&lt;&gt;"NO",M542="3GPPMEMBER"),IF(INDIRECT(Q542)&lt;&gt;"Present","CHECK","Covered"),"")</f>
        <v/>
      </c>
      <c r="Q542" s="231" t="str">
        <f>IF(M542="3GPPMEMBER","'Voting List'!L"&amp;MATCH(K542,'Voting List'!B:B,0),"")</f>
        <v/>
      </c>
      <c r="S542" s="177" t="str">
        <f>IF(K542&lt;&gt;"",IF(ISNUMBER(FIND(K542,'Voting List'!L1)),"YES","NO"),"")</f>
        <v/>
      </c>
    </row>
    <row r="543" spans="1:19" ht="12.6" customHeight="1" x14ac:dyDescent="0.2">
      <c r="A543" s="164"/>
      <c r="B543" s="164"/>
      <c r="C543" s="164"/>
      <c r="D543" s="184"/>
      <c r="E543" s="184"/>
      <c r="F543" s="184"/>
      <c r="G543" s="184"/>
      <c r="H543" s="184"/>
      <c r="I543" s="184"/>
      <c r="J543" s="184"/>
      <c r="K543" s="164"/>
      <c r="L543" s="164"/>
      <c r="M543" s="164"/>
      <c r="O543" s="78" t="str" cm="1">
        <f t="array" aca="1" ref="O543" ca="1">IF(AND(K543&lt;&gt;"",N543&lt;&gt;"Y",S543&lt;&gt;"NO",M543="3GPPMEMBER"),IF(INDIRECT(Q543)&lt;&gt;"Present","CHECK","Covered"),"")</f>
        <v/>
      </c>
      <c r="Q543" s="231" t="str">
        <f>IF(M543="3GPPMEMBER","'Voting List'!L"&amp;MATCH(K543,'Voting List'!B:B,0),"")</f>
        <v/>
      </c>
      <c r="S543" s="177" t="str">
        <f>IF(K543&lt;&gt;"",IF(ISNUMBER(FIND(K543,'Voting List'!L1)),"YES","NO"),"")</f>
        <v/>
      </c>
    </row>
    <row r="544" spans="1:19" ht="12.6" customHeight="1" x14ac:dyDescent="0.2">
      <c r="A544" s="164"/>
      <c r="B544" s="164"/>
      <c r="C544" s="164"/>
      <c r="D544" s="184"/>
      <c r="E544" s="184"/>
      <c r="F544" s="184"/>
      <c r="G544" s="184"/>
      <c r="H544" s="184"/>
      <c r="I544" s="184"/>
      <c r="J544" s="184"/>
      <c r="K544" s="164"/>
      <c r="L544" s="164"/>
      <c r="M544" s="164"/>
      <c r="O544" s="78" t="str" cm="1">
        <f t="array" aca="1" ref="O544" ca="1">IF(AND(K544&lt;&gt;"",N544&lt;&gt;"Y",S544&lt;&gt;"NO",M544="3GPPMEMBER"),IF(INDIRECT(Q544)&lt;&gt;"Present","CHECK","Covered"),"")</f>
        <v/>
      </c>
      <c r="Q544" s="231" t="str">
        <f>IF(M544="3GPPMEMBER","'Voting List'!L"&amp;MATCH(K544,'Voting List'!B:B,0),"")</f>
        <v/>
      </c>
      <c r="S544" s="177" t="str">
        <f>IF(K544&lt;&gt;"",IF(ISNUMBER(FIND(K544,'Voting List'!L1)),"YES","NO"),"")</f>
        <v/>
      </c>
    </row>
    <row r="545" spans="1:19" ht="12.6" customHeight="1" x14ac:dyDescent="0.2">
      <c r="A545" s="164"/>
      <c r="B545" s="164"/>
      <c r="C545" s="164"/>
      <c r="D545" s="184"/>
      <c r="E545" s="184"/>
      <c r="F545" s="184"/>
      <c r="G545" s="184"/>
      <c r="H545" s="184"/>
      <c r="I545" s="184"/>
      <c r="J545" s="184"/>
      <c r="K545" s="164"/>
      <c r="L545" s="164"/>
      <c r="M545" s="164"/>
      <c r="O545" s="78" t="str" cm="1">
        <f t="array" aca="1" ref="O545" ca="1">IF(AND(K545&lt;&gt;"",N545&lt;&gt;"Y",S545&lt;&gt;"NO",M545="3GPPMEMBER"),IF(INDIRECT(Q545)&lt;&gt;"Present","CHECK","Covered"),"")</f>
        <v/>
      </c>
      <c r="Q545" s="231" t="str">
        <f>IF(M545="3GPPMEMBER","'Voting List'!L"&amp;MATCH(K545,'Voting List'!B:B,0),"")</f>
        <v/>
      </c>
      <c r="S545" s="177" t="str">
        <f>IF(K545&lt;&gt;"",IF(ISNUMBER(FIND(K545,'Voting List'!L1)),"YES","NO"),"")</f>
        <v/>
      </c>
    </row>
    <row r="546" spans="1:19" ht="12.6" customHeight="1" x14ac:dyDescent="0.2">
      <c r="A546" s="164"/>
      <c r="B546" s="164"/>
      <c r="C546" s="164"/>
      <c r="D546" s="184"/>
      <c r="E546" s="184"/>
      <c r="F546" s="184"/>
      <c r="G546" s="184"/>
      <c r="H546" s="184"/>
      <c r="I546" s="184"/>
      <c r="J546" s="184"/>
      <c r="K546" s="164"/>
      <c r="L546" s="164"/>
      <c r="M546" s="164"/>
      <c r="O546" s="78" t="str" cm="1">
        <f t="array" aca="1" ref="O546" ca="1">IF(AND(K546&lt;&gt;"",N546&lt;&gt;"Y",S546&lt;&gt;"NO",M546="3GPPMEMBER"),IF(INDIRECT(Q546)&lt;&gt;"Present","CHECK","Covered"),"")</f>
        <v/>
      </c>
      <c r="Q546" s="231" t="str">
        <f>IF(M546="3GPPMEMBER","'Voting List'!L"&amp;MATCH(K546,'Voting List'!B:B,0),"")</f>
        <v/>
      </c>
      <c r="S546" s="177" t="str">
        <f>IF(K546&lt;&gt;"",IF(ISNUMBER(FIND(K546,'Voting List'!L1)),"YES","NO"),"")</f>
        <v/>
      </c>
    </row>
    <row r="547" spans="1:19" ht="12.6" customHeight="1" x14ac:dyDescent="0.2">
      <c r="A547" s="164"/>
      <c r="B547" s="164"/>
      <c r="C547" s="164"/>
      <c r="D547" s="184"/>
      <c r="E547" s="184"/>
      <c r="F547" s="184"/>
      <c r="G547" s="184"/>
      <c r="H547" s="184"/>
      <c r="I547" s="184"/>
      <c r="J547" s="184"/>
      <c r="K547" s="164"/>
      <c r="L547" s="164"/>
      <c r="M547" s="164"/>
      <c r="O547" s="78" t="str" cm="1">
        <f t="array" aca="1" ref="O547" ca="1">IF(AND(K547&lt;&gt;"",N547&lt;&gt;"Y",S547&lt;&gt;"NO",M547="3GPPMEMBER"),IF(INDIRECT(Q547)&lt;&gt;"Present","CHECK","Covered"),"")</f>
        <v/>
      </c>
      <c r="Q547" s="231" t="str">
        <f>IF(M547="3GPPMEMBER","'Voting List'!L"&amp;MATCH(K547,'Voting List'!B:B,0),"")</f>
        <v/>
      </c>
      <c r="S547" s="177" t="str">
        <f>IF(K547&lt;&gt;"",IF(ISNUMBER(FIND(K547,'Voting List'!L1)),"YES","NO"),"")</f>
        <v/>
      </c>
    </row>
    <row r="548" spans="1:19" ht="12.6" customHeight="1" x14ac:dyDescent="0.2">
      <c r="A548" s="164"/>
      <c r="B548" s="164"/>
      <c r="C548" s="164"/>
      <c r="D548" s="184"/>
      <c r="E548" s="184"/>
      <c r="F548" s="184"/>
      <c r="G548" s="184"/>
      <c r="H548" s="184"/>
      <c r="I548" s="184"/>
      <c r="J548" s="184"/>
      <c r="K548" s="164"/>
      <c r="L548" s="164"/>
      <c r="M548" s="164"/>
      <c r="O548" s="78" t="str" cm="1">
        <f t="array" aca="1" ref="O548" ca="1">IF(AND(K548&lt;&gt;"",N548&lt;&gt;"Y",S548&lt;&gt;"NO",M548="3GPPMEMBER"),IF(INDIRECT(Q548)&lt;&gt;"Present","CHECK","Covered"),"")</f>
        <v/>
      </c>
      <c r="Q548" s="231" t="str">
        <f>IF(M548="3GPPMEMBER","'Voting List'!L"&amp;MATCH(K548,'Voting List'!B:B,0),"")</f>
        <v/>
      </c>
      <c r="S548" s="177" t="str">
        <f>IF(K548&lt;&gt;"",IF(ISNUMBER(FIND(K548,'Voting List'!L1)),"YES","NO"),"")</f>
        <v/>
      </c>
    </row>
    <row r="549" spans="1:19" ht="12.6" customHeight="1" x14ac:dyDescent="0.2">
      <c r="A549" s="164"/>
      <c r="B549" s="164"/>
      <c r="C549" s="164"/>
      <c r="D549" s="184"/>
      <c r="E549" s="184"/>
      <c r="F549" s="184"/>
      <c r="G549" s="184"/>
      <c r="H549" s="184"/>
      <c r="I549" s="184"/>
      <c r="J549" s="184"/>
      <c r="K549" s="164"/>
      <c r="L549" s="164"/>
      <c r="M549" s="164"/>
      <c r="O549" s="78" t="str" cm="1">
        <f t="array" aca="1" ref="O549" ca="1">IF(AND(K549&lt;&gt;"",N549&lt;&gt;"Y",S549&lt;&gt;"NO",M549="3GPPMEMBER"),IF(INDIRECT(Q549)&lt;&gt;"Present","CHECK","Covered"),"")</f>
        <v/>
      </c>
      <c r="Q549" s="231" t="str">
        <f>IF(M549="3GPPMEMBER","'Voting List'!L"&amp;MATCH(K549,'Voting List'!B:B,0),"")</f>
        <v/>
      </c>
      <c r="S549" s="177" t="str">
        <f>IF(K549&lt;&gt;"",IF(ISNUMBER(FIND(K549,'Voting List'!L1)),"YES","NO"),"")</f>
        <v/>
      </c>
    </row>
    <row r="550" spans="1:19" ht="12.6" customHeight="1" x14ac:dyDescent="0.2">
      <c r="A550" s="164"/>
      <c r="B550" s="164"/>
      <c r="C550" s="164"/>
      <c r="D550" s="184"/>
      <c r="E550" s="184"/>
      <c r="F550" s="184"/>
      <c r="G550" s="184"/>
      <c r="H550" s="184"/>
      <c r="I550" s="184"/>
      <c r="J550" s="184"/>
      <c r="K550" s="164"/>
      <c r="L550" s="164"/>
      <c r="M550" s="164"/>
      <c r="O550" s="78" t="str" cm="1">
        <f t="array" aca="1" ref="O550" ca="1">IF(AND(K550&lt;&gt;"",N550&lt;&gt;"Y",S550&lt;&gt;"NO",M550="3GPPMEMBER"),IF(INDIRECT(Q550)&lt;&gt;"Present","CHECK","Covered"),"")</f>
        <v/>
      </c>
      <c r="Q550" s="231" t="str">
        <f>IF(M550="3GPPMEMBER","'Voting List'!L"&amp;MATCH(K550,'Voting List'!B:B,0),"")</f>
        <v/>
      </c>
      <c r="S550" s="177" t="str">
        <f>IF(K550&lt;&gt;"",IF(ISNUMBER(FIND(K550,'Voting List'!L1)),"YES","NO"),"")</f>
        <v/>
      </c>
    </row>
    <row r="551" spans="1:19" ht="12.6" customHeight="1" x14ac:dyDescent="0.2">
      <c r="A551" s="164"/>
      <c r="B551" s="164"/>
      <c r="C551" s="164"/>
      <c r="D551" s="184"/>
      <c r="E551" s="184"/>
      <c r="F551" s="184"/>
      <c r="G551" s="184"/>
      <c r="H551" s="184"/>
      <c r="I551" s="184"/>
      <c r="J551" s="184"/>
      <c r="K551" s="164"/>
      <c r="L551" s="164"/>
      <c r="M551" s="164"/>
      <c r="O551" s="78" t="str" cm="1">
        <f t="array" aca="1" ref="O551" ca="1">IF(AND(K551&lt;&gt;"",N551&lt;&gt;"Y",S551&lt;&gt;"NO",M551="3GPPMEMBER"),IF(INDIRECT(Q551)&lt;&gt;"Present","CHECK","Covered"),"")</f>
        <v/>
      </c>
      <c r="Q551" s="231" t="str">
        <f>IF(M551="3GPPMEMBER","'Voting List'!L"&amp;MATCH(K551,'Voting List'!B:B,0),"")</f>
        <v/>
      </c>
      <c r="S551" s="177" t="str">
        <f>IF(K551&lt;&gt;"",IF(ISNUMBER(FIND(K551,'Voting List'!L1)),"YES","NO"),"")</f>
        <v/>
      </c>
    </row>
    <row r="552" spans="1:19" ht="12.6" customHeight="1" x14ac:dyDescent="0.2">
      <c r="A552" s="164"/>
      <c r="B552" s="164"/>
      <c r="C552" s="164"/>
      <c r="D552" s="184"/>
      <c r="E552" s="184"/>
      <c r="F552" s="184"/>
      <c r="G552" s="184"/>
      <c r="H552" s="184"/>
      <c r="I552" s="184"/>
      <c r="J552" s="184"/>
      <c r="K552" s="164"/>
      <c r="L552" s="164"/>
      <c r="M552" s="164"/>
      <c r="O552" s="78" t="str" cm="1">
        <f t="array" aca="1" ref="O552" ca="1">IF(AND(K552&lt;&gt;"",N552&lt;&gt;"Y",S552&lt;&gt;"NO",M552="3GPPMEMBER"),IF(INDIRECT(Q552)&lt;&gt;"Present","CHECK","Covered"),"")</f>
        <v/>
      </c>
      <c r="Q552" s="231" t="str">
        <f>IF(M552="3GPPMEMBER","'Voting List'!L"&amp;MATCH(K552,'Voting List'!B:B,0),"")</f>
        <v/>
      </c>
      <c r="S552" s="177" t="str">
        <f>IF(K552&lt;&gt;"",IF(ISNUMBER(FIND(K552,'Voting List'!L1)),"YES","NO"),"")</f>
        <v/>
      </c>
    </row>
    <row r="553" spans="1:19" ht="12.6" customHeight="1" x14ac:dyDescent="0.2">
      <c r="A553" s="164"/>
      <c r="B553" s="164"/>
      <c r="C553" s="164"/>
      <c r="D553" s="184"/>
      <c r="E553" s="184"/>
      <c r="F553" s="184"/>
      <c r="G553" s="184"/>
      <c r="H553" s="184"/>
      <c r="I553" s="184"/>
      <c r="J553" s="184"/>
      <c r="K553" s="164"/>
      <c r="L553" s="164"/>
      <c r="M553" s="164"/>
      <c r="O553" s="78" t="str" cm="1">
        <f t="array" aca="1" ref="O553" ca="1">IF(AND(K553&lt;&gt;"",N553&lt;&gt;"Y",S553&lt;&gt;"NO",M553="3GPPMEMBER"),IF(INDIRECT(Q553)&lt;&gt;"Present","CHECK","Covered"),"")</f>
        <v/>
      </c>
      <c r="Q553" s="231" t="str">
        <f>IF(M553="3GPPMEMBER","'Voting List'!L"&amp;MATCH(K553,'Voting List'!B:B,0),"")</f>
        <v/>
      </c>
      <c r="S553" s="177" t="str">
        <f>IF(K553&lt;&gt;"",IF(ISNUMBER(FIND(K553,'Voting List'!L1)),"YES","NO"),"")</f>
        <v/>
      </c>
    </row>
    <row r="554" spans="1:19" ht="12.6" customHeight="1" x14ac:dyDescent="0.2">
      <c r="A554" s="164"/>
      <c r="B554" s="164"/>
      <c r="C554" s="164"/>
      <c r="D554" s="184"/>
      <c r="E554" s="184"/>
      <c r="F554" s="184"/>
      <c r="G554" s="184"/>
      <c r="H554" s="184"/>
      <c r="I554" s="184"/>
      <c r="J554" s="184"/>
      <c r="K554" s="164"/>
      <c r="L554" s="164"/>
      <c r="M554" s="164"/>
      <c r="O554" s="78" t="str" cm="1">
        <f t="array" aca="1" ref="O554" ca="1">IF(AND(K554&lt;&gt;"",N554&lt;&gt;"Y",S554&lt;&gt;"NO",M554="3GPPMEMBER"),IF(INDIRECT(Q554)&lt;&gt;"Present","CHECK","Covered"),"")</f>
        <v/>
      </c>
      <c r="Q554" s="231" t="str">
        <f>IF(M554="3GPPMEMBER","'Voting List'!L"&amp;MATCH(K554,'Voting List'!B:B,0),"")</f>
        <v/>
      </c>
      <c r="S554" s="177" t="str">
        <f>IF(K554&lt;&gt;"",IF(ISNUMBER(FIND(K554,'Voting List'!L1)),"YES","NO"),"")</f>
        <v/>
      </c>
    </row>
    <row r="555" spans="1:19" ht="12.6" customHeight="1" x14ac:dyDescent="0.2">
      <c r="A555" s="164"/>
      <c r="B555" s="164"/>
      <c r="C555" s="164"/>
      <c r="D555" s="184"/>
      <c r="E555" s="184"/>
      <c r="F555" s="184"/>
      <c r="G555" s="184"/>
      <c r="H555" s="184"/>
      <c r="I555" s="184"/>
      <c r="J555" s="184"/>
      <c r="K555" s="164"/>
      <c r="L555" s="164"/>
      <c r="M555" s="164"/>
      <c r="O555" s="78" t="str" cm="1">
        <f t="array" aca="1" ref="O555" ca="1">IF(AND(K555&lt;&gt;"",N555&lt;&gt;"Y",S555&lt;&gt;"NO",M555="3GPPMEMBER"),IF(INDIRECT(Q555)&lt;&gt;"Present","CHECK","Covered"),"")</f>
        <v/>
      </c>
      <c r="Q555" s="231" t="str">
        <f>IF(M555="3GPPMEMBER","'Voting List'!L"&amp;MATCH(K555,'Voting List'!B:B,0),"")</f>
        <v/>
      </c>
      <c r="S555" s="177" t="str">
        <f>IF(K555&lt;&gt;"",IF(ISNUMBER(FIND(K555,'Voting List'!L1)),"YES","NO"),"")</f>
        <v/>
      </c>
    </row>
    <row r="556" spans="1:19" ht="12.6" customHeight="1" x14ac:dyDescent="0.2">
      <c r="A556" s="164"/>
      <c r="B556" s="164"/>
      <c r="C556" s="164"/>
      <c r="D556" s="184"/>
      <c r="E556" s="184"/>
      <c r="F556" s="184"/>
      <c r="G556" s="184"/>
      <c r="H556" s="184"/>
      <c r="I556" s="184"/>
      <c r="J556" s="184"/>
      <c r="K556" s="164"/>
      <c r="L556" s="164"/>
      <c r="M556" s="164"/>
      <c r="O556" s="78" t="str" cm="1">
        <f t="array" aca="1" ref="O556" ca="1">IF(AND(K556&lt;&gt;"",N556&lt;&gt;"Y",S556&lt;&gt;"NO",M556="3GPPMEMBER"),IF(INDIRECT(Q556)&lt;&gt;"Present","CHECK","Covered"),"")</f>
        <v/>
      </c>
      <c r="Q556" s="231" t="str">
        <f>IF(M556="3GPPMEMBER","'Voting List'!L"&amp;MATCH(K556,'Voting List'!B:B,0),"")</f>
        <v/>
      </c>
      <c r="S556" s="177" t="str">
        <f>IF(K556&lt;&gt;"",IF(ISNUMBER(FIND(K556,'Voting List'!L1)),"YES","NO"),"")</f>
        <v/>
      </c>
    </row>
    <row r="557" spans="1:19" ht="12.6" customHeight="1" x14ac:dyDescent="0.2">
      <c r="A557" s="164"/>
      <c r="B557" s="164"/>
      <c r="C557" s="164"/>
      <c r="D557" s="184"/>
      <c r="E557" s="184"/>
      <c r="F557" s="184"/>
      <c r="G557" s="184"/>
      <c r="H557" s="184"/>
      <c r="I557" s="184"/>
      <c r="J557" s="184"/>
      <c r="K557" s="164"/>
      <c r="L557" s="164"/>
      <c r="M557" s="164"/>
      <c r="O557" s="78" t="str" cm="1">
        <f t="array" aca="1" ref="O557" ca="1">IF(AND(K557&lt;&gt;"",N557&lt;&gt;"Y",S557&lt;&gt;"NO",M557="3GPPMEMBER"),IF(INDIRECT(Q557)&lt;&gt;"Present","CHECK","Covered"),"")</f>
        <v/>
      </c>
      <c r="Q557" s="231" t="str">
        <f>IF(M557="3GPPMEMBER","'Voting List'!L"&amp;MATCH(K557,'Voting List'!B:B,0),"")</f>
        <v/>
      </c>
      <c r="S557" s="177" t="str">
        <f>IF(K557&lt;&gt;"",IF(ISNUMBER(FIND(K557,'Voting List'!L1)),"YES","NO"),"")</f>
        <v/>
      </c>
    </row>
    <row r="558" spans="1:19" ht="12.6" customHeight="1" x14ac:dyDescent="0.2">
      <c r="A558" s="164"/>
      <c r="B558" s="164"/>
      <c r="C558" s="164"/>
      <c r="D558" s="184"/>
      <c r="E558" s="184"/>
      <c r="F558" s="184"/>
      <c r="G558" s="184"/>
      <c r="H558" s="184"/>
      <c r="I558" s="184"/>
      <c r="J558" s="184"/>
      <c r="K558" s="164"/>
      <c r="L558" s="164"/>
      <c r="M558" s="164"/>
      <c r="O558" s="78" t="str" cm="1">
        <f t="array" aca="1" ref="O558" ca="1">IF(AND(K558&lt;&gt;"",N558&lt;&gt;"Y",S558&lt;&gt;"NO",M558="3GPPMEMBER"),IF(INDIRECT(Q558)&lt;&gt;"Present","CHECK","Covered"),"")</f>
        <v/>
      </c>
      <c r="Q558" s="231" t="str">
        <f>IF(M558="3GPPMEMBER","'Voting List'!L"&amp;MATCH(K558,'Voting List'!B:B,0),"")</f>
        <v/>
      </c>
      <c r="S558" s="177" t="str">
        <f>IF(K558&lt;&gt;"",IF(ISNUMBER(FIND(K558,'Voting List'!L1)),"YES","NO"),"")</f>
        <v/>
      </c>
    </row>
    <row r="559" spans="1:19" ht="12.6" customHeight="1" x14ac:dyDescent="0.2">
      <c r="A559" s="164"/>
      <c r="B559" s="164"/>
      <c r="C559" s="164"/>
      <c r="D559" s="184"/>
      <c r="E559" s="184"/>
      <c r="F559" s="184"/>
      <c r="G559" s="184"/>
      <c r="H559" s="184"/>
      <c r="I559" s="184"/>
      <c r="J559" s="184"/>
      <c r="K559" s="164"/>
      <c r="L559" s="164"/>
      <c r="M559" s="164"/>
      <c r="O559" s="78" t="str" cm="1">
        <f t="array" aca="1" ref="O559" ca="1">IF(AND(K559&lt;&gt;"",N559&lt;&gt;"Y",S559&lt;&gt;"NO",M559="3GPPMEMBER"),IF(INDIRECT(Q559)&lt;&gt;"Present","CHECK","Covered"),"")</f>
        <v/>
      </c>
      <c r="Q559" s="231" t="str">
        <f>IF(M559="3GPPMEMBER","'Voting List'!L"&amp;MATCH(K559,'Voting List'!B:B,0),"")</f>
        <v/>
      </c>
      <c r="S559" s="177" t="str">
        <f>IF(K559&lt;&gt;"",IF(ISNUMBER(FIND(K559,'Voting List'!L1)),"YES","NO"),"")</f>
        <v/>
      </c>
    </row>
    <row r="560" spans="1:19" ht="12.6" customHeight="1" x14ac:dyDescent="0.2">
      <c r="A560" s="164"/>
      <c r="B560" s="164"/>
      <c r="C560" s="164"/>
      <c r="D560" s="184"/>
      <c r="E560" s="184"/>
      <c r="F560" s="184"/>
      <c r="G560" s="184"/>
      <c r="H560" s="184"/>
      <c r="I560" s="184"/>
      <c r="J560" s="184"/>
      <c r="K560" s="164"/>
      <c r="L560" s="164"/>
      <c r="M560" s="164"/>
      <c r="O560" s="78" t="str" cm="1">
        <f t="array" aca="1" ref="O560" ca="1">IF(AND(K560&lt;&gt;"",N560&lt;&gt;"Y",S560&lt;&gt;"NO",M560="3GPPMEMBER"),IF(INDIRECT(Q560)&lt;&gt;"Present","CHECK","Covered"),"")</f>
        <v/>
      </c>
      <c r="Q560" s="231" t="str">
        <f>IF(M560="3GPPMEMBER","'Voting List'!L"&amp;MATCH(K560,'Voting List'!B:B,0),"")</f>
        <v/>
      </c>
      <c r="S560" s="177" t="str">
        <f>IF(K560&lt;&gt;"",IF(ISNUMBER(FIND(K560,'Voting List'!L1)),"YES","NO"),"")</f>
        <v/>
      </c>
    </row>
    <row r="561" spans="1:19" ht="12.6" customHeight="1" x14ac:dyDescent="0.2">
      <c r="A561" s="164"/>
      <c r="B561" s="164"/>
      <c r="C561" s="164"/>
      <c r="D561" s="184"/>
      <c r="E561" s="184"/>
      <c r="F561" s="184"/>
      <c r="G561" s="184"/>
      <c r="H561" s="184"/>
      <c r="I561" s="184"/>
      <c r="J561" s="184"/>
      <c r="K561" s="164"/>
      <c r="L561" s="164"/>
      <c r="M561" s="164"/>
      <c r="O561" s="78" t="str" cm="1">
        <f t="array" aca="1" ref="O561" ca="1">IF(AND(K561&lt;&gt;"",N561&lt;&gt;"Y",S561&lt;&gt;"NO",M561="3GPPMEMBER"),IF(INDIRECT(Q561)&lt;&gt;"Present","CHECK","Covered"),"")</f>
        <v/>
      </c>
      <c r="Q561" s="231" t="str">
        <f>IF(M561="3GPPMEMBER","'Voting List'!L"&amp;MATCH(K561,'Voting List'!B:B,0),"")</f>
        <v/>
      </c>
      <c r="S561" s="177" t="str">
        <f>IF(K561&lt;&gt;"",IF(ISNUMBER(FIND(K561,'Voting List'!L1)),"YES","NO"),"")</f>
        <v/>
      </c>
    </row>
    <row r="562" spans="1:19" ht="12.6" customHeight="1" x14ac:dyDescent="0.2">
      <c r="A562" s="164"/>
      <c r="B562" s="164"/>
      <c r="C562" s="164"/>
      <c r="D562" s="184"/>
      <c r="E562" s="184"/>
      <c r="F562" s="184"/>
      <c r="G562" s="184"/>
      <c r="H562" s="184"/>
      <c r="I562" s="184"/>
      <c r="J562" s="184"/>
      <c r="K562" s="164"/>
      <c r="L562" s="164"/>
      <c r="M562" s="164"/>
      <c r="O562" s="78" t="str" cm="1">
        <f t="array" aca="1" ref="O562" ca="1">IF(AND(K562&lt;&gt;"",N562&lt;&gt;"Y",S562&lt;&gt;"NO",M562="3GPPMEMBER"),IF(INDIRECT(Q562)&lt;&gt;"Present","CHECK","Covered"),"")</f>
        <v/>
      </c>
      <c r="Q562" s="231" t="str">
        <f>IF(M562="3GPPMEMBER","'Voting List'!L"&amp;MATCH(K562,'Voting List'!B:B,0),"")</f>
        <v/>
      </c>
      <c r="S562" s="177" t="str">
        <f>IF(K562&lt;&gt;"",IF(ISNUMBER(FIND(K562,'Voting List'!L1)),"YES","NO"),"")</f>
        <v/>
      </c>
    </row>
    <row r="563" spans="1:19" ht="12.6" customHeight="1" x14ac:dyDescent="0.2">
      <c r="A563" s="164"/>
      <c r="B563" s="164"/>
      <c r="C563" s="164"/>
      <c r="D563" s="184"/>
      <c r="E563" s="184"/>
      <c r="F563" s="184"/>
      <c r="G563" s="184"/>
      <c r="H563" s="184"/>
      <c r="I563" s="184"/>
      <c r="J563" s="184"/>
      <c r="K563" s="164"/>
      <c r="L563" s="164"/>
      <c r="M563" s="164"/>
      <c r="O563" s="78" t="str" cm="1">
        <f t="array" aca="1" ref="O563" ca="1">IF(AND(K563&lt;&gt;"",N563&lt;&gt;"Y",S563&lt;&gt;"NO",M563="3GPPMEMBER"),IF(INDIRECT(Q563)&lt;&gt;"Present","CHECK","Covered"),"")</f>
        <v/>
      </c>
      <c r="Q563" s="231" t="str">
        <f>IF(M563="3GPPMEMBER","'Voting List'!L"&amp;MATCH(K563,'Voting List'!B:B,0),"")</f>
        <v/>
      </c>
      <c r="S563" s="177" t="str">
        <f>IF(K563&lt;&gt;"",IF(ISNUMBER(FIND(K563,'Voting List'!L1)),"YES","NO"),"")</f>
        <v/>
      </c>
    </row>
    <row r="564" spans="1:19" ht="12.6" customHeight="1" x14ac:dyDescent="0.2">
      <c r="A564" s="164"/>
      <c r="B564" s="164"/>
      <c r="C564" s="164"/>
      <c r="D564" s="184"/>
      <c r="E564" s="184"/>
      <c r="F564" s="184"/>
      <c r="G564" s="184"/>
      <c r="H564" s="184"/>
      <c r="I564" s="184"/>
      <c r="J564" s="184"/>
      <c r="K564" s="164"/>
      <c r="L564" s="164"/>
      <c r="M564" s="164"/>
      <c r="O564" s="78" t="str" cm="1">
        <f t="array" aca="1" ref="O564" ca="1">IF(AND(K564&lt;&gt;"",N564&lt;&gt;"Y",S564&lt;&gt;"NO",M564="3GPPMEMBER"),IF(INDIRECT(Q564)&lt;&gt;"Present","CHECK","Covered"),"")</f>
        <v/>
      </c>
      <c r="Q564" s="231" t="str">
        <f>IF(M564="3GPPMEMBER","'Voting List'!L"&amp;MATCH(K564,'Voting List'!B:B,0),"")</f>
        <v/>
      </c>
      <c r="S564" s="177" t="str">
        <f>IF(K564&lt;&gt;"",IF(ISNUMBER(FIND(K564,'Voting List'!L1)),"YES","NO"),"")</f>
        <v/>
      </c>
    </row>
    <row r="565" spans="1:19" ht="12.6" customHeight="1" x14ac:dyDescent="0.2">
      <c r="A565" s="164"/>
      <c r="B565" s="164"/>
      <c r="C565" s="164"/>
      <c r="D565" s="184"/>
      <c r="E565" s="184"/>
      <c r="F565" s="184"/>
      <c r="G565" s="184"/>
      <c r="H565" s="184"/>
      <c r="I565" s="184"/>
      <c r="J565" s="184"/>
      <c r="K565" s="164"/>
      <c r="L565" s="164"/>
      <c r="M565" s="164"/>
      <c r="O565" s="78" t="str" cm="1">
        <f t="array" aca="1" ref="O565" ca="1">IF(AND(K565&lt;&gt;"",N565&lt;&gt;"Y",S565&lt;&gt;"NO",M565="3GPPMEMBER"),IF(INDIRECT(Q565)&lt;&gt;"Present","CHECK","Covered"),"")</f>
        <v/>
      </c>
      <c r="Q565" s="231" t="str">
        <f>IF(M565="3GPPMEMBER","'Voting List'!L"&amp;MATCH(K565,'Voting List'!B:B,0),"")</f>
        <v/>
      </c>
      <c r="S565" s="177" t="str">
        <f>IF(K565&lt;&gt;"",IF(ISNUMBER(FIND(K565,'Voting List'!L1)),"YES","NO"),"")</f>
        <v/>
      </c>
    </row>
    <row r="566" spans="1:19" ht="12.6" customHeight="1" x14ac:dyDescent="0.2">
      <c r="A566" s="164"/>
      <c r="B566" s="164"/>
      <c r="C566" s="164"/>
      <c r="D566" s="184"/>
      <c r="E566" s="184"/>
      <c r="F566" s="184"/>
      <c r="G566" s="184"/>
      <c r="H566" s="184"/>
      <c r="I566" s="184"/>
      <c r="J566" s="184"/>
      <c r="K566" s="164"/>
      <c r="L566" s="164"/>
      <c r="M566" s="164"/>
      <c r="O566" s="78" t="str" cm="1">
        <f t="array" aca="1" ref="O566" ca="1">IF(AND(K566&lt;&gt;"",N566&lt;&gt;"Y",S566&lt;&gt;"NO",M566="3GPPMEMBER"),IF(INDIRECT(Q566)&lt;&gt;"Present","CHECK","Covered"),"")</f>
        <v/>
      </c>
      <c r="Q566" s="231" t="str">
        <f>IF(M566="3GPPMEMBER","'Voting List'!L"&amp;MATCH(K566,'Voting List'!B:B,0),"")</f>
        <v/>
      </c>
      <c r="S566" s="177" t="str">
        <f>IF(K566&lt;&gt;"",IF(ISNUMBER(FIND(K566,'Voting List'!L1)),"YES","NO"),"")</f>
        <v/>
      </c>
    </row>
    <row r="567" spans="1:19" ht="12.6" customHeight="1" x14ac:dyDescent="0.2">
      <c r="A567" s="164"/>
      <c r="B567" s="164"/>
      <c r="C567" s="164"/>
      <c r="D567" s="184"/>
      <c r="E567" s="184"/>
      <c r="F567" s="184"/>
      <c r="G567" s="184"/>
      <c r="H567" s="184"/>
      <c r="I567" s="184"/>
      <c r="J567" s="184"/>
      <c r="K567" s="164"/>
      <c r="L567" s="164"/>
      <c r="M567" s="164"/>
      <c r="O567" s="78" t="str" cm="1">
        <f t="array" aca="1" ref="O567" ca="1">IF(AND(K567&lt;&gt;"",N567&lt;&gt;"Y",S567&lt;&gt;"NO",M567="3GPPMEMBER"),IF(INDIRECT(Q567)&lt;&gt;"Present","CHECK","Covered"),"")</f>
        <v/>
      </c>
      <c r="Q567" s="231" t="str">
        <f>IF(M567="3GPPMEMBER","'Voting List'!L"&amp;MATCH(K567,'Voting List'!B:B,0),"")</f>
        <v/>
      </c>
      <c r="S567" s="177" t="str">
        <f>IF(K567&lt;&gt;"",IF(ISNUMBER(FIND(K567,'Voting List'!L1)),"YES","NO"),"")</f>
        <v/>
      </c>
    </row>
    <row r="568" spans="1:19" ht="12.6" customHeight="1" x14ac:dyDescent="0.2">
      <c r="A568" s="164"/>
      <c r="B568" s="164"/>
      <c r="C568" s="164"/>
      <c r="D568" s="184"/>
      <c r="E568" s="184"/>
      <c r="F568" s="184"/>
      <c r="G568" s="184"/>
      <c r="H568" s="184"/>
      <c r="I568" s="184"/>
      <c r="J568" s="184"/>
      <c r="K568" s="164"/>
      <c r="L568" s="164"/>
      <c r="M568" s="164"/>
      <c r="O568" s="78" t="str" cm="1">
        <f t="array" aca="1" ref="O568" ca="1">IF(AND(K568&lt;&gt;"",N568&lt;&gt;"Y",S568&lt;&gt;"NO",M568="3GPPMEMBER"),IF(INDIRECT(Q568)&lt;&gt;"Present","CHECK","Covered"),"")</f>
        <v/>
      </c>
      <c r="Q568" s="231" t="str">
        <f>IF(M568="3GPPMEMBER","'Voting List'!L"&amp;MATCH(K568,'Voting List'!B:B,0),"")</f>
        <v/>
      </c>
      <c r="S568" s="177" t="str">
        <f>IF(K568&lt;&gt;"",IF(ISNUMBER(FIND(K568,'Voting List'!L1)),"YES","NO"),"")</f>
        <v/>
      </c>
    </row>
    <row r="569" spans="1:19" ht="12.6" customHeight="1" x14ac:dyDescent="0.2">
      <c r="A569" s="164"/>
      <c r="B569" s="164"/>
      <c r="C569" s="164"/>
      <c r="D569" s="184"/>
      <c r="E569" s="184"/>
      <c r="F569" s="184"/>
      <c r="G569" s="184"/>
      <c r="H569" s="184"/>
      <c r="I569" s="184"/>
      <c r="J569" s="184"/>
      <c r="K569" s="164"/>
      <c r="L569" s="164"/>
      <c r="M569" s="164"/>
      <c r="O569" s="78" t="str" cm="1">
        <f t="array" aca="1" ref="O569" ca="1">IF(AND(K569&lt;&gt;"",N569&lt;&gt;"Y",S569&lt;&gt;"NO",M569="3GPPMEMBER"),IF(INDIRECT(Q569)&lt;&gt;"Present","CHECK","Covered"),"")</f>
        <v/>
      </c>
      <c r="Q569" s="231" t="str">
        <f>IF(M569="3GPPMEMBER","'Voting List'!L"&amp;MATCH(K569,'Voting List'!B:B,0),"")</f>
        <v/>
      </c>
      <c r="S569" s="177" t="str">
        <f>IF(K569&lt;&gt;"",IF(ISNUMBER(FIND(K569,'Voting List'!L1)),"YES","NO"),"")</f>
        <v/>
      </c>
    </row>
    <row r="570" spans="1:19" ht="12.6" customHeight="1" x14ac:dyDescent="0.2">
      <c r="A570" s="164"/>
      <c r="B570" s="164"/>
      <c r="C570" s="164"/>
      <c r="D570" s="184"/>
      <c r="E570" s="184"/>
      <c r="F570" s="184"/>
      <c r="G570" s="184"/>
      <c r="H570" s="184"/>
      <c r="I570" s="184"/>
      <c r="J570" s="184"/>
      <c r="K570" s="164"/>
      <c r="L570" s="164"/>
      <c r="M570" s="164"/>
      <c r="O570" s="78" t="str" cm="1">
        <f t="array" aca="1" ref="O570" ca="1">IF(AND(K570&lt;&gt;"",N570&lt;&gt;"Y",S570&lt;&gt;"NO",M570="3GPPMEMBER"),IF(INDIRECT(Q570)&lt;&gt;"Present","CHECK","Covered"),"")</f>
        <v/>
      </c>
      <c r="Q570" s="231" t="str">
        <f>IF(M570="3GPPMEMBER","'Voting List'!L"&amp;MATCH(K570,'Voting List'!B:B,0),"")</f>
        <v/>
      </c>
      <c r="S570" s="177" t="str">
        <f>IF(K570&lt;&gt;"",IF(ISNUMBER(FIND(K570,'Voting List'!L1)),"YES","NO"),"")</f>
        <v/>
      </c>
    </row>
    <row r="571" spans="1:19" ht="12.6" customHeight="1" x14ac:dyDescent="0.2">
      <c r="A571" s="164"/>
      <c r="B571" s="164"/>
      <c r="C571" s="164"/>
      <c r="D571" s="184"/>
      <c r="E571" s="184"/>
      <c r="F571" s="184"/>
      <c r="G571" s="184"/>
      <c r="H571" s="184"/>
      <c r="I571" s="184"/>
      <c r="J571" s="184"/>
      <c r="K571" s="164"/>
      <c r="L571" s="164"/>
      <c r="M571" s="164"/>
      <c r="O571" s="78" t="str" cm="1">
        <f t="array" aca="1" ref="O571" ca="1">IF(AND(K571&lt;&gt;"",N571&lt;&gt;"Y",S571&lt;&gt;"NO",M571="3GPPMEMBER"),IF(INDIRECT(Q571)&lt;&gt;"Present","CHECK","Covered"),"")</f>
        <v/>
      </c>
      <c r="Q571" s="231" t="str">
        <f>IF(M571="3GPPMEMBER","'Voting List'!L"&amp;MATCH(K571,'Voting List'!B:B,0),"")</f>
        <v/>
      </c>
      <c r="S571" s="177" t="str">
        <f>IF(K571&lt;&gt;"",IF(ISNUMBER(FIND(K571,'Voting List'!L1)),"YES","NO"),"")</f>
        <v/>
      </c>
    </row>
    <row r="572" spans="1:19" ht="12.6" customHeight="1" x14ac:dyDescent="0.2">
      <c r="A572" s="164"/>
      <c r="B572" s="164"/>
      <c r="C572" s="164"/>
      <c r="D572" s="184"/>
      <c r="E572" s="184"/>
      <c r="F572" s="184"/>
      <c r="G572" s="184"/>
      <c r="H572" s="184"/>
      <c r="I572" s="184"/>
      <c r="J572" s="184"/>
      <c r="K572" s="164"/>
      <c r="L572" s="164"/>
      <c r="M572" s="164"/>
      <c r="O572" s="78" t="str" cm="1">
        <f t="array" aca="1" ref="O572" ca="1">IF(AND(K572&lt;&gt;"",N572&lt;&gt;"Y",S572&lt;&gt;"NO",M572="3GPPMEMBER"),IF(INDIRECT(Q572)&lt;&gt;"Present","CHECK","Covered"),"")</f>
        <v/>
      </c>
      <c r="Q572" s="231" t="str">
        <f>IF(M572="3GPPMEMBER","'Voting List'!L"&amp;MATCH(K572,'Voting List'!B:B,0),"")</f>
        <v/>
      </c>
      <c r="S572" s="177" t="str">
        <f>IF(K572&lt;&gt;"",IF(ISNUMBER(FIND(K572,'Voting List'!L1)),"YES","NO"),"")</f>
        <v/>
      </c>
    </row>
    <row r="573" spans="1:19" ht="12.6" customHeight="1" x14ac:dyDescent="0.2">
      <c r="A573" s="164"/>
      <c r="B573" s="164"/>
      <c r="C573" s="164"/>
      <c r="D573" s="184"/>
      <c r="E573" s="184"/>
      <c r="F573" s="184"/>
      <c r="G573" s="184"/>
      <c r="H573" s="184"/>
      <c r="I573" s="184"/>
      <c r="J573" s="184"/>
      <c r="K573" s="164"/>
      <c r="L573" s="164"/>
      <c r="M573" s="164"/>
      <c r="O573" s="78" t="str" cm="1">
        <f t="array" aca="1" ref="O573" ca="1">IF(AND(K573&lt;&gt;"",N573&lt;&gt;"Y",S573&lt;&gt;"NO",M573="3GPPMEMBER"),IF(INDIRECT(Q573)&lt;&gt;"Present","CHECK","Covered"),"")</f>
        <v/>
      </c>
      <c r="Q573" s="231" t="str">
        <f>IF(M573="3GPPMEMBER","'Voting List'!L"&amp;MATCH(K573,'Voting List'!B:B,0),"")</f>
        <v/>
      </c>
      <c r="S573" s="177" t="str">
        <f>IF(K573&lt;&gt;"",IF(ISNUMBER(FIND(K573,'Voting List'!L1)),"YES","NO"),"")</f>
        <v/>
      </c>
    </row>
    <row r="574" spans="1:19" ht="12.6" customHeight="1" x14ac:dyDescent="0.2">
      <c r="A574" s="164"/>
      <c r="B574" s="164"/>
      <c r="C574" s="164"/>
      <c r="D574" s="184"/>
      <c r="E574" s="184"/>
      <c r="F574" s="184"/>
      <c r="G574" s="184"/>
      <c r="H574" s="184"/>
      <c r="I574" s="184"/>
      <c r="J574" s="184"/>
      <c r="K574" s="164"/>
      <c r="L574" s="164"/>
      <c r="M574" s="164"/>
      <c r="O574" s="78" t="str" cm="1">
        <f t="array" aca="1" ref="O574" ca="1">IF(AND(K574&lt;&gt;"",N574&lt;&gt;"Y",S574&lt;&gt;"NO",M574="3GPPMEMBER"),IF(INDIRECT(Q574)&lt;&gt;"Present","CHECK","Covered"),"")</f>
        <v/>
      </c>
      <c r="Q574" s="231" t="str">
        <f>IF(M574="3GPPMEMBER","'Voting List'!L"&amp;MATCH(K574,'Voting List'!B:B,0),"")</f>
        <v/>
      </c>
      <c r="S574" s="177" t="str">
        <f>IF(K574&lt;&gt;"",IF(ISNUMBER(FIND(K574,'Voting List'!L1)),"YES","NO"),"")</f>
        <v/>
      </c>
    </row>
    <row r="575" spans="1:19" ht="12.6" customHeight="1" x14ac:dyDescent="0.2">
      <c r="A575" s="164"/>
      <c r="B575" s="164"/>
      <c r="C575" s="164"/>
      <c r="D575" s="184"/>
      <c r="E575" s="184"/>
      <c r="F575" s="184"/>
      <c r="G575" s="184"/>
      <c r="H575" s="184"/>
      <c r="I575" s="184"/>
      <c r="J575" s="184"/>
      <c r="K575" s="164"/>
      <c r="L575" s="164"/>
      <c r="M575" s="164"/>
      <c r="O575" s="78" t="str" cm="1">
        <f t="array" aca="1" ref="O575" ca="1">IF(AND(K575&lt;&gt;"",N575&lt;&gt;"Y",S575&lt;&gt;"NO",M575="3GPPMEMBER"),IF(INDIRECT(Q575)&lt;&gt;"Present","CHECK","Covered"),"")</f>
        <v/>
      </c>
      <c r="Q575" s="231" t="str">
        <f>IF(M575="3GPPMEMBER","'Voting List'!L"&amp;MATCH(K575,'Voting List'!B:B,0),"")</f>
        <v/>
      </c>
      <c r="S575" s="177" t="str">
        <f>IF(K575&lt;&gt;"",IF(ISNUMBER(FIND(K575,'Voting List'!L1)),"YES","NO"),"")</f>
        <v/>
      </c>
    </row>
    <row r="576" spans="1:19" ht="12.6" customHeight="1" x14ac:dyDescent="0.2">
      <c r="A576" s="164"/>
      <c r="B576" s="164"/>
      <c r="C576" s="164"/>
      <c r="D576" s="184"/>
      <c r="E576" s="184"/>
      <c r="F576" s="184"/>
      <c r="G576" s="184"/>
      <c r="H576" s="184"/>
      <c r="I576" s="184"/>
      <c r="J576" s="184"/>
      <c r="K576" s="164"/>
      <c r="L576" s="164"/>
      <c r="M576" s="164"/>
      <c r="O576" s="78" t="str" cm="1">
        <f t="array" aca="1" ref="O576" ca="1">IF(AND(K576&lt;&gt;"",N576&lt;&gt;"Y",S576&lt;&gt;"NO",M576="3GPPMEMBER"),IF(INDIRECT(Q576)&lt;&gt;"Present","CHECK","Covered"),"")</f>
        <v/>
      </c>
      <c r="Q576" s="231" t="str">
        <f>IF(M576="3GPPMEMBER","'Voting List'!L"&amp;MATCH(K576,'Voting List'!B:B,0),"")</f>
        <v/>
      </c>
      <c r="S576" s="177" t="str">
        <f>IF(K576&lt;&gt;"",IF(ISNUMBER(FIND(K576,'Voting List'!L1)),"YES","NO"),"")</f>
        <v/>
      </c>
    </row>
    <row r="577" spans="1:19" ht="12.6" customHeight="1" x14ac:dyDescent="0.2">
      <c r="A577" s="164"/>
      <c r="B577" s="164"/>
      <c r="C577" s="164"/>
      <c r="D577" s="184"/>
      <c r="E577" s="184"/>
      <c r="F577" s="184"/>
      <c r="G577" s="184"/>
      <c r="H577" s="184"/>
      <c r="I577" s="184"/>
      <c r="J577" s="184"/>
      <c r="K577" s="164"/>
      <c r="L577" s="164"/>
      <c r="M577" s="164"/>
      <c r="O577" s="78" t="str" cm="1">
        <f t="array" aca="1" ref="O577" ca="1">IF(AND(K577&lt;&gt;"",N577&lt;&gt;"Y",S577&lt;&gt;"NO",M577="3GPPMEMBER"),IF(INDIRECT(Q577)&lt;&gt;"Present","CHECK","Covered"),"")</f>
        <v/>
      </c>
      <c r="Q577" s="231" t="str">
        <f>IF(M577="3GPPMEMBER","'Voting List'!L"&amp;MATCH(K577,'Voting List'!B:B,0),"")</f>
        <v/>
      </c>
      <c r="S577" s="177" t="str">
        <f>IF(K577&lt;&gt;"",IF(ISNUMBER(FIND(K577,'Voting List'!L1)),"YES","NO"),"")</f>
        <v/>
      </c>
    </row>
    <row r="578" spans="1:19" ht="12.6" customHeight="1" x14ac:dyDescent="0.2">
      <c r="A578" s="164"/>
      <c r="B578" s="164"/>
      <c r="C578" s="164"/>
      <c r="D578" s="184"/>
      <c r="E578" s="184"/>
      <c r="F578" s="184"/>
      <c r="G578" s="184"/>
      <c r="H578" s="184"/>
      <c r="I578" s="184"/>
      <c r="J578" s="184"/>
      <c r="K578" s="164"/>
      <c r="L578" s="164"/>
      <c r="M578" s="164"/>
      <c r="O578" s="78" t="str" cm="1">
        <f t="array" aca="1" ref="O578" ca="1">IF(AND(K578&lt;&gt;"",N578&lt;&gt;"Y",S578&lt;&gt;"NO",M578="3GPPMEMBER"),IF(INDIRECT(Q578)&lt;&gt;"Present","CHECK","Covered"),"")</f>
        <v/>
      </c>
      <c r="Q578" s="231" t="str">
        <f>IF(M578="3GPPMEMBER","'Voting List'!L"&amp;MATCH(K578,'Voting List'!B:B,0),"")</f>
        <v/>
      </c>
      <c r="S578" s="177" t="str">
        <f>IF(K578&lt;&gt;"",IF(ISNUMBER(FIND(K578,'Voting List'!L1)),"YES","NO"),"")</f>
        <v/>
      </c>
    </row>
    <row r="579" spans="1:19" ht="12.6" customHeight="1" x14ac:dyDescent="0.2">
      <c r="A579" s="164"/>
      <c r="B579" s="164"/>
      <c r="C579" s="164"/>
      <c r="D579" s="184"/>
      <c r="E579" s="184"/>
      <c r="F579" s="184"/>
      <c r="G579" s="184"/>
      <c r="H579" s="184"/>
      <c r="I579" s="184"/>
      <c r="J579" s="184"/>
      <c r="K579" s="164"/>
      <c r="L579" s="164"/>
      <c r="M579" s="164"/>
      <c r="O579" s="78" t="str" cm="1">
        <f t="array" aca="1" ref="O579" ca="1">IF(AND(K579&lt;&gt;"",N579&lt;&gt;"Y",S579&lt;&gt;"NO",M579="3GPPMEMBER"),IF(INDIRECT(Q579)&lt;&gt;"Present","CHECK","Covered"),"")</f>
        <v/>
      </c>
      <c r="Q579" s="231" t="str">
        <f>IF(M579="3GPPMEMBER","'Voting List'!L"&amp;MATCH(K579,'Voting List'!B:B,0),"")</f>
        <v/>
      </c>
      <c r="S579" s="177" t="str">
        <f>IF(K579&lt;&gt;"",IF(ISNUMBER(FIND(K579,'Voting List'!L1)),"YES","NO"),"")</f>
        <v/>
      </c>
    </row>
    <row r="580" spans="1:19" ht="12.6" customHeight="1" x14ac:dyDescent="0.2">
      <c r="A580" s="164"/>
      <c r="B580" s="164"/>
      <c r="C580" s="164"/>
      <c r="D580" s="184"/>
      <c r="E580" s="184"/>
      <c r="F580" s="184"/>
      <c r="G580" s="184"/>
      <c r="H580" s="184"/>
      <c r="I580" s="184"/>
      <c r="J580" s="184"/>
      <c r="K580" s="164"/>
      <c r="L580" s="164"/>
      <c r="M580" s="164"/>
      <c r="O580" s="78" t="str" cm="1">
        <f t="array" aca="1" ref="O580" ca="1">IF(AND(K580&lt;&gt;"",N580&lt;&gt;"Y",S580&lt;&gt;"NO",M580="3GPPMEMBER"),IF(INDIRECT(Q580)&lt;&gt;"Present","CHECK","Covered"),"")</f>
        <v/>
      </c>
      <c r="Q580" s="231" t="str">
        <f>IF(M580="3GPPMEMBER","'Voting List'!L"&amp;MATCH(K580,'Voting List'!B:B,0),"")</f>
        <v/>
      </c>
      <c r="S580" s="177" t="str">
        <f>IF(K580&lt;&gt;"",IF(ISNUMBER(FIND(K580,'Voting List'!L1)),"YES","NO"),"")</f>
        <v/>
      </c>
    </row>
    <row r="581" spans="1:19" ht="12.6" customHeight="1" x14ac:dyDescent="0.2">
      <c r="A581" s="164"/>
      <c r="B581" s="164"/>
      <c r="C581" s="164"/>
      <c r="D581" s="184"/>
      <c r="E581" s="184"/>
      <c r="F581" s="184"/>
      <c r="G581" s="184"/>
      <c r="H581" s="184"/>
      <c r="I581" s="184"/>
      <c r="J581" s="184"/>
      <c r="K581" s="164"/>
      <c r="L581" s="164"/>
      <c r="M581" s="164"/>
      <c r="O581" s="78" t="str" cm="1">
        <f t="array" aca="1" ref="O581" ca="1">IF(AND(K581&lt;&gt;"",N581&lt;&gt;"Y",S581&lt;&gt;"NO",M581="3GPPMEMBER"),IF(INDIRECT(Q581)&lt;&gt;"Present","CHECK","Covered"),"")</f>
        <v/>
      </c>
      <c r="Q581" s="231" t="str">
        <f>IF(M581="3GPPMEMBER","'Voting List'!L"&amp;MATCH(K581,'Voting List'!B:B,0),"")</f>
        <v/>
      </c>
      <c r="S581" s="177" t="str">
        <f>IF(K581&lt;&gt;"",IF(ISNUMBER(FIND(K581,'Voting List'!L1)),"YES","NO"),"")</f>
        <v/>
      </c>
    </row>
    <row r="582" spans="1:19" ht="12.6" customHeight="1" x14ac:dyDescent="0.2">
      <c r="A582" s="164"/>
      <c r="B582" s="164"/>
      <c r="C582" s="164"/>
      <c r="D582" s="184"/>
      <c r="E582" s="184"/>
      <c r="F582" s="184"/>
      <c r="G582" s="184"/>
      <c r="H582" s="184"/>
      <c r="I582" s="184"/>
      <c r="J582" s="184"/>
      <c r="K582" s="164"/>
      <c r="L582" s="164"/>
      <c r="M582" s="164"/>
      <c r="O582" s="78" t="str" cm="1">
        <f t="array" aca="1" ref="O582" ca="1">IF(AND(K582&lt;&gt;"",N582&lt;&gt;"Y",S582&lt;&gt;"NO",M582="3GPPMEMBER"),IF(INDIRECT(Q582)&lt;&gt;"Present","CHECK","Covered"),"")</f>
        <v/>
      </c>
      <c r="Q582" s="231" t="str">
        <f>IF(M582="3GPPMEMBER","'Voting List'!L"&amp;MATCH(K582,'Voting List'!B:B,0),"")</f>
        <v/>
      </c>
      <c r="S582" s="177" t="str">
        <f>IF(K582&lt;&gt;"",IF(ISNUMBER(FIND(K582,'Voting List'!L1)),"YES","NO"),"")</f>
        <v/>
      </c>
    </row>
    <row r="583" spans="1:19" ht="12.6" customHeight="1" x14ac:dyDescent="0.2">
      <c r="A583" s="164"/>
      <c r="B583" s="164"/>
      <c r="C583" s="164"/>
      <c r="D583" s="184"/>
      <c r="E583" s="184"/>
      <c r="F583" s="184"/>
      <c r="G583" s="184"/>
      <c r="H583" s="184"/>
      <c r="I583" s="184"/>
      <c r="J583" s="184"/>
      <c r="K583" s="164"/>
      <c r="L583" s="164"/>
      <c r="M583" s="164"/>
      <c r="O583" s="78" t="str" cm="1">
        <f t="array" aca="1" ref="O583" ca="1">IF(AND(K583&lt;&gt;"",N583&lt;&gt;"Y",S583&lt;&gt;"NO",M583="3GPPMEMBER"),IF(INDIRECT(Q583)&lt;&gt;"Present","CHECK","Covered"),"")</f>
        <v/>
      </c>
      <c r="Q583" s="231" t="str">
        <f>IF(M583="3GPPMEMBER","'Voting List'!L"&amp;MATCH(K583,'Voting List'!B:B,0),"")</f>
        <v/>
      </c>
      <c r="S583" s="177" t="str">
        <f>IF(K583&lt;&gt;"",IF(ISNUMBER(FIND(K583,'Voting List'!L1)),"YES","NO"),"")</f>
        <v/>
      </c>
    </row>
    <row r="584" spans="1:19" ht="12.6" customHeight="1" x14ac:dyDescent="0.2">
      <c r="A584" s="164"/>
      <c r="B584" s="164"/>
      <c r="C584" s="164"/>
      <c r="D584" s="184"/>
      <c r="E584" s="184"/>
      <c r="F584" s="184"/>
      <c r="G584" s="184"/>
      <c r="H584" s="184"/>
      <c r="I584" s="184"/>
      <c r="J584" s="184"/>
      <c r="K584" s="164"/>
      <c r="L584" s="164"/>
      <c r="M584" s="164"/>
      <c r="O584" s="78" t="str" cm="1">
        <f t="array" aca="1" ref="O584" ca="1">IF(AND(K584&lt;&gt;"",N584&lt;&gt;"Y",S584&lt;&gt;"NO",M584="3GPPMEMBER"),IF(INDIRECT(Q584)&lt;&gt;"Present","CHECK","Covered"),"")</f>
        <v/>
      </c>
      <c r="Q584" s="231" t="str">
        <f>IF(M584="3GPPMEMBER","'Voting List'!L"&amp;MATCH(K584,'Voting List'!B:B,0),"")</f>
        <v/>
      </c>
      <c r="S584" s="177" t="str">
        <f>IF(K584&lt;&gt;"",IF(ISNUMBER(FIND(K584,'Voting List'!L1)),"YES","NO"),"")</f>
        <v/>
      </c>
    </row>
    <row r="585" spans="1:19" ht="12.6" customHeight="1" x14ac:dyDescent="0.2">
      <c r="A585" s="164"/>
      <c r="B585" s="164"/>
      <c r="C585" s="164"/>
      <c r="D585" s="184"/>
      <c r="E585" s="184"/>
      <c r="F585" s="184"/>
      <c r="G585" s="184"/>
      <c r="H585" s="184"/>
      <c r="I585" s="184"/>
      <c r="J585" s="184"/>
      <c r="K585" s="164"/>
      <c r="L585" s="164"/>
      <c r="M585" s="164"/>
      <c r="O585" s="78" t="str" cm="1">
        <f t="array" aca="1" ref="O585" ca="1">IF(AND(K585&lt;&gt;"",N585&lt;&gt;"Y",S585&lt;&gt;"NO",M585="3GPPMEMBER"),IF(INDIRECT(Q585)&lt;&gt;"Present","CHECK","Covered"),"")</f>
        <v/>
      </c>
      <c r="Q585" s="231" t="str">
        <f>IF(M585="3GPPMEMBER","'Voting List'!L"&amp;MATCH(K585,'Voting List'!B:B,0),"")</f>
        <v/>
      </c>
      <c r="S585" s="177" t="str">
        <f>IF(K585&lt;&gt;"",IF(ISNUMBER(FIND(K585,'Voting List'!L1)),"YES","NO"),"")</f>
        <v/>
      </c>
    </row>
    <row r="586" spans="1:19" ht="12.6" customHeight="1" x14ac:dyDescent="0.2">
      <c r="A586" s="164"/>
      <c r="B586" s="164"/>
      <c r="C586" s="164"/>
      <c r="D586" s="184"/>
      <c r="E586" s="184"/>
      <c r="F586" s="184"/>
      <c r="G586" s="184"/>
      <c r="H586" s="184"/>
      <c r="I586" s="184"/>
      <c r="J586" s="184"/>
      <c r="K586" s="164"/>
      <c r="L586" s="164"/>
      <c r="M586" s="164"/>
      <c r="O586" s="78" t="str" cm="1">
        <f t="array" aca="1" ref="O586" ca="1">IF(AND(K586&lt;&gt;"",N586&lt;&gt;"Y",S586&lt;&gt;"NO",M586="3GPPMEMBER"),IF(INDIRECT(Q586)&lt;&gt;"Present","CHECK","Covered"),"")</f>
        <v/>
      </c>
      <c r="Q586" s="231" t="str">
        <f>IF(M586="3GPPMEMBER","'Voting List'!L"&amp;MATCH(K586,'Voting List'!B:B,0),"")</f>
        <v/>
      </c>
      <c r="S586" s="177" t="str">
        <f>IF(K586&lt;&gt;"",IF(ISNUMBER(FIND(K586,'Voting List'!L1)),"YES","NO"),"")</f>
        <v/>
      </c>
    </row>
    <row r="587" spans="1:19" ht="12.6" customHeight="1" x14ac:dyDescent="0.2">
      <c r="A587" s="164"/>
      <c r="B587" s="164"/>
      <c r="C587" s="164"/>
      <c r="D587" s="184"/>
      <c r="E587" s="184"/>
      <c r="F587" s="184"/>
      <c r="G587" s="184"/>
      <c r="H587" s="184"/>
      <c r="I587" s="184"/>
      <c r="J587" s="184"/>
      <c r="K587" s="164"/>
      <c r="L587" s="164"/>
      <c r="M587" s="164"/>
      <c r="O587" s="78" t="str" cm="1">
        <f t="array" aca="1" ref="O587" ca="1">IF(AND(K587&lt;&gt;"",N587&lt;&gt;"Y",S587&lt;&gt;"NO",M587="3GPPMEMBER"),IF(INDIRECT(Q587)&lt;&gt;"Present","CHECK","Covered"),"")</f>
        <v/>
      </c>
      <c r="Q587" s="231" t="str">
        <f>IF(M587="3GPPMEMBER","'Voting List'!L"&amp;MATCH(K587,'Voting List'!B:B,0),"")</f>
        <v/>
      </c>
      <c r="S587" s="177" t="str">
        <f>IF(K587&lt;&gt;"",IF(ISNUMBER(FIND(K587,'Voting List'!L1)),"YES","NO"),"")</f>
        <v/>
      </c>
    </row>
    <row r="588" spans="1:19" ht="12.6" customHeight="1" x14ac:dyDescent="0.2">
      <c r="A588" s="164"/>
      <c r="B588" s="164"/>
      <c r="C588" s="164"/>
      <c r="D588" s="184"/>
      <c r="E588" s="184"/>
      <c r="F588" s="184"/>
      <c r="G588" s="184"/>
      <c r="H588" s="184"/>
      <c r="I588" s="184"/>
      <c r="J588" s="184"/>
      <c r="K588" s="164"/>
      <c r="L588" s="164"/>
      <c r="M588" s="164"/>
      <c r="O588" s="78" t="str" cm="1">
        <f t="array" aca="1" ref="O588" ca="1">IF(AND(K588&lt;&gt;"",N588&lt;&gt;"Y",S588&lt;&gt;"NO",M588="3GPPMEMBER"),IF(INDIRECT(Q588)&lt;&gt;"Present","CHECK","Covered"),"")</f>
        <v/>
      </c>
      <c r="Q588" s="231" t="str">
        <f>IF(M588="3GPPMEMBER","'Voting List'!L"&amp;MATCH(K588,'Voting List'!B:B,0),"")</f>
        <v/>
      </c>
      <c r="S588" s="177" t="str">
        <f>IF(K588&lt;&gt;"",IF(ISNUMBER(FIND(K588,'Voting List'!L1)),"YES","NO"),"")</f>
        <v/>
      </c>
    </row>
    <row r="589" spans="1:19" ht="12.6" customHeight="1" x14ac:dyDescent="0.2">
      <c r="A589" s="164"/>
      <c r="B589" s="164"/>
      <c r="C589" s="164"/>
      <c r="D589" s="184"/>
      <c r="E589" s="184"/>
      <c r="F589" s="184"/>
      <c r="G589" s="184"/>
      <c r="H589" s="184"/>
      <c r="I589" s="184"/>
      <c r="J589" s="184"/>
      <c r="K589" s="164"/>
      <c r="L589" s="164"/>
      <c r="M589" s="164"/>
      <c r="O589" s="78" t="str" cm="1">
        <f t="array" aca="1" ref="O589" ca="1">IF(AND(K589&lt;&gt;"",N589&lt;&gt;"Y",S589&lt;&gt;"NO",M589="3GPPMEMBER"),IF(INDIRECT(Q589)&lt;&gt;"Present","CHECK","Covered"),"")</f>
        <v/>
      </c>
      <c r="Q589" s="231" t="str">
        <f>IF(M589="3GPPMEMBER","'Voting List'!L"&amp;MATCH(K589,'Voting List'!B:B,0),"")</f>
        <v/>
      </c>
      <c r="S589" s="177" t="str">
        <f>IF(K589&lt;&gt;"",IF(ISNUMBER(FIND(K589,'Voting List'!L1)),"YES","NO"),"")</f>
        <v/>
      </c>
    </row>
    <row r="590" spans="1:19" ht="12.6" customHeight="1" x14ac:dyDescent="0.2">
      <c r="A590" s="164"/>
      <c r="B590" s="164"/>
      <c r="C590" s="164"/>
      <c r="D590" s="184"/>
      <c r="E590" s="184"/>
      <c r="F590" s="184"/>
      <c r="G590" s="184"/>
      <c r="H590" s="184"/>
      <c r="I590" s="184"/>
      <c r="J590" s="184"/>
      <c r="K590" s="164"/>
      <c r="L590" s="164"/>
      <c r="M590" s="164"/>
      <c r="O590" s="78" t="str" cm="1">
        <f t="array" aca="1" ref="O590" ca="1">IF(AND(K590&lt;&gt;"",N590&lt;&gt;"Y",S590&lt;&gt;"NO",M590="3GPPMEMBER"),IF(INDIRECT(Q590)&lt;&gt;"Present","CHECK","Covered"),"")</f>
        <v/>
      </c>
      <c r="Q590" s="231" t="str">
        <f>IF(M590="3GPPMEMBER","'Voting List'!L"&amp;MATCH(K590,'Voting List'!B:B,0),"")</f>
        <v/>
      </c>
      <c r="S590" s="177" t="str">
        <f>IF(K590&lt;&gt;"",IF(ISNUMBER(FIND(K590,'Voting List'!L1)),"YES","NO"),"")</f>
        <v/>
      </c>
    </row>
    <row r="591" spans="1:19" ht="12.6" customHeight="1" x14ac:dyDescent="0.2">
      <c r="A591" s="164"/>
      <c r="B591" s="164"/>
      <c r="C591" s="164"/>
      <c r="D591" s="184"/>
      <c r="E591" s="184"/>
      <c r="F591" s="184"/>
      <c r="G591" s="184"/>
      <c r="H591" s="184"/>
      <c r="I591" s="184"/>
      <c r="J591" s="184"/>
      <c r="K591" s="164"/>
      <c r="L591" s="164"/>
      <c r="M591" s="164"/>
      <c r="O591" s="78" t="str" cm="1">
        <f t="array" aca="1" ref="O591" ca="1">IF(AND(K591&lt;&gt;"",N591&lt;&gt;"Y",S591&lt;&gt;"NO",M591="3GPPMEMBER"),IF(INDIRECT(Q591)&lt;&gt;"Present","CHECK","Covered"),"")</f>
        <v/>
      </c>
      <c r="Q591" s="231" t="str">
        <f>IF(M591="3GPPMEMBER","'Voting List'!L"&amp;MATCH(K591,'Voting List'!B:B,0),"")</f>
        <v/>
      </c>
      <c r="S591" s="177" t="str">
        <f>IF(K591&lt;&gt;"",IF(ISNUMBER(FIND(K591,'Voting List'!L1)),"YES","NO"),"")</f>
        <v/>
      </c>
    </row>
    <row r="592" spans="1:19" ht="12.6" customHeight="1" x14ac:dyDescent="0.2">
      <c r="A592" s="164"/>
      <c r="B592" s="164"/>
      <c r="C592" s="164"/>
      <c r="D592" s="184"/>
      <c r="E592" s="184"/>
      <c r="F592" s="184"/>
      <c r="G592" s="184"/>
      <c r="H592" s="184"/>
      <c r="I592" s="184"/>
      <c r="J592" s="184"/>
      <c r="K592" s="164"/>
      <c r="L592" s="164"/>
      <c r="M592" s="164"/>
      <c r="O592" s="78" t="str" cm="1">
        <f t="array" aca="1" ref="O592" ca="1">IF(AND(K592&lt;&gt;"",N592&lt;&gt;"Y",S592&lt;&gt;"NO",M592="3GPPMEMBER"),IF(INDIRECT(Q592)&lt;&gt;"Present","CHECK","Covered"),"")</f>
        <v/>
      </c>
      <c r="Q592" s="231" t="str">
        <f>IF(M592="3GPPMEMBER","'Voting List'!L"&amp;MATCH(K592,'Voting List'!B:B,0),"")</f>
        <v/>
      </c>
      <c r="S592" s="177" t="str">
        <f>IF(K592&lt;&gt;"",IF(ISNUMBER(FIND(K592,'Voting List'!L1)),"YES","NO"),"")</f>
        <v/>
      </c>
    </row>
    <row r="593" spans="1:19" ht="12.6" customHeight="1" x14ac:dyDescent="0.2">
      <c r="A593" s="164"/>
      <c r="B593" s="164"/>
      <c r="C593" s="164"/>
      <c r="D593" s="184"/>
      <c r="E593" s="184"/>
      <c r="F593" s="184"/>
      <c r="G593" s="184"/>
      <c r="H593" s="184"/>
      <c r="I593" s="184"/>
      <c r="J593" s="184"/>
      <c r="K593" s="164"/>
      <c r="L593" s="164"/>
      <c r="M593" s="164"/>
      <c r="O593" s="78" t="str" cm="1">
        <f t="array" aca="1" ref="O593" ca="1">IF(AND(K593&lt;&gt;"",N593&lt;&gt;"Y",S593&lt;&gt;"NO",M593="3GPPMEMBER"),IF(INDIRECT(Q593)&lt;&gt;"Present","CHECK","Covered"),"")</f>
        <v/>
      </c>
      <c r="Q593" s="231" t="str">
        <f>IF(M593="3GPPMEMBER","'Voting List'!L"&amp;MATCH(K593,'Voting List'!B:B,0),"")</f>
        <v/>
      </c>
      <c r="S593" s="177" t="str">
        <f>IF(K593&lt;&gt;"",IF(ISNUMBER(FIND(K593,'Voting List'!L1)),"YES","NO"),"")</f>
        <v/>
      </c>
    </row>
    <row r="594" spans="1:19" ht="12.6" customHeight="1" x14ac:dyDescent="0.2">
      <c r="A594" s="164"/>
      <c r="B594" s="164"/>
      <c r="C594" s="164"/>
      <c r="D594" s="184"/>
      <c r="E594" s="184"/>
      <c r="F594" s="184"/>
      <c r="G594" s="184"/>
      <c r="H594" s="184"/>
      <c r="I594" s="184"/>
      <c r="J594" s="184"/>
      <c r="K594" s="164"/>
      <c r="L594" s="164"/>
      <c r="M594" s="164"/>
      <c r="O594" s="78" t="str" cm="1">
        <f t="array" aca="1" ref="O594" ca="1">IF(AND(K594&lt;&gt;"",N594&lt;&gt;"Y",S594&lt;&gt;"NO",M594="3GPPMEMBER"),IF(INDIRECT(Q594)&lt;&gt;"Present","CHECK","Covered"),"")</f>
        <v/>
      </c>
      <c r="Q594" s="231" t="str">
        <f>IF(M594="3GPPMEMBER","'Voting List'!L"&amp;MATCH(K594,'Voting List'!B:B,0),"")</f>
        <v/>
      </c>
      <c r="S594" s="177" t="str">
        <f>IF(K594&lt;&gt;"",IF(ISNUMBER(FIND(K594,'Voting List'!L1)),"YES","NO"),"")</f>
        <v/>
      </c>
    </row>
    <row r="595" spans="1:19" ht="12.6" customHeight="1" x14ac:dyDescent="0.2">
      <c r="A595" s="164"/>
      <c r="B595" s="164"/>
      <c r="C595" s="164"/>
      <c r="D595" s="184"/>
      <c r="E595" s="184"/>
      <c r="F595" s="184"/>
      <c r="G595" s="184"/>
      <c r="H595" s="184"/>
      <c r="I595" s="184"/>
      <c r="J595" s="184"/>
      <c r="K595" s="164"/>
      <c r="L595" s="164"/>
      <c r="M595" s="164"/>
      <c r="O595" s="78" t="str" cm="1">
        <f t="array" aca="1" ref="O595" ca="1">IF(AND(K595&lt;&gt;"",N595&lt;&gt;"Y",S595&lt;&gt;"NO",M595="3GPPMEMBER"),IF(INDIRECT(Q595)&lt;&gt;"Present","CHECK","Covered"),"")</f>
        <v/>
      </c>
      <c r="Q595" s="231" t="str">
        <f>IF(M595="3GPPMEMBER","'Voting List'!L"&amp;MATCH(K595,'Voting List'!B:B,0),"")</f>
        <v/>
      </c>
      <c r="S595" s="177" t="str">
        <f>IF(K595&lt;&gt;"",IF(ISNUMBER(FIND(K595,'Voting List'!L1)),"YES","NO"),"")</f>
        <v/>
      </c>
    </row>
    <row r="596" spans="1:19" ht="12.6" customHeight="1" x14ac:dyDescent="0.2">
      <c r="A596" s="164"/>
      <c r="B596" s="164"/>
      <c r="C596" s="164"/>
      <c r="D596" s="184"/>
      <c r="E596" s="184"/>
      <c r="F596" s="184"/>
      <c r="G596" s="184"/>
      <c r="H596" s="184"/>
      <c r="I596" s="184"/>
      <c r="J596" s="184"/>
      <c r="K596" s="164"/>
      <c r="L596" s="164"/>
      <c r="M596" s="164"/>
      <c r="O596" s="78" t="str" cm="1">
        <f t="array" aca="1" ref="O596" ca="1">IF(AND(K596&lt;&gt;"",N596&lt;&gt;"Y",S596&lt;&gt;"NO",M596="3GPPMEMBER"),IF(INDIRECT(Q596)&lt;&gt;"Present","CHECK","Covered"),"")</f>
        <v/>
      </c>
      <c r="Q596" s="231" t="str">
        <f>IF(M596="3GPPMEMBER","'Voting List'!L"&amp;MATCH(K596,'Voting List'!B:B,0),"")</f>
        <v/>
      </c>
      <c r="S596" s="177" t="str">
        <f>IF(K596&lt;&gt;"",IF(ISNUMBER(FIND(K596,'Voting List'!L1)),"YES","NO"),"")</f>
        <v/>
      </c>
    </row>
    <row r="597" spans="1:19" ht="12.6" customHeight="1" x14ac:dyDescent="0.2">
      <c r="A597" s="164"/>
      <c r="B597" s="164"/>
      <c r="C597" s="164"/>
      <c r="D597" s="184"/>
      <c r="E597" s="184"/>
      <c r="F597" s="184"/>
      <c r="G597" s="184"/>
      <c r="H597" s="184"/>
      <c r="I597" s="184"/>
      <c r="J597" s="184"/>
      <c r="K597" s="164"/>
      <c r="L597" s="164"/>
      <c r="M597" s="164"/>
      <c r="O597" s="78" t="str" cm="1">
        <f t="array" aca="1" ref="O597" ca="1">IF(AND(K597&lt;&gt;"",N597&lt;&gt;"Y",S597&lt;&gt;"NO",M597="3GPPMEMBER"),IF(INDIRECT(Q597)&lt;&gt;"Present","CHECK","Covered"),"")</f>
        <v/>
      </c>
      <c r="Q597" s="231" t="str">
        <f>IF(M597="3GPPMEMBER","'Voting List'!L"&amp;MATCH(K597,'Voting List'!B:B,0),"")</f>
        <v/>
      </c>
      <c r="S597" s="177" t="str">
        <f>IF(K597&lt;&gt;"",IF(ISNUMBER(FIND(K597,'Voting List'!L1)),"YES","NO"),"")</f>
        <v/>
      </c>
    </row>
    <row r="598" spans="1:19" ht="12.6" customHeight="1" x14ac:dyDescent="0.2">
      <c r="A598" s="164"/>
      <c r="B598" s="164"/>
      <c r="C598" s="164"/>
      <c r="D598" s="184"/>
      <c r="E598" s="184"/>
      <c r="F598" s="184"/>
      <c r="G598" s="184"/>
      <c r="H598" s="184"/>
      <c r="I598" s="184"/>
      <c r="J598" s="184"/>
      <c r="K598" s="164"/>
      <c r="L598" s="164"/>
      <c r="M598" s="164"/>
      <c r="O598" s="78" t="str" cm="1">
        <f t="array" aca="1" ref="O598" ca="1">IF(AND(K598&lt;&gt;"",N598&lt;&gt;"Y",S598&lt;&gt;"NO",M598="3GPPMEMBER"),IF(INDIRECT(Q598)&lt;&gt;"Present","CHECK","Covered"),"")</f>
        <v/>
      </c>
      <c r="Q598" s="231" t="str">
        <f>IF(M598="3GPPMEMBER","'Voting List'!L"&amp;MATCH(K598,'Voting List'!B:B,0),"")</f>
        <v/>
      </c>
      <c r="S598" s="177" t="str">
        <f>IF(K598&lt;&gt;"",IF(ISNUMBER(FIND(K598,'Voting List'!L1)),"YES","NO"),"")</f>
        <v/>
      </c>
    </row>
    <row r="599" spans="1:19" ht="12.6" customHeight="1" x14ac:dyDescent="0.2">
      <c r="A599" s="164"/>
      <c r="B599" s="164"/>
      <c r="C599" s="164"/>
      <c r="D599" s="184"/>
      <c r="E599" s="184"/>
      <c r="F599" s="184"/>
      <c r="G599" s="184"/>
      <c r="H599" s="184"/>
      <c r="I599" s="184"/>
      <c r="J599" s="184"/>
      <c r="K599" s="164"/>
      <c r="L599" s="164"/>
      <c r="M599" s="164"/>
      <c r="O599" s="78" t="str" cm="1">
        <f t="array" aca="1" ref="O599" ca="1">IF(AND(K599&lt;&gt;"",N599&lt;&gt;"Y",S599&lt;&gt;"NO",M599="3GPPMEMBER"),IF(INDIRECT(Q599)&lt;&gt;"Present","CHECK","Covered"),"")</f>
        <v/>
      </c>
      <c r="Q599" s="231" t="str">
        <f>IF(M599="3GPPMEMBER","'Voting List'!L"&amp;MATCH(K599,'Voting List'!B:B,0),"")</f>
        <v/>
      </c>
      <c r="S599" s="177" t="str">
        <f>IF(K599&lt;&gt;"",IF(ISNUMBER(FIND(K599,'Voting List'!L1)),"YES","NO"),"")</f>
        <v/>
      </c>
    </row>
    <row r="600" spans="1:19" ht="12.6" customHeight="1" x14ac:dyDescent="0.2">
      <c r="A600" s="164"/>
      <c r="B600" s="164"/>
      <c r="C600" s="164"/>
      <c r="D600" s="184"/>
      <c r="E600" s="184"/>
      <c r="F600" s="184"/>
      <c r="G600" s="184"/>
      <c r="H600" s="184"/>
      <c r="I600" s="184"/>
      <c r="J600" s="184"/>
      <c r="K600" s="164"/>
      <c r="L600" s="164"/>
      <c r="M600" s="164"/>
      <c r="O600" s="78" t="str" cm="1">
        <f t="array" aca="1" ref="O600" ca="1">IF(AND(K600&lt;&gt;"",N600&lt;&gt;"Y",S600&lt;&gt;"NO",M600="3GPPMEMBER"),IF(INDIRECT(Q600)&lt;&gt;"Present","CHECK","Covered"),"")</f>
        <v/>
      </c>
      <c r="Q600" s="231" t="str">
        <f>IF(M600="3GPPMEMBER","'Voting List'!L"&amp;MATCH(K600,'Voting List'!B:B,0),"")</f>
        <v/>
      </c>
      <c r="S600" s="177" t="str">
        <f>IF(K600&lt;&gt;"",IF(ISNUMBER(FIND(K600,'Voting List'!L1)),"YES","NO"),"")</f>
        <v/>
      </c>
    </row>
    <row r="601" spans="1:19" ht="12.6" customHeight="1" x14ac:dyDescent="0.2">
      <c r="A601" s="164"/>
      <c r="B601" s="164"/>
      <c r="C601" s="164"/>
      <c r="D601" s="184"/>
      <c r="E601" s="184"/>
      <c r="F601" s="184"/>
      <c r="G601" s="184"/>
      <c r="H601" s="184"/>
      <c r="I601" s="184"/>
      <c r="J601" s="184"/>
      <c r="K601" s="164"/>
      <c r="L601" s="164"/>
      <c r="M601" s="164"/>
      <c r="O601" s="78" t="str" cm="1">
        <f t="array" aca="1" ref="O601" ca="1">IF(AND(K601&lt;&gt;"",N601&lt;&gt;"Y",S601&lt;&gt;"NO",M601="3GPPMEMBER"),IF(INDIRECT(Q601)&lt;&gt;"Present","CHECK","Covered"),"")</f>
        <v/>
      </c>
      <c r="Q601" s="231" t="str">
        <f>IF(M601="3GPPMEMBER","'Voting List'!L"&amp;MATCH(K601,'Voting List'!B:B,0),"")</f>
        <v/>
      </c>
      <c r="S601" s="177" t="str">
        <f>IF(K601&lt;&gt;"",IF(ISNUMBER(FIND(K601,'Voting List'!L1)),"YES","NO"),"")</f>
        <v/>
      </c>
    </row>
    <row r="602" spans="1:19" ht="12.6" customHeight="1" x14ac:dyDescent="0.2">
      <c r="A602" s="164"/>
      <c r="B602" s="164"/>
      <c r="C602" s="164"/>
      <c r="D602" s="184"/>
      <c r="E602" s="184"/>
      <c r="F602" s="184"/>
      <c r="G602" s="184"/>
      <c r="H602" s="184"/>
      <c r="I602" s="184"/>
      <c r="J602" s="184"/>
      <c r="K602" s="164"/>
      <c r="L602" s="164"/>
      <c r="M602" s="164"/>
      <c r="O602" s="78" t="str" cm="1">
        <f t="array" aca="1" ref="O602" ca="1">IF(AND(K602&lt;&gt;"",N602&lt;&gt;"Y",S602&lt;&gt;"NO",M602="3GPPMEMBER"),IF(INDIRECT(Q602)&lt;&gt;"Present","CHECK","Covered"),"")</f>
        <v/>
      </c>
      <c r="Q602" s="231" t="str">
        <f>IF(M602="3GPPMEMBER","'Voting List'!L"&amp;MATCH(K602,'Voting List'!B:B,0),"")</f>
        <v/>
      </c>
      <c r="S602" s="177" t="str">
        <f>IF(K602&lt;&gt;"",IF(ISNUMBER(FIND(K602,'Voting List'!L1)),"YES","NO"),"")</f>
        <v/>
      </c>
    </row>
    <row r="603" spans="1:19" ht="12.6" customHeight="1" x14ac:dyDescent="0.2">
      <c r="A603" s="164"/>
      <c r="B603" s="164"/>
      <c r="C603" s="164"/>
      <c r="D603" s="184"/>
      <c r="E603" s="184"/>
      <c r="F603" s="184"/>
      <c r="G603" s="184"/>
      <c r="H603" s="184"/>
      <c r="I603" s="184"/>
      <c r="J603" s="184"/>
      <c r="K603" s="164"/>
      <c r="L603" s="164"/>
      <c r="M603" s="164"/>
      <c r="O603" s="78" t="str" cm="1">
        <f t="array" aca="1" ref="O603" ca="1">IF(AND(K603&lt;&gt;"",N603&lt;&gt;"Y",S603&lt;&gt;"NO",M603="3GPPMEMBER"),IF(INDIRECT(Q603)&lt;&gt;"Present","CHECK","Covered"),"")</f>
        <v/>
      </c>
      <c r="Q603" s="231" t="str">
        <f>IF(M603="3GPPMEMBER","'Voting List'!L"&amp;MATCH(K603,'Voting List'!B:B,0),"")</f>
        <v/>
      </c>
      <c r="S603" s="177" t="str">
        <f>IF(K603&lt;&gt;"",IF(ISNUMBER(FIND(K603,'Voting List'!L1)),"YES","NO"),"")</f>
        <v/>
      </c>
    </row>
    <row r="604" spans="1:19" ht="12.6" customHeight="1" x14ac:dyDescent="0.2">
      <c r="A604" s="164"/>
      <c r="B604" s="164"/>
      <c r="C604" s="164"/>
      <c r="D604" s="184"/>
      <c r="E604" s="184"/>
      <c r="F604" s="184"/>
      <c r="G604" s="184"/>
      <c r="H604" s="184"/>
      <c r="I604" s="184"/>
      <c r="J604" s="184"/>
      <c r="K604" s="164"/>
      <c r="L604" s="164"/>
      <c r="M604" s="164"/>
      <c r="O604" s="78" t="str" cm="1">
        <f t="array" aca="1" ref="O604" ca="1">IF(AND(K604&lt;&gt;"",N604&lt;&gt;"Y",S604&lt;&gt;"NO",M604="3GPPMEMBER"),IF(INDIRECT(Q604)&lt;&gt;"Present","CHECK","Covered"),"")</f>
        <v/>
      </c>
      <c r="Q604" s="231" t="str">
        <f>IF(M604="3GPPMEMBER","'Voting List'!L"&amp;MATCH(K604,'Voting List'!B:B,0),"")</f>
        <v/>
      </c>
      <c r="S604" s="177" t="str">
        <f>IF(K604&lt;&gt;"",IF(ISNUMBER(FIND(K604,'Voting List'!L1)),"YES","NO"),"")</f>
        <v/>
      </c>
    </row>
    <row r="605" spans="1:19" ht="12.6" customHeight="1" x14ac:dyDescent="0.2">
      <c r="A605" s="164"/>
      <c r="B605" s="164"/>
      <c r="C605" s="164"/>
      <c r="D605" s="184"/>
      <c r="E605" s="184"/>
      <c r="F605" s="184"/>
      <c r="G605" s="184"/>
      <c r="H605" s="184"/>
      <c r="I605" s="184"/>
      <c r="J605" s="184"/>
      <c r="K605" s="164"/>
      <c r="L605" s="164"/>
      <c r="M605" s="164"/>
      <c r="O605" s="78" t="str" cm="1">
        <f t="array" aca="1" ref="O605" ca="1">IF(AND(K605&lt;&gt;"",N605&lt;&gt;"Y",S605&lt;&gt;"NO",M605="3GPPMEMBER"),IF(INDIRECT(Q605)&lt;&gt;"Present","CHECK","Covered"),"")</f>
        <v/>
      </c>
      <c r="Q605" s="231" t="str">
        <f>IF(M605="3GPPMEMBER","'Voting List'!L"&amp;MATCH(K605,'Voting List'!B:B,0),"")</f>
        <v/>
      </c>
      <c r="S605" s="177" t="str">
        <f>IF(K605&lt;&gt;"",IF(ISNUMBER(FIND(K605,'Voting List'!L1)),"YES","NO"),"")</f>
        <v/>
      </c>
    </row>
    <row r="606" spans="1:19" ht="12.6" customHeight="1" x14ac:dyDescent="0.2">
      <c r="A606" s="164"/>
      <c r="B606" s="164"/>
      <c r="C606" s="164"/>
      <c r="D606" s="184"/>
      <c r="E606" s="184"/>
      <c r="F606" s="184"/>
      <c r="G606" s="184"/>
      <c r="H606" s="184"/>
      <c r="I606" s="184"/>
      <c r="J606" s="184"/>
      <c r="K606" s="164"/>
      <c r="L606" s="164"/>
      <c r="M606" s="164"/>
      <c r="O606" s="78" t="str" cm="1">
        <f t="array" aca="1" ref="O606" ca="1">IF(AND(K606&lt;&gt;"",N606&lt;&gt;"Y",S606&lt;&gt;"NO",M606="3GPPMEMBER"),IF(INDIRECT(Q606)&lt;&gt;"Present","CHECK","Covered"),"")</f>
        <v/>
      </c>
      <c r="Q606" s="231" t="str">
        <f>IF(M606="3GPPMEMBER","'Voting List'!L"&amp;MATCH(K606,'Voting List'!B:B,0),"")</f>
        <v/>
      </c>
      <c r="S606" s="177" t="str">
        <f>IF(K606&lt;&gt;"",IF(ISNUMBER(FIND(K606,'Voting List'!L1)),"YES","NO"),"")</f>
        <v/>
      </c>
    </row>
    <row r="607" spans="1:19" ht="12.6" customHeight="1" x14ac:dyDescent="0.2">
      <c r="A607" s="164"/>
      <c r="B607" s="164"/>
      <c r="C607" s="164"/>
      <c r="D607" s="184"/>
      <c r="E607" s="184"/>
      <c r="F607" s="184"/>
      <c r="G607" s="184"/>
      <c r="H607" s="184"/>
      <c r="I607" s="184"/>
      <c r="J607" s="184"/>
      <c r="K607" s="164"/>
      <c r="L607" s="164"/>
      <c r="M607" s="164"/>
      <c r="O607" s="78" t="str" cm="1">
        <f t="array" aca="1" ref="O607" ca="1">IF(AND(K607&lt;&gt;"",N607&lt;&gt;"Y",S607&lt;&gt;"NO",M607="3GPPMEMBER"),IF(INDIRECT(Q607)&lt;&gt;"Present","CHECK","Covered"),"")</f>
        <v/>
      </c>
      <c r="Q607" s="231" t="str">
        <f>IF(M607="3GPPMEMBER","'Voting List'!L"&amp;MATCH(K607,'Voting List'!B:B,0),"")</f>
        <v/>
      </c>
      <c r="S607" s="177" t="str">
        <f>IF(K607&lt;&gt;"",IF(ISNUMBER(FIND(K607,'Voting List'!L1)),"YES","NO"),"")</f>
        <v/>
      </c>
    </row>
    <row r="608" spans="1:19" ht="12.6" customHeight="1" x14ac:dyDescent="0.2">
      <c r="A608" s="164"/>
      <c r="B608" s="164"/>
      <c r="C608" s="164"/>
      <c r="D608" s="184"/>
      <c r="E608" s="184"/>
      <c r="F608" s="184"/>
      <c r="G608" s="184"/>
      <c r="H608" s="184"/>
      <c r="I608" s="184"/>
      <c r="J608" s="184"/>
      <c r="K608" s="164"/>
      <c r="L608" s="164"/>
      <c r="M608" s="164"/>
      <c r="O608" s="78" t="str" cm="1">
        <f t="array" aca="1" ref="O608" ca="1">IF(AND(K608&lt;&gt;"",N608&lt;&gt;"Y",S608&lt;&gt;"NO",M608="3GPPMEMBER"),IF(INDIRECT(Q608)&lt;&gt;"Present","CHECK","Covered"),"")</f>
        <v/>
      </c>
      <c r="Q608" s="231" t="str">
        <f>IF(M608="3GPPMEMBER","'Voting List'!L"&amp;MATCH(K608,'Voting List'!B:B,0),"")</f>
        <v/>
      </c>
      <c r="S608" s="177" t="str">
        <f>IF(K608&lt;&gt;"",IF(ISNUMBER(FIND(K608,'Voting List'!L1)),"YES","NO"),"")</f>
        <v/>
      </c>
    </row>
    <row r="609" spans="1:19" ht="12.6" customHeight="1" x14ac:dyDescent="0.2">
      <c r="A609" s="164"/>
      <c r="B609" s="164"/>
      <c r="C609" s="164"/>
      <c r="D609" s="184"/>
      <c r="E609" s="184"/>
      <c r="F609" s="184"/>
      <c r="G609" s="184"/>
      <c r="H609" s="184"/>
      <c r="I609" s="184"/>
      <c r="J609" s="184"/>
      <c r="K609" s="164"/>
      <c r="L609" s="164"/>
      <c r="M609" s="164"/>
      <c r="O609" s="78" t="str" cm="1">
        <f t="array" aca="1" ref="O609" ca="1">IF(AND(K609&lt;&gt;"",N609&lt;&gt;"Y",S609&lt;&gt;"NO",M609="3GPPMEMBER"),IF(INDIRECT(Q609)&lt;&gt;"Present","CHECK","Covered"),"")</f>
        <v/>
      </c>
      <c r="Q609" s="231" t="str">
        <f>IF(M609="3GPPMEMBER","'Voting List'!L"&amp;MATCH(K609,'Voting List'!B:B,0),"")</f>
        <v/>
      </c>
      <c r="S609" s="177" t="str">
        <f>IF(K609&lt;&gt;"",IF(ISNUMBER(FIND(K609,'Voting List'!L1)),"YES","NO"),"")</f>
        <v/>
      </c>
    </row>
    <row r="610" spans="1:19" ht="12.6" customHeight="1" x14ac:dyDescent="0.2">
      <c r="A610" s="164"/>
      <c r="B610" s="164"/>
      <c r="C610" s="164"/>
      <c r="D610" s="184"/>
      <c r="E610" s="184"/>
      <c r="F610" s="184"/>
      <c r="G610" s="184"/>
      <c r="H610" s="184"/>
      <c r="I610" s="184"/>
      <c r="J610" s="184"/>
      <c r="K610" s="164"/>
      <c r="L610" s="164"/>
      <c r="M610" s="164"/>
      <c r="O610" s="78" t="str" cm="1">
        <f t="array" aca="1" ref="O610" ca="1">IF(AND(K610&lt;&gt;"",N610&lt;&gt;"Y",S610&lt;&gt;"NO",M610="3GPPMEMBER"),IF(INDIRECT(Q610)&lt;&gt;"Present","CHECK","Covered"),"")</f>
        <v/>
      </c>
      <c r="Q610" s="231" t="str">
        <f>IF(M610="3GPPMEMBER","'Voting List'!L"&amp;MATCH(K610,'Voting List'!B:B,0),"")</f>
        <v/>
      </c>
      <c r="S610" s="177" t="str">
        <f>IF(K610&lt;&gt;"",IF(ISNUMBER(FIND(K610,'Voting List'!L1)),"YES","NO"),"")</f>
        <v/>
      </c>
    </row>
    <row r="611" spans="1:19" ht="12.6" customHeight="1" x14ac:dyDescent="0.2">
      <c r="A611" s="164"/>
      <c r="B611" s="164"/>
      <c r="C611" s="164"/>
      <c r="D611" s="184"/>
      <c r="E611" s="184"/>
      <c r="F611" s="184"/>
      <c r="G611" s="184"/>
      <c r="H611" s="184"/>
      <c r="I611" s="184"/>
      <c r="J611" s="184"/>
      <c r="K611" s="164"/>
      <c r="L611" s="164"/>
      <c r="M611" s="164"/>
      <c r="O611" s="78" t="str" cm="1">
        <f t="array" aca="1" ref="O611" ca="1">IF(AND(K611&lt;&gt;"",N611&lt;&gt;"Y",S611&lt;&gt;"NO",M611="3GPPMEMBER"),IF(INDIRECT(Q611)&lt;&gt;"Present","CHECK","Covered"),"")</f>
        <v/>
      </c>
      <c r="Q611" s="231" t="str">
        <f>IF(M611="3GPPMEMBER","'Voting List'!L"&amp;MATCH(K611,'Voting List'!B:B,0),"")</f>
        <v/>
      </c>
      <c r="S611" s="177" t="str">
        <f>IF(K611&lt;&gt;"",IF(ISNUMBER(FIND(K611,'Voting List'!L1)),"YES","NO"),"")</f>
        <v/>
      </c>
    </row>
    <row r="612" spans="1:19" ht="12.6" customHeight="1" x14ac:dyDescent="0.2">
      <c r="A612" s="164"/>
      <c r="B612" s="164"/>
      <c r="C612" s="164"/>
      <c r="D612" s="184"/>
      <c r="E612" s="184"/>
      <c r="F612" s="184"/>
      <c r="G612" s="184"/>
      <c r="H612" s="184"/>
      <c r="I612" s="184"/>
      <c r="J612" s="184"/>
      <c r="K612" s="164"/>
      <c r="L612" s="164"/>
      <c r="M612" s="164"/>
      <c r="O612" s="78" t="str" cm="1">
        <f t="array" aca="1" ref="O612" ca="1">IF(AND(K612&lt;&gt;"",N612&lt;&gt;"Y",S612&lt;&gt;"NO",M612="3GPPMEMBER"),IF(INDIRECT(Q612)&lt;&gt;"Present","CHECK","Covered"),"")</f>
        <v/>
      </c>
      <c r="Q612" s="231" t="str">
        <f>IF(M612="3GPPMEMBER","'Voting List'!L"&amp;MATCH(K612,'Voting List'!B:B,0),"")</f>
        <v/>
      </c>
      <c r="S612" s="177" t="str">
        <f>IF(K612&lt;&gt;"",IF(ISNUMBER(FIND(K612,'Voting List'!L1)),"YES","NO"),"")</f>
        <v/>
      </c>
    </row>
    <row r="613" spans="1:19" ht="12.6" customHeight="1" x14ac:dyDescent="0.2">
      <c r="A613" s="164"/>
      <c r="B613" s="164"/>
      <c r="C613" s="164"/>
      <c r="D613" s="184"/>
      <c r="E613" s="184"/>
      <c r="F613" s="184"/>
      <c r="G613" s="184"/>
      <c r="H613" s="184"/>
      <c r="I613" s="184"/>
      <c r="J613" s="184"/>
      <c r="K613" s="164"/>
      <c r="L613" s="164"/>
      <c r="M613" s="164"/>
      <c r="O613" s="78" t="str" cm="1">
        <f t="array" aca="1" ref="O613" ca="1">IF(AND(K613&lt;&gt;"",N613&lt;&gt;"Y",S613&lt;&gt;"NO",M613="3GPPMEMBER"),IF(INDIRECT(Q613)&lt;&gt;"Present","CHECK","Covered"),"")</f>
        <v/>
      </c>
      <c r="Q613" s="231" t="str">
        <f>IF(M613="3GPPMEMBER","'Voting List'!L"&amp;MATCH(K613,'Voting List'!B:B,0),"")</f>
        <v/>
      </c>
      <c r="S613" s="177" t="str">
        <f>IF(K613&lt;&gt;"",IF(ISNUMBER(FIND(K613,'Voting List'!L1)),"YES","NO"),"")</f>
        <v/>
      </c>
    </row>
    <row r="614" spans="1:19" ht="12.6" customHeight="1" x14ac:dyDescent="0.2">
      <c r="A614" s="164"/>
      <c r="B614" s="164"/>
      <c r="C614" s="164"/>
      <c r="D614" s="184"/>
      <c r="E614" s="184"/>
      <c r="F614" s="184"/>
      <c r="G614" s="184"/>
      <c r="H614" s="184"/>
      <c r="I614" s="184"/>
      <c r="J614" s="184"/>
      <c r="K614" s="164"/>
      <c r="L614" s="164"/>
      <c r="M614" s="164"/>
      <c r="O614" s="78" t="str" cm="1">
        <f t="array" aca="1" ref="O614" ca="1">IF(AND(K614&lt;&gt;"",N614&lt;&gt;"Y",S614&lt;&gt;"NO",M614="3GPPMEMBER"),IF(INDIRECT(Q614)&lt;&gt;"Present","CHECK","Covered"),"")</f>
        <v/>
      </c>
      <c r="Q614" s="231" t="str">
        <f>IF(M614="3GPPMEMBER","'Voting List'!L"&amp;MATCH(K614,'Voting List'!B:B,0),"")</f>
        <v/>
      </c>
      <c r="S614" s="177" t="str">
        <f>IF(K614&lt;&gt;"",IF(ISNUMBER(FIND(K614,'Voting List'!L1)),"YES","NO"),"")</f>
        <v/>
      </c>
    </row>
    <row r="615" spans="1:19" ht="12.6" customHeight="1" x14ac:dyDescent="0.2">
      <c r="A615" s="164"/>
      <c r="B615" s="164"/>
      <c r="C615" s="164"/>
      <c r="D615" s="184"/>
      <c r="E615" s="184"/>
      <c r="F615" s="184"/>
      <c r="G615" s="184"/>
      <c r="H615" s="184"/>
      <c r="I615" s="184"/>
      <c r="J615" s="184"/>
      <c r="K615" s="164"/>
      <c r="L615" s="164"/>
      <c r="M615" s="164"/>
      <c r="O615" s="78" t="str" cm="1">
        <f t="array" aca="1" ref="O615" ca="1">IF(AND(K615&lt;&gt;"",N615&lt;&gt;"Y",S615&lt;&gt;"NO",M615="3GPPMEMBER"),IF(INDIRECT(Q615)&lt;&gt;"Present","CHECK","Covered"),"")</f>
        <v/>
      </c>
      <c r="Q615" s="231" t="str">
        <f>IF(M615="3GPPMEMBER","'Voting List'!L"&amp;MATCH(K615,'Voting List'!B:B,0),"")</f>
        <v/>
      </c>
      <c r="S615" s="177" t="str">
        <f>IF(K615&lt;&gt;"",IF(ISNUMBER(FIND(K615,'Voting List'!L1)),"YES","NO"),"")</f>
        <v/>
      </c>
    </row>
    <row r="616" spans="1:19" ht="12.6" customHeight="1" x14ac:dyDescent="0.2">
      <c r="A616" s="164"/>
      <c r="B616" s="164"/>
      <c r="C616" s="164"/>
      <c r="D616" s="184"/>
      <c r="E616" s="184"/>
      <c r="F616" s="184"/>
      <c r="G616" s="184"/>
      <c r="H616" s="184"/>
      <c r="I616" s="184"/>
      <c r="J616" s="184"/>
      <c r="K616" s="164"/>
      <c r="L616" s="164"/>
      <c r="M616" s="164"/>
      <c r="O616" s="78" t="str" cm="1">
        <f t="array" aca="1" ref="O616" ca="1">IF(AND(K616&lt;&gt;"",N616&lt;&gt;"Y",S616&lt;&gt;"NO",M616="3GPPMEMBER"),IF(INDIRECT(Q616)&lt;&gt;"Present","CHECK","Covered"),"")</f>
        <v/>
      </c>
      <c r="Q616" s="231" t="str">
        <f>IF(M616="3GPPMEMBER","'Voting List'!L"&amp;MATCH(K616,'Voting List'!B:B,0),"")</f>
        <v/>
      </c>
      <c r="S616" s="177" t="str">
        <f>IF(K616&lt;&gt;"",IF(ISNUMBER(FIND(K616,'Voting List'!L1)),"YES","NO"),"")</f>
        <v/>
      </c>
    </row>
    <row r="617" spans="1:19" ht="12.6" customHeight="1" x14ac:dyDescent="0.2">
      <c r="A617" s="164"/>
      <c r="B617" s="164"/>
      <c r="C617" s="164"/>
      <c r="D617" s="184"/>
      <c r="E617" s="184"/>
      <c r="F617" s="184"/>
      <c r="G617" s="184"/>
      <c r="H617" s="184"/>
      <c r="I617" s="184"/>
      <c r="J617" s="184"/>
      <c r="K617" s="164"/>
      <c r="L617" s="164"/>
      <c r="M617" s="164"/>
      <c r="O617" s="78" t="str" cm="1">
        <f t="array" aca="1" ref="O617" ca="1">IF(AND(K617&lt;&gt;"",N617&lt;&gt;"Y",S617&lt;&gt;"NO",M617="3GPPMEMBER"),IF(INDIRECT(Q617)&lt;&gt;"Present","CHECK","Covered"),"")</f>
        <v/>
      </c>
      <c r="Q617" s="231" t="str">
        <f>IF(M617="3GPPMEMBER","'Voting List'!L"&amp;MATCH(K617,'Voting List'!B:B,0),"")</f>
        <v/>
      </c>
      <c r="S617" s="177" t="str">
        <f>IF(K617&lt;&gt;"",IF(ISNUMBER(FIND(K617,'Voting List'!L1)),"YES","NO"),"")</f>
        <v/>
      </c>
    </row>
    <row r="618" spans="1:19" ht="12.6" customHeight="1" x14ac:dyDescent="0.2">
      <c r="A618" s="164"/>
      <c r="B618" s="164"/>
      <c r="C618" s="164"/>
      <c r="D618" s="184"/>
      <c r="E618" s="184"/>
      <c r="F618" s="184"/>
      <c r="G618" s="184"/>
      <c r="H618" s="184"/>
      <c r="I618" s="184"/>
      <c r="J618" s="184"/>
      <c r="K618" s="164"/>
      <c r="L618" s="164"/>
      <c r="M618" s="164"/>
      <c r="O618" s="78" t="str" cm="1">
        <f t="array" aca="1" ref="O618" ca="1">IF(AND(K618&lt;&gt;"",N618&lt;&gt;"Y",S618&lt;&gt;"NO",M618="3GPPMEMBER"),IF(INDIRECT(Q618)&lt;&gt;"Present","CHECK","Covered"),"")</f>
        <v/>
      </c>
      <c r="Q618" s="231" t="str">
        <f>IF(M618="3GPPMEMBER","'Voting List'!L"&amp;MATCH(K618,'Voting List'!B:B,0),"")</f>
        <v/>
      </c>
      <c r="S618" s="177" t="str">
        <f>IF(K618&lt;&gt;"",IF(ISNUMBER(FIND(K618,'Voting List'!L1)),"YES","NO"),"")</f>
        <v/>
      </c>
    </row>
    <row r="619" spans="1:19" ht="12.6" customHeight="1" x14ac:dyDescent="0.2">
      <c r="A619" s="164"/>
      <c r="B619" s="164"/>
      <c r="C619" s="164"/>
      <c r="D619" s="184"/>
      <c r="E619" s="184"/>
      <c r="F619" s="184"/>
      <c r="G619" s="184"/>
      <c r="H619" s="184"/>
      <c r="I619" s="184"/>
      <c r="J619" s="184"/>
      <c r="K619" s="164"/>
      <c r="L619" s="164"/>
      <c r="M619" s="164"/>
      <c r="O619" s="78" t="str" cm="1">
        <f t="array" aca="1" ref="O619" ca="1">IF(AND(K619&lt;&gt;"",N619&lt;&gt;"Y",S619&lt;&gt;"NO",M619="3GPPMEMBER"),IF(INDIRECT(Q619)&lt;&gt;"Present","CHECK","Covered"),"")</f>
        <v/>
      </c>
      <c r="Q619" s="231" t="str">
        <f>IF(M619="3GPPMEMBER","'Voting List'!L"&amp;MATCH(K619,'Voting List'!B:B,0),"")</f>
        <v/>
      </c>
      <c r="S619" s="177" t="str">
        <f>IF(K619&lt;&gt;"",IF(ISNUMBER(FIND(K619,'Voting List'!L1)),"YES","NO"),"")</f>
        <v/>
      </c>
    </row>
    <row r="620" spans="1:19" ht="12.6" customHeight="1" x14ac:dyDescent="0.2">
      <c r="A620" s="164"/>
      <c r="B620" s="164"/>
      <c r="C620" s="164"/>
      <c r="D620" s="184"/>
      <c r="E620" s="184"/>
      <c r="F620" s="184"/>
      <c r="G620" s="184"/>
      <c r="H620" s="184"/>
      <c r="I620" s="184"/>
      <c r="J620" s="184"/>
      <c r="K620" s="164"/>
      <c r="L620" s="164"/>
      <c r="M620" s="164"/>
      <c r="O620" s="78" t="str" cm="1">
        <f t="array" aca="1" ref="O620" ca="1">IF(AND(K620&lt;&gt;"",N620&lt;&gt;"Y",S620&lt;&gt;"NO",M620="3GPPMEMBER"),IF(INDIRECT(Q620)&lt;&gt;"Present","CHECK","Covered"),"")</f>
        <v/>
      </c>
      <c r="Q620" s="231" t="str">
        <f>IF(M620="3GPPMEMBER","'Voting List'!L"&amp;MATCH(K620,'Voting List'!B:B,0),"")</f>
        <v/>
      </c>
      <c r="S620" s="177" t="str">
        <f>IF(K620&lt;&gt;"",IF(ISNUMBER(FIND(K620,'Voting List'!L1)),"YES","NO"),"")</f>
        <v/>
      </c>
    </row>
    <row r="621" spans="1:19" ht="12.6" customHeight="1" x14ac:dyDescent="0.2">
      <c r="A621" s="164"/>
      <c r="B621" s="164"/>
      <c r="C621" s="164"/>
      <c r="D621" s="184"/>
      <c r="E621" s="184"/>
      <c r="F621" s="184"/>
      <c r="G621" s="184"/>
      <c r="H621" s="184"/>
      <c r="I621" s="184"/>
      <c r="J621" s="184"/>
      <c r="K621" s="164"/>
      <c r="L621" s="164"/>
      <c r="M621" s="164"/>
      <c r="O621" s="78" t="str" cm="1">
        <f t="array" aca="1" ref="O621" ca="1">IF(AND(K621&lt;&gt;"",N621&lt;&gt;"Y",S621&lt;&gt;"NO",M621="3GPPMEMBER"),IF(INDIRECT(Q621)&lt;&gt;"Present","CHECK","Covered"),"")</f>
        <v/>
      </c>
      <c r="Q621" s="231" t="str">
        <f>IF(M621="3GPPMEMBER","'Voting List'!L"&amp;MATCH(K621,'Voting List'!B:B,0),"")</f>
        <v/>
      </c>
      <c r="S621" s="177" t="str">
        <f>IF(K621&lt;&gt;"",IF(ISNUMBER(FIND(K621,'Voting List'!L1)),"YES","NO"),"")</f>
        <v/>
      </c>
    </row>
    <row r="622" spans="1:19" ht="12.6" customHeight="1" x14ac:dyDescent="0.2">
      <c r="A622" s="164"/>
      <c r="B622" s="164"/>
      <c r="C622" s="164"/>
      <c r="D622" s="184"/>
      <c r="E622" s="184"/>
      <c r="F622" s="184"/>
      <c r="G622" s="184"/>
      <c r="H622" s="184"/>
      <c r="I622" s="184"/>
      <c r="J622" s="184"/>
      <c r="K622" s="164"/>
      <c r="L622" s="164"/>
      <c r="M622" s="164"/>
      <c r="O622" s="78" t="str" cm="1">
        <f t="array" aca="1" ref="O622" ca="1">IF(AND(K622&lt;&gt;"",N622&lt;&gt;"Y",S622&lt;&gt;"NO",M622="3GPPMEMBER"),IF(INDIRECT(Q622)&lt;&gt;"Present","CHECK","Covered"),"")</f>
        <v/>
      </c>
      <c r="Q622" s="231" t="str">
        <f>IF(M622="3GPPMEMBER","'Voting List'!L"&amp;MATCH(K622,'Voting List'!B:B,0),"")</f>
        <v/>
      </c>
      <c r="S622" s="177" t="str">
        <f>IF(K622&lt;&gt;"",IF(ISNUMBER(FIND(K622,'Voting List'!L1)),"YES","NO"),"")</f>
        <v/>
      </c>
    </row>
    <row r="623" spans="1:19" ht="12.6" customHeight="1" x14ac:dyDescent="0.2">
      <c r="A623" s="164"/>
      <c r="B623" s="164"/>
      <c r="C623" s="164"/>
      <c r="D623" s="184"/>
      <c r="E623" s="184"/>
      <c r="F623" s="184"/>
      <c r="G623" s="184"/>
      <c r="H623" s="184"/>
      <c r="I623" s="184"/>
      <c r="J623" s="184"/>
      <c r="K623" s="164"/>
      <c r="L623" s="164"/>
      <c r="M623" s="164"/>
      <c r="O623" s="78" t="str" cm="1">
        <f t="array" aca="1" ref="O623" ca="1">IF(AND(K623&lt;&gt;"",N623&lt;&gt;"Y",S623&lt;&gt;"NO",M623="3GPPMEMBER"),IF(INDIRECT(Q623)&lt;&gt;"Present","CHECK","Covered"),"")</f>
        <v/>
      </c>
      <c r="Q623" s="231" t="str">
        <f>IF(M623="3GPPMEMBER","'Voting List'!L"&amp;MATCH(K623,'Voting List'!B:B,0),"")</f>
        <v/>
      </c>
      <c r="S623" s="177" t="str">
        <f>IF(K623&lt;&gt;"",IF(ISNUMBER(FIND(K623,'Voting List'!L1)),"YES","NO"),"")</f>
        <v/>
      </c>
    </row>
    <row r="624" spans="1:19" ht="12.6" customHeight="1" x14ac:dyDescent="0.2">
      <c r="A624" s="164"/>
      <c r="B624" s="164"/>
      <c r="C624" s="164"/>
      <c r="D624" s="184"/>
      <c r="E624" s="184"/>
      <c r="F624" s="184"/>
      <c r="G624" s="184"/>
      <c r="H624" s="184"/>
      <c r="I624" s="184"/>
      <c r="J624" s="184"/>
      <c r="K624" s="164"/>
      <c r="L624" s="164"/>
      <c r="M624" s="164"/>
      <c r="O624" s="78" t="str" cm="1">
        <f t="array" aca="1" ref="O624" ca="1">IF(AND(K624&lt;&gt;"",N624&lt;&gt;"Y",S624&lt;&gt;"NO",M624="3GPPMEMBER"),IF(INDIRECT(Q624)&lt;&gt;"Present","CHECK","Covered"),"")</f>
        <v/>
      </c>
      <c r="Q624" s="231" t="str">
        <f>IF(M624="3GPPMEMBER","'Voting List'!L"&amp;MATCH(K624,'Voting List'!B:B,0),"")</f>
        <v/>
      </c>
      <c r="S624" s="177" t="str">
        <f>IF(K624&lt;&gt;"",IF(ISNUMBER(FIND(K624,'Voting List'!L1)),"YES","NO"),"")</f>
        <v/>
      </c>
    </row>
    <row r="625" spans="1:19" ht="12.6" customHeight="1" x14ac:dyDescent="0.2">
      <c r="A625" s="164"/>
      <c r="B625" s="164"/>
      <c r="C625" s="164"/>
      <c r="D625" s="184"/>
      <c r="E625" s="184"/>
      <c r="F625" s="184"/>
      <c r="G625" s="184"/>
      <c r="H625" s="184"/>
      <c r="I625" s="184"/>
      <c r="J625" s="184"/>
      <c r="K625" s="164"/>
      <c r="L625" s="164"/>
      <c r="M625" s="164"/>
      <c r="O625" s="78" t="str" cm="1">
        <f t="array" aca="1" ref="O625" ca="1">IF(AND(K625&lt;&gt;"",N625&lt;&gt;"Y",S625&lt;&gt;"NO",M625="3GPPMEMBER"),IF(INDIRECT(Q625)&lt;&gt;"Present","CHECK","Covered"),"")</f>
        <v/>
      </c>
      <c r="Q625" s="231" t="str">
        <f>IF(M625="3GPPMEMBER","'Voting List'!L"&amp;MATCH(K625,'Voting List'!B:B,0),"")</f>
        <v/>
      </c>
      <c r="S625" s="177" t="str">
        <f>IF(K625&lt;&gt;"",IF(ISNUMBER(FIND(K625,'Voting List'!L1)),"YES","NO"),"")</f>
        <v/>
      </c>
    </row>
    <row r="626" spans="1:19" ht="12.6" customHeight="1" x14ac:dyDescent="0.2">
      <c r="A626" s="164"/>
      <c r="B626" s="164"/>
      <c r="C626" s="164"/>
      <c r="D626" s="184"/>
      <c r="E626" s="184"/>
      <c r="F626" s="184"/>
      <c r="G626" s="184"/>
      <c r="H626" s="184"/>
      <c r="I626" s="184"/>
      <c r="J626" s="184"/>
      <c r="K626" s="164"/>
      <c r="L626" s="164"/>
      <c r="M626" s="164"/>
      <c r="O626" s="78" t="str" cm="1">
        <f t="array" aca="1" ref="O626" ca="1">IF(AND(K626&lt;&gt;"",N626&lt;&gt;"Y",S626&lt;&gt;"NO",M626="3GPPMEMBER"),IF(INDIRECT(Q626)&lt;&gt;"Present","CHECK","Covered"),"")</f>
        <v/>
      </c>
      <c r="Q626" s="231" t="str">
        <f>IF(M626="3GPPMEMBER","'Voting List'!L"&amp;MATCH(K626,'Voting List'!B:B,0),"")</f>
        <v/>
      </c>
      <c r="S626" s="177" t="str">
        <f>IF(K626&lt;&gt;"",IF(ISNUMBER(FIND(K626,'Voting List'!L1)),"YES","NO"),"")</f>
        <v/>
      </c>
    </row>
    <row r="627" spans="1:19" ht="12.6" customHeight="1" x14ac:dyDescent="0.2">
      <c r="A627" s="164"/>
      <c r="B627" s="164"/>
      <c r="C627" s="164"/>
      <c r="D627" s="184"/>
      <c r="E627" s="184"/>
      <c r="F627" s="184"/>
      <c r="G627" s="184"/>
      <c r="H627" s="184"/>
      <c r="I627" s="184"/>
      <c r="J627" s="184"/>
      <c r="K627" s="164"/>
      <c r="L627" s="164"/>
      <c r="M627" s="164"/>
      <c r="O627" s="78" t="str" cm="1">
        <f t="array" aca="1" ref="O627" ca="1">IF(AND(K627&lt;&gt;"",N627&lt;&gt;"Y",S627&lt;&gt;"NO",M627="3GPPMEMBER"),IF(INDIRECT(Q627)&lt;&gt;"Present","CHECK","Covered"),"")</f>
        <v/>
      </c>
      <c r="Q627" s="231" t="str">
        <f>IF(M627="3GPPMEMBER","'Voting List'!L"&amp;MATCH(K627,'Voting List'!B:B,0),"")</f>
        <v/>
      </c>
      <c r="S627" s="177" t="str">
        <f>IF(K627&lt;&gt;"",IF(ISNUMBER(FIND(K627,'Voting List'!L1)),"YES","NO"),"")</f>
        <v/>
      </c>
    </row>
    <row r="628" spans="1:19" ht="12.6" customHeight="1" x14ac:dyDescent="0.2">
      <c r="A628" s="164"/>
      <c r="B628" s="164"/>
      <c r="C628" s="164"/>
      <c r="D628" s="184"/>
      <c r="E628" s="184"/>
      <c r="F628" s="184"/>
      <c r="G628" s="184"/>
      <c r="H628" s="184"/>
      <c r="I628" s="184"/>
      <c r="J628" s="184"/>
      <c r="K628" s="164"/>
      <c r="L628" s="164"/>
      <c r="M628" s="164"/>
      <c r="O628" s="78" t="str" cm="1">
        <f t="array" aca="1" ref="O628" ca="1">IF(AND(K628&lt;&gt;"",N628&lt;&gt;"Y",S628&lt;&gt;"NO",M628="3GPPMEMBER"),IF(INDIRECT(Q628)&lt;&gt;"Present","CHECK","Covered"),"")</f>
        <v/>
      </c>
      <c r="Q628" s="231" t="str">
        <f>IF(M628="3GPPMEMBER","'Voting List'!L"&amp;MATCH(K628,'Voting List'!B:B,0),"")</f>
        <v/>
      </c>
      <c r="S628" s="177" t="str">
        <f>IF(K628&lt;&gt;"",IF(ISNUMBER(FIND(K628,'Voting List'!L1)),"YES","NO"),"")</f>
        <v/>
      </c>
    </row>
    <row r="629" spans="1:19" ht="12.6" customHeight="1" x14ac:dyDescent="0.2">
      <c r="A629" s="164"/>
      <c r="B629" s="164"/>
      <c r="C629" s="164"/>
      <c r="D629" s="184"/>
      <c r="E629" s="184"/>
      <c r="F629" s="184"/>
      <c r="G629" s="184"/>
      <c r="H629" s="184"/>
      <c r="I629" s="184"/>
      <c r="J629" s="184"/>
      <c r="K629" s="164"/>
      <c r="L629" s="164"/>
      <c r="M629" s="164"/>
      <c r="O629" s="78" t="str" cm="1">
        <f t="array" aca="1" ref="O629" ca="1">IF(AND(K629&lt;&gt;"",N629&lt;&gt;"Y",S629&lt;&gt;"NO",M629="3GPPMEMBER"),IF(INDIRECT(Q629)&lt;&gt;"Present","CHECK","Covered"),"")</f>
        <v/>
      </c>
      <c r="Q629" s="231" t="str">
        <f>IF(M629="3GPPMEMBER","'Voting List'!L"&amp;MATCH(K629,'Voting List'!B:B,0),"")</f>
        <v/>
      </c>
      <c r="S629" s="177" t="str">
        <f>IF(K629&lt;&gt;"",IF(ISNUMBER(FIND(K629,'Voting List'!L1)),"YES","NO"),"")</f>
        <v/>
      </c>
    </row>
    <row r="630" spans="1:19" ht="12.6" customHeight="1" x14ac:dyDescent="0.2">
      <c r="A630" s="164"/>
      <c r="B630" s="164"/>
      <c r="C630" s="164"/>
      <c r="D630" s="184"/>
      <c r="E630" s="184"/>
      <c r="F630" s="184"/>
      <c r="G630" s="184"/>
      <c r="H630" s="184"/>
      <c r="I630" s="184"/>
      <c r="J630" s="184"/>
      <c r="K630" s="164"/>
      <c r="L630" s="164"/>
      <c r="M630" s="164"/>
      <c r="O630" s="78" t="str" cm="1">
        <f t="array" aca="1" ref="O630" ca="1">IF(AND(K630&lt;&gt;"",N630&lt;&gt;"Y",S630&lt;&gt;"NO",M630="3GPPMEMBER"),IF(INDIRECT(Q630)&lt;&gt;"Present","CHECK","Covered"),"")</f>
        <v/>
      </c>
      <c r="Q630" s="231" t="str">
        <f>IF(M630="3GPPMEMBER","'Voting List'!L"&amp;MATCH(K630,'Voting List'!B:B,0),"")</f>
        <v/>
      </c>
      <c r="S630" s="177" t="str">
        <f>IF(K630&lt;&gt;"",IF(ISNUMBER(FIND(K630,'Voting List'!L1)),"YES","NO"),"")</f>
        <v/>
      </c>
    </row>
    <row r="631" spans="1:19" ht="12.6" customHeight="1" x14ac:dyDescent="0.2">
      <c r="A631" s="164"/>
      <c r="B631" s="164"/>
      <c r="C631" s="164"/>
      <c r="D631" s="184"/>
      <c r="E631" s="184"/>
      <c r="F631" s="184"/>
      <c r="G631" s="184"/>
      <c r="H631" s="184"/>
      <c r="I631" s="184"/>
      <c r="J631" s="184"/>
      <c r="K631" s="164"/>
      <c r="L631" s="164"/>
      <c r="M631" s="164"/>
      <c r="O631" s="78" t="str" cm="1">
        <f t="array" aca="1" ref="O631" ca="1">IF(AND(K631&lt;&gt;"",N631&lt;&gt;"Y",S631&lt;&gt;"NO",M631="3GPPMEMBER"),IF(INDIRECT(Q631)&lt;&gt;"Present","CHECK","Covered"),"")</f>
        <v/>
      </c>
      <c r="Q631" s="231" t="str">
        <f>IF(M631="3GPPMEMBER","'Voting List'!L"&amp;MATCH(K631,'Voting List'!B:B,0),"")</f>
        <v/>
      </c>
      <c r="S631" s="177" t="str">
        <f>IF(K631&lt;&gt;"",IF(ISNUMBER(FIND(K631,'Voting List'!L1)),"YES","NO"),"")</f>
        <v/>
      </c>
    </row>
    <row r="632" spans="1:19" ht="12.6" customHeight="1" x14ac:dyDescent="0.2">
      <c r="A632" s="164"/>
      <c r="B632" s="164"/>
      <c r="C632" s="164"/>
      <c r="D632" s="184"/>
      <c r="E632" s="184"/>
      <c r="F632" s="184"/>
      <c r="G632" s="184"/>
      <c r="H632" s="184"/>
      <c r="I632" s="184"/>
      <c r="J632" s="184"/>
      <c r="K632" s="164"/>
      <c r="L632" s="164"/>
      <c r="M632" s="164"/>
      <c r="O632" s="78" t="str" cm="1">
        <f t="array" aca="1" ref="O632" ca="1">IF(AND(K632&lt;&gt;"",N632&lt;&gt;"Y",S632&lt;&gt;"NO",M632="3GPPMEMBER"),IF(INDIRECT(Q632)&lt;&gt;"Present","CHECK","Covered"),"")</f>
        <v/>
      </c>
      <c r="Q632" s="231" t="str">
        <f>IF(M632="3GPPMEMBER","'Voting List'!L"&amp;MATCH(K632,'Voting List'!B:B,0),"")</f>
        <v/>
      </c>
      <c r="S632" s="177" t="str">
        <f>IF(K632&lt;&gt;"",IF(ISNUMBER(FIND(K632,'Voting List'!L1)),"YES","NO"),"")</f>
        <v/>
      </c>
    </row>
    <row r="633" spans="1:19" ht="12.6" customHeight="1" x14ac:dyDescent="0.2">
      <c r="A633" s="164"/>
      <c r="B633" s="164"/>
      <c r="C633" s="164"/>
      <c r="D633" s="184"/>
      <c r="E633" s="184"/>
      <c r="F633" s="184"/>
      <c r="G633" s="184"/>
      <c r="H633" s="184"/>
      <c r="I633" s="184"/>
      <c r="J633" s="184"/>
      <c r="K633" s="164"/>
      <c r="L633" s="164"/>
      <c r="M633" s="164"/>
      <c r="O633" s="78" t="str" cm="1">
        <f t="array" aca="1" ref="O633" ca="1">IF(AND(K633&lt;&gt;"",N633&lt;&gt;"Y",S633&lt;&gt;"NO",M633="3GPPMEMBER"),IF(INDIRECT(Q633)&lt;&gt;"Present","CHECK","Covered"),"")</f>
        <v/>
      </c>
      <c r="Q633" s="231" t="str">
        <f>IF(M633="3GPPMEMBER","'Voting List'!L"&amp;MATCH(K633,'Voting List'!B:B,0),"")</f>
        <v/>
      </c>
      <c r="S633" s="177" t="str">
        <f>IF(K633&lt;&gt;"",IF(ISNUMBER(FIND(K633,'Voting List'!L1)),"YES","NO"),"")</f>
        <v/>
      </c>
    </row>
    <row r="634" spans="1:19" ht="12.6" customHeight="1" x14ac:dyDescent="0.2">
      <c r="A634" s="164"/>
      <c r="B634" s="164"/>
      <c r="C634" s="164"/>
      <c r="D634" s="184"/>
      <c r="E634" s="184"/>
      <c r="F634" s="184"/>
      <c r="G634" s="184"/>
      <c r="H634" s="184"/>
      <c r="I634" s="184"/>
      <c r="J634" s="184"/>
      <c r="K634" s="164"/>
      <c r="L634" s="164"/>
      <c r="M634" s="164"/>
      <c r="O634" s="78" t="str" cm="1">
        <f t="array" aca="1" ref="O634" ca="1">IF(AND(K634&lt;&gt;"",N634&lt;&gt;"Y",S634&lt;&gt;"NO",M634="3GPPMEMBER"),IF(INDIRECT(Q634)&lt;&gt;"Present","CHECK","Covered"),"")</f>
        <v/>
      </c>
      <c r="Q634" s="231" t="str">
        <f>IF(M634="3GPPMEMBER","'Voting List'!L"&amp;MATCH(K634,'Voting List'!B:B,0),"")</f>
        <v/>
      </c>
      <c r="S634" s="177" t="str">
        <f>IF(K634&lt;&gt;"",IF(ISNUMBER(FIND(K634,'Voting List'!L1)),"YES","NO"),"")</f>
        <v/>
      </c>
    </row>
    <row r="635" spans="1:19" ht="12.6" customHeight="1" x14ac:dyDescent="0.2">
      <c r="A635" s="164"/>
      <c r="B635" s="164"/>
      <c r="C635" s="164"/>
      <c r="D635" s="184"/>
      <c r="E635" s="184"/>
      <c r="F635" s="184"/>
      <c r="G635" s="184"/>
      <c r="H635" s="184"/>
      <c r="I635" s="184"/>
      <c r="J635" s="184"/>
      <c r="K635" s="164"/>
      <c r="L635" s="164"/>
      <c r="M635" s="164"/>
      <c r="O635" s="78" t="str" cm="1">
        <f t="array" aca="1" ref="O635" ca="1">IF(AND(K635&lt;&gt;"",N635&lt;&gt;"Y",S635&lt;&gt;"NO",M635="3GPPMEMBER"),IF(INDIRECT(Q635)&lt;&gt;"Present","CHECK","Covered"),"")</f>
        <v/>
      </c>
      <c r="Q635" s="231" t="str">
        <f>IF(M635="3GPPMEMBER","'Voting List'!L"&amp;MATCH(K635,'Voting List'!B:B,0),"")</f>
        <v/>
      </c>
      <c r="S635" s="177" t="str">
        <f>IF(K635&lt;&gt;"",IF(ISNUMBER(FIND(K635,'Voting List'!L1)),"YES","NO"),"")</f>
        <v/>
      </c>
    </row>
    <row r="636" spans="1:19" ht="12.6" customHeight="1" x14ac:dyDescent="0.2">
      <c r="A636" s="164"/>
      <c r="B636" s="164"/>
      <c r="C636" s="164"/>
      <c r="D636" s="184"/>
      <c r="E636" s="184"/>
      <c r="F636" s="184"/>
      <c r="G636" s="184"/>
      <c r="H636" s="184"/>
      <c r="I636" s="184"/>
      <c r="J636" s="184"/>
      <c r="K636" s="164"/>
      <c r="L636" s="164"/>
      <c r="M636" s="164"/>
      <c r="O636" s="78" t="str" cm="1">
        <f t="array" aca="1" ref="O636" ca="1">IF(AND(K636&lt;&gt;"",N636&lt;&gt;"Y",S636&lt;&gt;"NO",M636="3GPPMEMBER"),IF(INDIRECT(Q636)&lt;&gt;"Present","CHECK","Covered"),"")</f>
        <v/>
      </c>
      <c r="Q636" s="231" t="str">
        <f>IF(M636="3GPPMEMBER","'Voting List'!L"&amp;MATCH(K636,'Voting List'!B:B,0),"")</f>
        <v/>
      </c>
      <c r="S636" s="177" t="str">
        <f>IF(K636&lt;&gt;"",IF(ISNUMBER(FIND(K636,'Voting List'!L1)),"YES","NO"),"")</f>
        <v/>
      </c>
    </row>
    <row r="637" spans="1:19" ht="12.6" customHeight="1" x14ac:dyDescent="0.2">
      <c r="A637" s="164"/>
      <c r="B637" s="164"/>
      <c r="C637" s="164"/>
      <c r="D637" s="184"/>
      <c r="E637" s="184"/>
      <c r="F637" s="184"/>
      <c r="G637" s="184"/>
      <c r="H637" s="184"/>
      <c r="I637" s="184"/>
      <c r="J637" s="184"/>
      <c r="K637" s="164"/>
      <c r="L637" s="164"/>
      <c r="M637" s="164"/>
      <c r="O637" s="78" t="str" cm="1">
        <f t="array" aca="1" ref="O637" ca="1">IF(AND(K637&lt;&gt;"",N637&lt;&gt;"Y",S637&lt;&gt;"NO",M637="3GPPMEMBER"),IF(INDIRECT(Q637)&lt;&gt;"Present","CHECK","Covered"),"")</f>
        <v/>
      </c>
      <c r="Q637" s="231" t="str">
        <f>IF(M637="3GPPMEMBER","'Voting List'!L"&amp;MATCH(K637,'Voting List'!B:B,0),"")</f>
        <v/>
      </c>
      <c r="S637" s="177" t="str">
        <f>IF(K637&lt;&gt;"",IF(ISNUMBER(FIND(K637,'Voting List'!L1)),"YES","NO"),"")</f>
        <v/>
      </c>
    </row>
    <row r="638" spans="1:19" ht="12.6" customHeight="1" x14ac:dyDescent="0.2">
      <c r="A638" s="164"/>
      <c r="B638" s="164"/>
      <c r="C638" s="164"/>
      <c r="D638" s="184"/>
      <c r="E638" s="184"/>
      <c r="F638" s="184"/>
      <c r="G638" s="184"/>
      <c r="H638" s="184"/>
      <c r="I638" s="184"/>
      <c r="J638" s="184"/>
      <c r="K638" s="164"/>
      <c r="L638" s="164"/>
      <c r="M638" s="164"/>
      <c r="O638" s="78" t="str" cm="1">
        <f t="array" aca="1" ref="O638" ca="1">IF(AND(K638&lt;&gt;"",N638&lt;&gt;"Y",S638&lt;&gt;"NO",M638="3GPPMEMBER"),IF(INDIRECT(Q638)&lt;&gt;"Present","CHECK","Covered"),"")</f>
        <v/>
      </c>
      <c r="Q638" s="231" t="str">
        <f>IF(M638="3GPPMEMBER","'Voting List'!L"&amp;MATCH(K638,'Voting List'!B:B,0),"")</f>
        <v/>
      </c>
      <c r="S638" s="177" t="str">
        <f>IF(K638&lt;&gt;"",IF(ISNUMBER(FIND(K638,'Voting List'!L1)),"YES","NO"),"")</f>
        <v/>
      </c>
    </row>
    <row r="639" spans="1:19" ht="12.6" customHeight="1" x14ac:dyDescent="0.2">
      <c r="A639" s="164"/>
      <c r="B639" s="164"/>
      <c r="C639" s="164"/>
      <c r="D639" s="184"/>
      <c r="E639" s="184"/>
      <c r="F639" s="184"/>
      <c r="G639" s="184"/>
      <c r="H639" s="184"/>
      <c r="I639" s="184"/>
      <c r="J639" s="184"/>
      <c r="K639" s="164"/>
      <c r="L639" s="164"/>
      <c r="M639" s="164"/>
      <c r="O639" s="78" t="str" cm="1">
        <f t="array" aca="1" ref="O639" ca="1">IF(AND(K639&lt;&gt;"",N639&lt;&gt;"Y",S639&lt;&gt;"NO",M639="3GPPMEMBER"),IF(INDIRECT(Q639)&lt;&gt;"Present","CHECK","Covered"),"")</f>
        <v/>
      </c>
      <c r="Q639" s="231" t="str">
        <f>IF(M639="3GPPMEMBER","'Voting List'!L"&amp;MATCH(K639,'Voting List'!B:B,0),"")</f>
        <v/>
      </c>
      <c r="S639" s="177" t="str">
        <f>IF(K639&lt;&gt;"",IF(ISNUMBER(FIND(K639,'Voting List'!L1)),"YES","NO"),"")</f>
        <v/>
      </c>
    </row>
    <row r="640" spans="1:19" ht="12.6" customHeight="1" x14ac:dyDescent="0.2">
      <c r="A640" s="164"/>
      <c r="B640" s="164"/>
      <c r="C640" s="164"/>
      <c r="D640" s="184"/>
      <c r="E640" s="184"/>
      <c r="F640" s="184"/>
      <c r="G640" s="184"/>
      <c r="H640" s="184"/>
      <c r="I640" s="184"/>
      <c r="J640" s="184"/>
      <c r="K640" s="164"/>
      <c r="L640" s="164"/>
      <c r="M640" s="164"/>
      <c r="O640" s="78" t="str" cm="1">
        <f t="array" aca="1" ref="O640" ca="1">IF(AND(K640&lt;&gt;"",N640&lt;&gt;"Y",S640&lt;&gt;"NO",M640="3GPPMEMBER"),IF(INDIRECT(Q640)&lt;&gt;"Present","CHECK","Covered"),"")</f>
        <v/>
      </c>
      <c r="Q640" s="231" t="str">
        <f>IF(M640="3GPPMEMBER","'Voting List'!L"&amp;MATCH(K640,'Voting List'!B:B,0),"")</f>
        <v/>
      </c>
      <c r="S640" s="177" t="str">
        <f>IF(K640&lt;&gt;"",IF(ISNUMBER(FIND(K640,'Voting List'!L1)),"YES","NO"),"")</f>
        <v/>
      </c>
    </row>
    <row r="641" spans="1:19" ht="12.6" customHeight="1" x14ac:dyDescent="0.2">
      <c r="A641" s="164"/>
      <c r="B641" s="164"/>
      <c r="C641" s="164"/>
      <c r="D641" s="184"/>
      <c r="E641" s="184"/>
      <c r="F641" s="184"/>
      <c r="G641" s="184"/>
      <c r="H641" s="184"/>
      <c r="I641" s="184"/>
      <c r="J641" s="184"/>
      <c r="K641" s="164"/>
      <c r="L641" s="164"/>
      <c r="M641" s="164"/>
      <c r="O641" s="78" t="str" cm="1">
        <f t="array" aca="1" ref="O641" ca="1">IF(AND(K641&lt;&gt;"",N641&lt;&gt;"Y",S641&lt;&gt;"NO",M641="3GPPMEMBER"),IF(INDIRECT(Q641)&lt;&gt;"Present","CHECK","Covered"),"")</f>
        <v/>
      </c>
      <c r="Q641" s="231" t="str">
        <f>IF(M641="3GPPMEMBER","'Voting List'!L"&amp;MATCH(K641,'Voting List'!B:B,0),"")</f>
        <v/>
      </c>
      <c r="S641" s="177" t="str">
        <f>IF(K641&lt;&gt;"",IF(ISNUMBER(FIND(K641,'Voting List'!L1)),"YES","NO"),"")</f>
        <v/>
      </c>
    </row>
    <row r="642" spans="1:19" ht="12.6" customHeight="1" x14ac:dyDescent="0.2">
      <c r="A642" s="164"/>
      <c r="B642" s="164"/>
      <c r="C642" s="164"/>
      <c r="D642" s="184"/>
      <c r="E642" s="184"/>
      <c r="F642" s="184"/>
      <c r="G642" s="184"/>
      <c r="H642" s="184"/>
      <c r="I642" s="184"/>
      <c r="J642" s="184"/>
      <c r="K642" s="164"/>
      <c r="L642" s="164"/>
      <c r="M642" s="164"/>
      <c r="O642" s="78" t="str" cm="1">
        <f t="array" aca="1" ref="O642" ca="1">IF(AND(K642&lt;&gt;"",N642&lt;&gt;"Y",S642&lt;&gt;"NO",M642="3GPPMEMBER"),IF(INDIRECT(Q642)&lt;&gt;"Present","CHECK","Covered"),"")</f>
        <v/>
      </c>
      <c r="Q642" s="231" t="str">
        <f>IF(M642="3GPPMEMBER","'Voting List'!L"&amp;MATCH(K642,'Voting List'!B:B,0),"")</f>
        <v/>
      </c>
      <c r="S642" s="177" t="str">
        <f>IF(K642&lt;&gt;"",IF(ISNUMBER(FIND(K642,'Voting List'!L1)),"YES","NO"),"")</f>
        <v/>
      </c>
    </row>
    <row r="643" spans="1:19" ht="12.6" customHeight="1" x14ac:dyDescent="0.2">
      <c r="A643" s="164"/>
      <c r="B643" s="164"/>
      <c r="C643" s="164"/>
      <c r="D643" s="184"/>
      <c r="E643" s="184"/>
      <c r="F643" s="184"/>
      <c r="G643" s="184"/>
      <c r="H643" s="184"/>
      <c r="I643" s="184"/>
      <c r="J643" s="184"/>
      <c r="K643" s="164"/>
      <c r="L643" s="164"/>
      <c r="M643" s="164"/>
      <c r="O643" s="78" t="str" cm="1">
        <f t="array" aca="1" ref="O643" ca="1">IF(AND(K643&lt;&gt;"",N643&lt;&gt;"Y",S643&lt;&gt;"NO",M643="3GPPMEMBER"),IF(INDIRECT(Q643)&lt;&gt;"Present","CHECK","Covered"),"")</f>
        <v/>
      </c>
      <c r="Q643" s="231" t="str">
        <f>IF(M643="3GPPMEMBER","'Voting List'!L"&amp;MATCH(K643,'Voting List'!B:B,0),"")</f>
        <v/>
      </c>
      <c r="S643" s="177" t="str">
        <f>IF(K643&lt;&gt;"",IF(ISNUMBER(FIND(K643,'Voting List'!L1)),"YES","NO"),"")</f>
        <v/>
      </c>
    </row>
    <row r="644" spans="1:19" ht="12.6" customHeight="1" x14ac:dyDescent="0.2">
      <c r="A644" s="164"/>
      <c r="B644" s="164"/>
      <c r="C644" s="164"/>
      <c r="D644" s="184"/>
      <c r="E644" s="184"/>
      <c r="F644" s="184"/>
      <c r="G644" s="184"/>
      <c r="H644" s="184"/>
      <c r="I644" s="184"/>
      <c r="J644" s="184"/>
      <c r="K644" s="164"/>
      <c r="L644" s="164"/>
      <c r="M644" s="164"/>
      <c r="O644" s="78" t="str" cm="1">
        <f t="array" aca="1" ref="O644" ca="1">IF(AND(K644&lt;&gt;"",N644&lt;&gt;"Y",S644&lt;&gt;"NO",M644="3GPPMEMBER"),IF(INDIRECT(Q644)&lt;&gt;"Present","CHECK","Covered"),"")</f>
        <v/>
      </c>
      <c r="Q644" s="231" t="str">
        <f>IF(M644="3GPPMEMBER","'Voting List'!L"&amp;MATCH(K644,'Voting List'!B:B,0),"")</f>
        <v/>
      </c>
      <c r="S644" s="177" t="str">
        <f>IF(K644&lt;&gt;"",IF(ISNUMBER(FIND(K644,'Voting List'!L1)),"YES","NO"),"")</f>
        <v/>
      </c>
    </row>
    <row r="645" spans="1:19" ht="12.6" customHeight="1" x14ac:dyDescent="0.2">
      <c r="A645" s="164"/>
      <c r="B645" s="164"/>
      <c r="C645" s="164"/>
      <c r="D645" s="184"/>
      <c r="E645" s="184"/>
      <c r="F645" s="184"/>
      <c r="G645" s="184"/>
      <c r="H645" s="184"/>
      <c r="I645" s="184"/>
      <c r="J645" s="184"/>
      <c r="K645" s="164"/>
      <c r="L645" s="164"/>
      <c r="M645" s="164"/>
      <c r="O645" s="78" t="str" cm="1">
        <f t="array" aca="1" ref="O645" ca="1">IF(AND(K645&lt;&gt;"",N645&lt;&gt;"Y",S645&lt;&gt;"NO",M645="3GPPMEMBER"),IF(INDIRECT(Q645)&lt;&gt;"Present","CHECK","Covered"),"")</f>
        <v/>
      </c>
      <c r="Q645" s="231" t="str">
        <f>IF(M645="3GPPMEMBER","'Voting List'!L"&amp;MATCH(K645,'Voting List'!B:B,0),"")</f>
        <v/>
      </c>
      <c r="S645" s="177" t="str">
        <f>IF(K645&lt;&gt;"",IF(ISNUMBER(FIND(K645,'Voting List'!L1)),"YES","NO"),"")</f>
        <v/>
      </c>
    </row>
    <row r="646" spans="1:19" ht="12.6" customHeight="1" x14ac:dyDescent="0.2">
      <c r="A646" s="164"/>
      <c r="B646" s="164"/>
      <c r="C646" s="164"/>
      <c r="D646" s="184"/>
      <c r="E646" s="184"/>
      <c r="F646" s="184"/>
      <c r="G646" s="184"/>
      <c r="H646" s="184"/>
      <c r="I646" s="184"/>
      <c r="J646" s="184"/>
      <c r="K646" s="164"/>
      <c r="L646" s="164"/>
      <c r="M646" s="164"/>
      <c r="O646" s="78" t="str" cm="1">
        <f t="array" aca="1" ref="O646" ca="1">IF(AND(K646&lt;&gt;"",N646&lt;&gt;"Y",S646&lt;&gt;"NO",M646="3GPPMEMBER"),IF(INDIRECT(Q646)&lt;&gt;"Present","CHECK","Covered"),"")</f>
        <v/>
      </c>
      <c r="Q646" s="231" t="str">
        <f>IF(M646="3GPPMEMBER","'Voting List'!L"&amp;MATCH(K646,'Voting List'!B:B,0),"")</f>
        <v/>
      </c>
      <c r="S646" s="177" t="str">
        <f>IF(K646&lt;&gt;"",IF(ISNUMBER(FIND(K646,'Voting List'!L1)),"YES","NO"),"")</f>
        <v/>
      </c>
    </row>
    <row r="647" spans="1:19" ht="12.6" customHeight="1" x14ac:dyDescent="0.2">
      <c r="A647" s="164"/>
      <c r="B647" s="164"/>
      <c r="C647" s="164"/>
      <c r="D647" s="184"/>
      <c r="E647" s="184"/>
      <c r="F647" s="184"/>
      <c r="G647" s="184"/>
      <c r="H647" s="184"/>
      <c r="I647" s="184"/>
      <c r="J647" s="184"/>
      <c r="K647" s="164"/>
      <c r="L647" s="164"/>
      <c r="M647" s="164"/>
      <c r="O647" s="78" t="str" cm="1">
        <f t="array" aca="1" ref="O647" ca="1">IF(AND(K647&lt;&gt;"",N647&lt;&gt;"Y",S647&lt;&gt;"NO",M647="3GPPMEMBER"),IF(INDIRECT(Q647)&lt;&gt;"Present","CHECK","Covered"),"")</f>
        <v/>
      </c>
      <c r="Q647" s="231" t="str">
        <f>IF(M647="3GPPMEMBER","'Voting List'!L"&amp;MATCH(K647,'Voting List'!B:B,0),"")</f>
        <v/>
      </c>
      <c r="S647" s="177" t="str">
        <f>IF(K647&lt;&gt;"",IF(ISNUMBER(FIND(K647,'Voting List'!L1)),"YES","NO"),"")</f>
        <v/>
      </c>
    </row>
    <row r="648" spans="1:19" ht="12.6" customHeight="1" x14ac:dyDescent="0.2">
      <c r="A648" s="164"/>
      <c r="B648" s="164"/>
      <c r="C648" s="164"/>
      <c r="D648" s="184"/>
      <c r="E648" s="184"/>
      <c r="F648" s="184"/>
      <c r="G648" s="184"/>
      <c r="H648" s="184"/>
      <c r="I648" s="184"/>
      <c r="J648" s="184"/>
      <c r="K648" s="164"/>
      <c r="L648" s="164"/>
      <c r="M648" s="164"/>
      <c r="O648" s="78" t="str" cm="1">
        <f t="array" aca="1" ref="O648" ca="1">IF(AND(K648&lt;&gt;"",N648&lt;&gt;"Y",S648&lt;&gt;"NO",M648="3GPPMEMBER"),IF(INDIRECT(Q648)&lt;&gt;"Present","CHECK","Covered"),"")</f>
        <v/>
      </c>
      <c r="Q648" s="231" t="str">
        <f>IF(M648="3GPPMEMBER","'Voting List'!L"&amp;MATCH(K648,'Voting List'!B:B,0),"")</f>
        <v/>
      </c>
      <c r="S648" s="177" t="str">
        <f>IF(K648&lt;&gt;"",IF(ISNUMBER(FIND(K648,'Voting List'!L1)),"YES","NO"),"")</f>
        <v/>
      </c>
    </row>
    <row r="649" spans="1:19" ht="12.6" customHeight="1" x14ac:dyDescent="0.2">
      <c r="A649" s="164"/>
      <c r="B649" s="164"/>
      <c r="C649" s="164"/>
      <c r="D649" s="184"/>
      <c r="E649" s="184"/>
      <c r="F649" s="184"/>
      <c r="G649" s="184"/>
      <c r="H649" s="184"/>
      <c r="I649" s="184"/>
      <c r="J649" s="184"/>
      <c r="K649" s="164"/>
      <c r="L649" s="164"/>
      <c r="M649" s="164"/>
      <c r="O649" s="78" t="str" cm="1">
        <f t="array" aca="1" ref="O649" ca="1">IF(AND(K649&lt;&gt;"",N649&lt;&gt;"Y",S649&lt;&gt;"NO",M649="3GPPMEMBER"),IF(INDIRECT(Q649)&lt;&gt;"Present","CHECK","Covered"),"")</f>
        <v/>
      </c>
      <c r="Q649" s="231" t="str">
        <f>IF(M649="3GPPMEMBER","'Voting List'!L"&amp;MATCH(K649,'Voting List'!B:B,0),"")</f>
        <v/>
      </c>
      <c r="S649" s="177" t="str">
        <f>IF(K649&lt;&gt;"",IF(ISNUMBER(FIND(K649,'Voting List'!L1)),"YES","NO"),"")</f>
        <v/>
      </c>
    </row>
    <row r="650" spans="1:19" ht="12.6" customHeight="1" x14ac:dyDescent="0.2">
      <c r="A650" s="164"/>
      <c r="B650" s="164"/>
      <c r="C650" s="164"/>
      <c r="D650" s="184"/>
      <c r="E650" s="184"/>
      <c r="F650" s="184"/>
      <c r="G650" s="184"/>
      <c r="H650" s="184"/>
      <c r="I650" s="184"/>
      <c r="J650" s="184"/>
      <c r="K650" s="164"/>
      <c r="L650" s="164"/>
      <c r="M650" s="164"/>
      <c r="O650" s="78" t="str" cm="1">
        <f t="array" aca="1" ref="O650" ca="1">IF(AND(K650&lt;&gt;"",N650&lt;&gt;"Y",S650&lt;&gt;"NO",M650="3GPPMEMBER"),IF(INDIRECT(Q650)&lt;&gt;"Present","CHECK","Covered"),"")</f>
        <v/>
      </c>
      <c r="Q650" s="231" t="str">
        <f>IF(M650="3GPPMEMBER","'Voting List'!L"&amp;MATCH(K650,'Voting List'!B:B,0),"")</f>
        <v/>
      </c>
      <c r="S650" s="177" t="str">
        <f>IF(K650&lt;&gt;"",IF(ISNUMBER(FIND(K650,'Voting List'!L1)),"YES","NO"),"")</f>
        <v/>
      </c>
    </row>
    <row r="651" spans="1:19" ht="12.6" customHeight="1" x14ac:dyDescent="0.2">
      <c r="A651" s="164"/>
      <c r="B651" s="164"/>
      <c r="C651" s="164"/>
      <c r="D651" s="184"/>
      <c r="E651" s="184"/>
      <c r="F651" s="184"/>
      <c r="G651" s="184"/>
      <c r="H651" s="184"/>
      <c r="I651" s="184"/>
      <c r="J651" s="184"/>
      <c r="K651" s="164"/>
      <c r="L651" s="164"/>
      <c r="M651" s="164"/>
      <c r="O651" s="78" t="str" cm="1">
        <f t="array" aca="1" ref="O651" ca="1">IF(AND(K651&lt;&gt;"",N651&lt;&gt;"Y",S651&lt;&gt;"NO",M651="3GPPMEMBER"),IF(INDIRECT(Q651)&lt;&gt;"Present","CHECK","Covered"),"")</f>
        <v/>
      </c>
      <c r="Q651" s="231" t="str">
        <f>IF(M651="3GPPMEMBER","'Voting List'!L"&amp;MATCH(K651,'Voting List'!B:B,0),"")</f>
        <v/>
      </c>
      <c r="S651" s="177" t="str">
        <f>IF(K651&lt;&gt;"",IF(ISNUMBER(FIND(K651,'Voting List'!L1)),"YES","NO"),"")</f>
        <v/>
      </c>
    </row>
    <row r="652" spans="1:19" ht="12.6" customHeight="1" x14ac:dyDescent="0.2">
      <c r="A652" s="164"/>
      <c r="B652" s="164"/>
      <c r="C652" s="164"/>
      <c r="D652" s="184"/>
      <c r="E652" s="184"/>
      <c r="F652" s="184"/>
      <c r="G652" s="184"/>
      <c r="H652" s="184"/>
      <c r="I652" s="184"/>
      <c r="J652" s="184"/>
      <c r="K652" s="164"/>
      <c r="L652" s="164"/>
      <c r="M652" s="164"/>
      <c r="O652" s="78" t="str" cm="1">
        <f t="array" aca="1" ref="O652" ca="1">IF(AND(K652&lt;&gt;"",N652&lt;&gt;"Y",S652&lt;&gt;"NO",M652="3GPPMEMBER"),IF(INDIRECT(Q652)&lt;&gt;"Present","CHECK","Covered"),"")</f>
        <v/>
      </c>
      <c r="Q652" s="231" t="str">
        <f>IF(M652="3GPPMEMBER","'Voting List'!L"&amp;MATCH(K652,'Voting List'!B:B,0),"")</f>
        <v/>
      </c>
      <c r="S652" s="177" t="str">
        <f>IF(K652&lt;&gt;"",IF(ISNUMBER(FIND(K652,'Voting List'!L1)),"YES","NO"),"")</f>
        <v/>
      </c>
    </row>
    <row r="653" spans="1:19" ht="12.6" customHeight="1" x14ac:dyDescent="0.2">
      <c r="A653" s="164"/>
      <c r="B653" s="164"/>
      <c r="C653" s="164"/>
      <c r="D653" s="184"/>
      <c r="E653" s="184"/>
      <c r="F653" s="184"/>
      <c r="G653" s="184"/>
      <c r="H653" s="184"/>
      <c r="I653" s="184"/>
      <c r="J653" s="184"/>
      <c r="K653" s="164"/>
      <c r="L653" s="164"/>
      <c r="M653" s="164"/>
      <c r="O653" s="78" t="str" cm="1">
        <f t="array" aca="1" ref="O653" ca="1">IF(AND(K653&lt;&gt;"",N653&lt;&gt;"Y",S653&lt;&gt;"NO",M653="3GPPMEMBER"),IF(INDIRECT(Q653)&lt;&gt;"Present","CHECK","Covered"),"")</f>
        <v/>
      </c>
      <c r="Q653" s="231" t="str">
        <f>IF(M653="3GPPMEMBER","'Voting List'!L"&amp;MATCH(K653,'Voting List'!B:B,0),"")</f>
        <v/>
      </c>
      <c r="S653" s="177" t="str">
        <f>IF(K653&lt;&gt;"",IF(ISNUMBER(FIND(K653,'Voting List'!L1)),"YES","NO"),"")</f>
        <v/>
      </c>
    </row>
    <row r="654" spans="1:19" ht="12.6" customHeight="1" x14ac:dyDescent="0.2">
      <c r="A654" s="164"/>
      <c r="B654" s="164"/>
      <c r="C654" s="164"/>
      <c r="D654" s="184"/>
      <c r="E654" s="184"/>
      <c r="F654" s="184"/>
      <c r="G654" s="184"/>
      <c r="H654" s="184"/>
      <c r="I654" s="184"/>
      <c r="J654" s="184"/>
      <c r="K654" s="164"/>
      <c r="L654" s="164"/>
      <c r="M654" s="164"/>
      <c r="O654" s="78" t="str" cm="1">
        <f t="array" aca="1" ref="O654" ca="1">IF(AND(K654&lt;&gt;"",N654&lt;&gt;"Y",S654&lt;&gt;"NO",M654="3GPPMEMBER"),IF(INDIRECT(Q654)&lt;&gt;"Present","CHECK","Covered"),"")</f>
        <v/>
      </c>
      <c r="Q654" s="231" t="str">
        <f>IF(M654="3GPPMEMBER","'Voting List'!L"&amp;MATCH(K654,'Voting List'!B:B,0),"")</f>
        <v/>
      </c>
      <c r="S654" s="177" t="str">
        <f>IF(K654&lt;&gt;"",IF(ISNUMBER(FIND(K654,'Voting List'!L1)),"YES","NO"),"")</f>
        <v/>
      </c>
    </row>
    <row r="655" spans="1:19" ht="12.6" customHeight="1" x14ac:dyDescent="0.2">
      <c r="A655" s="164"/>
      <c r="B655" s="164"/>
      <c r="C655" s="164"/>
      <c r="D655" s="184"/>
      <c r="E655" s="184"/>
      <c r="F655" s="184"/>
      <c r="G655" s="184"/>
      <c r="H655" s="184"/>
      <c r="I655" s="184"/>
      <c r="J655" s="184"/>
      <c r="K655" s="164"/>
      <c r="L655" s="164"/>
      <c r="M655" s="164"/>
      <c r="O655" s="78" t="str" cm="1">
        <f t="array" aca="1" ref="O655" ca="1">IF(AND(K655&lt;&gt;"",N655&lt;&gt;"Y",S655&lt;&gt;"NO",M655="3GPPMEMBER"),IF(INDIRECT(Q655)&lt;&gt;"Present","CHECK","Covered"),"")</f>
        <v/>
      </c>
      <c r="Q655" s="231" t="str">
        <f>IF(M655="3GPPMEMBER","'Voting List'!L"&amp;MATCH(K655,'Voting List'!B:B,0),"")</f>
        <v/>
      </c>
      <c r="S655" s="177" t="str">
        <f>IF(K655&lt;&gt;"",IF(ISNUMBER(FIND(K655,'Voting List'!L1)),"YES","NO"),"")</f>
        <v/>
      </c>
    </row>
    <row r="656" spans="1:19" ht="12.6" customHeight="1" x14ac:dyDescent="0.2">
      <c r="A656" s="164"/>
      <c r="B656" s="164"/>
      <c r="C656" s="164"/>
      <c r="D656" s="184"/>
      <c r="E656" s="184"/>
      <c r="F656" s="184"/>
      <c r="G656" s="184"/>
      <c r="H656" s="184"/>
      <c r="I656" s="184"/>
      <c r="J656" s="184"/>
      <c r="K656" s="164"/>
      <c r="L656" s="164"/>
      <c r="M656" s="164"/>
      <c r="O656" s="78" t="str" cm="1">
        <f t="array" aca="1" ref="O656" ca="1">IF(AND(K656&lt;&gt;"",N656&lt;&gt;"Y",S656&lt;&gt;"NO",M656="3GPPMEMBER"),IF(INDIRECT(Q656)&lt;&gt;"Present","CHECK","Covered"),"")</f>
        <v/>
      </c>
      <c r="Q656" s="231" t="str">
        <f>IF(M656="3GPPMEMBER","'Voting List'!L"&amp;MATCH(K656,'Voting List'!B:B,0),"")</f>
        <v/>
      </c>
      <c r="S656" s="177" t="str">
        <f>IF(K656&lt;&gt;"",IF(ISNUMBER(FIND(K656,'Voting List'!L1)),"YES","NO"),"")</f>
        <v/>
      </c>
    </row>
    <row r="657" spans="1:19" ht="12.6" customHeight="1" x14ac:dyDescent="0.2">
      <c r="A657" s="164"/>
      <c r="B657" s="164"/>
      <c r="C657" s="164"/>
      <c r="D657" s="184"/>
      <c r="E657" s="184"/>
      <c r="F657" s="184"/>
      <c r="G657" s="184"/>
      <c r="H657" s="184"/>
      <c r="I657" s="184"/>
      <c r="J657" s="184"/>
      <c r="K657" s="164"/>
      <c r="L657" s="164"/>
      <c r="M657" s="164"/>
      <c r="O657" s="78" t="str" cm="1">
        <f t="array" aca="1" ref="O657" ca="1">IF(AND(K657&lt;&gt;"",N657&lt;&gt;"Y",S657&lt;&gt;"NO",M657="3GPPMEMBER"),IF(INDIRECT(Q657)&lt;&gt;"Present","CHECK","Covered"),"")</f>
        <v/>
      </c>
      <c r="Q657" s="231" t="str">
        <f>IF(M657="3GPPMEMBER","'Voting List'!L"&amp;MATCH(K657,'Voting List'!B:B,0),"")</f>
        <v/>
      </c>
      <c r="S657" s="177" t="str">
        <f>IF(K657&lt;&gt;"",IF(ISNUMBER(FIND(K657,'Voting List'!L1)),"YES","NO"),"")</f>
        <v/>
      </c>
    </row>
    <row r="658" spans="1:19" ht="12.6" customHeight="1" x14ac:dyDescent="0.2">
      <c r="A658" s="164"/>
      <c r="B658" s="164"/>
      <c r="C658" s="164"/>
      <c r="D658" s="184"/>
      <c r="E658" s="184"/>
      <c r="F658" s="184"/>
      <c r="G658" s="184"/>
      <c r="H658" s="184"/>
      <c r="I658" s="184"/>
      <c r="J658" s="184"/>
      <c r="K658" s="164"/>
      <c r="L658" s="164"/>
      <c r="M658" s="164"/>
      <c r="O658" s="78" t="str" cm="1">
        <f t="array" aca="1" ref="O658" ca="1">IF(AND(K658&lt;&gt;"",N658&lt;&gt;"Y",S658&lt;&gt;"NO",M658="3GPPMEMBER"),IF(INDIRECT(Q658)&lt;&gt;"Present","CHECK","Covered"),"")</f>
        <v/>
      </c>
      <c r="Q658" s="231" t="str">
        <f>IF(M658="3GPPMEMBER","'Voting List'!L"&amp;MATCH(K658,'Voting List'!B:B,0),"")</f>
        <v/>
      </c>
      <c r="S658" s="177" t="str">
        <f>IF(K658&lt;&gt;"",IF(ISNUMBER(FIND(K658,'Voting List'!L1)),"YES","NO"),"")</f>
        <v/>
      </c>
    </row>
    <row r="659" spans="1:19" ht="12.6" customHeight="1" x14ac:dyDescent="0.2">
      <c r="A659" s="164"/>
      <c r="B659" s="164"/>
      <c r="C659" s="164"/>
      <c r="D659" s="184"/>
      <c r="E659" s="184"/>
      <c r="F659" s="184"/>
      <c r="G659" s="184"/>
      <c r="H659" s="184"/>
      <c r="I659" s="184"/>
      <c r="J659" s="184"/>
      <c r="K659" s="164"/>
      <c r="L659" s="164"/>
      <c r="M659" s="164"/>
      <c r="O659" s="78" t="str" cm="1">
        <f t="array" aca="1" ref="O659" ca="1">IF(AND(K659&lt;&gt;"",N659&lt;&gt;"Y",S659&lt;&gt;"NO",M659="3GPPMEMBER"),IF(INDIRECT(Q659)&lt;&gt;"Present","CHECK","Covered"),"")</f>
        <v/>
      </c>
      <c r="Q659" s="231" t="str">
        <f>IF(M659="3GPPMEMBER","'Voting List'!L"&amp;MATCH(K659,'Voting List'!B:B,0),"")</f>
        <v/>
      </c>
      <c r="S659" s="177" t="str">
        <f>IF(K659&lt;&gt;"",IF(ISNUMBER(FIND(K659,'Voting List'!L1)),"YES","NO"),"")</f>
        <v/>
      </c>
    </row>
    <row r="660" spans="1:19" ht="12.6" customHeight="1" x14ac:dyDescent="0.2">
      <c r="A660" s="164"/>
      <c r="B660" s="164"/>
      <c r="C660" s="164"/>
      <c r="D660" s="184"/>
      <c r="E660" s="184"/>
      <c r="F660" s="184"/>
      <c r="G660" s="184"/>
      <c r="H660" s="184"/>
      <c r="I660" s="184"/>
      <c r="J660" s="184"/>
      <c r="K660" s="164"/>
      <c r="L660" s="164"/>
      <c r="M660" s="164"/>
      <c r="O660" s="78" t="str" cm="1">
        <f t="array" aca="1" ref="O660" ca="1">IF(AND(K660&lt;&gt;"",N660&lt;&gt;"Y",S660&lt;&gt;"NO",M660="3GPPMEMBER"),IF(INDIRECT(Q660)&lt;&gt;"Present","CHECK","Covered"),"")</f>
        <v/>
      </c>
      <c r="Q660" s="231" t="str">
        <f>IF(M660="3GPPMEMBER","'Voting List'!L"&amp;MATCH(K660,'Voting List'!B:B,0),"")</f>
        <v/>
      </c>
      <c r="S660" s="177" t="str">
        <f>IF(K660&lt;&gt;"",IF(ISNUMBER(FIND(K660,'Voting List'!L1)),"YES","NO"),"")</f>
        <v/>
      </c>
    </row>
    <row r="661" spans="1:19" ht="12.6" customHeight="1" x14ac:dyDescent="0.2">
      <c r="A661" s="164"/>
      <c r="B661" s="164"/>
      <c r="C661" s="164"/>
      <c r="D661" s="184"/>
      <c r="E661" s="184"/>
      <c r="F661" s="184"/>
      <c r="G661" s="184"/>
      <c r="H661" s="184"/>
      <c r="I661" s="184"/>
      <c r="J661" s="184"/>
      <c r="K661" s="164"/>
      <c r="L661" s="164"/>
      <c r="M661" s="164"/>
      <c r="O661" s="78" t="str" cm="1">
        <f t="array" aca="1" ref="O661" ca="1">IF(AND(K661&lt;&gt;"",N661&lt;&gt;"Y",S661&lt;&gt;"NO",M661="3GPPMEMBER"),IF(INDIRECT(Q661)&lt;&gt;"Present","CHECK","Covered"),"")</f>
        <v/>
      </c>
      <c r="Q661" s="231" t="str">
        <f>IF(M661="3GPPMEMBER","'Voting List'!L"&amp;MATCH(K661,'Voting List'!B:B,0),"")</f>
        <v/>
      </c>
      <c r="S661" s="177" t="str">
        <f>IF(K661&lt;&gt;"",IF(ISNUMBER(FIND(K661,'Voting List'!L1)),"YES","NO"),"")</f>
        <v/>
      </c>
    </row>
    <row r="662" spans="1:19" ht="12.6" customHeight="1" x14ac:dyDescent="0.2">
      <c r="A662" s="164"/>
      <c r="B662" s="164"/>
      <c r="C662" s="164"/>
      <c r="D662" s="184"/>
      <c r="E662" s="184"/>
      <c r="F662" s="184"/>
      <c r="G662" s="184"/>
      <c r="H662" s="184"/>
      <c r="I662" s="184"/>
      <c r="J662" s="184"/>
      <c r="K662" s="164"/>
      <c r="L662" s="164"/>
      <c r="M662" s="164"/>
      <c r="O662" s="78" t="str" cm="1">
        <f t="array" aca="1" ref="O662" ca="1">IF(AND(K662&lt;&gt;"",N662&lt;&gt;"Y",S662&lt;&gt;"NO",M662="3GPPMEMBER"),IF(INDIRECT(Q662)&lt;&gt;"Present","CHECK","Covered"),"")</f>
        <v/>
      </c>
      <c r="Q662" s="231" t="str">
        <f>IF(M662="3GPPMEMBER","'Voting List'!L"&amp;MATCH(K662,'Voting List'!B:B,0),"")</f>
        <v/>
      </c>
      <c r="S662" s="177" t="str">
        <f>IF(K662&lt;&gt;"",IF(ISNUMBER(FIND(K662,'Voting List'!L1)),"YES","NO"),"")</f>
        <v/>
      </c>
    </row>
    <row r="663" spans="1:19" ht="12.6" customHeight="1" x14ac:dyDescent="0.2">
      <c r="A663" s="164"/>
      <c r="B663" s="164"/>
      <c r="C663" s="164"/>
      <c r="D663" s="184"/>
      <c r="E663" s="184"/>
      <c r="F663" s="184"/>
      <c r="G663" s="184"/>
      <c r="H663" s="184"/>
      <c r="I663" s="184"/>
      <c r="J663" s="184"/>
      <c r="K663" s="164"/>
      <c r="L663" s="164"/>
      <c r="M663" s="164"/>
      <c r="O663" s="78" t="str" cm="1">
        <f t="array" aca="1" ref="O663" ca="1">IF(AND(K663&lt;&gt;"",N663&lt;&gt;"Y",S663&lt;&gt;"NO",M663="3GPPMEMBER"),IF(INDIRECT(Q663)&lt;&gt;"Present","CHECK","Covered"),"")</f>
        <v/>
      </c>
      <c r="Q663" s="231" t="str">
        <f>IF(M663="3GPPMEMBER","'Voting List'!L"&amp;MATCH(K663,'Voting List'!B:B,0),"")</f>
        <v/>
      </c>
      <c r="S663" s="177" t="str">
        <f>IF(K663&lt;&gt;"",IF(ISNUMBER(FIND(K663,'Voting List'!L1)),"YES","NO"),"")</f>
        <v/>
      </c>
    </row>
    <row r="664" spans="1:19" ht="12.6" customHeight="1" x14ac:dyDescent="0.2">
      <c r="A664" s="164"/>
      <c r="B664" s="164"/>
      <c r="C664" s="164"/>
      <c r="D664" s="184"/>
      <c r="E664" s="184"/>
      <c r="F664" s="184"/>
      <c r="G664" s="184"/>
      <c r="H664" s="184"/>
      <c r="I664" s="184"/>
      <c r="J664" s="184"/>
      <c r="K664" s="164"/>
      <c r="L664" s="164"/>
      <c r="M664" s="164"/>
      <c r="O664" s="78" t="str" cm="1">
        <f t="array" aca="1" ref="O664" ca="1">IF(AND(K664&lt;&gt;"",N664&lt;&gt;"Y",S664&lt;&gt;"NO",M664="3GPPMEMBER"),IF(INDIRECT(Q664)&lt;&gt;"Present","CHECK","Covered"),"")</f>
        <v/>
      </c>
      <c r="Q664" s="231" t="str">
        <f>IF(M664="3GPPMEMBER","'Voting List'!L"&amp;MATCH(K664,'Voting List'!B:B,0),"")</f>
        <v/>
      </c>
      <c r="S664" s="177" t="str">
        <f>IF(K664&lt;&gt;"",IF(ISNUMBER(FIND(K664,'Voting List'!L1)),"YES","NO"),"")</f>
        <v/>
      </c>
    </row>
    <row r="665" spans="1:19" ht="12.6" customHeight="1" x14ac:dyDescent="0.2">
      <c r="A665" s="164"/>
      <c r="B665" s="164"/>
      <c r="C665" s="164"/>
      <c r="D665" s="184"/>
      <c r="E665" s="184"/>
      <c r="F665" s="184"/>
      <c r="G665" s="184"/>
      <c r="H665" s="184"/>
      <c r="I665" s="184"/>
      <c r="J665" s="184"/>
      <c r="K665" s="164"/>
      <c r="L665" s="164"/>
      <c r="M665" s="164"/>
      <c r="O665" s="78" t="str" cm="1">
        <f t="array" aca="1" ref="O665" ca="1">IF(AND(K665&lt;&gt;"",N665&lt;&gt;"Y",S665&lt;&gt;"NO",M665="3GPPMEMBER"),IF(INDIRECT(Q665)&lt;&gt;"Present","CHECK","Covered"),"")</f>
        <v/>
      </c>
      <c r="Q665" s="231" t="str">
        <f>IF(M665="3GPPMEMBER","'Voting List'!L"&amp;MATCH(K665,'Voting List'!B:B,0),"")</f>
        <v/>
      </c>
      <c r="S665" s="177" t="str">
        <f>IF(K665&lt;&gt;"",IF(ISNUMBER(FIND(K665,'Voting List'!L1)),"YES","NO"),"")</f>
        <v/>
      </c>
    </row>
    <row r="666" spans="1:19" ht="12.6" customHeight="1" x14ac:dyDescent="0.2">
      <c r="A666" s="164"/>
      <c r="B666" s="164"/>
      <c r="C666" s="164"/>
      <c r="D666" s="184"/>
      <c r="E666" s="184"/>
      <c r="F666" s="184"/>
      <c r="G666" s="184"/>
      <c r="H666" s="184"/>
      <c r="I666" s="184"/>
      <c r="J666" s="184"/>
      <c r="K666" s="164"/>
      <c r="L666" s="164"/>
      <c r="M666" s="164"/>
      <c r="O666" s="78" t="str" cm="1">
        <f t="array" aca="1" ref="O666" ca="1">IF(AND(K666&lt;&gt;"",N666&lt;&gt;"Y",S666&lt;&gt;"NO",M666="3GPPMEMBER"),IF(INDIRECT(Q666)&lt;&gt;"Present","CHECK","Covered"),"")</f>
        <v/>
      </c>
      <c r="Q666" s="231" t="str">
        <f>IF(M666="3GPPMEMBER","'Voting List'!L"&amp;MATCH(K666,'Voting List'!B:B,0),"")</f>
        <v/>
      </c>
      <c r="S666" s="177" t="str">
        <f>IF(K666&lt;&gt;"",IF(ISNUMBER(FIND(K666,'Voting List'!L1)),"YES","NO"),"")</f>
        <v/>
      </c>
    </row>
    <row r="667" spans="1:19" ht="12.6" customHeight="1" x14ac:dyDescent="0.2">
      <c r="A667" s="164"/>
      <c r="B667" s="164"/>
      <c r="C667" s="164"/>
      <c r="D667" s="184"/>
      <c r="E667" s="184"/>
      <c r="F667" s="184"/>
      <c r="G667" s="184"/>
      <c r="H667" s="184"/>
      <c r="I667" s="184"/>
      <c r="J667" s="184"/>
      <c r="K667" s="164"/>
      <c r="L667" s="164"/>
      <c r="M667" s="164"/>
      <c r="O667" s="78" t="str" cm="1">
        <f t="array" aca="1" ref="O667" ca="1">IF(AND(K667&lt;&gt;"",N667&lt;&gt;"Y",S667&lt;&gt;"NO",M667="3GPPMEMBER"),IF(INDIRECT(Q667)&lt;&gt;"Present","CHECK","Covered"),"")</f>
        <v/>
      </c>
      <c r="Q667" s="231" t="str">
        <f>IF(M667="3GPPMEMBER","'Voting List'!L"&amp;MATCH(K667,'Voting List'!B:B,0),"")</f>
        <v/>
      </c>
      <c r="S667" s="177" t="str">
        <f>IF(K667&lt;&gt;"",IF(ISNUMBER(FIND(K667,'Voting List'!L1)),"YES","NO"),"")</f>
        <v/>
      </c>
    </row>
    <row r="668" spans="1:19" ht="12.6" customHeight="1" x14ac:dyDescent="0.2">
      <c r="A668" s="164"/>
      <c r="B668" s="164"/>
      <c r="C668" s="164"/>
      <c r="D668" s="184"/>
      <c r="E668" s="184"/>
      <c r="F668" s="184"/>
      <c r="G668" s="184"/>
      <c r="H668" s="184"/>
      <c r="I668" s="184"/>
      <c r="J668" s="184"/>
      <c r="K668" s="164"/>
      <c r="L668" s="164"/>
      <c r="M668" s="164"/>
      <c r="O668" s="78" t="str" cm="1">
        <f t="array" aca="1" ref="O668" ca="1">IF(AND(K668&lt;&gt;"",N668&lt;&gt;"Y",S668&lt;&gt;"NO",M668="3GPPMEMBER"),IF(INDIRECT(Q668)&lt;&gt;"Present","CHECK","Covered"),"")</f>
        <v/>
      </c>
      <c r="Q668" s="231" t="str">
        <f>IF(M668="3GPPMEMBER","'Voting List'!L"&amp;MATCH(K668,'Voting List'!B:B,0),"")</f>
        <v/>
      </c>
      <c r="S668" s="177" t="str">
        <f>IF(K668&lt;&gt;"",IF(ISNUMBER(FIND(K668,'Voting List'!L1)),"YES","NO"),"")</f>
        <v/>
      </c>
    </row>
    <row r="669" spans="1:19" ht="12.6" customHeight="1" x14ac:dyDescent="0.2">
      <c r="A669" s="164"/>
      <c r="B669" s="164"/>
      <c r="C669" s="164"/>
      <c r="D669" s="184"/>
      <c r="E669" s="184"/>
      <c r="F669" s="184"/>
      <c r="G669" s="184"/>
      <c r="H669" s="184"/>
      <c r="I669" s="184"/>
      <c r="J669" s="184"/>
      <c r="K669" s="164"/>
      <c r="L669" s="164"/>
      <c r="M669" s="164"/>
      <c r="O669" s="78" t="str" cm="1">
        <f t="array" aca="1" ref="O669" ca="1">IF(AND(K669&lt;&gt;"",N669&lt;&gt;"Y",S669&lt;&gt;"NO",M669="3GPPMEMBER"),IF(INDIRECT(Q669)&lt;&gt;"Present","CHECK","Covered"),"")</f>
        <v/>
      </c>
      <c r="Q669" s="231" t="str">
        <f>IF(M669="3GPPMEMBER","'Voting List'!L"&amp;MATCH(K669,'Voting List'!B:B,0),"")</f>
        <v/>
      </c>
      <c r="S669" s="177" t="str">
        <f>IF(K669&lt;&gt;"",IF(ISNUMBER(FIND(K669,'Voting List'!L1)),"YES","NO"),"")</f>
        <v/>
      </c>
    </row>
    <row r="670" spans="1:19" ht="12.6" customHeight="1" x14ac:dyDescent="0.2">
      <c r="A670" s="164"/>
      <c r="B670" s="164"/>
      <c r="C670" s="164"/>
      <c r="D670" s="184"/>
      <c r="E670" s="184"/>
      <c r="F670" s="184"/>
      <c r="G670" s="184"/>
      <c r="H670" s="184"/>
      <c r="I670" s="184"/>
      <c r="J670" s="184"/>
      <c r="K670" s="164"/>
      <c r="L670" s="164"/>
      <c r="M670" s="164"/>
      <c r="O670" s="78" t="str" cm="1">
        <f t="array" aca="1" ref="O670" ca="1">IF(AND(K670&lt;&gt;"",N670&lt;&gt;"Y",S670&lt;&gt;"NO",M670="3GPPMEMBER"),IF(INDIRECT(Q670)&lt;&gt;"Present","CHECK","Covered"),"")</f>
        <v/>
      </c>
      <c r="Q670" s="231" t="str">
        <f>IF(M670="3GPPMEMBER","'Voting List'!L"&amp;MATCH(K670,'Voting List'!B:B,0),"")</f>
        <v/>
      </c>
      <c r="S670" s="177" t="str">
        <f>IF(K670&lt;&gt;"",IF(ISNUMBER(FIND(K670,'Voting List'!L1)),"YES","NO"),"")</f>
        <v/>
      </c>
    </row>
    <row r="671" spans="1:19" ht="12.6" customHeight="1" x14ac:dyDescent="0.2">
      <c r="A671" s="164"/>
      <c r="B671" s="164"/>
      <c r="C671" s="164"/>
      <c r="D671" s="184"/>
      <c r="E671" s="184"/>
      <c r="F671" s="184"/>
      <c r="G671" s="184"/>
      <c r="H671" s="184"/>
      <c r="I671" s="184"/>
      <c r="J671" s="184"/>
      <c r="K671" s="164"/>
      <c r="L671" s="164"/>
      <c r="M671" s="164"/>
      <c r="O671" s="78" t="str" cm="1">
        <f t="array" aca="1" ref="O671" ca="1">IF(AND(K671&lt;&gt;"",N671&lt;&gt;"Y",S671&lt;&gt;"NO",M671="3GPPMEMBER"),IF(INDIRECT(Q671)&lt;&gt;"Present","CHECK","Covered"),"")</f>
        <v/>
      </c>
      <c r="Q671" s="231" t="str">
        <f>IF(M671="3GPPMEMBER","'Voting List'!L"&amp;MATCH(K671,'Voting List'!B:B,0),"")</f>
        <v/>
      </c>
      <c r="S671" s="177" t="str">
        <f>IF(K671&lt;&gt;"",IF(ISNUMBER(FIND(K671,'Voting List'!L1)),"YES","NO"),"")</f>
        <v/>
      </c>
    </row>
    <row r="672" spans="1:19" ht="12.6" customHeight="1" x14ac:dyDescent="0.2">
      <c r="A672" s="164"/>
      <c r="B672" s="164"/>
      <c r="C672" s="164"/>
      <c r="D672" s="184"/>
      <c r="E672" s="184"/>
      <c r="F672" s="184"/>
      <c r="G672" s="184"/>
      <c r="H672" s="184"/>
      <c r="I672" s="184"/>
      <c r="J672" s="184"/>
      <c r="K672" s="164"/>
      <c r="L672" s="164"/>
      <c r="M672" s="164"/>
      <c r="O672" s="78" t="str" cm="1">
        <f t="array" aca="1" ref="O672" ca="1">IF(AND(K672&lt;&gt;"",N672&lt;&gt;"Y",S672&lt;&gt;"NO",M672="3GPPMEMBER"),IF(INDIRECT(Q672)&lt;&gt;"Present","CHECK","Covered"),"")</f>
        <v/>
      </c>
      <c r="Q672" s="231" t="str">
        <f>IF(M672="3GPPMEMBER","'Voting List'!L"&amp;MATCH(K672,'Voting List'!B:B,0),"")</f>
        <v/>
      </c>
      <c r="S672" s="177" t="str">
        <f>IF(K672&lt;&gt;"",IF(ISNUMBER(FIND(K672,'Voting List'!L1)),"YES","NO"),"")</f>
        <v/>
      </c>
    </row>
    <row r="673" spans="1:19" ht="12.6" customHeight="1" x14ac:dyDescent="0.2">
      <c r="A673" s="164"/>
      <c r="B673" s="164"/>
      <c r="C673" s="164"/>
      <c r="D673" s="184"/>
      <c r="E673" s="184"/>
      <c r="F673" s="184"/>
      <c r="G673" s="184"/>
      <c r="H673" s="184"/>
      <c r="I673" s="184"/>
      <c r="J673" s="184"/>
      <c r="K673" s="164"/>
      <c r="L673" s="164"/>
      <c r="M673" s="164"/>
      <c r="O673" s="78" t="str" cm="1">
        <f t="array" aca="1" ref="O673" ca="1">IF(AND(K673&lt;&gt;"",N673&lt;&gt;"Y",S673&lt;&gt;"NO",M673="3GPPMEMBER"),IF(INDIRECT(Q673)&lt;&gt;"Present","CHECK","Covered"),"")</f>
        <v/>
      </c>
      <c r="Q673" s="231" t="str">
        <f>IF(M673="3GPPMEMBER","'Voting List'!L"&amp;MATCH(K673,'Voting List'!B:B,0),"")</f>
        <v/>
      </c>
      <c r="S673" s="177" t="str">
        <f>IF(K673&lt;&gt;"",IF(ISNUMBER(FIND(K673,'Voting List'!L1)),"YES","NO"),"")</f>
        <v/>
      </c>
    </row>
    <row r="674" spans="1:19" ht="12.6" customHeight="1" x14ac:dyDescent="0.2">
      <c r="A674" s="164"/>
      <c r="B674" s="164"/>
      <c r="C674" s="164"/>
      <c r="D674" s="184"/>
      <c r="E674" s="184"/>
      <c r="F674" s="184"/>
      <c r="G674" s="184"/>
      <c r="H674" s="184"/>
      <c r="I674" s="184"/>
      <c r="J674" s="184"/>
      <c r="K674" s="164"/>
      <c r="L674" s="164"/>
      <c r="M674" s="164"/>
      <c r="O674" s="78" t="str" cm="1">
        <f t="array" aca="1" ref="O674" ca="1">IF(AND(K674&lt;&gt;"",N674&lt;&gt;"Y",S674&lt;&gt;"NO",M674="3GPPMEMBER"),IF(INDIRECT(Q674)&lt;&gt;"Present","CHECK","Covered"),"")</f>
        <v/>
      </c>
      <c r="Q674" s="231" t="str">
        <f>IF(M674="3GPPMEMBER","'Voting List'!L"&amp;MATCH(K674,'Voting List'!B:B,0),"")</f>
        <v/>
      </c>
      <c r="S674" s="177" t="str">
        <f>IF(K674&lt;&gt;"",IF(ISNUMBER(FIND(K674,'Voting List'!L1)),"YES","NO"),"")</f>
        <v/>
      </c>
    </row>
    <row r="675" spans="1:19" ht="12.6" customHeight="1" x14ac:dyDescent="0.2">
      <c r="A675" s="164"/>
      <c r="B675" s="164"/>
      <c r="C675" s="164"/>
      <c r="D675" s="184"/>
      <c r="E675" s="184"/>
      <c r="F675" s="184"/>
      <c r="G675" s="184"/>
      <c r="H675" s="184"/>
      <c r="I675" s="184"/>
      <c r="J675" s="184"/>
      <c r="K675" s="164"/>
      <c r="L675" s="164"/>
      <c r="M675" s="164"/>
      <c r="O675" s="78" t="str" cm="1">
        <f t="array" aca="1" ref="O675" ca="1">IF(AND(K675&lt;&gt;"",N675&lt;&gt;"Y",S675&lt;&gt;"NO",M675="3GPPMEMBER"),IF(INDIRECT(Q675)&lt;&gt;"Present","CHECK","Covered"),"")</f>
        <v/>
      </c>
      <c r="Q675" s="231" t="str">
        <f>IF(M675="3GPPMEMBER","'Voting List'!L"&amp;MATCH(K675,'Voting List'!B:B,0),"")</f>
        <v/>
      </c>
      <c r="S675" s="177" t="str">
        <f>IF(K675&lt;&gt;"",IF(ISNUMBER(FIND(K675,'Voting List'!L1)),"YES","NO"),"")</f>
        <v/>
      </c>
    </row>
    <row r="676" spans="1:19" ht="12.6" customHeight="1" x14ac:dyDescent="0.2">
      <c r="A676" s="164"/>
      <c r="B676" s="164"/>
      <c r="C676" s="164"/>
      <c r="D676" s="184"/>
      <c r="E676" s="184"/>
      <c r="F676" s="184"/>
      <c r="G676" s="184"/>
      <c r="H676" s="184"/>
      <c r="I676" s="184"/>
      <c r="J676" s="184"/>
      <c r="K676" s="164"/>
      <c r="L676" s="164"/>
      <c r="M676" s="164"/>
      <c r="O676" s="78" t="str" cm="1">
        <f t="array" aca="1" ref="O676" ca="1">IF(AND(K676&lt;&gt;"",N676&lt;&gt;"Y",S676&lt;&gt;"NO",M676="3GPPMEMBER"),IF(INDIRECT(Q676)&lt;&gt;"Present","CHECK","Covered"),"")</f>
        <v/>
      </c>
      <c r="Q676" s="231" t="str">
        <f>IF(M676="3GPPMEMBER","'Voting List'!L"&amp;MATCH(K676,'Voting List'!B:B,0),"")</f>
        <v/>
      </c>
      <c r="S676" s="177" t="str">
        <f>IF(K676&lt;&gt;"",IF(ISNUMBER(FIND(K676,'Voting List'!L1)),"YES","NO"),"")</f>
        <v/>
      </c>
    </row>
    <row r="677" spans="1:19" ht="12.6" customHeight="1" x14ac:dyDescent="0.2">
      <c r="A677" s="164"/>
      <c r="B677" s="164"/>
      <c r="C677" s="164"/>
      <c r="D677" s="184"/>
      <c r="E677" s="184"/>
      <c r="F677" s="184"/>
      <c r="G677" s="184"/>
      <c r="H677" s="184"/>
      <c r="I677" s="184"/>
      <c r="J677" s="184"/>
      <c r="K677" s="164"/>
      <c r="L677" s="164"/>
      <c r="M677" s="164"/>
      <c r="O677" s="78" t="str" cm="1">
        <f t="array" aca="1" ref="O677" ca="1">IF(AND(K677&lt;&gt;"",N677&lt;&gt;"Y",S677&lt;&gt;"NO",M677="3GPPMEMBER"),IF(INDIRECT(Q677)&lt;&gt;"Present","CHECK","Covered"),"")</f>
        <v/>
      </c>
      <c r="Q677" s="231" t="str">
        <f>IF(M677="3GPPMEMBER","'Voting List'!L"&amp;MATCH(K677,'Voting List'!B:B,0),"")</f>
        <v/>
      </c>
      <c r="S677" s="177" t="str">
        <f>IF(K677&lt;&gt;"",IF(ISNUMBER(FIND(K677,'Voting List'!L1)),"YES","NO"),"")</f>
        <v/>
      </c>
    </row>
    <row r="678" spans="1:19" ht="12.6" customHeight="1" x14ac:dyDescent="0.2">
      <c r="A678" s="164"/>
      <c r="B678" s="164"/>
      <c r="C678" s="164"/>
      <c r="D678" s="184"/>
      <c r="E678" s="184"/>
      <c r="F678" s="184"/>
      <c r="G678" s="184"/>
      <c r="H678" s="184"/>
      <c r="I678" s="184"/>
      <c r="J678" s="184"/>
      <c r="K678" s="164"/>
      <c r="L678" s="164"/>
      <c r="M678" s="164"/>
      <c r="O678" s="78" t="str" cm="1">
        <f t="array" aca="1" ref="O678" ca="1">IF(AND(K678&lt;&gt;"",N678&lt;&gt;"Y",S678&lt;&gt;"NO",M678="3GPPMEMBER"),IF(INDIRECT(Q678)&lt;&gt;"Present","CHECK","Covered"),"")</f>
        <v/>
      </c>
      <c r="Q678" s="231" t="str">
        <f>IF(M678="3GPPMEMBER","'Voting List'!L"&amp;MATCH(K678,'Voting List'!B:B,0),"")</f>
        <v/>
      </c>
      <c r="S678" s="177" t="str">
        <f>IF(K678&lt;&gt;"",IF(ISNUMBER(FIND(K678,'Voting List'!L1)),"YES","NO"),"")</f>
        <v/>
      </c>
    </row>
    <row r="679" spans="1:19" ht="12.6" customHeight="1" x14ac:dyDescent="0.2">
      <c r="A679" s="164"/>
      <c r="B679" s="164"/>
      <c r="C679" s="164"/>
      <c r="D679" s="184"/>
      <c r="E679" s="184"/>
      <c r="F679" s="184"/>
      <c r="G679" s="184"/>
      <c r="H679" s="184"/>
      <c r="I679" s="184"/>
      <c r="J679" s="184"/>
      <c r="K679" s="164"/>
      <c r="L679" s="164"/>
      <c r="M679" s="164"/>
      <c r="O679" s="78" t="str" cm="1">
        <f t="array" aca="1" ref="O679" ca="1">IF(AND(K679&lt;&gt;"",N679&lt;&gt;"Y",S679&lt;&gt;"NO",M679="3GPPMEMBER"),IF(INDIRECT(Q679)&lt;&gt;"Present","CHECK","Covered"),"")</f>
        <v/>
      </c>
      <c r="Q679" s="231" t="str">
        <f>IF(M679="3GPPMEMBER","'Voting List'!L"&amp;MATCH(K679,'Voting List'!B:B,0),"")</f>
        <v/>
      </c>
      <c r="S679" s="177" t="str">
        <f>IF(K679&lt;&gt;"",IF(ISNUMBER(FIND(K679,'Voting List'!L1)),"YES","NO"),"")</f>
        <v/>
      </c>
    </row>
    <row r="680" spans="1:19" ht="12.6" customHeight="1" x14ac:dyDescent="0.2">
      <c r="A680" s="164"/>
      <c r="B680" s="164"/>
      <c r="C680" s="164"/>
      <c r="D680" s="184"/>
      <c r="E680" s="184"/>
      <c r="F680" s="184"/>
      <c r="G680" s="184"/>
      <c r="H680" s="184"/>
      <c r="I680" s="184"/>
      <c r="J680" s="184"/>
      <c r="K680" s="164"/>
      <c r="L680" s="164"/>
      <c r="M680" s="164"/>
      <c r="O680" s="78" t="str" cm="1">
        <f t="array" aca="1" ref="O680" ca="1">IF(AND(K680&lt;&gt;"",N680&lt;&gt;"Y",S680&lt;&gt;"NO",M680="3GPPMEMBER"),IF(INDIRECT(Q680)&lt;&gt;"Present","CHECK","Covered"),"")</f>
        <v/>
      </c>
      <c r="Q680" s="231" t="str">
        <f>IF(M680="3GPPMEMBER","'Voting List'!L"&amp;MATCH(K680,'Voting List'!B:B,0),"")</f>
        <v/>
      </c>
      <c r="S680" s="177" t="str">
        <f>IF(K680&lt;&gt;"",IF(ISNUMBER(FIND(K680,'Voting List'!L1)),"YES","NO"),"")</f>
        <v/>
      </c>
    </row>
    <row r="681" spans="1:19" ht="12.6" customHeight="1" x14ac:dyDescent="0.2">
      <c r="A681" s="164"/>
      <c r="B681" s="164"/>
      <c r="C681" s="164"/>
      <c r="D681" s="184"/>
      <c r="E681" s="184"/>
      <c r="F681" s="184"/>
      <c r="G681" s="184"/>
      <c r="H681" s="184"/>
      <c r="I681" s="184"/>
      <c r="J681" s="184"/>
      <c r="K681" s="164"/>
      <c r="L681" s="164"/>
      <c r="M681" s="164"/>
      <c r="O681" s="78" t="str" cm="1">
        <f t="array" aca="1" ref="O681" ca="1">IF(AND(K681&lt;&gt;"",N681&lt;&gt;"Y",S681&lt;&gt;"NO",M681="3GPPMEMBER"),IF(INDIRECT(Q681)&lt;&gt;"Present","CHECK","Covered"),"")</f>
        <v/>
      </c>
      <c r="Q681" s="231" t="str">
        <f>IF(M681="3GPPMEMBER","'Voting List'!L"&amp;MATCH(K681,'Voting List'!B:B,0),"")</f>
        <v/>
      </c>
      <c r="S681" s="177" t="str">
        <f>IF(K681&lt;&gt;"",IF(ISNUMBER(FIND(K681,'Voting List'!L1)),"YES","NO"),"")</f>
        <v/>
      </c>
    </row>
    <row r="682" spans="1:19" ht="12.6" customHeight="1" x14ac:dyDescent="0.2">
      <c r="A682" s="164"/>
      <c r="B682" s="164"/>
      <c r="C682" s="164"/>
      <c r="D682" s="184"/>
      <c r="E682" s="184"/>
      <c r="F682" s="184"/>
      <c r="G682" s="184"/>
      <c r="H682" s="184"/>
      <c r="I682" s="184"/>
      <c r="J682" s="184"/>
      <c r="K682" s="164"/>
      <c r="L682" s="164"/>
      <c r="M682" s="164"/>
      <c r="O682" s="78" t="str" cm="1">
        <f t="array" aca="1" ref="O682" ca="1">IF(AND(K682&lt;&gt;"",N682&lt;&gt;"Y",S682&lt;&gt;"NO",M682="3GPPMEMBER"),IF(INDIRECT(Q682)&lt;&gt;"Present","CHECK","Covered"),"")</f>
        <v/>
      </c>
      <c r="Q682" s="231" t="str">
        <f>IF(M682="3GPPMEMBER","'Voting List'!L"&amp;MATCH(K682,'Voting List'!B:B,0),"")</f>
        <v/>
      </c>
      <c r="S682" s="177" t="str">
        <f>IF(K682&lt;&gt;"",IF(ISNUMBER(FIND(K682,'Voting List'!L1)),"YES","NO"),"")</f>
        <v/>
      </c>
    </row>
    <row r="683" spans="1:19" ht="12.6" customHeight="1" x14ac:dyDescent="0.2">
      <c r="A683" s="164"/>
      <c r="B683" s="164"/>
      <c r="C683" s="164"/>
      <c r="D683" s="184"/>
      <c r="E683" s="184"/>
      <c r="F683" s="184"/>
      <c r="G683" s="184"/>
      <c r="H683" s="184"/>
      <c r="I683" s="184"/>
      <c r="J683" s="184"/>
      <c r="K683" s="164"/>
      <c r="L683" s="164"/>
      <c r="M683" s="164"/>
      <c r="O683" s="78" t="str" cm="1">
        <f t="array" aca="1" ref="O683" ca="1">IF(AND(K683&lt;&gt;"",N683&lt;&gt;"Y",S683&lt;&gt;"NO",M683="3GPPMEMBER"),IF(INDIRECT(Q683)&lt;&gt;"Present","CHECK","Covered"),"")</f>
        <v/>
      </c>
      <c r="Q683" s="231" t="str">
        <f>IF(M683="3GPPMEMBER","'Voting List'!L"&amp;MATCH(K683,'Voting List'!B:B,0),"")</f>
        <v/>
      </c>
      <c r="S683" s="177" t="str">
        <f>IF(K683&lt;&gt;"",IF(ISNUMBER(FIND(K683,'Voting List'!L1)),"YES","NO"),"")</f>
        <v/>
      </c>
    </row>
    <row r="684" spans="1:19" ht="12.6" customHeight="1" x14ac:dyDescent="0.2">
      <c r="A684" s="164"/>
      <c r="B684" s="164"/>
      <c r="C684" s="164"/>
      <c r="D684" s="184"/>
      <c r="E684" s="184"/>
      <c r="F684" s="184"/>
      <c r="G684" s="184"/>
      <c r="H684" s="184"/>
      <c r="I684" s="184"/>
      <c r="J684" s="184"/>
      <c r="K684" s="164"/>
      <c r="L684" s="164"/>
      <c r="M684" s="164"/>
      <c r="O684" s="78" t="str" cm="1">
        <f t="array" aca="1" ref="O684" ca="1">IF(AND(K684&lt;&gt;"",N684&lt;&gt;"Y",S684&lt;&gt;"NO",M684="3GPPMEMBER"),IF(INDIRECT(Q684)&lt;&gt;"Present","CHECK","Covered"),"")</f>
        <v/>
      </c>
      <c r="Q684" s="231" t="str">
        <f>IF(M684="3GPPMEMBER","'Voting List'!L"&amp;MATCH(K684,'Voting List'!B:B,0),"")</f>
        <v/>
      </c>
      <c r="S684" s="177" t="str">
        <f>IF(K684&lt;&gt;"",IF(ISNUMBER(FIND(K684,'Voting List'!L1)),"YES","NO"),"")</f>
        <v/>
      </c>
    </row>
    <row r="685" spans="1:19" ht="12.6" customHeight="1" x14ac:dyDescent="0.2">
      <c r="A685" s="164"/>
      <c r="B685" s="164"/>
      <c r="C685" s="164"/>
      <c r="D685" s="184"/>
      <c r="E685" s="184"/>
      <c r="F685" s="184"/>
      <c r="G685" s="184"/>
      <c r="H685" s="184"/>
      <c r="I685" s="184"/>
      <c r="J685" s="184"/>
      <c r="K685" s="164"/>
      <c r="L685" s="164"/>
      <c r="M685" s="164"/>
      <c r="O685" s="78" t="str" cm="1">
        <f t="array" aca="1" ref="O685" ca="1">IF(AND(K685&lt;&gt;"",N685&lt;&gt;"Y",S685&lt;&gt;"NO",M685="3GPPMEMBER"),IF(INDIRECT(Q685)&lt;&gt;"Present","CHECK","Covered"),"")</f>
        <v/>
      </c>
      <c r="Q685" s="231" t="str">
        <f>IF(M685="3GPPMEMBER","'Voting List'!L"&amp;MATCH(K685,'Voting List'!B:B,0),"")</f>
        <v/>
      </c>
      <c r="S685" s="177" t="str">
        <f>IF(K685&lt;&gt;"",IF(ISNUMBER(FIND(K685,'Voting List'!L1)),"YES","NO"),"")</f>
        <v/>
      </c>
    </row>
    <row r="686" spans="1:19" ht="12.6" customHeight="1" x14ac:dyDescent="0.2">
      <c r="A686" s="164"/>
      <c r="B686" s="164"/>
      <c r="C686" s="164"/>
      <c r="D686" s="184"/>
      <c r="E686" s="184"/>
      <c r="F686" s="184"/>
      <c r="G686" s="184"/>
      <c r="H686" s="184"/>
      <c r="I686" s="184"/>
      <c r="J686" s="184"/>
      <c r="K686" s="164"/>
      <c r="L686" s="164"/>
      <c r="M686" s="164"/>
      <c r="O686" s="78" t="str" cm="1">
        <f t="array" aca="1" ref="O686" ca="1">IF(AND(K686&lt;&gt;"",N686&lt;&gt;"Y",S686&lt;&gt;"NO",M686="3GPPMEMBER"),IF(INDIRECT(Q686)&lt;&gt;"Present","CHECK","Covered"),"")</f>
        <v/>
      </c>
      <c r="Q686" s="231" t="str">
        <f>IF(M686="3GPPMEMBER","'Voting List'!L"&amp;MATCH(K686,'Voting List'!B:B,0),"")</f>
        <v/>
      </c>
      <c r="S686" s="177" t="str">
        <f>IF(K686&lt;&gt;"",IF(ISNUMBER(FIND(K686,'Voting List'!L1)),"YES","NO"),"")</f>
        <v/>
      </c>
    </row>
    <row r="687" spans="1:19" ht="12.6" customHeight="1" x14ac:dyDescent="0.2">
      <c r="A687" s="164"/>
      <c r="B687" s="164"/>
      <c r="C687" s="164"/>
      <c r="D687" s="184"/>
      <c r="E687" s="184"/>
      <c r="F687" s="184"/>
      <c r="G687" s="184"/>
      <c r="H687" s="184"/>
      <c r="I687" s="184"/>
      <c r="J687" s="184"/>
      <c r="K687" s="164"/>
      <c r="L687" s="164"/>
      <c r="M687" s="164"/>
      <c r="O687" s="78" t="str" cm="1">
        <f t="array" aca="1" ref="O687" ca="1">IF(AND(K687&lt;&gt;"",N687&lt;&gt;"Y",S687&lt;&gt;"NO",M687="3GPPMEMBER"),IF(INDIRECT(Q687)&lt;&gt;"Present","CHECK","Covered"),"")</f>
        <v/>
      </c>
      <c r="Q687" s="231" t="str">
        <f>IF(M687="3GPPMEMBER","'Voting List'!L"&amp;MATCH(K687,'Voting List'!B:B,0),"")</f>
        <v/>
      </c>
      <c r="S687" s="177" t="str">
        <f>IF(K687&lt;&gt;"",IF(ISNUMBER(FIND(K687,'Voting List'!L1)),"YES","NO"),"")</f>
        <v/>
      </c>
    </row>
    <row r="688" spans="1:19" ht="12.6" customHeight="1" x14ac:dyDescent="0.2">
      <c r="A688" s="164"/>
      <c r="B688" s="164"/>
      <c r="C688" s="164"/>
      <c r="D688" s="184"/>
      <c r="E688" s="184"/>
      <c r="F688" s="184"/>
      <c r="G688" s="184"/>
      <c r="H688" s="184"/>
      <c r="I688" s="184"/>
      <c r="J688" s="184"/>
      <c r="K688" s="164"/>
      <c r="L688" s="164"/>
      <c r="M688" s="164"/>
      <c r="O688" s="78" t="str" cm="1">
        <f t="array" aca="1" ref="O688" ca="1">IF(AND(K688&lt;&gt;"",N688&lt;&gt;"Y",S688&lt;&gt;"NO",M688="3GPPMEMBER"),IF(INDIRECT(Q688)&lt;&gt;"Present","CHECK","Covered"),"")</f>
        <v/>
      </c>
      <c r="Q688" s="231" t="str">
        <f>IF(M688="3GPPMEMBER","'Voting List'!L"&amp;MATCH(K688,'Voting List'!B:B,0),"")</f>
        <v/>
      </c>
      <c r="S688" s="177" t="str">
        <f>IF(K688&lt;&gt;"",IF(ISNUMBER(FIND(K688,'Voting List'!L1)),"YES","NO"),"")</f>
        <v/>
      </c>
    </row>
    <row r="689" spans="1:19" ht="12.6" customHeight="1" x14ac:dyDescent="0.2">
      <c r="A689" s="164"/>
      <c r="B689" s="164"/>
      <c r="C689" s="164"/>
      <c r="D689" s="184"/>
      <c r="E689" s="184"/>
      <c r="F689" s="184"/>
      <c r="G689" s="184"/>
      <c r="H689" s="184"/>
      <c r="I689" s="184"/>
      <c r="J689" s="184"/>
      <c r="K689" s="164"/>
      <c r="L689" s="164"/>
      <c r="M689" s="164"/>
      <c r="O689" s="78" t="str" cm="1">
        <f t="array" aca="1" ref="O689" ca="1">IF(AND(K689&lt;&gt;"",N689&lt;&gt;"Y",S689&lt;&gt;"NO",M689="3GPPMEMBER"),IF(INDIRECT(Q689)&lt;&gt;"Present","CHECK","Covered"),"")</f>
        <v/>
      </c>
      <c r="Q689" s="231" t="str">
        <f>IF(M689="3GPPMEMBER","'Voting List'!L"&amp;MATCH(K689,'Voting List'!B:B,0),"")</f>
        <v/>
      </c>
      <c r="S689" s="177" t="str">
        <f>IF(K689&lt;&gt;"",IF(ISNUMBER(FIND(K689,'Voting List'!L1)),"YES","NO"),"")</f>
        <v/>
      </c>
    </row>
    <row r="690" spans="1:19" ht="12.6" customHeight="1" x14ac:dyDescent="0.2">
      <c r="A690" s="164"/>
      <c r="B690" s="164"/>
      <c r="C690" s="164"/>
      <c r="D690" s="184"/>
      <c r="E690" s="184"/>
      <c r="F690" s="184"/>
      <c r="G690" s="184"/>
      <c r="H690" s="184"/>
      <c r="I690" s="184"/>
      <c r="J690" s="184"/>
      <c r="K690" s="164"/>
      <c r="L690" s="164"/>
      <c r="M690" s="164"/>
      <c r="O690" s="78" t="str" cm="1">
        <f t="array" aca="1" ref="O690" ca="1">IF(AND(K690&lt;&gt;"",N690&lt;&gt;"Y",S690&lt;&gt;"NO",M690="3GPPMEMBER"),IF(INDIRECT(Q690)&lt;&gt;"Present","CHECK","Covered"),"")</f>
        <v/>
      </c>
      <c r="Q690" s="231" t="str">
        <f>IF(M690="3GPPMEMBER","'Voting List'!L"&amp;MATCH(K690,'Voting List'!B:B,0),"")</f>
        <v/>
      </c>
      <c r="S690" s="177" t="str">
        <f>IF(K690&lt;&gt;"",IF(ISNUMBER(FIND(K690,'Voting List'!L1)),"YES","NO"),"")</f>
        <v/>
      </c>
    </row>
    <row r="691" spans="1:19" ht="12.6" customHeight="1" x14ac:dyDescent="0.2">
      <c r="A691" s="164"/>
      <c r="B691" s="164"/>
      <c r="C691" s="164"/>
      <c r="D691" s="184"/>
      <c r="E691" s="184"/>
      <c r="F691" s="184"/>
      <c r="G691" s="184"/>
      <c r="H691" s="184"/>
      <c r="I691" s="184"/>
      <c r="J691" s="184"/>
      <c r="K691" s="164"/>
      <c r="L691" s="164"/>
      <c r="M691" s="164"/>
      <c r="O691" s="78" t="str" cm="1">
        <f t="array" aca="1" ref="O691" ca="1">IF(AND(K691&lt;&gt;"",N691&lt;&gt;"Y",S691&lt;&gt;"NO",M691="3GPPMEMBER"),IF(INDIRECT(Q691)&lt;&gt;"Present","CHECK","Covered"),"")</f>
        <v/>
      </c>
      <c r="Q691" s="231" t="str">
        <f>IF(M691="3GPPMEMBER","'Voting List'!L"&amp;MATCH(K691,'Voting List'!B:B,0),"")</f>
        <v/>
      </c>
      <c r="S691" s="177" t="str">
        <f>IF(K691&lt;&gt;"",IF(ISNUMBER(FIND(K691,'Voting List'!L1)),"YES","NO"),"")</f>
        <v/>
      </c>
    </row>
    <row r="692" spans="1:19" ht="12.6" customHeight="1" x14ac:dyDescent="0.2">
      <c r="A692" s="164"/>
      <c r="B692" s="164"/>
      <c r="C692" s="164"/>
      <c r="D692" s="184"/>
      <c r="E692" s="184"/>
      <c r="F692" s="184"/>
      <c r="G692" s="184"/>
      <c r="H692" s="184"/>
      <c r="I692" s="184"/>
      <c r="J692" s="184"/>
      <c r="K692" s="164"/>
      <c r="L692" s="164"/>
      <c r="M692" s="164"/>
      <c r="O692" s="78" t="str" cm="1">
        <f t="array" aca="1" ref="O692" ca="1">IF(AND(K692&lt;&gt;"",N692&lt;&gt;"Y",S692&lt;&gt;"NO",M692="3GPPMEMBER"),IF(INDIRECT(Q692)&lt;&gt;"Present","CHECK","Covered"),"")</f>
        <v/>
      </c>
      <c r="Q692" s="231" t="str">
        <f>IF(M692="3GPPMEMBER","'Voting List'!L"&amp;MATCH(K692,'Voting List'!B:B,0),"")</f>
        <v/>
      </c>
      <c r="S692" s="177" t="str">
        <f>IF(K692&lt;&gt;"",IF(ISNUMBER(FIND(K692,'Voting List'!L1)),"YES","NO"),"")</f>
        <v/>
      </c>
    </row>
    <row r="693" spans="1:19" ht="12.6" customHeight="1" x14ac:dyDescent="0.2">
      <c r="A693" s="164"/>
      <c r="B693" s="164"/>
      <c r="C693" s="164"/>
      <c r="D693" s="184"/>
      <c r="E693" s="184"/>
      <c r="F693" s="184"/>
      <c r="G693" s="184"/>
      <c r="H693" s="184"/>
      <c r="I693" s="184"/>
      <c r="J693" s="184"/>
      <c r="K693" s="164"/>
      <c r="L693" s="164"/>
      <c r="M693" s="164"/>
      <c r="O693" s="78" t="str" cm="1">
        <f t="array" aca="1" ref="O693" ca="1">IF(AND(K693&lt;&gt;"",N693&lt;&gt;"Y",S693&lt;&gt;"NO",M693="3GPPMEMBER"),IF(INDIRECT(Q693)&lt;&gt;"Present","CHECK","Covered"),"")</f>
        <v/>
      </c>
      <c r="Q693" s="231" t="str">
        <f>IF(M693="3GPPMEMBER","'Voting List'!L"&amp;MATCH(K693,'Voting List'!B:B,0),"")</f>
        <v/>
      </c>
      <c r="S693" s="177" t="str">
        <f>IF(K693&lt;&gt;"",IF(ISNUMBER(FIND(K693,'Voting List'!L1)),"YES","NO"),"")</f>
        <v/>
      </c>
    </row>
    <row r="694" spans="1:19" ht="12.6" customHeight="1" x14ac:dyDescent="0.2">
      <c r="A694" s="164"/>
      <c r="B694" s="164"/>
      <c r="C694" s="164"/>
      <c r="D694" s="184"/>
      <c r="E694" s="184"/>
      <c r="F694" s="184"/>
      <c r="G694" s="184"/>
      <c r="H694" s="184"/>
      <c r="I694" s="184"/>
      <c r="J694" s="184"/>
      <c r="K694" s="164"/>
      <c r="L694" s="164"/>
      <c r="M694" s="164"/>
      <c r="O694" s="78" t="str" cm="1">
        <f t="array" aca="1" ref="O694" ca="1">IF(AND(K694&lt;&gt;"",N694&lt;&gt;"Y",S694&lt;&gt;"NO",M694="3GPPMEMBER"),IF(INDIRECT(Q694)&lt;&gt;"Present","CHECK","Covered"),"")</f>
        <v/>
      </c>
      <c r="Q694" s="231" t="str">
        <f>IF(M694="3GPPMEMBER","'Voting List'!L"&amp;MATCH(K694,'Voting List'!B:B,0),"")</f>
        <v/>
      </c>
      <c r="S694" s="177" t="str">
        <f>IF(K694&lt;&gt;"",IF(ISNUMBER(FIND(K694,'Voting List'!L1)),"YES","NO"),"")</f>
        <v/>
      </c>
    </row>
    <row r="695" spans="1:19" ht="12.6" customHeight="1" x14ac:dyDescent="0.2">
      <c r="A695" s="164"/>
      <c r="B695" s="164"/>
      <c r="C695" s="164"/>
      <c r="D695" s="184"/>
      <c r="E695" s="184"/>
      <c r="F695" s="184"/>
      <c r="G695" s="184"/>
      <c r="H695" s="184"/>
      <c r="I695" s="184"/>
      <c r="J695" s="184"/>
      <c r="K695" s="164"/>
      <c r="L695" s="164"/>
      <c r="M695" s="164"/>
      <c r="O695" s="78" t="str" cm="1">
        <f t="array" aca="1" ref="O695" ca="1">IF(AND(K695&lt;&gt;"",N695&lt;&gt;"Y",S695&lt;&gt;"NO",M695="3GPPMEMBER"),IF(INDIRECT(Q695)&lt;&gt;"Present","CHECK","Covered"),"")</f>
        <v/>
      </c>
      <c r="Q695" s="231" t="str">
        <f>IF(M695="3GPPMEMBER","'Voting List'!L"&amp;MATCH(K695,'Voting List'!B:B,0),"")</f>
        <v/>
      </c>
      <c r="S695" s="177" t="str">
        <f>IF(K695&lt;&gt;"",IF(ISNUMBER(FIND(K695,'Voting List'!L1)),"YES","NO"),"")</f>
        <v/>
      </c>
    </row>
    <row r="696" spans="1:19" ht="12.6" customHeight="1" x14ac:dyDescent="0.2">
      <c r="A696" s="164"/>
      <c r="B696" s="164"/>
      <c r="C696" s="164"/>
      <c r="D696" s="184"/>
      <c r="E696" s="184"/>
      <c r="F696" s="184"/>
      <c r="G696" s="184"/>
      <c r="H696" s="184"/>
      <c r="I696" s="184"/>
      <c r="J696" s="184"/>
      <c r="K696" s="164"/>
      <c r="L696" s="164"/>
      <c r="M696" s="164"/>
      <c r="O696" s="78" t="str" cm="1">
        <f t="array" aca="1" ref="O696" ca="1">IF(AND(K696&lt;&gt;"",N696&lt;&gt;"Y",S696&lt;&gt;"NO",M696="3GPPMEMBER"),IF(INDIRECT(Q696)&lt;&gt;"Present","CHECK","Covered"),"")</f>
        <v/>
      </c>
      <c r="Q696" s="231" t="str">
        <f>IF(M696="3GPPMEMBER","'Voting List'!L"&amp;MATCH(K696,'Voting List'!B:B,0),"")</f>
        <v/>
      </c>
      <c r="S696" s="177" t="str">
        <f>IF(K696&lt;&gt;"",IF(ISNUMBER(FIND(K696,'Voting List'!L1)),"YES","NO"),"")</f>
        <v/>
      </c>
    </row>
    <row r="697" spans="1:19" ht="12.6" customHeight="1" x14ac:dyDescent="0.2">
      <c r="A697" s="164"/>
      <c r="B697" s="164"/>
      <c r="C697" s="164"/>
      <c r="D697" s="184"/>
      <c r="E697" s="184"/>
      <c r="F697" s="184"/>
      <c r="G697" s="184"/>
      <c r="H697" s="184"/>
      <c r="I697" s="184"/>
      <c r="J697" s="184"/>
      <c r="K697" s="164"/>
      <c r="L697" s="164"/>
      <c r="M697" s="164"/>
      <c r="O697" s="78" t="str" cm="1">
        <f t="array" aca="1" ref="O697" ca="1">IF(AND(K697&lt;&gt;"",N697&lt;&gt;"Y",S697&lt;&gt;"NO",M697="3GPPMEMBER"),IF(INDIRECT(Q697)&lt;&gt;"Present","CHECK","Covered"),"")</f>
        <v/>
      </c>
      <c r="Q697" s="231" t="str">
        <f>IF(M697="3GPPMEMBER","'Voting List'!L"&amp;MATCH(K697,'Voting List'!B:B,0),"")</f>
        <v/>
      </c>
      <c r="S697" s="177" t="str">
        <f>IF(K697&lt;&gt;"",IF(ISNUMBER(FIND(K697,'Voting List'!L1)),"YES","NO"),"")</f>
        <v/>
      </c>
    </row>
    <row r="698" spans="1:19" ht="12.6" customHeight="1" x14ac:dyDescent="0.2">
      <c r="A698" s="164"/>
      <c r="B698" s="164"/>
      <c r="C698" s="164"/>
      <c r="D698" s="184"/>
      <c r="E698" s="184"/>
      <c r="F698" s="184"/>
      <c r="G698" s="184"/>
      <c r="H698" s="184"/>
      <c r="I698" s="184"/>
      <c r="J698" s="184"/>
      <c r="K698" s="164"/>
      <c r="L698" s="164"/>
      <c r="M698" s="164"/>
      <c r="O698" s="78" t="str" cm="1">
        <f t="array" aca="1" ref="O698" ca="1">IF(AND(K698&lt;&gt;"",N698&lt;&gt;"Y",S698&lt;&gt;"NO",M698="3GPPMEMBER"),IF(INDIRECT(Q698)&lt;&gt;"Present","CHECK","Covered"),"")</f>
        <v/>
      </c>
      <c r="Q698" s="231" t="str">
        <f>IF(M698="3GPPMEMBER","'Voting List'!L"&amp;MATCH(K698,'Voting List'!B:B,0),"")</f>
        <v/>
      </c>
      <c r="S698" s="177" t="str">
        <f>IF(K698&lt;&gt;"",IF(ISNUMBER(FIND(K698,'Voting List'!L1)),"YES","NO"),"")</f>
        <v/>
      </c>
    </row>
    <row r="699" spans="1:19" ht="12.6" customHeight="1" x14ac:dyDescent="0.2">
      <c r="A699" s="164"/>
      <c r="B699" s="164"/>
      <c r="C699" s="164"/>
      <c r="D699" s="184"/>
      <c r="E699" s="184"/>
      <c r="F699" s="184"/>
      <c r="G699" s="184"/>
      <c r="H699" s="184"/>
      <c r="I699" s="184"/>
      <c r="J699" s="184"/>
      <c r="K699" s="164"/>
      <c r="L699" s="164"/>
      <c r="M699" s="164"/>
      <c r="O699" s="78" t="str" cm="1">
        <f t="array" aca="1" ref="O699" ca="1">IF(AND(K699&lt;&gt;"",N699&lt;&gt;"Y",S699&lt;&gt;"NO",M699="3GPPMEMBER"),IF(INDIRECT(Q699)&lt;&gt;"Present","CHECK","Covered"),"")</f>
        <v/>
      </c>
      <c r="Q699" s="231" t="str">
        <f>IF(M699="3GPPMEMBER","'Voting List'!L"&amp;MATCH(K699,'Voting List'!B:B,0),"")</f>
        <v/>
      </c>
      <c r="S699" s="177" t="str">
        <f>IF(K699&lt;&gt;"",IF(ISNUMBER(FIND(K699,'Voting List'!L1)),"YES","NO"),"")</f>
        <v/>
      </c>
    </row>
    <row r="700" spans="1:19" ht="12.6" customHeight="1" x14ac:dyDescent="0.2">
      <c r="A700" s="164"/>
      <c r="B700" s="164"/>
      <c r="C700" s="164"/>
      <c r="D700" s="184"/>
      <c r="E700" s="184"/>
      <c r="F700" s="184"/>
      <c r="G700" s="184"/>
      <c r="H700" s="184"/>
      <c r="I700" s="184"/>
      <c r="J700" s="184"/>
      <c r="K700" s="164"/>
      <c r="L700" s="164"/>
      <c r="M700" s="164"/>
      <c r="O700" s="78" t="str" cm="1">
        <f t="array" aca="1" ref="O700" ca="1">IF(AND(K700&lt;&gt;"",N700&lt;&gt;"Y",S700&lt;&gt;"NO",M700="3GPPMEMBER"),IF(INDIRECT(Q700)&lt;&gt;"Present","CHECK","Covered"),"")</f>
        <v/>
      </c>
      <c r="Q700" s="231" t="str">
        <f>IF(M700="3GPPMEMBER","'Voting List'!L"&amp;MATCH(K700,'Voting List'!B:B,0),"")</f>
        <v/>
      </c>
      <c r="S700" s="177" t="str">
        <f>IF(K700&lt;&gt;"",IF(ISNUMBER(FIND(K700,'Voting List'!L1)),"YES","NO"),"")</f>
        <v/>
      </c>
    </row>
    <row r="701" spans="1:19" ht="12.6" customHeight="1" x14ac:dyDescent="0.2">
      <c r="A701" s="164"/>
      <c r="B701" s="164"/>
      <c r="C701" s="164"/>
      <c r="D701" s="184"/>
      <c r="E701" s="184"/>
      <c r="F701" s="184"/>
      <c r="G701" s="184"/>
      <c r="H701" s="184"/>
      <c r="I701" s="184"/>
      <c r="J701" s="184"/>
      <c r="K701" s="164"/>
      <c r="L701" s="164"/>
      <c r="M701" s="164"/>
      <c r="O701" s="78" t="str" cm="1">
        <f t="array" aca="1" ref="O701" ca="1">IF(AND(K701&lt;&gt;"",N701&lt;&gt;"Y",S701&lt;&gt;"NO",M701="3GPPMEMBER"),IF(INDIRECT(Q701)&lt;&gt;"Present","CHECK","Covered"),"")</f>
        <v/>
      </c>
      <c r="Q701" s="231" t="str">
        <f>IF(M701="3GPPMEMBER","'Voting List'!L"&amp;MATCH(K701,'Voting List'!B:B,0),"")</f>
        <v/>
      </c>
      <c r="S701" s="177" t="str">
        <f>IF(K701&lt;&gt;"",IF(ISNUMBER(FIND(K701,'Voting List'!L1)),"YES","NO"),"")</f>
        <v/>
      </c>
    </row>
    <row r="702" spans="1:19" ht="12.6" customHeight="1" x14ac:dyDescent="0.2">
      <c r="A702" s="164"/>
      <c r="B702" s="164"/>
      <c r="C702" s="164"/>
      <c r="D702" s="184"/>
      <c r="E702" s="184"/>
      <c r="F702" s="184"/>
      <c r="G702" s="184"/>
      <c r="H702" s="184"/>
      <c r="I702" s="184"/>
      <c r="J702" s="184"/>
      <c r="K702" s="164"/>
      <c r="L702" s="164"/>
      <c r="M702" s="164"/>
      <c r="O702" s="78" t="str" cm="1">
        <f t="array" aca="1" ref="O702" ca="1">IF(AND(K702&lt;&gt;"",N702&lt;&gt;"Y",S702&lt;&gt;"NO",M702="3GPPMEMBER"),IF(INDIRECT(Q702)&lt;&gt;"Present","CHECK","Covered"),"")</f>
        <v/>
      </c>
      <c r="Q702" s="231" t="str">
        <f>IF(M702="3GPPMEMBER","'Voting List'!L"&amp;MATCH(K702,'Voting List'!B:B,0),"")</f>
        <v/>
      </c>
      <c r="S702" s="177" t="str">
        <f>IF(K702&lt;&gt;"",IF(ISNUMBER(FIND(K702,'Voting List'!L1)),"YES","NO"),"")</f>
        <v/>
      </c>
    </row>
    <row r="703" spans="1:19" ht="12.6" customHeight="1" x14ac:dyDescent="0.2">
      <c r="A703" s="164"/>
      <c r="B703" s="164"/>
      <c r="C703" s="164"/>
      <c r="D703" s="184"/>
      <c r="E703" s="184"/>
      <c r="F703" s="184"/>
      <c r="G703" s="184"/>
      <c r="H703" s="184"/>
      <c r="I703" s="184"/>
      <c r="J703" s="184"/>
      <c r="K703" s="164"/>
      <c r="L703" s="164"/>
      <c r="M703" s="164"/>
      <c r="O703" s="78" t="str" cm="1">
        <f t="array" aca="1" ref="O703" ca="1">IF(AND(K703&lt;&gt;"",N703&lt;&gt;"Y",S703&lt;&gt;"NO",M703="3GPPMEMBER"),IF(INDIRECT(Q703)&lt;&gt;"Present","CHECK","Covered"),"")</f>
        <v/>
      </c>
      <c r="Q703" s="231" t="str">
        <f>IF(M703="3GPPMEMBER","'Voting List'!L"&amp;MATCH(K703,'Voting List'!B:B,0),"")</f>
        <v/>
      </c>
      <c r="S703" s="177" t="str">
        <f>IF(K703&lt;&gt;"",IF(ISNUMBER(FIND(K703,'Voting List'!L1)),"YES","NO"),"")</f>
        <v/>
      </c>
    </row>
    <row r="704" spans="1:19" ht="12.6" customHeight="1" x14ac:dyDescent="0.2">
      <c r="A704" s="164"/>
      <c r="B704" s="164"/>
      <c r="C704" s="164"/>
      <c r="D704" s="184"/>
      <c r="E704" s="184"/>
      <c r="F704" s="184"/>
      <c r="G704" s="184"/>
      <c r="H704" s="184"/>
      <c r="I704" s="184"/>
      <c r="J704" s="184"/>
      <c r="K704" s="164"/>
      <c r="L704" s="164"/>
      <c r="M704" s="164"/>
      <c r="O704" s="78" t="str" cm="1">
        <f t="array" aca="1" ref="O704" ca="1">IF(AND(K704&lt;&gt;"",N704&lt;&gt;"Y",S704&lt;&gt;"NO",M704="3GPPMEMBER"),IF(INDIRECT(Q704)&lt;&gt;"Present","CHECK","Covered"),"")</f>
        <v/>
      </c>
      <c r="Q704" s="231" t="str">
        <f>IF(M704="3GPPMEMBER","'Voting List'!L"&amp;MATCH(K704,'Voting List'!B:B,0),"")</f>
        <v/>
      </c>
      <c r="S704" s="177" t="str">
        <f>IF(K704&lt;&gt;"",IF(ISNUMBER(FIND(K704,'Voting List'!L1)),"YES","NO"),"")</f>
        <v/>
      </c>
    </row>
    <row r="705" spans="1:19" ht="12.6" customHeight="1" x14ac:dyDescent="0.2">
      <c r="A705" s="164"/>
      <c r="B705" s="164"/>
      <c r="C705" s="164"/>
      <c r="D705" s="184"/>
      <c r="E705" s="184"/>
      <c r="F705" s="184"/>
      <c r="G705" s="184"/>
      <c r="H705" s="184"/>
      <c r="I705" s="184"/>
      <c r="J705" s="184"/>
      <c r="K705" s="164"/>
      <c r="L705" s="164"/>
      <c r="M705" s="164"/>
      <c r="O705" s="78" t="str" cm="1">
        <f t="array" aca="1" ref="O705" ca="1">IF(AND(K705&lt;&gt;"",N705&lt;&gt;"Y",S705&lt;&gt;"NO",M705="3GPPMEMBER"),IF(INDIRECT(Q705)&lt;&gt;"Present","CHECK","Covered"),"")</f>
        <v/>
      </c>
      <c r="Q705" s="231" t="str">
        <f>IF(M705="3GPPMEMBER","'Voting List'!L"&amp;MATCH(K705,'Voting List'!B:B,0),"")</f>
        <v/>
      </c>
      <c r="S705" s="177" t="str">
        <f>IF(K705&lt;&gt;"",IF(ISNUMBER(FIND(K705,'Voting List'!L1)),"YES","NO"),"")</f>
        <v/>
      </c>
    </row>
    <row r="706" spans="1:19" ht="12.6" customHeight="1" x14ac:dyDescent="0.2">
      <c r="A706" s="164"/>
      <c r="B706" s="164"/>
      <c r="C706" s="164"/>
      <c r="D706" s="184"/>
      <c r="E706" s="184"/>
      <c r="F706" s="184"/>
      <c r="G706" s="184"/>
      <c r="H706" s="184"/>
      <c r="I706" s="184"/>
      <c r="J706" s="184"/>
      <c r="K706" s="164"/>
      <c r="L706" s="164"/>
      <c r="M706" s="164"/>
      <c r="O706" s="78" t="str" cm="1">
        <f t="array" aca="1" ref="O706" ca="1">IF(AND(K706&lt;&gt;"",N706&lt;&gt;"Y",S706&lt;&gt;"NO",M706="3GPPMEMBER"),IF(INDIRECT(Q706)&lt;&gt;"Present","CHECK","Covered"),"")</f>
        <v/>
      </c>
      <c r="Q706" s="231" t="str">
        <f>IF(M706="3GPPMEMBER","'Voting List'!L"&amp;MATCH(K706,'Voting List'!B:B,0),"")</f>
        <v/>
      </c>
      <c r="S706" s="177" t="str">
        <f>IF(K706&lt;&gt;"",IF(ISNUMBER(FIND(K706,'Voting List'!L1)),"YES","NO"),"")</f>
        <v/>
      </c>
    </row>
    <row r="707" spans="1:19" ht="12.6" customHeight="1" x14ac:dyDescent="0.2">
      <c r="A707" s="164"/>
      <c r="B707" s="164"/>
      <c r="C707" s="164"/>
      <c r="D707" s="184"/>
      <c r="E707" s="184"/>
      <c r="F707" s="184"/>
      <c r="G707" s="184"/>
      <c r="H707" s="184"/>
      <c r="I707" s="184"/>
      <c r="J707" s="184"/>
      <c r="K707" s="164"/>
      <c r="L707" s="164"/>
      <c r="M707" s="164"/>
      <c r="O707" s="78" t="str" cm="1">
        <f t="array" aca="1" ref="O707" ca="1">IF(AND(K707&lt;&gt;"",N707&lt;&gt;"Y",S707&lt;&gt;"NO",M707="3GPPMEMBER"),IF(INDIRECT(Q707)&lt;&gt;"Present","CHECK","Covered"),"")</f>
        <v/>
      </c>
      <c r="Q707" s="231" t="str">
        <f>IF(M707="3GPPMEMBER","'Voting List'!L"&amp;MATCH(K707,'Voting List'!B:B,0),"")</f>
        <v/>
      </c>
      <c r="S707" s="177" t="str">
        <f>IF(K707&lt;&gt;"",IF(ISNUMBER(FIND(K707,'Voting List'!L1)),"YES","NO"),"")</f>
        <v/>
      </c>
    </row>
    <row r="708" spans="1:19" ht="12.6" customHeight="1" x14ac:dyDescent="0.2">
      <c r="A708" s="164"/>
      <c r="B708" s="164"/>
      <c r="C708" s="164"/>
      <c r="D708" s="184"/>
      <c r="E708" s="184"/>
      <c r="F708" s="184"/>
      <c r="G708" s="184"/>
      <c r="H708" s="184"/>
      <c r="I708" s="184"/>
      <c r="J708" s="184"/>
      <c r="K708" s="164"/>
      <c r="L708" s="164"/>
      <c r="M708" s="164"/>
      <c r="O708" s="78" t="str" cm="1">
        <f t="array" aca="1" ref="O708" ca="1">IF(AND(K708&lt;&gt;"",N708&lt;&gt;"Y",S708&lt;&gt;"NO",M708="3GPPMEMBER"),IF(INDIRECT(Q708)&lt;&gt;"Present","CHECK","Covered"),"")</f>
        <v/>
      </c>
      <c r="Q708" s="231" t="str">
        <f>IF(M708="3GPPMEMBER","'Voting List'!L"&amp;MATCH(K708,'Voting List'!B:B,0),"")</f>
        <v/>
      </c>
      <c r="S708" s="177" t="str">
        <f>IF(K708&lt;&gt;"",IF(ISNUMBER(FIND(K708,'Voting List'!L1)),"YES","NO"),"")</f>
        <v/>
      </c>
    </row>
    <row r="709" spans="1:19" ht="12.6" customHeight="1" x14ac:dyDescent="0.2">
      <c r="A709" s="164"/>
      <c r="B709" s="164"/>
      <c r="C709" s="164"/>
      <c r="D709" s="184"/>
      <c r="E709" s="184"/>
      <c r="F709" s="184"/>
      <c r="G709" s="184"/>
      <c r="H709" s="184"/>
      <c r="I709" s="184"/>
      <c r="J709" s="184"/>
      <c r="K709" s="164"/>
      <c r="L709" s="164"/>
      <c r="M709" s="164"/>
      <c r="O709" s="78" t="str" cm="1">
        <f t="array" aca="1" ref="O709" ca="1">IF(AND(K709&lt;&gt;"",N709&lt;&gt;"Y",S709&lt;&gt;"NO",M709="3GPPMEMBER"),IF(INDIRECT(Q709)&lt;&gt;"Present","CHECK","Covered"),"")</f>
        <v/>
      </c>
      <c r="Q709" s="231" t="str">
        <f>IF(M709="3GPPMEMBER","'Voting List'!L"&amp;MATCH(K709,'Voting List'!B:B,0),"")</f>
        <v/>
      </c>
      <c r="S709" s="177" t="str">
        <f>IF(K709&lt;&gt;"",IF(ISNUMBER(FIND(K709,'Voting List'!L1)),"YES","NO"),"")</f>
        <v/>
      </c>
    </row>
    <row r="710" spans="1:19" ht="12.6" customHeight="1" x14ac:dyDescent="0.2">
      <c r="A710" s="164"/>
      <c r="B710" s="164"/>
      <c r="C710" s="164"/>
      <c r="D710" s="184"/>
      <c r="E710" s="184"/>
      <c r="F710" s="184"/>
      <c r="G710" s="184"/>
      <c r="H710" s="184"/>
      <c r="I710" s="184"/>
      <c r="J710" s="184"/>
      <c r="K710" s="164"/>
      <c r="L710" s="164"/>
      <c r="M710" s="164"/>
      <c r="O710" s="78" t="str" cm="1">
        <f t="array" aca="1" ref="O710" ca="1">IF(AND(K710&lt;&gt;"",N710&lt;&gt;"Y",S710&lt;&gt;"NO",M710="3GPPMEMBER"),IF(INDIRECT(Q710)&lt;&gt;"Present","CHECK","Covered"),"")</f>
        <v/>
      </c>
      <c r="Q710" s="231" t="str">
        <f>IF(M710="3GPPMEMBER","'Voting List'!L"&amp;MATCH(K710,'Voting List'!B:B,0),"")</f>
        <v/>
      </c>
      <c r="S710" s="177" t="str">
        <f>IF(K710&lt;&gt;"",IF(ISNUMBER(FIND(K710,'Voting List'!L1)),"YES","NO"),"")</f>
        <v/>
      </c>
    </row>
    <row r="711" spans="1:19" ht="12.6" customHeight="1" x14ac:dyDescent="0.2">
      <c r="A711" s="164"/>
      <c r="B711" s="164"/>
      <c r="C711" s="164"/>
      <c r="D711" s="184"/>
      <c r="E711" s="184"/>
      <c r="F711" s="184"/>
      <c r="G711" s="184"/>
      <c r="H711" s="184"/>
      <c r="I711" s="184"/>
      <c r="J711" s="184"/>
      <c r="K711" s="164"/>
      <c r="L711" s="164"/>
      <c r="M711" s="164"/>
      <c r="O711" s="78" t="str" cm="1">
        <f t="array" aca="1" ref="O711" ca="1">IF(AND(K711&lt;&gt;"",N711&lt;&gt;"Y",S711&lt;&gt;"NO",M711="3GPPMEMBER"),IF(INDIRECT(Q711)&lt;&gt;"Present","CHECK","Covered"),"")</f>
        <v/>
      </c>
      <c r="Q711" s="231" t="str">
        <f>IF(M711="3GPPMEMBER","'Voting List'!L"&amp;MATCH(K711,'Voting List'!B:B,0),"")</f>
        <v/>
      </c>
      <c r="S711" s="177" t="str">
        <f>IF(K711&lt;&gt;"",IF(ISNUMBER(FIND(K711,'Voting List'!L1)),"YES","NO"),"")</f>
        <v/>
      </c>
    </row>
    <row r="712" spans="1:19" ht="12.6" customHeight="1" x14ac:dyDescent="0.2">
      <c r="A712" s="164"/>
      <c r="B712" s="164"/>
      <c r="C712" s="164"/>
      <c r="D712" s="184"/>
      <c r="E712" s="184"/>
      <c r="F712" s="184"/>
      <c r="G712" s="184"/>
      <c r="H712" s="184"/>
      <c r="I712" s="184"/>
      <c r="J712" s="184"/>
      <c r="K712" s="164"/>
      <c r="L712" s="164"/>
      <c r="M712" s="164"/>
      <c r="O712" s="78" t="str" cm="1">
        <f t="array" aca="1" ref="O712" ca="1">IF(AND(K712&lt;&gt;"",N712&lt;&gt;"Y",S712&lt;&gt;"NO",M712="3GPPMEMBER"),IF(INDIRECT(Q712)&lt;&gt;"Present","CHECK","Covered"),"")</f>
        <v/>
      </c>
      <c r="Q712" s="231" t="str">
        <f>IF(M712="3GPPMEMBER","'Voting List'!L"&amp;MATCH(K712,'Voting List'!B:B,0),"")</f>
        <v/>
      </c>
      <c r="S712" s="177" t="str">
        <f>IF(K712&lt;&gt;"",IF(ISNUMBER(FIND(K712,'Voting List'!L1)),"YES","NO"),"")</f>
        <v/>
      </c>
    </row>
    <row r="713" spans="1:19" ht="12.6" customHeight="1" x14ac:dyDescent="0.2">
      <c r="A713" s="164"/>
      <c r="B713" s="164"/>
      <c r="C713" s="164"/>
      <c r="D713" s="184"/>
      <c r="E713" s="184"/>
      <c r="F713" s="184"/>
      <c r="G713" s="184"/>
      <c r="H713" s="184"/>
      <c r="I713" s="184"/>
      <c r="J713" s="184"/>
      <c r="K713" s="164"/>
      <c r="L713" s="164"/>
      <c r="M713" s="164"/>
      <c r="O713" s="78" t="str" cm="1">
        <f t="array" aca="1" ref="O713" ca="1">IF(AND(K713&lt;&gt;"",N713&lt;&gt;"Y",S713&lt;&gt;"NO",M713="3GPPMEMBER"),IF(INDIRECT(Q713)&lt;&gt;"Present","CHECK","Covered"),"")</f>
        <v/>
      </c>
      <c r="Q713" s="231" t="str">
        <f>IF(M713="3GPPMEMBER","'Voting List'!L"&amp;MATCH(K713,'Voting List'!B:B,0),"")</f>
        <v/>
      </c>
      <c r="S713" s="177" t="str">
        <f>IF(K713&lt;&gt;"",IF(ISNUMBER(FIND(K713,'Voting List'!L1)),"YES","NO"),"")</f>
        <v/>
      </c>
    </row>
    <row r="714" spans="1:19" ht="12.6" customHeight="1" x14ac:dyDescent="0.2">
      <c r="A714" s="164"/>
      <c r="B714" s="164"/>
      <c r="C714" s="164"/>
      <c r="D714" s="184"/>
      <c r="E714" s="184"/>
      <c r="F714" s="184"/>
      <c r="G714" s="184"/>
      <c r="H714" s="184"/>
      <c r="I714" s="184"/>
      <c r="J714" s="184"/>
      <c r="K714" s="164"/>
      <c r="L714" s="164"/>
      <c r="M714" s="164"/>
      <c r="O714" s="78" t="str" cm="1">
        <f t="array" aca="1" ref="O714" ca="1">IF(AND(K714&lt;&gt;"",N714&lt;&gt;"Y",S714&lt;&gt;"NO",M714="3GPPMEMBER"),IF(INDIRECT(Q714)&lt;&gt;"Present","CHECK","Covered"),"")</f>
        <v/>
      </c>
      <c r="Q714" s="231" t="str">
        <f>IF(M714="3GPPMEMBER","'Voting List'!L"&amp;MATCH(K714,'Voting List'!B:B,0),"")</f>
        <v/>
      </c>
      <c r="S714" s="177" t="str">
        <f>IF(K714&lt;&gt;"",IF(ISNUMBER(FIND(K714,'Voting List'!L1)),"YES","NO"),"")</f>
        <v/>
      </c>
    </row>
    <row r="715" spans="1:19" ht="12.6" customHeight="1" x14ac:dyDescent="0.2">
      <c r="A715" s="164"/>
      <c r="B715" s="164"/>
      <c r="C715" s="164"/>
      <c r="D715" s="184"/>
      <c r="E715" s="184"/>
      <c r="F715" s="184"/>
      <c r="G715" s="184"/>
      <c r="H715" s="184"/>
      <c r="I715" s="184"/>
      <c r="J715" s="184"/>
      <c r="K715" s="164"/>
      <c r="L715" s="164"/>
      <c r="M715" s="164"/>
      <c r="O715" s="78" t="str" cm="1">
        <f t="array" aca="1" ref="O715" ca="1">IF(AND(K715&lt;&gt;"",N715&lt;&gt;"Y",S715&lt;&gt;"NO",M715="3GPPMEMBER"),IF(INDIRECT(Q715)&lt;&gt;"Present","CHECK","Covered"),"")</f>
        <v/>
      </c>
      <c r="Q715" s="231" t="str">
        <f>IF(M715="3GPPMEMBER","'Voting List'!L"&amp;MATCH(K715,'Voting List'!B:B,0),"")</f>
        <v/>
      </c>
      <c r="S715" s="177" t="str">
        <f>IF(K715&lt;&gt;"",IF(ISNUMBER(FIND(K715,'Voting List'!L1)),"YES","NO"),"")</f>
        <v/>
      </c>
    </row>
    <row r="716" spans="1:19" ht="12.6" customHeight="1" x14ac:dyDescent="0.2">
      <c r="A716" s="164"/>
      <c r="B716" s="164"/>
      <c r="C716" s="164"/>
      <c r="D716" s="184"/>
      <c r="E716" s="184"/>
      <c r="F716" s="184"/>
      <c r="G716" s="184"/>
      <c r="H716" s="184"/>
      <c r="I716" s="184"/>
      <c r="J716" s="184"/>
      <c r="K716" s="164"/>
      <c r="L716" s="164"/>
      <c r="M716" s="164"/>
      <c r="O716" s="78" t="str" cm="1">
        <f t="array" aca="1" ref="O716" ca="1">IF(AND(K716&lt;&gt;"",N716&lt;&gt;"Y",S716&lt;&gt;"NO",M716="3GPPMEMBER"),IF(INDIRECT(Q716)&lt;&gt;"Present","CHECK","Covered"),"")</f>
        <v/>
      </c>
      <c r="Q716" s="231" t="str">
        <f>IF(M716="3GPPMEMBER","'Voting List'!L"&amp;MATCH(K716,'Voting List'!B:B,0),"")</f>
        <v/>
      </c>
      <c r="S716" s="177" t="str">
        <f>IF(K716&lt;&gt;"",IF(ISNUMBER(FIND(K716,'Voting List'!L1)),"YES","NO"),"")</f>
        <v/>
      </c>
    </row>
    <row r="717" spans="1:19" ht="12.6" customHeight="1" x14ac:dyDescent="0.2">
      <c r="A717" s="164"/>
      <c r="B717" s="164"/>
      <c r="C717" s="164"/>
      <c r="D717" s="184"/>
      <c r="E717" s="184"/>
      <c r="F717" s="184"/>
      <c r="G717" s="184"/>
      <c r="H717" s="184"/>
      <c r="I717" s="184"/>
      <c r="J717" s="184"/>
      <c r="K717" s="164"/>
      <c r="L717" s="164"/>
      <c r="M717" s="164"/>
      <c r="O717" s="78" t="str" cm="1">
        <f t="array" aca="1" ref="O717" ca="1">IF(AND(K717&lt;&gt;"",N717&lt;&gt;"Y",S717&lt;&gt;"NO",M717="3GPPMEMBER"),IF(INDIRECT(Q717)&lt;&gt;"Present","CHECK","Covered"),"")</f>
        <v/>
      </c>
      <c r="Q717" s="231" t="str">
        <f>IF(M717="3GPPMEMBER","'Voting List'!L"&amp;MATCH(K717,'Voting List'!B:B,0),"")</f>
        <v/>
      </c>
      <c r="S717" s="177" t="str">
        <f>IF(K717&lt;&gt;"",IF(ISNUMBER(FIND(K717,'Voting List'!L1)),"YES","NO"),"")</f>
        <v/>
      </c>
    </row>
    <row r="718" spans="1:19" ht="12.6" customHeight="1" x14ac:dyDescent="0.2">
      <c r="A718" s="164"/>
      <c r="B718" s="164"/>
      <c r="C718" s="164"/>
      <c r="D718" s="184"/>
      <c r="E718" s="184"/>
      <c r="F718" s="184"/>
      <c r="G718" s="184"/>
      <c r="H718" s="184"/>
      <c r="I718" s="184"/>
      <c r="J718" s="184"/>
      <c r="K718" s="164"/>
      <c r="L718" s="164"/>
      <c r="M718" s="164"/>
      <c r="O718" s="78" t="str" cm="1">
        <f t="array" aca="1" ref="O718" ca="1">IF(AND(K718&lt;&gt;"",N718&lt;&gt;"Y",S718&lt;&gt;"NO",M718="3GPPMEMBER"),IF(INDIRECT(Q718)&lt;&gt;"Present","CHECK","Covered"),"")</f>
        <v/>
      </c>
      <c r="Q718" s="231" t="str">
        <f>IF(M718="3GPPMEMBER","'Voting List'!L"&amp;MATCH(K718,'Voting List'!B:B,0),"")</f>
        <v/>
      </c>
      <c r="S718" s="177" t="str">
        <f>IF(K718&lt;&gt;"",IF(ISNUMBER(FIND(K718,'Voting List'!L1)),"YES","NO"),"")</f>
        <v/>
      </c>
    </row>
    <row r="719" spans="1:19" ht="12.6" customHeight="1" x14ac:dyDescent="0.2">
      <c r="A719" s="164"/>
      <c r="B719" s="164"/>
      <c r="C719" s="164"/>
      <c r="D719" s="184"/>
      <c r="E719" s="184"/>
      <c r="F719" s="184"/>
      <c r="G719" s="184"/>
      <c r="H719" s="184"/>
      <c r="I719" s="184"/>
      <c r="J719" s="184"/>
      <c r="K719" s="164"/>
      <c r="L719" s="164"/>
      <c r="M719" s="164"/>
      <c r="O719" s="78" t="str" cm="1">
        <f t="array" aca="1" ref="O719" ca="1">IF(AND(K719&lt;&gt;"",N719&lt;&gt;"Y",S719&lt;&gt;"NO",M719="3GPPMEMBER"),IF(INDIRECT(Q719)&lt;&gt;"Present","CHECK","Covered"),"")</f>
        <v/>
      </c>
      <c r="Q719" s="231" t="str">
        <f>IF(M719="3GPPMEMBER","'Voting List'!L"&amp;MATCH(K719,'Voting List'!B:B,0),"")</f>
        <v/>
      </c>
      <c r="S719" s="177" t="str">
        <f>IF(K719&lt;&gt;"",IF(ISNUMBER(FIND(K719,'Voting List'!L1)),"YES","NO"),"")</f>
        <v/>
      </c>
    </row>
    <row r="720" spans="1:19" ht="12.6" customHeight="1" x14ac:dyDescent="0.2">
      <c r="A720" s="164"/>
      <c r="B720" s="164"/>
      <c r="C720" s="164"/>
      <c r="D720" s="184"/>
      <c r="E720" s="184"/>
      <c r="F720" s="184"/>
      <c r="G720" s="184"/>
      <c r="H720" s="184"/>
      <c r="I720" s="184"/>
      <c r="J720" s="184"/>
      <c r="K720" s="164"/>
      <c r="L720" s="164"/>
      <c r="M720" s="164"/>
      <c r="O720" s="78" t="str" cm="1">
        <f t="array" aca="1" ref="O720" ca="1">IF(AND(K720&lt;&gt;"",N720&lt;&gt;"Y",S720&lt;&gt;"NO",M720="3GPPMEMBER"),IF(INDIRECT(Q720)&lt;&gt;"Present","CHECK","Covered"),"")</f>
        <v/>
      </c>
      <c r="Q720" s="231" t="str">
        <f>IF(M720="3GPPMEMBER","'Voting List'!L"&amp;MATCH(K720,'Voting List'!B:B,0),"")</f>
        <v/>
      </c>
      <c r="S720" s="177" t="str">
        <f>IF(K720&lt;&gt;"",IF(ISNUMBER(FIND(K720,'Voting List'!L1)),"YES","NO"),"")</f>
        <v/>
      </c>
    </row>
    <row r="721" spans="1:19" ht="12.6" customHeight="1" x14ac:dyDescent="0.2">
      <c r="A721" s="164"/>
      <c r="B721" s="164"/>
      <c r="C721" s="164"/>
      <c r="D721" s="184"/>
      <c r="E721" s="184"/>
      <c r="F721" s="184"/>
      <c r="G721" s="184"/>
      <c r="H721" s="184"/>
      <c r="I721" s="184"/>
      <c r="J721" s="184"/>
      <c r="K721" s="164"/>
      <c r="L721" s="164"/>
      <c r="M721" s="164"/>
      <c r="O721" s="78" t="str" cm="1">
        <f t="array" aca="1" ref="O721" ca="1">IF(AND(K721&lt;&gt;"",N721&lt;&gt;"Y",S721&lt;&gt;"NO",M721="3GPPMEMBER"),IF(INDIRECT(Q721)&lt;&gt;"Present","CHECK","Covered"),"")</f>
        <v/>
      </c>
      <c r="Q721" s="231" t="str">
        <f>IF(M721="3GPPMEMBER","'Voting List'!L"&amp;MATCH(K721,'Voting List'!B:B,0),"")</f>
        <v/>
      </c>
      <c r="S721" s="177" t="str">
        <f>IF(K721&lt;&gt;"",IF(ISNUMBER(FIND(K721,'Voting List'!L1)),"YES","NO"),"")</f>
        <v/>
      </c>
    </row>
    <row r="722" spans="1:19" ht="12.6" customHeight="1" x14ac:dyDescent="0.2">
      <c r="A722" s="164"/>
      <c r="B722" s="164"/>
      <c r="C722" s="164"/>
      <c r="D722" s="184"/>
      <c r="E722" s="184"/>
      <c r="F722" s="184"/>
      <c r="G722" s="184"/>
      <c r="H722" s="184"/>
      <c r="I722" s="184"/>
      <c r="J722" s="184"/>
      <c r="K722" s="164"/>
      <c r="L722" s="164"/>
      <c r="M722" s="164"/>
      <c r="O722" s="78" t="str" cm="1">
        <f t="array" aca="1" ref="O722" ca="1">IF(AND(K722&lt;&gt;"",N722&lt;&gt;"Y",S722&lt;&gt;"NO",M722="3GPPMEMBER"),IF(INDIRECT(Q722)&lt;&gt;"Present","CHECK","Covered"),"")</f>
        <v/>
      </c>
      <c r="Q722" s="231" t="str">
        <f>IF(M722="3GPPMEMBER","'Voting List'!L"&amp;MATCH(K722,'Voting List'!B:B,0),"")</f>
        <v/>
      </c>
      <c r="S722" s="177" t="str">
        <f>IF(K722&lt;&gt;"",IF(ISNUMBER(FIND(K722,'Voting List'!L1)),"YES","NO"),"")</f>
        <v/>
      </c>
    </row>
    <row r="723" spans="1:19" ht="12.6" customHeight="1" x14ac:dyDescent="0.2">
      <c r="A723" s="164"/>
      <c r="B723" s="164"/>
      <c r="C723" s="164"/>
      <c r="D723" s="184"/>
      <c r="E723" s="184"/>
      <c r="F723" s="184"/>
      <c r="G723" s="184"/>
      <c r="H723" s="184"/>
      <c r="I723" s="184"/>
      <c r="J723" s="184"/>
      <c r="K723" s="164"/>
      <c r="L723" s="164"/>
      <c r="M723" s="164"/>
      <c r="O723" s="78" t="str" cm="1">
        <f t="array" aca="1" ref="O723" ca="1">IF(AND(K723&lt;&gt;"",N723&lt;&gt;"Y",S723&lt;&gt;"NO",M723="3GPPMEMBER"),IF(INDIRECT(Q723)&lt;&gt;"Present","CHECK","Covered"),"")</f>
        <v/>
      </c>
      <c r="Q723" s="231" t="str">
        <f>IF(M723="3GPPMEMBER","'Voting List'!L"&amp;MATCH(K723,'Voting List'!B:B,0),"")</f>
        <v/>
      </c>
      <c r="S723" s="177" t="str">
        <f>IF(K723&lt;&gt;"",IF(ISNUMBER(FIND(K723,'Voting List'!L1)),"YES","NO"),"")</f>
        <v/>
      </c>
    </row>
    <row r="724" spans="1:19" ht="12.6" customHeight="1" x14ac:dyDescent="0.2">
      <c r="A724" s="164"/>
      <c r="B724" s="164"/>
      <c r="C724" s="164"/>
      <c r="D724" s="184"/>
      <c r="E724" s="184"/>
      <c r="F724" s="184"/>
      <c r="G724" s="184"/>
      <c r="H724" s="184"/>
      <c r="I724" s="184"/>
      <c r="J724" s="184"/>
      <c r="K724" s="164"/>
      <c r="L724" s="164"/>
      <c r="M724" s="164"/>
      <c r="O724" s="78" t="str" cm="1">
        <f t="array" aca="1" ref="O724" ca="1">IF(AND(K724&lt;&gt;"",N724&lt;&gt;"Y",S724&lt;&gt;"NO",M724="3GPPMEMBER"),IF(INDIRECT(Q724)&lt;&gt;"Present","CHECK","Covered"),"")</f>
        <v/>
      </c>
      <c r="Q724" s="231" t="str">
        <f>IF(M724="3GPPMEMBER","'Voting List'!L"&amp;MATCH(K724,'Voting List'!B:B,0),"")</f>
        <v/>
      </c>
      <c r="S724" s="177" t="str">
        <f>IF(K724&lt;&gt;"",IF(ISNUMBER(FIND(K724,'Voting List'!L1)),"YES","NO"),"")</f>
        <v/>
      </c>
    </row>
    <row r="725" spans="1:19" ht="12.6" customHeight="1" x14ac:dyDescent="0.2">
      <c r="A725" s="164"/>
      <c r="B725" s="164"/>
      <c r="C725" s="164"/>
      <c r="D725" s="184"/>
      <c r="E725" s="184"/>
      <c r="F725" s="184"/>
      <c r="G725" s="184"/>
      <c r="H725" s="184"/>
      <c r="I725" s="184"/>
      <c r="J725" s="184"/>
      <c r="K725" s="164"/>
      <c r="L725" s="164"/>
      <c r="M725" s="164"/>
      <c r="O725" s="78" t="str" cm="1">
        <f t="array" aca="1" ref="O725" ca="1">IF(AND(K725&lt;&gt;"",N725&lt;&gt;"Y",S725&lt;&gt;"NO",M725="3GPPMEMBER"),IF(INDIRECT(Q725)&lt;&gt;"Present","CHECK","Covered"),"")</f>
        <v/>
      </c>
      <c r="Q725" s="231" t="str">
        <f>IF(M725="3GPPMEMBER","'Voting List'!L"&amp;MATCH(K725,'Voting List'!B:B,0),"")</f>
        <v/>
      </c>
      <c r="S725" s="177" t="str">
        <f>IF(K725&lt;&gt;"",IF(ISNUMBER(FIND(K725,'Voting List'!L1)),"YES","NO"),"")</f>
        <v/>
      </c>
    </row>
    <row r="726" spans="1:19" ht="12.6" customHeight="1" x14ac:dyDescent="0.2">
      <c r="A726" s="164"/>
      <c r="B726" s="164"/>
      <c r="C726" s="164"/>
      <c r="D726" s="184"/>
      <c r="E726" s="184"/>
      <c r="F726" s="184"/>
      <c r="G726" s="184"/>
      <c r="H726" s="184"/>
      <c r="I726" s="184"/>
      <c r="J726" s="184"/>
      <c r="K726" s="164"/>
      <c r="L726" s="164"/>
      <c r="M726" s="164"/>
      <c r="O726" s="78" t="str" cm="1">
        <f t="array" aca="1" ref="O726" ca="1">IF(AND(K726&lt;&gt;"",N726&lt;&gt;"Y",S726&lt;&gt;"NO",M726="3GPPMEMBER"),IF(INDIRECT(Q726)&lt;&gt;"Present","CHECK","Covered"),"")</f>
        <v/>
      </c>
      <c r="Q726" s="231" t="str">
        <f>IF(M726="3GPPMEMBER","'Voting List'!L"&amp;MATCH(K726,'Voting List'!B:B,0),"")</f>
        <v/>
      </c>
      <c r="S726" s="177" t="str">
        <f>IF(K726&lt;&gt;"",IF(ISNUMBER(FIND(K726,'Voting List'!L1)),"YES","NO"),"")</f>
        <v/>
      </c>
    </row>
    <row r="727" spans="1:19" ht="12.6" customHeight="1" x14ac:dyDescent="0.2">
      <c r="A727" s="164"/>
      <c r="B727" s="164"/>
      <c r="C727" s="164"/>
      <c r="D727" s="184"/>
      <c r="E727" s="184"/>
      <c r="F727" s="184"/>
      <c r="G727" s="184"/>
      <c r="H727" s="184"/>
      <c r="I727" s="184"/>
      <c r="J727" s="184"/>
      <c r="K727" s="164"/>
      <c r="L727" s="164"/>
      <c r="M727" s="164"/>
      <c r="O727" s="78" t="str" cm="1">
        <f t="array" aca="1" ref="O727" ca="1">IF(AND(K727&lt;&gt;"",N727&lt;&gt;"Y",S727&lt;&gt;"NO",M727="3GPPMEMBER"),IF(INDIRECT(Q727)&lt;&gt;"Present","CHECK","Covered"),"")</f>
        <v/>
      </c>
      <c r="Q727" s="231" t="str">
        <f>IF(M727="3GPPMEMBER","'Voting List'!L"&amp;MATCH(K727,'Voting List'!B:B,0),"")</f>
        <v/>
      </c>
      <c r="S727" s="177" t="str">
        <f>IF(K727&lt;&gt;"",IF(ISNUMBER(FIND(K727,'Voting List'!L1)),"YES","NO"),"")</f>
        <v/>
      </c>
    </row>
    <row r="728" spans="1:19" ht="12.6" customHeight="1" x14ac:dyDescent="0.2">
      <c r="A728" s="164"/>
      <c r="B728" s="164"/>
      <c r="C728" s="164"/>
      <c r="D728" s="184"/>
      <c r="E728" s="184"/>
      <c r="F728" s="184"/>
      <c r="G728" s="184"/>
      <c r="H728" s="184"/>
      <c r="I728" s="184"/>
      <c r="J728" s="184"/>
      <c r="K728" s="164"/>
      <c r="L728" s="164"/>
      <c r="M728" s="164"/>
      <c r="O728" s="78" t="str" cm="1">
        <f t="array" aca="1" ref="O728" ca="1">IF(AND(K728&lt;&gt;"",N728&lt;&gt;"Y",S728&lt;&gt;"NO",M728="3GPPMEMBER"),IF(INDIRECT(Q728)&lt;&gt;"Present","CHECK","Covered"),"")</f>
        <v/>
      </c>
      <c r="Q728" s="231" t="str">
        <f>IF(M728="3GPPMEMBER","'Voting List'!L"&amp;MATCH(K728,'Voting List'!B:B,0),"")</f>
        <v/>
      </c>
      <c r="S728" s="177" t="str">
        <f>IF(K728&lt;&gt;"",IF(ISNUMBER(FIND(K728,'Voting List'!L1)),"YES","NO"),"")</f>
        <v/>
      </c>
    </row>
    <row r="729" spans="1:19" ht="12.6" customHeight="1" x14ac:dyDescent="0.2">
      <c r="A729" s="164"/>
      <c r="B729" s="164"/>
      <c r="C729" s="164"/>
      <c r="D729" s="184"/>
      <c r="E729" s="184"/>
      <c r="F729" s="184"/>
      <c r="G729" s="184"/>
      <c r="H729" s="184"/>
      <c r="I729" s="184"/>
      <c r="J729" s="184"/>
      <c r="K729" s="164"/>
      <c r="L729" s="164"/>
      <c r="M729" s="164"/>
      <c r="O729" s="78" t="str" cm="1">
        <f t="array" aca="1" ref="O729" ca="1">IF(AND(K729&lt;&gt;"",N729&lt;&gt;"Y",S729&lt;&gt;"NO",M729="3GPPMEMBER"),IF(INDIRECT(Q729)&lt;&gt;"Present","CHECK","Covered"),"")</f>
        <v/>
      </c>
      <c r="Q729" s="231" t="str">
        <f>IF(M729="3GPPMEMBER","'Voting List'!L"&amp;MATCH(K729,'Voting List'!B:B,0),"")</f>
        <v/>
      </c>
      <c r="S729" s="177" t="str">
        <f>IF(K729&lt;&gt;"",IF(ISNUMBER(FIND(K729,'Voting List'!L1)),"YES","NO"),"")</f>
        <v/>
      </c>
    </row>
    <row r="730" spans="1:19" ht="12.6" customHeight="1" x14ac:dyDescent="0.2">
      <c r="A730" s="164"/>
      <c r="B730" s="164"/>
      <c r="C730" s="164"/>
      <c r="D730" s="184"/>
      <c r="E730" s="184"/>
      <c r="F730" s="184"/>
      <c r="G730" s="184"/>
      <c r="H730" s="184"/>
      <c r="I730" s="184"/>
      <c r="J730" s="184"/>
      <c r="K730" s="164"/>
      <c r="L730" s="164"/>
      <c r="M730" s="164"/>
      <c r="O730" s="78" t="str" cm="1">
        <f t="array" aca="1" ref="O730" ca="1">IF(AND(K730&lt;&gt;"",N730&lt;&gt;"Y",S730&lt;&gt;"NO",M730="3GPPMEMBER"),IF(INDIRECT(Q730)&lt;&gt;"Present","CHECK","Covered"),"")</f>
        <v/>
      </c>
      <c r="Q730" s="231" t="str">
        <f>IF(M730="3GPPMEMBER","'Voting List'!L"&amp;MATCH(K730,'Voting List'!B:B,0),"")</f>
        <v/>
      </c>
      <c r="S730" s="177" t="str">
        <f>IF(K730&lt;&gt;"",IF(ISNUMBER(FIND(K730,'Voting List'!L1)),"YES","NO"),"")</f>
        <v/>
      </c>
    </row>
    <row r="731" spans="1:19" ht="12.6" customHeight="1" x14ac:dyDescent="0.2">
      <c r="A731" s="164"/>
      <c r="B731" s="164"/>
      <c r="C731" s="164"/>
      <c r="D731" s="184"/>
      <c r="E731" s="184"/>
      <c r="F731" s="184"/>
      <c r="G731" s="184"/>
      <c r="H731" s="184"/>
      <c r="I731" s="184"/>
      <c r="J731" s="184"/>
      <c r="K731" s="164"/>
      <c r="L731" s="164"/>
      <c r="M731" s="164"/>
      <c r="O731" s="78" t="str" cm="1">
        <f t="array" aca="1" ref="O731" ca="1">IF(AND(K731&lt;&gt;"",N731&lt;&gt;"Y",S731&lt;&gt;"NO",M731="3GPPMEMBER"),IF(INDIRECT(Q731)&lt;&gt;"Present","CHECK","Covered"),"")</f>
        <v/>
      </c>
      <c r="Q731" s="231" t="str">
        <f>IF(M731="3GPPMEMBER","'Voting List'!L"&amp;MATCH(K731,'Voting List'!B:B,0),"")</f>
        <v/>
      </c>
      <c r="S731" s="177" t="str">
        <f>IF(K731&lt;&gt;"",IF(ISNUMBER(FIND(K731,'Voting List'!L1)),"YES","NO"),"")</f>
        <v/>
      </c>
    </row>
    <row r="732" spans="1:19" ht="12.6" customHeight="1" x14ac:dyDescent="0.2">
      <c r="A732" s="164"/>
      <c r="B732" s="164"/>
      <c r="C732" s="164"/>
      <c r="D732" s="184"/>
      <c r="E732" s="184"/>
      <c r="F732" s="184"/>
      <c r="G732" s="184"/>
      <c r="H732" s="184"/>
      <c r="I732" s="184"/>
      <c r="J732" s="184"/>
      <c r="K732" s="164"/>
      <c r="L732" s="164"/>
      <c r="M732" s="164"/>
      <c r="O732" s="78" t="str" cm="1">
        <f t="array" aca="1" ref="O732" ca="1">IF(AND(K732&lt;&gt;"",N732&lt;&gt;"Y",S732&lt;&gt;"NO",M732="3GPPMEMBER"),IF(INDIRECT(Q732)&lt;&gt;"Present","CHECK","Covered"),"")</f>
        <v/>
      </c>
      <c r="Q732" s="231" t="str">
        <f>IF(M732="3GPPMEMBER","'Voting List'!L"&amp;MATCH(K732,'Voting List'!B:B,0),"")</f>
        <v/>
      </c>
      <c r="S732" s="177" t="str">
        <f>IF(K732&lt;&gt;"",IF(ISNUMBER(FIND(K732,'Voting List'!L1)),"YES","NO"),"")</f>
        <v/>
      </c>
    </row>
    <row r="733" spans="1:19" ht="12.6" customHeight="1" x14ac:dyDescent="0.2">
      <c r="A733" s="164"/>
      <c r="B733" s="164"/>
      <c r="C733" s="164"/>
      <c r="D733" s="184"/>
      <c r="E733" s="184"/>
      <c r="F733" s="184"/>
      <c r="G733" s="184"/>
      <c r="H733" s="184"/>
      <c r="I733" s="184"/>
      <c r="J733" s="184"/>
      <c r="K733" s="164"/>
      <c r="L733" s="164"/>
      <c r="M733" s="164"/>
      <c r="O733" s="78" t="str" cm="1">
        <f t="array" aca="1" ref="O733" ca="1">IF(AND(K733&lt;&gt;"",N733&lt;&gt;"Y",S733&lt;&gt;"NO",M733="3GPPMEMBER"),IF(INDIRECT(Q733)&lt;&gt;"Present","CHECK","Covered"),"")</f>
        <v/>
      </c>
      <c r="Q733" s="231" t="str">
        <f>IF(M733="3GPPMEMBER","'Voting List'!L"&amp;MATCH(K733,'Voting List'!B:B,0),"")</f>
        <v/>
      </c>
      <c r="S733" s="177" t="str">
        <f>IF(K733&lt;&gt;"",IF(ISNUMBER(FIND(K733,'Voting List'!L1)),"YES","NO"),"")</f>
        <v/>
      </c>
    </row>
    <row r="734" spans="1:19" ht="12.6" customHeight="1" x14ac:dyDescent="0.2">
      <c r="A734" s="164"/>
      <c r="B734" s="164"/>
      <c r="C734" s="164"/>
      <c r="D734" s="184"/>
      <c r="E734" s="184"/>
      <c r="F734" s="184"/>
      <c r="G734" s="184"/>
      <c r="H734" s="184"/>
      <c r="I734" s="184"/>
      <c r="J734" s="184"/>
      <c r="K734" s="164"/>
      <c r="L734" s="164"/>
      <c r="M734" s="164"/>
      <c r="O734" s="78" t="str" cm="1">
        <f t="array" aca="1" ref="O734" ca="1">IF(AND(K734&lt;&gt;"",N734&lt;&gt;"Y",S734&lt;&gt;"NO",M734="3GPPMEMBER"),IF(INDIRECT(Q734)&lt;&gt;"Present","CHECK","Covered"),"")</f>
        <v/>
      </c>
      <c r="Q734" s="231" t="str">
        <f>IF(M734="3GPPMEMBER","'Voting List'!L"&amp;MATCH(K734,'Voting List'!B:B,0),"")</f>
        <v/>
      </c>
      <c r="S734" s="177" t="str">
        <f>IF(K734&lt;&gt;"",IF(ISNUMBER(FIND(K734,'Voting List'!L1)),"YES","NO"),"")</f>
        <v/>
      </c>
    </row>
    <row r="735" spans="1:19" ht="12.6" customHeight="1" x14ac:dyDescent="0.2">
      <c r="A735" s="164"/>
      <c r="B735" s="164"/>
      <c r="C735" s="164"/>
      <c r="D735" s="184"/>
      <c r="E735" s="184"/>
      <c r="F735" s="184"/>
      <c r="G735" s="184"/>
      <c r="H735" s="184"/>
      <c r="I735" s="184"/>
      <c r="J735" s="184"/>
      <c r="K735" s="164"/>
      <c r="L735" s="164"/>
      <c r="M735" s="164"/>
      <c r="O735" s="78" t="str" cm="1">
        <f t="array" aca="1" ref="O735" ca="1">IF(AND(K735&lt;&gt;"",N735&lt;&gt;"Y",S735&lt;&gt;"NO",M735="3GPPMEMBER"),IF(INDIRECT(Q735)&lt;&gt;"Present","CHECK","Covered"),"")</f>
        <v/>
      </c>
      <c r="Q735" s="231" t="str">
        <f>IF(M735="3GPPMEMBER","'Voting List'!L"&amp;MATCH(K735,'Voting List'!B:B,0),"")</f>
        <v/>
      </c>
      <c r="S735" s="177" t="str">
        <f>IF(K735&lt;&gt;"",IF(ISNUMBER(FIND(K735,'Voting List'!L1)),"YES","NO"),"")</f>
        <v/>
      </c>
    </row>
    <row r="736" spans="1:19" ht="12.6" customHeight="1" x14ac:dyDescent="0.2">
      <c r="A736" s="164"/>
      <c r="B736" s="164"/>
      <c r="C736" s="164"/>
      <c r="D736" s="184"/>
      <c r="E736" s="184"/>
      <c r="F736" s="184"/>
      <c r="G736" s="184"/>
      <c r="H736" s="184"/>
      <c r="I736" s="184"/>
      <c r="J736" s="184"/>
      <c r="K736" s="164"/>
      <c r="L736" s="164"/>
      <c r="M736" s="164"/>
      <c r="O736" s="78" t="str" cm="1">
        <f t="array" aca="1" ref="O736" ca="1">IF(AND(K736&lt;&gt;"",N736&lt;&gt;"Y",S736&lt;&gt;"NO",M736="3GPPMEMBER"),IF(INDIRECT(Q736)&lt;&gt;"Present","CHECK","Covered"),"")</f>
        <v/>
      </c>
      <c r="Q736" s="231" t="str">
        <f>IF(M736="3GPPMEMBER","'Voting List'!L"&amp;MATCH(K736,'Voting List'!B:B,0),"")</f>
        <v/>
      </c>
      <c r="S736" s="177" t="str">
        <f>IF(K736&lt;&gt;"",IF(ISNUMBER(FIND(K736,'Voting List'!L1)),"YES","NO"),"")</f>
        <v/>
      </c>
    </row>
    <row r="737" spans="1:19" ht="12.6" customHeight="1" x14ac:dyDescent="0.2">
      <c r="A737" s="164"/>
      <c r="B737" s="164"/>
      <c r="C737" s="164"/>
      <c r="D737" s="184"/>
      <c r="E737" s="184"/>
      <c r="F737" s="184"/>
      <c r="G737" s="184"/>
      <c r="H737" s="184"/>
      <c r="I737" s="184"/>
      <c r="J737" s="184"/>
      <c r="K737" s="164"/>
      <c r="L737" s="164"/>
      <c r="M737" s="164"/>
      <c r="O737" s="78" t="str" cm="1">
        <f t="array" aca="1" ref="O737" ca="1">IF(AND(K737&lt;&gt;"",N737&lt;&gt;"Y",S737&lt;&gt;"NO",M737="3GPPMEMBER"),IF(INDIRECT(Q737)&lt;&gt;"Present","CHECK","Covered"),"")</f>
        <v/>
      </c>
      <c r="Q737" s="231" t="str">
        <f>IF(M737="3GPPMEMBER","'Voting List'!L"&amp;MATCH(K737,'Voting List'!B:B,0),"")</f>
        <v/>
      </c>
      <c r="S737" s="177" t="str">
        <f>IF(K737&lt;&gt;"",IF(ISNUMBER(FIND(K737,'Voting List'!L1)),"YES","NO"),"")</f>
        <v/>
      </c>
    </row>
    <row r="738" spans="1:19" ht="12.6" customHeight="1" x14ac:dyDescent="0.2">
      <c r="A738" s="164"/>
      <c r="B738" s="164"/>
      <c r="C738" s="164"/>
      <c r="D738" s="184"/>
      <c r="E738" s="184"/>
      <c r="F738" s="184"/>
      <c r="G738" s="184"/>
      <c r="H738" s="184"/>
      <c r="I738" s="184"/>
      <c r="J738" s="184"/>
      <c r="K738" s="164"/>
      <c r="L738" s="164"/>
      <c r="M738" s="164"/>
      <c r="O738" s="78" t="str" cm="1">
        <f t="array" aca="1" ref="O738" ca="1">IF(AND(K738&lt;&gt;"",N738&lt;&gt;"Y",S738&lt;&gt;"NO",M738="3GPPMEMBER"),IF(INDIRECT(Q738)&lt;&gt;"Present","CHECK","Covered"),"")</f>
        <v/>
      </c>
      <c r="Q738" s="231" t="str">
        <f>IF(M738="3GPPMEMBER","'Voting List'!L"&amp;MATCH(K738,'Voting List'!B:B,0),"")</f>
        <v/>
      </c>
      <c r="S738" s="177" t="str">
        <f>IF(K738&lt;&gt;"",IF(ISNUMBER(FIND(K738,'Voting List'!L1)),"YES","NO"),"")</f>
        <v/>
      </c>
    </row>
    <row r="739" spans="1:19" ht="12.6" customHeight="1" x14ac:dyDescent="0.2">
      <c r="A739" s="164"/>
      <c r="B739" s="164"/>
      <c r="C739" s="164"/>
      <c r="D739" s="184"/>
      <c r="E739" s="184"/>
      <c r="F739" s="184"/>
      <c r="G739" s="184"/>
      <c r="H739" s="184"/>
      <c r="I739" s="184"/>
      <c r="J739" s="184"/>
      <c r="K739" s="164"/>
      <c r="L739" s="164"/>
      <c r="M739" s="164"/>
      <c r="O739" s="78" t="str" cm="1">
        <f t="array" aca="1" ref="O739" ca="1">IF(AND(K739&lt;&gt;"",N739&lt;&gt;"Y",S739&lt;&gt;"NO",M739="3GPPMEMBER"),IF(INDIRECT(Q739)&lt;&gt;"Present","CHECK","Covered"),"")</f>
        <v/>
      </c>
      <c r="Q739" s="231" t="str">
        <f>IF(M739="3GPPMEMBER","'Voting List'!L"&amp;MATCH(K739,'Voting List'!B:B,0),"")</f>
        <v/>
      </c>
      <c r="S739" s="177" t="str">
        <f>IF(K739&lt;&gt;"",IF(ISNUMBER(FIND(K739,'Voting List'!L1)),"YES","NO"),"")</f>
        <v/>
      </c>
    </row>
    <row r="740" spans="1:19" ht="12.6" customHeight="1" x14ac:dyDescent="0.2">
      <c r="A740" s="164"/>
      <c r="B740" s="164"/>
      <c r="C740" s="164"/>
      <c r="D740" s="184"/>
      <c r="E740" s="184"/>
      <c r="F740" s="184"/>
      <c r="G740" s="184"/>
      <c r="H740" s="184"/>
      <c r="I740" s="184"/>
      <c r="J740" s="184"/>
      <c r="K740" s="164"/>
      <c r="L740" s="164"/>
      <c r="M740" s="164"/>
      <c r="O740" s="78" t="str" cm="1">
        <f t="array" aca="1" ref="O740" ca="1">IF(AND(K740&lt;&gt;"",N740&lt;&gt;"Y",S740&lt;&gt;"NO",M740="3GPPMEMBER"),IF(INDIRECT(Q740)&lt;&gt;"Present","CHECK","Covered"),"")</f>
        <v/>
      </c>
      <c r="Q740" s="231" t="str">
        <f>IF(M740="3GPPMEMBER","'Voting List'!L"&amp;MATCH(K740,'Voting List'!B:B,0),"")</f>
        <v/>
      </c>
      <c r="S740" s="177" t="str">
        <f>IF(K740&lt;&gt;"",IF(ISNUMBER(FIND(K740,'Voting List'!L1)),"YES","NO"),"")</f>
        <v/>
      </c>
    </row>
    <row r="741" spans="1:19" ht="12.6" customHeight="1" x14ac:dyDescent="0.2">
      <c r="A741" s="164"/>
      <c r="B741" s="164"/>
      <c r="C741" s="164"/>
      <c r="D741" s="184"/>
      <c r="E741" s="184"/>
      <c r="F741" s="184"/>
      <c r="G741" s="184"/>
      <c r="H741" s="184"/>
      <c r="I741" s="184"/>
      <c r="J741" s="184"/>
      <c r="K741" s="164"/>
      <c r="L741" s="164"/>
      <c r="M741" s="164"/>
      <c r="O741" s="78" t="str" cm="1">
        <f t="array" aca="1" ref="O741" ca="1">IF(AND(K741&lt;&gt;"",N741&lt;&gt;"Y",S741&lt;&gt;"NO",M741="3GPPMEMBER"),IF(INDIRECT(Q741)&lt;&gt;"Present","CHECK","Covered"),"")</f>
        <v/>
      </c>
      <c r="Q741" s="231" t="str">
        <f>IF(M741="3GPPMEMBER","'Voting List'!L"&amp;MATCH(K741,'Voting List'!B:B,0),"")</f>
        <v/>
      </c>
      <c r="S741" s="177" t="str">
        <f>IF(K741&lt;&gt;"",IF(ISNUMBER(FIND(K741,'Voting List'!L1)),"YES","NO"),"")</f>
        <v/>
      </c>
    </row>
    <row r="742" spans="1:19" ht="12.6" customHeight="1" x14ac:dyDescent="0.2">
      <c r="A742" s="164"/>
      <c r="B742" s="164"/>
      <c r="C742" s="164"/>
      <c r="D742" s="184"/>
      <c r="E742" s="184"/>
      <c r="F742" s="184"/>
      <c r="G742" s="184"/>
      <c r="H742" s="184"/>
      <c r="I742" s="184"/>
      <c r="J742" s="184"/>
      <c r="K742" s="164"/>
      <c r="L742" s="164"/>
      <c r="M742" s="164"/>
      <c r="O742" s="78" t="str" cm="1">
        <f t="array" aca="1" ref="O742" ca="1">IF(AND(K742&lt;&gt;"",N742&lt;&gt;"Y",S742&lt;&gt;"NO",M742="3GPPMEMBER"),IF(INDIRECT(Q742)&lt;&gt;"Present","CHECK","Covered"),"")</f>
        <v/>
      </c>
      <c r="Q742" s="231" t="str">
        <f>IF(M742="3GPPMEMBER","'Voting List'!L"&amp;MATCH(K742,'Voting List'!B:B,0),"")</f>
        <v/>
      </c>
      <c r="S742" s="177" t="str">
        <f>IF(K742&lt;&gt;"",IF(ISNUMBER(FIND(K742,'Voting List'!L1)),"YES","NO"),"")</f>
        <v/>
      </c>
    </row>
    <row r="743" spans="1:19" ht="12.6" customHeight="1" x14ac:dyDescent="0.2">
      <c r="A743" s="164"/>
      <c r="B743" s="164"/>
      <c r="C743" s="164"/>
      <c r="D743" s="184"/>
      <c r="E743" s="184"/>
      <c r="F743" s="184"/>
      <c r="G743" s="184"/>
      <c r="H743" s="184"/>
      <c r="I743" s="184"/>
      <c r="J743" s="184"/>
      <c r="K743" s="164"/>
      <c r="L743" s="164"/>
      <c r="M743" s="164"/>
      <c r="O743" s="78" t="str" cm="1">
        <f t="array" aca="1" ref="O743" ca="1">IF(AND(K743&lt;&gt;"",N743&lt;&gt;"Y",S743&lt;&gt;"NO",M743="3GPPMEMBER"),IF(INDIRECT(Q743)&lt;&gt;"Present","CHECK","Covered"),"")</f>
        <v/>
      </c>
      <c r="Q743" s="231" t="str">
        <f>IF(M743="3GPPMEMBER","'Voting List'!L"&amp;MATCH(K743,'Voting List'!B:B,0),"")</f>
        <v/>
      </c>
      <c r="S743" s="177" t="str">
        <f>IF(K743&lt;&gt;"",IF(ISNUMBER(FIND(K743,'Voting List'!L1)),"YES","NO"),"")</f>
        <v/>
      </c>
    </row>
    <row r="744" spans="1:19" ht="12.6" customHeight="1" x14ac:dyDescent="0.2">
      <c r="A744" s="164"/>
      <c r="B744" s="164"/>
      <c r="C744" s="164"/>
      <c r="D744" s="184"/>
      <c r="E744" s="184"/>
      <c r="F744" s="184"/>
      <c r="G744" s="184"/>
      <c r="H744" s="184"/>
      <c r="I744" s="184"/>
      <c r="J744" s="184"/>
      <c r="K744" s="164"/>
      <c r="L744" s="164"/>
      <c r="M744" s="164"/>
      <c r="O744" s="78" t="str" cm="1">
        <f t="array" aca="1" ref="O744" ca="1">IF(AND(K744&lt;&gt;"",N744&lt;&gt;"Y",S744&lt;&gt;"NO",M744="3GPPMEMBER"),IF(INDIRECT(Q744)&lt;&gt;"Present","CHECK","Covered"),"")</f>
        <v/>
      </c>
      <c r="Q744" s="231" t="str">
        <f>IF(M744="3GPPMEMBER","'Voting List'!L"&amp;MATCH(K744,'Voting List'!B:B,0),"")</f>
        <v/>
      </c>
      <c r="S744" s="177" t="str">
        <f>IF(K744&lt;&gt;"",IF(ISNUMBER(FIND(K744,'Voting List'!L1)),"YES","NO"),"")</f>
        <v/>
      </c>
    </row>
    <row r="745" spans="1:19" ht="12.6" customHeight="1" x14ac:dyDescent="0.2">
      <c r="A745" s="164"/>
      <c r="B745" s="164"/>
      <c r="C745" s="164"/>
      <c r="D745" s="184"/>
      <c r="E745" s="184"/>
      <c r="F745" s="184"/>
      <c r="G745" s="184"/>
      <c r="H745" s="184"/>
      <c r="I745" s="184"/>
      <c r="J745" s="184"/>
      <c r="K745" s="164"/>
      <c r="L745" s="164"/>
      <c r="M745" s="164"/>
      <c r="O745" s="78" t="str" cm="1">
        <f t="array" aca="1" ref="O745" ca="1">IF(AND(K745&lt;&gt;"",N745&lt;&gt;"Y",S745&lt;&gt;"NO",M745="3GPPMEMBER"),IF(INDIRECT(Q745)&lt;&gt;"Present","CHECK","Covered"),"")</f>
        <v/>
      </c>
      <c r="Q745" s="231" t="str">
        <f>IF(M745="3GPPMEMBER","'Voting List'!L"&amp;MATCH(K745,'Voting List'!B:B,0),"")</f>
        <v/>
      </c>
      <c r="S745" s="177" t="str">
        <f>IF(K745&lt;&gt;"",IF(ISNUMBER(FIND(K745,'Voting List'!L1)),"YES","NO"),"")</f>
        <v/>
      </c>
    </row>
    <row r="746" spans="1:19" ht="12.6" customHeight="1" x14ac:dyDescent="0.2">
      <c r="A746" s="164"/>
      <c r="B746" s="164"/>
      <c r="C746" s="164"/>
      <c r="D746" s="184"/>
      <c r="E746" s="184"/>
      <c r="F746" s="184"/>
      <c r="G746" s="184"/>
      <c r="H746" s="184"/>
      <c r="I746" s="184"/>
      <c r="J746" s="184"/>
      <c r="K746" s="164"/>
      <c r="L746" s="164"/>
      <c r="M746" s="164"/>
      <c r="O746" s="78" t="str" cm="1">
        <f t="array" aca="1" ref="O746" ca="1">IF(AND(K746&lt;&gt;"",N746&lt;&gt;"Y",S746&lt;&gt;"NO",M746="3GPPMEMBER"),IF(INDIRECT(Q746)&lt;&gt;"Present","CHECK","Covered"),"")</f>
        <v/>
      </c>
      <c r="Q746" s="231" t="str">
        <f>IF(M746="3GPPMEMBER","'Voting List'!L"&amp;MATCH(K746,'Voting List'!B:B,0),"")</f>
        <v/>
      </c>
      <c r="S746" s="177" t="str">
        <f>IF(K746&lt;&gt;"",IF(ISNUMBER(FIND(K746,'Voting List'!L1)),"YES","NO"),"")</f>
        <v/>
      </c>
    </row>
    <row r="747" spans="1:19" ht="12.6" customHeight="1" x14ac:dyDescent="0.2">
      <c r="A747" s="164"/>
      <c r="B747" s="164"/>
      <c r="C747" s="164"/>
      <c r="D747" s="184"/>
      <c r="E747" s="184"/>
      <c r="F747" s="184"/>
      <c r="G747" s="184"/>
      <c r="H747" s="184"/>
      <c r="I747" s="184"/>
      <c r="J747" s="184"/>
      <c r="K747" s="164"/>
      <c r="L747" s="164"/>
      <c r="M747" s="164"/>
      <c r="O747" s="78" t="str" cm="1">
        <f t="array" aca="1" ref="O747" ca="1">IF(AND(K747&lt;&gt;"",N747&lt;&gt;"Y",S747&lt;&gt;"NO",M747="3GPPMEMBER"),IF(INDIRECT(Q747)&lt;&gt;"Present","CHECK","Covered"),"")</f>
        <v/>
      </c>
      <c r="Q747" s="231" t="str">
        <f>IF(M747="3GPPMEMBER","'Voting List'!L"&amp;MATCH(K747,'Voting List'!B:B,0),"")</f>
        <v/>
      </c>
      <c r="S747" s="177" t="str">
        <f>IF(K747&lt;&gt;"",IF(ISNUMBER(FIND(K747,'Voting List'!L1)),"YES","NO"),"")</f>
        <v/>
      </c>
    </row>
    <row r="748" spans="1:19" ht="12.6" customHeight="1" x14ac:dyDescent="0.2">
      <c r="A748" s="164"/>
      <c r="B748" s="164"/>
      <c r="C748" s="164"/>
      <c r="D748" s="184"/>
      <c r="E748" s="184"/>
      <c r="F748" s="184"/>
      <c r="G748" s="184"/>
      <c r="H748" s="184"/>
      <c r="I748" s="184"/>
      <c r="J748" s="184"/>
      <c r="K748" s="164"/>
      <c r="L748" s="164"/>
      <c r="M748" s="164"/>
      <c r="O748" s="78" t="str" cm="1">
        <f t="array" aca="1" ref="O748" ca="1">IF(AND(K748&lt;&gt;"",N748&lt;&gt;"Y",S748&lt;&gt;"NO",M748="3GPPMEMBER"),IF(INDIRECT(Q748)&lt;&gt;"Present","CHECK","Covered"),"")</f>
        <v/>
      </c>
      <c r="Q748" s="231" t="str">
        <f>IF(M748="3GPPMEMBER","'Voting List'!L"&amp;MATCH(K748,'Voting List'!B:B,0),"")</f>
        <v/>
      </c>
      <c r="S748" s="177" t="str">
        <f>IF(K748&lt;&gt;"",IF(ISNUMBER(FIND(K748,'Voting List'!L1)),"YES","NO"),"")</f>
        <v/>
      </c>
    </row>
    <row r="749" spans="1:19" ht="12.6" customHeight="1" x14ac:dyDescent="0.2">
      <c r="A749" s="164"/>
      <c r="B749" s="164"/>
      <c r="C749" s="164"/>
      <c r="D749" s="184"/>
      <c r="E749" s="184"/>
      <c r="F749" s="184"/>
      <c r="G749" s="184"/>
      <c r="H749" s="184"/>
      <c r="I749" s="184"/>
      <c r="J749" s="184"/>
      <c r="K749" s="164"/>
      <c r="L749" s="164"/>
      <c r="M749" s="164"/>
      <c r="O749" s="78" t="str" cm="1">
        <f t="array" aca="1" ref="O749" ca="1">IF(AND(K749&lt;&gt;"",N749&lt;&gt;"Y",S749&lt;&gt;"NO",M749="3GPPMEMBER"),IF(INDIRECT(Q749)&lt;&gt;"Present","CHECK","Covered"),"")</f>
        <v/>
      </c>
      <c r="Q749" s="231" t="str">
        <f>IF(M749="3GPPMEMBER","'Voting List'!L"&amp;MATCH(K749,'Voting List'!B:B,0),"")</f>
        <v/>
      </c>
      <c r="S749" s="177" t="str">
        <f>IF(K749&lt;&gt;"",IF(ISNUMBER(FIND(K749,'Voting List'!L1)),"YES","NO"),"")</f>
        <v/>
      </c>
    </row>
    <row r="750" spans="1:19" ht="12.6" customHeight="1" x14ac:dyDescent="0.2">
      <c r="A750" s="164"/>
      <c r="B750" s="164"/>
      <c r="C750" s="164"/>
      <c r="D750" s="184"/>
      <c r="E750" s="184"/>
      <c r="F750" s="184"/>
      <c r="G750" s="184"/>
      <c r="H750" s="184"/>
      <c r="I750" s="184"/>
      <c r="J750" s="184"/>
      <c r="K750" s="164"/>
      <c r="L750" s="164"/>
      <c r="M750" s="164"/>
      <c r="O750" s="78" t="str" cm="1">
        <f t="array" aca="1" ref="O750" ca="1">IF(AND(K750&lt;&gt;"",N750&lt;&gt;"Y",S750&lt;&gt;"NO",M750="3GPPMEMBER"),IF(INDIRECT(Q750)&lt;&gt;"Present","CHECK","Covered"),"")</f>
        <v/>
      </c>
      <c r="Q750" s="231" t="str">
        <f>IF(M750="3GPPMEMBER","'Voting List'!L"&amp;MATCH(K750,'Voting List'!B:B,0),"")</f>
        <v/>
      </c>
      <c r="S750" s="177" t="str">
        <f>IF(K750&lt;&gt;"",IF(ISNUMBER(FIND(K750,'Voting List'!L1)),"YES","NO"),"")</f>
        <v/>
      </c>
    </row>
    <row r="751" spans="1:19" ht="12.6" customHeight="1" x14ac:dyDescent="0.2">
      <c r="A751" s="164"/>
      <c r="B751" s="164"/>
      <c r="C751" s="164"/>
      <c r="D751" s="184"/>
      <c r="E751" s="184"/>
      <c r="F751" s="184"/>
      <c r="G751" s="184"/>
      <c r="H751" s="184"/>
      <c r="I751" s="184"/>
      <c r="J751" s="184"/>
      <c r="K751" s="164"/>
      <c r="L751" s="164"/>
      <c r="M751" s="164"/>
      <c r="O751" s="78" t="str" cm="1">
        <f t="array" aca="1" ref="O751" ca="1">IF(AND(K751&lt;&gt;"",N751&lt;&gt;"Y",S751&lt;&gt;"NO",M751="3GPPMEMBER"),IF(INDIRECT(Q751)&lt;&gt;"Present","CHECK","Covered"),"")</f>
        <v/>
      </c>
      <c r="Q751" s="231" t="str">
        <f>IF(M751="3GPPMEMBER","'Voting List'!L"&amp;MATCH(K751,'Voting List'!B:B,0),"")</f>
        <v/>
      </c>
      <c r="S751" s="177" t="str">
        <f>IF(K751&lt;&gt;"",IF(ISNUMBER(FIND(K751,'Voting List'!L1)),"YES","NO"),"")</f>
        <v/>
      </c>
    </row>
    <row r="752" spans="1:19" ht="12.6" customHeight="1" x14ac:dyDescent="0.2">
      <c r="A752" s="164"/>
      <c r="B752" s="164"/>
      <c r="C752" s="164"/>
      <c r="D752" s="184"/>
      <c r="E752" s="184"/>
      <c r="F752" s="184"/>
      <c r="G752" s="184"/>
      <c r="H752" s="184"/>
      <c r="I752" s="184"/>
      <c r="J752" s="184"/>
      <c r="K752" s="164"/>
      <c r="L752" s="164"/>
      <c r="M752" s="164"/>
      <c r="O752" s="78" t="str" cm="1">
        <f t="array" aca="1" ref="O752" ca="1">IF(AND(K752&lt;&gt;"",N752&lt;&gt;"Y",S752&lt;&gt;"NO",M752="3GPPMEMBER"),IF(INDIRECT(Q752)&lt;&gt;"Present","CHECK","Covered"),"")</f>
        <v/>
      </c>
      <c r="Q752" s="231" t="str">
        <f>IF(M752="3GPPMEMBER","'Voting List'!L"&amp;MATCH(K752,'Voting List'!B:B,0),"")</f>
        <v/>
      </c>
      <c r="S752" s="177" t="str">
        <f>IF(K752&lt;&gt;"",IF(ISNUMBER(FIND(K752,'Voting List'!L1)),"YES","NO"),"")</f>
        <v/>
      </c>
    </row>
    <row r="753" spans="1:19" ht="12.6" customHeight="1" x14ac:dyDescent="0.2">
      <c r="A753" s="164"/>
      <c r="B753" s="164"/>
      <c r="C753" s="164"/>
      <c r="D753" s="184"/>
      <c r="E753" s="184"/>
      <c r="F753" s="184"/>
      <c r="G753" s="184"/>
      <c r="H753" s="184"/>
      <c r="I753" s="184"/>
      <c r="J753" s="184"/>
      <c r="K753" s="164"/>
      <c r="L753" s="164"/>
      <c r="M753" s="164"/>
      <c r="O753" s="78" t="str" cm="1">
        <f t="array" aca="1" ref="O753" ca="1">IF(AND(K753&lt;&gt;"",N753&lt;&gt;"Y",S753&lt;&gt;"NO",M753="3GPPMEMBER"),IF(INDIRECT(Q753)&lt;&gt;"Present","CHECK","Covered"),"")</f>
        <v/>
      </c>
      <c r="Q753" s="231" t="str">
        <f>IF(M753="3GPPMEMBER","'Voting List'!L"&amp;MATCH(K753,'Voting List'!B:B,0),"")</f>
        <v/>
      </c>
      <c r="S753" s="177" t="str">
        <f>IF(K753&lt;&gt;"",IF(ISNUMBER(FIND(K753,'Voting List'!L1)),"YES","NO"),"")</f>
        <v/>
      </c>
    </row>
    <row r="754" spans="1:19" ht="12.6" customHeight="1" x14ac:dyDescent="0.2">
      <c r="A754" s="164"/>
      <c r="B754" s="164"/>
      <c r="C754" s="164"/>
      <c r="D754" s="184"/>
      <c r="E754" s="184"/>
      <c r="F754" s="184"/>
      <c r="G754" s="184"/>
      <c r="H754" s="184"/>
      <c r="I754" s="184"/>
      <c r="J754" s="184"/>
      <c r="K754" s="164"/>
      <c r="L754" s="164"/>
      <c r="M754" s="164"/>
      <c r="O754" s="78" t="str" cm="1">
        <f t="array" aca="1" ref="O754" ca="1">IF(AND(K754&lt;&gt;"",N754&lt;&gt;"Y",S754&lt;&gt;"NO",M754="3GPPMEMBER"),IF(INDIRECT(Q754)&lt;&gt;"Present","CHECK","Covered"),"")</f>
        <v/>
      </c>
      <c r="Q754" s="231" t="str">
        <f>IF(M754="3GPPMEMBER","'Voting List'!L"&amp;MATCH(K754,'Voting List'!B:B,0),"")</f>
        <v/>
      </c>
      <c r="S754" s="177" t="str">
        <f>IF(K754&lt;&gt;"",IF(ISNUMBER(FIND(K754,'Voting List'!L1)),"YES","NO"),"")</f>
        <v/>
      </c>
    </row>
    <row r="755" spans="1:19" ht="12.6" customHeight="1" x14ac:dyDescent="0.2">
      <c r="A755" s="164"/>
      <c r="B755" s="164"/>
      <c r="C755" s="164"/>
      <c r="D755" s="184"/>
      <c r="E755" s="184"/>
      <c r="F755" s="184"/>
      <c r="G755" s="184"/>
      <c r="H755" s="184"/>
      <c r="I755" s="184"/>
      <c r="J755" s="184"/>
      <c r="K755" s="164"/>
      <c r="L755" s="164"/>
      <c r="M755" s="164"/>
      <c r="O755" s="78" t="str" cm="1">
        <f t="array" aca="1" ref="O755" ca="1">IF(AND(K755&lt;&gt;"",N755&lt;&gt;"Y",S755&lt;&gt;"NO",M755="3GPPMEMBER"),IF(INDIRECT(Q755)&lt;&gt;"Present","CHECK","Covered"),"")</f>
        <v/>
      </c>
      <c r="Q755" s="231" t="str">
        <f>IF(M755="3GPPMEMBER","'Voting List'!L"&amp;MATCH(K755,'Voting List'!B:B,0),"")</f>
        <v/>
      </c>
      <c r="S755" s="177" t="str">
        <f>IF(K755&lt;&gt;"",IF(ISNUMBER(FIND(K755,'Voting List'!L1)),"YES","NO"),"")</f>
        <v/>
      </c>
    </row>
    <row r="756" spans="1:19" ht="12.6" customHeight="1" x14ac:dyDescent="0.2">
      <c r="A756" s="164"/>
      <c r="B756" s="164"/>
      <c r="C756" s="164"/>
      <c r="D756" s="184"/>
      <c r="E756" s="184"/>
      <c r="F756" s="184"/>
      <c r="G756" s="184"/>
      <c r="H756" s="184"/>
      <c r="I756" s="184"/>
      <c r="J756" s="184"/>
      <c r="K756" s="164"/>
      <c r="L756" s="164"/>
      <c r="M756" s="164"/>
      <c r="O756" s="78" t="str" cm="1">
        <f t="array" aca="1" ref="O756" ca="1">IF(AND(K756&lt;&gt;"",N756&lt;&gt;"Y",S756&lt;&gt;"NO",M756="3GPPMEMBER"),IF(INDIRECT(Q756)&lt;&gt;"Present","CHECK","Covered"),"")</f>
        <v/>
      </c>
      <c r="Q756" s="231" t="str">
        <f>IF(M756="3GPPMEMBER","'Voting List'!L"&amp;MATCH(K756,'Voting List'!B:B,0),"")</f>
        <v/>
      </c>
      <c r="S756" s="177" t="str">
        <f>IF(K756&lt;&gt;"",IF(ISNUMBER(FIND(K756,'Voting List'!L1)),"YES","NO"),"")</f>
        <v/>
      </c>
    </row>
    <row r="757" spans="1:19" ht="12.6" customHeight="1" x14ac:dyDescent="0.2">
      <c r="A757" s="164"/>
      <c r="B757" s="164"/>
      <c r="C757" s="164"/>
      <c r="D757" s="184"/>
      <c r="E757" s="184"/>
      <c r="F757" s="184"/>
      <c r="G757" s="184"/>
      <c r="H757" s="184"/>
      <c r="I757" s="184"/>
      <c r="J757" s="184"/>
      <c r="K757" s="164"/>
      <c r="L757" s="164"/>
      <c r="M757" s="164"/>
      <c r="O757" s="78" t="str" cm="1">
        <f t="array" aca="1" ref="O757" ca="1">IF(AND(K757&lt;&gt;"",N757&lt;&gt;"Y",S757&lt;&gt;"NO",M757="3GPPMEMBER"),IF(INDIRECT(Q757)&lt;&gt;"Present","CHECK","Covered"),"")</f>
        <v/>
      </c>
      <c r="Q757" s="231" t="str">
        <f>IF(M757="3GPPMEMBER","'Voting List'!L"&amp;MATCH(K757,'Voting List'!B:B,0),"")</f>
        <v/>
      </c>
      <c r="S757" s="177" t="str">
        <f>IF(K757&lt;&gt;"",IF(ISNUMBER(FIND(K757,'Voting List'!L1)),"YES","NO"),"")</f>
        <v/>
      </c>
    </row>
    <row r="758" spans="1:19" ht="12.6" customHeight="1" x14ac:dyDescent="0.2">
      <c r="A758" s="164"/>
      <c r="B758" s="164"/>
      <c r="C758" s="164"/>
      <c r="D758" s="184"/>
      <c r="E758" s="184"/>
      <c r="F758" s="184"/>
      <c r="G758" s="184"/>
      <c r="H758" s="184"/>
      <c r="I758" s="184"/>
      <c r="J758" s="184"/>
      <c r="K758" s="164"/>
      <c r="L758" s="164"/>
      <c r="M758" s="164"/>
      <c r="O758" s="78" t="str" cm="1">
        <f t="array" aca="1" ref="O758" ca="1">IF(AND(K758&lt;&gt;"",N758&lt;&gt;"Y",S758&lt;&gt;"NO",M758="3GPPMEMBER"),IF(INDIRECT(Q758)&lt;&gt;"Present","CHECK","Covered"),"")</f>
        <v/>
      </c>
      <c r="Q758" s="231" t="str">
        <f>IF(M758="3GPPMEMBER","'Voting List'!L"&amp;MATCH(K758,'Voting List'!B:B,0),"")</f>
        <v/>
      </c>
      <c r="S758" s="177" t="str">
        <f>IF(K758&lt;&gt;"",IF(ISNUMBER(FIND(K758,'Voting List'!L1)),"YES","NO"),"")</f>
        <v/>
      </c>
    </row>
    <row r="759" spans="1:19" ht="12.6" customHeight="1" x14ac:dyDescent="0.2">
      <c r="A759" s="164"/>
      <c r="B759" s="164"/>
      <c r="C759" s="164"/>
      <c r="D759" s="184"/>
      <c r="E759" s="184"/>
      <c r="F759" s="184"/>
      <c r="G759" s="184"/>
      <c r="H759" s="184"/>
      <c r="I759" s="184"/>
      <c r="J759" s="184"/>
      <c r="K759" s="164"/>
      <c r="L759" s="164"/>
      <c r="M759" s="164"/>
      <c r="O759" s="78" t="str" cm="1">
        <f t="array" aca="1" ref="O759" ca="1">IF(AND(K759&lt;&gt;"",N759&lt;&gt;"Y",S759&lt;&gt;"NO",M759="3GPPMEMBER"),IF(INDIRECT(Q759)&lt;&gt;"Present","CHECK","Covered"),"")</f>
        <v/>
      </c>
      <c r="Q759" s="231" t="str">
        <f>IF(M759="3GPPMEMBER","'Voting List'!L"&amp;MATCH(K759,'Voting List'!B:B,0),"")</f>
        <v/>
      </c>
      <c r="S759" s="177" t="str">
        <f>IF(K759&lt;&gt;"",IF(ISNUMBER(FIND(K759,'Voting List'!L1)),"YES","NO"),"")</f>
        <v/>
      </c>
    </row>
    <row r="760" spans="1:19" ht="12.6" customHeight="1" x14ac:dyDescent="0.2">
      <c r="A760" s="164"/>
      <c r="B760" s="164"/>
      <c r="C760" s="164"/>
      <c r="D760" s="184"/>
      <c r="E760" s="184"/>
      <c r="F760" s="184"/>
      <c r="G760" s="184"/>
      <c r="H760" s="184"/>
      <c r="I760" s="184"/>
      <c r="J760" s="184"/>
      <c r="K760" s="164"/>
      <c r="L760" s="164"/>
      <c r="M760" s="164"/>
      <c r="O760" s="78" t="str" cm="1">
        <f t="array" aca="1" ref="O760" ca="1">IF(AND(K760&lt;&gt;"",N760&lt;&gt;"Y",S760&lt;&gt;"NO",M760="3GPPMEMBER"),IF(INDIRECT(Q760)&lt;&gt;"Present","CHECK","Covered"),"")</f>
        <v/>
      </c>
      <c r="Q760" s="231" t="str">
        <f>IF(M760="3GPPMEMBER","'Voting List'!L"&amp;MATCH(K760,'Voting List'!B:B,0),"")</f>
        <v/>
      </c>
      <c r="S760" s="177" t="str">
        <f>IF(K760&lt;&gt;"",IF(ISNUMBER(FIND(K760,'Voting List'!L1)),"YES","NO"),"")</f>
        <v/>
      </c>
    </row>
    <row r="761" spans="1:19" ht="12.6" customHeight="1" x14ac:dyDescent="0.2">
      <c r="A761" s="164"/>
      <c r="B761" s="164"/>
      <c r="C761" s="164"/>
      <c r="D761" s="184"/>
      <c r="E761" s="184"/>
      <c r="F761" s="184"/>
      <c r="G761" s="184"/>
      <c r="H761" s="184"/>
      <c r="I761" s="184"/>
      <c r="J761" s="184"/>
      <c r="K761" s="164"/>
      <c r="L761" s="164"/>
      <c r="M761" s="164"/>
      <c r="O761" s="78" t="str" cm="1">
        <f t="array" aca="1" ref="O761" ca="1">IF(AND(K761&lt;&gt;"",N761&lt;&gt;"Y",S761&lt;&gt;"NO",M761="3GPPMEMBER"),IF(INDIRECT(Q761)&lt;&gt;"Present","CHECK","Covered"),"")</f>
        <v/>
      </c>
      <c r="Q761" s="231" t="str">
        <f>IF(M761="3GPPMEMBER","'Voting List'!L"&amp;MATCH(K761,'Voting List'!B:B,0),"")</f>
        <v/>
      </c>
      <c r="S761" s="177" t="str">
        <f>IF(K761&lt;&gt;"",IF(ISNUMBER(FIND(K761,'Voting List'!L1)),"YES","NO"),"")</f>
        <v/>
      </c>
    </row>
    <row r="762" spans="1:19" ht="12.6" customHeight="1" x14ac:dyDescent="0.2">
      <c r="A762" s="164"/>
      <c r="B762" s="164"/>
      <c r="C762" s="164"/>
      <c r="D762" s="184"/>
      <c r="E762" s="184"/>
      <c r="F762" s="184"/>
      <c r="G762" s="184"/>
      <c r="H762" s="184"/>
      <c r="I762" s="184"/>
      <c r="J762" s="184"/>
      <c r="K762" s="164"/>
      <c r="L762" s="164"/>
      <c r="M762" s="164"/>
      <c r="O762" s="78" t="str" cm="1">
        <f t="array" aca="1" ref="O762" ca="1">IF(AND(K762&lt;&gt;"",N762&lt;&gt;"Y",S762&lt;&gt;"NO",M762="3GPPMEMBER"),IF(INDIRECT(Q762)&lt;&gt;"Present","CHECK","Covered"),"")</f>
        <v/>
      </c>
      <c r="Q762" s="231" t="str">
        <f>IF(M762="3GPPMEMBER","'Voting List'!L"&amp;MATCH(K762,'Voting List'!B:B,0),"")</f>
        <v/>
      </c>
      <c r="S762" s="177" t="str">
        <f>IF(K762&lt;&gt;"",IF(ISNUMBER(FIND(K762,'Voting List'!L1)),"YES","NO"),"")</f>
        <v/>
      </c>
    </row>
    <row r="763" spans="1:19" ht="12.6" customHeight="1" x14ac:dyDescent="0.2">
      <c r="A763" s="164"/>
      <c r="B763" s="164"/>
      <c r="C763" s="164"/>
      <c r="D763" s="184"/>
      <c r="E763" s="184"/>
      <c r="F763" s="184"/>
      <c r="G763" s="184"/>
      <c r="H763" s="184"/>
      <c r="I763" s="184"/>
      <c r="J763" s="184"/>
      <c r="K763" s="164"/>
      <c r="L763" s="164"/>
      <c r="M763" s="164"/>
      <c r="O763" s="78" t="str" cm="1">
        <f t="array" aca="1" ref="O763" ca="1">IF(AND(K763&lt;&gt;"",N763&lt;&gt;"Y",S763&lt;&gt;"NO",M763="3GPPMEMBER"),IF(INDIRECT(Q763)&lt;&gt;"Present","CHECK","Covered"),"")</f>
        <v/>
      </c>
      <c r="Q763" s="231" t="str">
        <f>IF(M763="3GPPMEMBER","'Voting List'!L"&amp;MATCH(K763,'Voting List'!B:B,0),"")</f>
        <v/>
      </c>
      <c r="S763" s="177" t="str">
        <f>IF(K763&lt;&gt;"",IF(ISNUMBER(FIND(K763,'Voting List'!L1)),"YES","NO"),"")</f>
        <v/>
      </c>
    </row>
    <row r="764" spans="1:19" ht="12.6" customHeight="1" x14ac:dyDescent="0.2">
      <c r="A764" s="164"/>
      <c r="B764" s="164"/>
      <c r="C764" s="164"/>
      <c r="D764" s="184"/>
      <c r="E764" s="184"/>
      <c r="F764" s="184"/>
      <c r="G764" s="184"/>
      <c r="H764" s="184"/>
      <c r="I764" s="184"/>
      <c r="J764" s="184"/>
      <c r="K764" s="164"/>
      <c r="L764" s="164"/>
      <c r="M764" s="164"/>
      <c r="O764" s="78" t="str" cm="1">
        <f t="array" aca="1" ref="O764" ca="1">IF(AND(K764&lt;&gt;"",N764&lt;&gt;"Y",S764&lt;&gt;"NO",M764="3GPPMEMBER"),IF(INDIRECT(Q764)&lt;&gt;"Present","CHECK","Covered"),"")</f>
        <v/>
      </c>
      <c r="Q764" s="231" t="str">
        <f>IF(M764="3GPPMEMBER","'Voting List'!L"&amp;MATCH(K764,'Voting List'!B:B,0),"")</f>
        <v/>
      </c>
      <c r="S764" s="177" t="str">
        <f>IF(K764&lt;&gt;"",IF(ISNUMBER(FIND(K764,'Voting List'!L1)),"YES","NO"),"")</f>
        <v/>
      </c>
    </row>
    <row r="765" spans="1:19" ht="12.6" customHeight="1" x14ac:dyDescent="0.2">
      <c r="A765" s="164"/>
      <c r="B765" s="164"/>
      <c r="C765" s="164"/>
      <c r="D765" s="184"/>
      <c r="E765" s="184"/>
      <c r="F765" s="184"/>
      <c r="G765" s="184"/>
      <c r="H765" s="184"/>
      <c r="I765" s="184"/>
      <c r="J765" s="184"/>
      <c r="K765" s="164"/>
      <c r="L765" s="164"/>
      <c r="M765" s="164"/>
      <c r="O765" s="78" t="str" cm="1">
        <f t="array" aca="1" ref="O765" ca="1">IF(AND(K765&lt;&gt;"",N765&lt;&gt;"Y",S765&lt;&gt;"NO",M765="3GPPMEMBER"),IF(INDIRECT(Q765)&lt;&gt;"Present","CHECK","Covered"),"")</f>
        <v/>
      </c>
      <c r="Q765" s="231" t="str">
        <f>IF(M765="3GPPMEMBER","'Voting List'!L"&amp;MATCH(K765,'Voting List'!B:B,0),"")</f>
        <v/>
      </c>
      <c r="S765" s="177" t="str">
        <f>IF(K765&lt;&gt;"",IF(ISNUMBER(FIND(K765,'Voting List'!L1)),"YES","NO"),"")</f>
        <v/>
      </c>
    </row>
    <row r="766" spans="1:19" ht="12.6" customHeight="1" x14ac:dyDescent="0.2">
      <c r="A766" s="164"/>
      <c r="B766" s="164"/>
      <c r="C766" s="164"/>
      <c r="D766" s="184"/>
      <c r="E766" s="184"/>
      <c r="F766" s="184"/>
      <c r="G766" s="184"/>
      <c r="H766" s="184"/>
      <c r="I766" s="184"/>
      <c r="J766" s="184"/>
      <c r="K766" s="164"/>
      <c r="L766" s="164"/>
      <c r="M766" s="164"/>
      <c r="O766" s="78" t="str" cm="1">
        <f t="array" aca="1" ref="O766" ca="1">IF(AND(K766&lt;&gt;"",N766&lt;&gt;"Y",S766&lt;&gt;"NO",M766="3GPPMEMBER"),IF(INDIRECT(Q766)&lt;&gt;"Present","CHECK","Covered"),"")</f>
        <v/>
      </c>
      <c r="Q766" s="231" t="str">
        <f>IF(M766="3GPPMEMBER","'Voting List'!L"&amp;MATCH(K766,'Voting List'!B:B,0),"")</f>
        <v/>
      </c>
      <c r="S766" s="177" t="str">
        <f>IF(K766&lt;&gt;"",IF(ISNUMBER(FIND(K766,'Voting List'!L1)),"YES","NO"),"")</f>
        <v/>
      </c>
    </row>
    <row r="767" spans="1:19" ht="12.6" customHeight="1" x14ac:dyDescent="0.2">
      <c r="A767" s="164"/>
      <c r="B767" s="164"/>
      <c r="C767" s="164"/>
      <c r="D767" s="184"/>
      <c r="E767" s="184"/>
      <c r="F767" s="184"/>
      <c r="G767" s="184"/>
      <c r="H767" s="184"/>
      <c r="I767" s="184"/>
      <c r="J767" s="184"/>
      <c r="K767" s="164"/>
      <c r="L767" s="164"/>
      <c r="M767" s="164"/>
      <c r="O767" s="78" t="str" cm="1">
        <f t="array" aca="1" ref="O767" ca="1">IF(AND(K767&lt;&gt;"",N767&lt;&gt;"Y",S767&lt;&gt;"NO",M767="3GPPMEMBER"),IF(INDIRECT(Q767)&lt;&gt;"Present","CHECK","Covered"),"")</f>
        <v/>
      </c>
      <c r="Q767" s="231" t="str">
        <f>IF(M767="3GPPMEMBER","'Voting List'!L"&amp;MATCH(K767,'Voting List'!B:B,0),"")</f>
        <v/>
      </c>
      <c r="S767" s="177" t="str">
        <f>IF(K767&lt;&gt;"",IF(ISNUMBER(FIND(K767,'Voting List'!L1)),"YES","NO"),"")</f>
        <v/>
      </c>
    </row>
    <row r="768" spans="1:19" ht="12.6" customHeight="1" x14ac:dyDescent="0.2">
      <c r="A768" s="164"/>
      <c r="B768" s="164"/>
      <c r="C768" s="164"/>
      <c r="D768" s="184"/>
      <c r="E768" s="184"/>
      <c r="F768" s="184"/>
      <c r="G768" s="184"/>
      <c r="H768" s="184"/>
      <c r="I768" s="184"/>
      <c r="J768" s="184"/>
      <c r="K768" s="164"/>
      <c r="L768" s="164"/>
      <c r="M768" s="164"/>
      <c r="O768" s="78" t="str" cm="1">
        <f t="array" aca="1" ref="O768" ca="1">IF(AND(K768&lt;&gt;"",N768&lt;&gt;"Y",S768&lt;&gt;"NO",M768="3GPPMEMBER"),IF(INDIRECT(Q768)&lt;&gt;"Present","CHECK","Covered"),"")</f>
        <v/>
      </c>
      <c r="Q768" s="231" t="str">
        <f>IF(M768="3GPPMEMBER","'Voting List'!L"&amp;MATCH(K768,'Voting List'!B:B,0),"")</f>
        <v/>
      </c>
      <c r="S768" s="177" t="str">
        <f>IF(K768&lt;&gt;"",IF(ISNUMBER(FIND(K768,'Voting List'!L1)),"YES","NO"),"")</f>
        <v/>
      </c>
    </row>
    <row r="769" spans="1:19" ht="12.6" customHeight="1" x14ac:dyDescent="0.2">
      <c r="A769" s="164"/>
      <c r="B769" s="164"/>
      <c r="C769" s="164"/>
      <c r="D769" s="184"/>
      <c r="E769" s="184"/>
      <c r="F769" s="184"/>
      <c r="G769" s="184"/>
      <c r="H769" s="184"/>
      <c r="I769" s="184"/>
      <c r="J769" s="184"/>
      <c r="K769" s="164"/>
      <c r="L769" s="164"/>
      <c r="M769" s="164"/>
      <c r="O769" s="78" t="str" cm="1">
        <f t="array" aca="1" ref="O769" ca="1">IF(AND(K769&lt;&gt;"",N769&lt;&gt;"Y",S769&lt;&gt;"NO",M769="3GPPMEMBER"),IF(INDIRECT(Q769)&lt;&gt;"Present","CHECK","Covered"),"")</f>
        <v/>
      </c>
      <c r="Q769" s="231" t="str">
        <f>IF(M769="3GPPMEMBER","'Voting List'!L"&amp;MATCH(K769,'Voting List'!B:B,0),"")</f>
        <v/>
      </c>
      <c r="S769" s="177" t="str">
        <f>IF(K769&lt;&gt;"",IF(ISNUMBER(FIND(K769,'Voting List'!L1)),"YES","NO"),"")</f>
        <v/>
      </c>
    </row>
    <row r="770" spans="1:19" ht="12.6" customHeight="1" x14ac:dyDescent="0.2">
      <c r="A770" s="164"/>
      <c r="B770" s="164"/>
      <c r="C770" s="164"/>
      <c r="D770" s="184"/>
      <c r="E770" s="184"/>
      <c r="F770" s="184"/>
      <c r="G770" s="184"/>
      <c r="H770" s="184"/>
      <c r="I770" s="184"/>
      <c r="J770" s="184"/>
      <c r="K770" s="164"/>
      <c r="L770" s="164"/>
      <c r="M770" s="164"/>
      <c r="O770" s="78" t="str" cm="1">
        <f t="array" aca="1" ref="O770" ca="1">IF(AND(K770&lt;&gt;"",N770&lt;&gt;"Y",S770&lt;&gt;"NO",M770="3GPPMEMBER"),IF(INDIRECT(Q770)&lt;&gt;"Present","CHECK","Covered"),"")</f>
        <v/>
      </c>
      <c r="Q770" s="231" t="str">
        <f>IF(M770="3GPPMEMBER","'Voting List'!L"&amp;MATCH(K770,'Voting List'!B:B,0),"")</f>
        <v/>
      </c>
      <c r="S770" s="177" t="str">
        <f>IF(K770&lt;&gt;"",IF(ISNUMBER(FIND(K770,'Voting List'!L1)),"YES","NO"),"")</f>
        <v/>
      </c>
    </row>
    <row r="771" spans="1:19" ht="12.6" customHeight="1" x14ac:dyDescent="0.2">
      <c r="A771" s="164"/>
      <c r="B771" s="164"/>
      <c r="C771" s="164"/>
      <c r="D771" s="184"/>
      <c r="E771" s="184"/>
      <c r="F771" s="184"/>
      <c r="G771" s="184"/>
      <c r="H771" s="184"/>
      <c r="I771" s="184"/>
      <c r="J771" s="184"/>
      <c r="K771" s="164"/>
      <c r="L771" s="164"/>
      <c r="M771" s="164"/>
      <c r="O771" s="78" t="str" cm="1">
        <f t="array" aca="1" ref="O771" ca="1">IF(AND(K771&lt;&gt;"",N771&lt;&gt;"Y",S771&lt;&gt;"NO",M771="3GPPMEMBER"),IF(INDIRECT(Q771)&lt;&gt;"Present","CHECK","Covered"),"")</f>
        <v/>
      </c>
      <c r="Q771" s="231" t="str">
        <f>IF(M771="3GPPMEMBER","'Voting List'!L"&amp;MATCH(K771,'Voting List'!B:B,0),"")</f>
        <v/>
      </c>
      <c r="S771" s="177" t="str">
        <f>IF(K771&lt;&gt;"",IF(ISNUMBER(FIND(K771,'Voting List'!L1)),"YES","NO"),"")</f>
        <v/>
      </c>
    </row>
    <row r="772" spans="1:19" ht="12.6" customHeight="1" x14ac:dyDescent="0.2">
      <c r="A772" s="164"/>
      <c r="B772" s="164"/>
      <c r="C772" s="164"/>
      <c r="D772" s="184"/>
      <c r="E772" s="184"/>
      <c r="F772" s="184"/>
      <c r="G772" s="184"/>
      <c r="H772" s="184"/>
      <c r="I772" s="184"/>
      <c r="J772" s="184"/>
      <c r="K772" s="164"/>
      <c r="L772" s="164"/>
      <c r="M772" s="164"/>
      <c r="O772" s="78" t="str" cm="1">
        <f t="array" aca="1" ref="O772" ca="1">IF(AND(K772&lt;&gt;"",N772&lt;&gt;"Y",S772&lt;&gt;"NO",M772="3GPPMEMBER"),IF(INDIRECT(Q772)&lt;&gt;"Present","CHECK","Covered"),"")</f>
        <v/>
      </c>
      <c r="Q772" s="231" t="str">
        <f>IF(M772="3GPPMEMBER","'Voting List'!L"&amp;MATCH(K772,'Voting List'!B:B,0),"")</f>
        <v/>
      </c>
      <c r="S772" s="177" t="str">
        <f>IF(K772&lt;&gt;"",IF(ISNUMBER(FIND(K772,'Voting List'!L1)),"YES","NO"),"")</f>
        <v/>
      </c>
    </row>
    <row r="773" spans="1:19" ht="12.6" customHeight="1" x14ac:dyDescent="0.2">
      <c r="A773" s="164"/>
      <c r="B773" s="164"/>
      <c r="C773" s="164"/>
      <c r="D773" s="184"/>
      <c r="E773" s="184"/>
      <c r="F773" s="184"/>
      <c r="G773" s="184"/>
      <c r="H773" s="184"/>
      <c r="I773" s="184"/>
      <c r="J773" s="184"/>
      <c r="K773" s="164"/>
      <c r="L773" s="164"/>
      <c r="M773" s="164"/>
      <c r="O773" s="78" t="str" cm="1">
        <f t="array" aca="1" ref="O773" ca="1">IF(AND(K773&lt;&gt;"",N773&lt;&gt;"Y",S773&lt;&gt;"NO",M773="3GPPMEMBER"),IF(INDIRECT(Q773)&lt;&gt;"Present","CHECK","Covered"),"")</f>
        <v/>
      </c>
      <c r="Q773" s="231" t="str">
        <f>IF(M773="3GPPMEMBER","'Voting List'!L"&amp;MATCH(K773,'Voting List'!B:B,0),"")</f>
        <v/>
      </c>
      <c r="S773" s="177" t="str">
        <f>IF(K773&lt;&gt;"",IF(ISNUMBER(FIND(K773,'Voting List'!L1)),"YES","NO"),"")</f>
        <v/>
      </c>
    </row>
    <row r="774" spans="1:19" ht="12.6" customHeight="1" x14ac:dyDescent="0.2">
      <c r="A774" s="164"/>
      <c r="B774" s="164"/>
      <c r="C774" s="164"/>
      <c r="D774" s="184"/>
      <c r="E774" s="184"/>
      <c r="F774" s="184"/>
      <c r="G774" s="184"/>
      <c r="H774" s="184"/>
      <c r="I774" s="184"/>
      <c r="J774" s="184"/>
      <c r="K774" s="164"/>
      <c r="L774" s="164"/>
      <c r="M774" s="164"/>
      <c r="O774" s="78" t="str" cm="1">
        <f t="array" aca="1" ref="O774" ca="1">IF(AND(K774&lt;&gt;"",N774&lt;&gt;"Y",S774&lt;&gt;"NO",M774="3GPPMEMBER"),IF(INDIRECT(Q774)&lt;&gt;"Present","CHECK","Covered"),"")</f>
        <v/>
      </c>
      <c r="Q774" s="231" t="str">
        <f>IF(M774="3GPPMEMBER","'Voting List'!L"&amp;MATCH(K774,'Voting List'!B:B,0),"")</f>
        <v/>
      </c>
      <c r="S774" s="177" t="str">
        <f>IF(K774&lt;&gt;"",IF(ISNUMBER(FIND(K774,'Voting List'!L1)),"YES","NO"),"")</f>
        <v/>
      </c>
    </row>
    <row r="775" spans="1:19" ht="12.6" customHeight="1" x14ac:dyDescent="0.2">
      <c r="A775" s="164"/>
      <c r="B775" s="164"/>
      <c r="C775" s="164"/>
      <c r="D775" s="184"/>
      <c r="E775" s="184"/>
      <c r="F775" s="184"/>
      <c r="G775" s="184"/>
      <c r="H775" s="184"/>
      <c r="I775" s="184"/>
      <c r="J775" s="184"/>
      <c r="K775" s="164"/>
      <c r="L775" s="164"/>
      <c r="M775" s="164"/>
      <c r="O775" s="78" t="str" cm="1">
        <f t="array" aca="1" ref="O775" ca="1">IF(AND(K775&lt;&gt;"",N775&lt;&gt;"Y",S775&lt;&gt;"NO",M775="3GPPMEMBER"),IF(INDIRECT(Q775)&lt;&gt;"Present","CHECK","Covered"),"")</f>
        <v/>
      </c>
      <c r="Q775" s="231" t="str">
        <f>IF(M775="3GPPMEMBER","'Voting List'!L"&amp;MATCH(K775,'Voting List'!B:B,0),"")</f>
        <v/>
      </c>
      <c r="S775" s="177" t="str">
        <f>IF(K775&lt;&gt;"",IF(ISNUMBER(FIND(K775,'Voting List'!L1)),"YES","NO"),"")</f>
        <v/>
      </c>
    </row>
    <row r="776" spans="1:19" ht="12.6" customHeight="1" x14ac:dyDescent="0.2">
      <c r="A776" s="164"/>
      <c r="B776" s="164"/>
      <c r="C776" s="164"/>
      <c r="D776" s="184"/>
      <c r="E776" s="184"/>
      <c r="F776" s="184"/>
      <c r="G776" s="184"/>
      <c r="H776" s="184"/>
      <c r="I776" s="184"/>
      <c r="J776" s="184"/>
      <c r="K776" s="164"/>
      <c r="L776" s="164"/>
      <c r="M776" s="164"/>
      <c r="O776" s="78" t="str" cm="1">
        <f t="array" aca="1" ref="O776" ca="1">IF(AND(K776&lt;&gt;"",N776&lt;&gt;"Y",S776&lt;&gt;"NO",M776="3GPPMEMBER"),IF(INDIRECT(Q776)&lt;&gt;"Present","CHECK","Covered"),"")</f>
        <v/>
      </c>
      <c r="Q776" s="231" t="str">
        <f>IF(M776="3GPPMEMBER","'Voting List'!L"&amp;MATCH(K776,'Voting List'!B:B,0),"")</f>
        <v/>
      </c>
      <c r="S776" s="177" t="str">
        <f>IF(K776&lt;&gt;"",IF(ISNUMBER(FIND(K776,'Voting List'!L1)),"YES","NO"),"")</f>
        <v/>
      </c>
    </row>
    <row r="777" spans="1:19" ht="12.6" customHeight="1" x14ac:dyDescent="0.2">
      <c r="A777" s="164"/>
      <c r="B777" s="164"/>
      <c r="C777" s="164"/>
      <c r="D777" s="184"/>
      <c r="E777" s="184"/>
      <c r="F777" s="184"/>
      <c r="G777" s="184"/>
      <c r="H777" s="184"/>
      <c r="I777" s="184"/>
      <c r="J777" s="184"/>
      <c r="K777" s="164"/>
      <c r="L777" s="164"/>
      <c r="M777" s="164"/>
      <c r="O777" s="78" t="str" cm="1">
        <f t="array" aca="1" ref="O777" ca="1">IF(AND(K777&lt;&gt;"",N777&lt;&gt;"Y",S777&lt;&gt;"NO",M777="3GPPMEMBER"),IF(INDIRECT(Q777)&lt;&gt;"Present","CHECK","Covered"),"")</f>
        <v/>
      </c>
      <c r="Q777" s="231" t="str">
        <f>IF(M777="3GPPMEMBER","'Voting List'!L"&amp;MATCH(K777,'Voting List'!B:B,0),"")</f>
        <v/>
      </c>
      <c r="S777" s="177" t="str">
        <f>IF(K777&lt;&gt;"",IF(ISNUMBER(FIND(K777,'Voting List'!L1)),"YES","NO"),"")</f>
        <v/>
      </c>
    </row>
    <row r="778" spans="1:19" ht="12.6" customHeight="1" x14ac:dyDescent="0.2">
      <c r="A778" s="164"/>
      <c r="B778" s="164"/>
      <c r="C778" s="164"/>
      <c r="D778" s="184"/>
      <c r="E778" s="184"/>
      <c r="F778" s="184"/>
      <c r="G778" s="184"/>
      <c r="H778" s="184"/>
      <c r="I778" s="184"/>
      <c r="J778" s="184"/>
      <c r="K778" s="164"/>
      <c r="L778" s="164"/>
      <c r="M778" s="164"/>
      <c r="O778" s="78" t="str" cm="1">
        <f t="array" aca="1" ref="O778" ca="1">IF(AND(K778&lt;&gt;"",N778&lt;&gt;"Y",S778&lt;&gt;"NO",M778="3GPPMEMBER"),IF(INDIRECT(Q778)&lt;&gt;"Present","CHECK","Covered"),"")</f>
        <v/>
      </c>
      <c r="Q778" s="231" t="str">
        <f>IF(M778="3GPPMEMBER","'Voting List'!L"&amp;MATCH(K778,'Voting List'!B:B,0),"")</f>
        <v/>
      </c>
      <c r="S778" s="177" t="str">
        <f>IF(K778&lt;&gt;"",IF(ISNUMBER(FIND(K778,'Voting List'!L1)),"YES","NO"),"")</f>
        <v/>
      </c>
    </row>
    <row r="779" spans="1:19" ht="12.6" customHeight="1" x14ac:dyDescent="0.2">
      <c r="A779" s="164"/>
      <c r="B779" s="164"/>
      <c r="C779" s="164"/>
      <c r="D779" s="184"/>
      <c r="E779" s="184"/>
      <c r="F779" s="184"/>
      <c r="G779" s="184"/>
      <c r="H779" s="184"/>
      <c r="I779" s="184"/>
      <c r="J779" s="184"/>
      <c r="K779" s="164"/>
      <c r="L779" s="164"/>
      <c r="M779" s="164"/>
      <c r="O779" s="78" t="str" cm="1">
        <f t="array" aca="1" ref="O779" ca="1">IF(AND(K779&lt;&gt;"",N779&lt;&gt;"Y",S779&lt;&gt;"NO",M779="3GPPMEMBER"),IF(INDIRECT(Q779)&lt;&gt;"Present","CHECK","Covered"),"")</f>
        <v/>
      </c>
      <c r="Q779" s="231" t="str">
        <f>IF(M779="3GPPMEMBER","'Voting List'!L"&amp;MATCH(K779,'Voting List'!B:B,0),"")</f>
        <v/>
      </c>
      <c r="S779" s="177" t="str">
        <f>IF(K779&lt;&gt;"",IF(ISNUMBER(FIND(K779,'Voting List'!L1)),"YES","NO"),"")</f>
        <v/>
      </c>
    </row>
    <row r="780" spans="1:19" ht="12.6" customHeight="1" x14ac:dyDescent="0.2">
      <c r="A780" s="164"/>
      <c r="B780" s="164"/>
      <c r="C780" s="164"/>
      <c r="D780" s="184"/>
      <c r="E780" s="184"/>
      <c r="F780" s="184"/>
      <c r="G780" s="184"/>
      <c r="H780" s="184"/>
      <c r="I780" s="184"/>
      <c r="J780" s="184"/>
      <c r="K780" s="164"/>
      <c r="L780" s="164"/>
      <c r="M780" s="164"/>
      <c r="O780" s="78" t="str" cm="1">
        <f t="array" aca="1" ref="O780" ca="1">IF(AND(K780&lt;&gt;"",N780&lt;&gt;"Y",S780&lt;&gt;"NO",M780="3GPPMEMBER"),IF(INDIRECT(Q780)&lt;&gt;"Present","CHECK","Covered"),"")</f>
        <v/>
      </c>
      <c r="Q780" s="231" t="str">
        <f>IF(M780="3GPPMEMBER","'Voting List'!L"&amp;MATCH(K780,'Voting List'!B:B,0),"")</f>
        <v/>
      </c>
      <c r="S780" s="177" t="str">
        <f>IF(K780&lt;&gt;"",IF(ISNUMBER(FIND(K780,'Voting List'!L1)),"YES","NO"),"")</f>
        <v/>
      </c>
    </row>
    <row r="781" spans="1:19" ht="12.6" customHeight="1" x14ac:dyDescent="0.2">
      <c r="A781" s="164"/>
      <c r="B781" s="164"/>
      <c r="C781" s="164"/>
      <c r="D781" s="184"/>
      <c r="E781" s="184"/>
      <c r="F781" s="184"/>
      <c r="G781" s="184"/>
      <c r="H781" s="184"/>
      <c r="I781" s="184"/>
      <c r="J781" s="184"/>
      <c r="K781" s="164"/>
      <c r="L781" s="164"/>
      <c r="M781" s="164"/>
      <c r="O781" s="78" t="str" cm="1">
        <f t="array" aca="1" ref="O781" ca="1">IF(AND(K781&lt;&gt;"",N781&lt;&gt;"Y",S781&lt;&gt;"NO",M781="3GPPMEMBER"),IF(INDIRECT(Q781)&lt;&gt;"Present","CHECK","Covered"),"")</f>
        <v/>
      </c>
      <c r="Q781" s="231" t="str">
        <f>IF(M781="3GPPMEMBER","'Voting List'!L"&amp;MATCH(K781,'Voting List'!B:B,0),"")</f>
        <v/>
      </c>
      <c r="S781" s="177" t="str">
        <f>IF(K781&lt;&gt;"",IF(ISNUMBER(FIND(K781,'Voting List'!L1)),"YES","NO"),"")</f>
        <v/>
      </c>
    </row>
    <row r="782" spans="1:19" ht="12.6" customHeight="1" x14ac:dyDescent="0.2">
      <c r="A782" s="164"/>
      <c r="B782" s="164"/>
      <c r="C782" s="164"/>
      <c r="D782" s="184"/>
      <c r="E782" s="184"/>
      <c r="F782" s="184"/>
      <c r="G782" s="184"/>
      <c r="H782" s="184"/>
      <c r="I782" s="184"/>
      <c r="J782" s="184"/>
      <c r="K782" s="164"/>
      <c r="L782" s="164"/>
      <c r="M782" s="164"/>
      <c r="O782" s="78" t="str" cm="1">
        <f t="array" aca="1" ref="O782" ca="1">IF(AND(K782&lt;&gt;"",N782&lt;&gt;"Y",S782&lt;&gt;"NO",M782="3GPPMEMBER"),IF(INDIRECT(Q782)&lt;&gt;"Present","CHECK","Covered"),"")</f>
        <v/>
      </c>
      <c r="Q782" s="231" t="str">
        <f>IF(M782="3GPPMEMBER","'Voting List'!L"&amp;MATCH(K782,'Voting List'!B:B,0),"")</f>
        <v/>
      </c>
      <c r="S782" s="177" t="str">
        <f>IF(K782&lt;&gt;"",IF(ISNUMBER(FIND(K782,'Voting List'!L1)),"YES","NO"),"")</f>
        <v/>
      </c>
    </row>
    <row r="783" spans="1:19" ht="12.6" customHeight="1" x14ac:dyDescent="0.2">
      <c r="A783" s="164"/>
      <c r="B783" s="164"/>
      <c r="C783" s="164"/>
      <c r="D783" s="184"/>
      <c r="E783" s="184"/>
      <c r="F783" s="184"/>
      <c r="G783" s="184"/>
      <c r="H783" s="184"/>
      <c r="I783" s="184"/>
      <c r="J783" s="184"/>
      <c r="K783" s="164"/>
      <c r="L783" s="164"/>
      <c r="M783" s="164"/>
      <c r="O783" s="78" t="str" cm="1">
        <f t="array" aca="1" ref="O783" ca="1">IF(AND(K783&lt;&gt;"",N783&lt;&gt;"Y",S783&lt;&gt;"NO",M783="3GPPMEMBER"),IF(INDIRECT(Q783)&lt;&gt;"Present","CHECK","Covered"),"")</f>
        <v/>
      </c>
      <c r="Q783" s="231" t="str">
        <f>IF(M783="3GPPMEMBER","'Voting List'!L"&amp;MATCH(K783,'Voting List'!B:B,0),"")</f>
        <v/>
      </c>
      <c r="S783" s="177" t="str">
        <f>IF(K783&lt;&gt;"",IF(ISNUMBER(FIND(K783,'Voting List'!L1)),"YES","NO"),"")</f>
        <v/>
      </c>
    </row>
    <row r="784" spans="1:19" ht="12.6" customHeight="1" x14ac:dyDescent="0.2">
      <c r="A784" s="164"/>
      <c r="B784" s="164"/>
      <c r="C784" s="164"/>
      <c r="D784" s="184"/>
      <c r="E784" s="184"/>
      <c r="F784" s="184"/>
      <c r="G784" s="184"/>
      <c r="H784" s="184"/>
      <c r="I784" s="184"/>
      <c r="J784" s="184"/>
      <c r="K784" s="164"/>
      <c r="L784" s="164"/>
      <c r="M784" s="164"/>
      <c r="O784" s="78" t="str" cm="1">
        <f t="array" aca="1" ref="O784" ca="1">IF(AND(K784&lt;&gt;"",N784&lt;&gt;"Y",S784&lt;&gt;"NO",M784="3GPPMEMBER"),IF(INDIRECT(Q784)&lt;&gt;"Present","CHECK","Covered"),"")</f>
        <v/>
      </c>
      <c r="Q784" s="231" t="str">
        <f>IF(M784="3GPPMEMBER","'Voting List'!L"&amp;MATCH(K784,'Voting List'!B:B,0),"")</f>
        <v/>
      </c>
      <c r="S784" s="177" t="str">
        <f>IF(K784&lt;&gt;"",IF(ISNUMBER(FIND(K784,'Voting List'!L1)),"YES","NO"),"")</f>
        <v/>
      </c>
    </row>
    <row r="785" spans="1:19" ht="12.6" customHeight="1" x14ac:dyDescent="0.2">
      <c r="A785" s="164"/>
      <c r="B785" s="164"/>
      <c r="C785" s="164"/>
      <c r="D785" s="184"/>
      <c r="E785" s="184"/>
      <c r="F785" s="184"/>
      <c r="G785" s="184"/>
      <c r="H785" s="184"/>
      <c r="I785" s="184"/>
      <c r="J785" s="184"/>
      <c r="K785" s="164"/>
      <c r="L785" s="164"/>
      <c r="M785" s="164"/>
      <c r="O785" s="78" t="str" cm="1">
        <f t="array" aca="1" ref="O785" ca="1">IF(AND(K785&lt;&gt;"",N785&lt;&gt;"Y",S785&lt;&gt;"NO",M785="3GPPMEMBER"),IF(INDIRECT(Q785)&lt;&gt;"Present","CHECK","Covered"),"")</f>
        <v/>
      </c>
      <c r="Q785" s="231" t="str">
        <f>IF(M785="3GPPMEMBER","'Voting List'!L"&amp;MATCH(K785,'Voting List'!B:B,0),"")</f>
        <v/>
      </c>
      <c r="S785" s="177" t="str">
        <f>IF(K785&lt;&gt;"",IF(ISNUMBER(FIND(K785,'Voting List'!L1)),"YES","NO"),"")</f>
        <v/>
      </c>
    </row>
    <row r="786" spans="1:19" ht="12.6" customHeight="1" x14ac:dyDescent="0.2">
      <c r="A786" s="164"/>
      <c r="B786" s="164"/>
      <c r="C786" s="164"/>
      <c r="D786" s="184"/>
      <c r="E786" s="184"/>
      <c r="F786" s="184"/>
      <c r="G786" s="184"/>
      <c r="H786" s="184"/>
      <c r="I786" s="184"/>
      <c r="J786" s="184"/>
      <c r="K786" s="164"/>
      <c r="L786" s="164"/>
      <c r="M786" s="164"/>
      <c r="O786" s="78" t="str" cm="1">
        <f t="array" aca="1" ref="O786" ca="1">IF(AND(K786&lt;&gt;"",N786&lt;&gt;"Y",S786&lt;&gt;"NO",M786="3GPPMEMBER"),IF(INDIRECT(Q786)&lt;&gt;"Present","CHECK","Covered"),"")</f>
        <v/>
      </c>
      <c r="Q786" s="231" t="str">
        <f>IF(M786="3GPPMEMBER","'Voting List'!L"&amp;MATCH(K786,'Voting List'!B:B,0),"")</f>
        <v/>
      </c>
      <c r="S786" s="177" t="str">
        <f>IF(K786&lt;&gt;"",IF(ISNUMBER(FIND(K786,'Voting List'!L1)),"YES","NO"),"")</f>
        <v/>
      </c>
    </row>
    <row r="787" spans="1:19" ht="12.6" customHeight="1" x14ac:dyDescent="0.2">
      <c r="A787" s="164"/>
      <c r="B787" s="164"/>
      <c r="C787" s="164"/>
      <c r="D787" s="184"/>
      <c r="E787" s="184"/>
      <c r="F787" s="184"/>
      <c r="G787" s="184"/>
      <c r="H787" s="184"/>
      <c r="I787" s="184"/>
      <c r="J787" s="184"/>
      <c r="K787" s="164"/>
      <c r="L787" s="164"/>
      <c r="M787" s="164"/>
      <c r="O787" s="78" t="str" cm="1">
        <f t="array" aca="1" ref="O787" ca="1">IF(AND(K787&lt;&gt;"",N787&lt;&gt;"Y",S787&lt;&gt;"NO",M787="3GPPMEMBER"),IF(INDIRECT(Q787)&lt;&gt;"Present","CHECK","Covered"),"")</f>
        <v/>
      </c>
      <c r="Q787" s="231" t="str">
        <f>IF(M787="3GPPMEMBER","'Voting List'!L"&amp;MATCH(K787,'Voting List'!B:B,0),"")</f>
        <v/>
      </c>
      <c r="S787" s="177" t="str">
        <f>IF(K787&lt;&gt;"",IF(ISNUMBER(FIND(K787,'Voting List'!L1)),"YES","NO"),"")</f>
        <v/>
      </c>
    </row>
    <row r="788" spans="1:19" ht="12.6" customHeight="1" x14ac:dyDescent="0.2">
      <c r="A788" s="164"/>
      <c r="B788" s="164"/>
      <c r="C788" s="164"/>
      <c r="D788" s="184"/>
      <c r="E788" s="184"/>
      <c r="F788" s="184"/>
      <c r="G788" s="184"/>
      <c r="H788" s="184"/>
      <c r="I788" s="184"/>
      <c r="J788" s="184"/>
      <c r="K788" s="164"/>
      <c r="L788" s="164"/>
      <c r="M788" s="164"/>
      <c r="O788" s="78" t="str" cm="1">
        <f t="array" aca="1" ref="O788" ca="1">IF(AND(K788&lt;&gt;"",N788&lt;&gt;"Y",S788&lt;&gt;"NO",M788="3GPPMEMBER"),IF(INDIRECT(Q788)&lt;&gt;"Present","CHECK","Covered"),"")</f>
        <v/>
      </c>
      <c r="Q788" s="231" t="str">
        <f>IF(M788="3GPPMEMBER","'Voting List'!L"&amp;MATCH(K788,'Voting List'!B:B,0),"")</f>
        <v/>
      </c>
      <c r="S788" s="177" t="str">
        <f>IF(K788&lt;&gt;"",IF(ISNUMBER(FIND(K788,'Voting List'!L1)),"YES","NO"),"")</f>
        <v/>
      </c>
    </row>
    <row r="789" spans="1:19" ht="12.6" customHeight="1" x14ac:dyDescent="0.2">
      <c r="A789" s="164"/>
      <c r="B789" s="164"/>
      <c r="C789" s="164"/>
      <c r="D789" s="184"/>
      <c r="E789" s="184"/>
      <c r="F789" s="184"/>
      <c r="G789" s="184"/>
      <c r="H789" s="184"/>
      <c r="I789" s="184"/>
      <c r="J789" s="184"/>
      <c r="K789" s="164"/>
      <c r="L789" s="164"/>
      <c r="M789" s="164"/>
      <c r="O789" s="78" t="str" cm="1">
        <f t="array" aca="1" ref="O789" ca="1">IF(AND(K789&lt;&gt;"",N789&lt;&gt;"Y",S789&lt;&gt;"NO",M789="3GPPMEMBER"),IF(INDIRECT(Q789)&lt;&gt;"Present","CHECK","Covered"),"")</f>
        <v/>
      </c>
      <c r="Q789" s="231" t="str">
        <f>IF(M789="3GPPMEMBER","'Voting List'!L"&amp;MATCH(K789,'Voting List'!B:B,0),"")</f>
        <v/>
      </c>
      <c r="S789" s="177" t="str">
        <f>IF(K789&lt;&gt;"",IF(ISNUMBER(FIND(K789,'Voting List'!L1)),"YES","NO"),"")</f>
        <v/>
      </c>
    </row>
    <row r="790" spans="1:19" ht="12.6" customHeight="1" x14ac:dyDescent="0.2">
      <c r="A790" s="164"/>
      <c r="B790" s="164"/>
      <c r="C790" s="164"/>
      <c r="D790" s="184"/>
      <c r="E790" s="184"/>
      <c r="F790" s="184"/>
      <c r="G790" s="184"/>
      <c r="H790" s="184"/>
      <c r="I790" s="184"/>
      <c r="J790" s="184"/>
      <c r="K790" s="164"/>
      <c r="L790" s="164"/>
      <c r="M790" s="164"/>
      <c r="O790" s="78" t="str" cm="1">
        <f t="array" aca="1" ref="O790" ca="1">IF(AND(K790&lt;&gt;"",N790&lt;&gt;"Y",S790&lt;&gt;"NO",M790="3GPPMEMBER"),IF(INDIRECT(Q790)&lt;&gt;"Present","CHECK","Covered"),"")</f>
        <v/>
      </c>
      <c r="Q790" s="231" t="str">
        <f>IF(M790="3GPPMEMBER","'Voting List'!L"&amp;MATCH(K790,'Voting List'!B:B,0),"")</f>
        <v/>
      </c>
      <c r="S790" s="177" t="str">
        <f>IF(K790&lt;&gt;"",IF(ISNUMBER(FIND(K790,'Voting List'!L1)),"YES","NO"),"")</f>
        <v/>
      </c>
    </row>
    <row r="791" spans="1:19" ht="12.6" customHeight="1" x14ac:dyDescent="0.2">
      <c r="A791" s="164"/>
      <c r="B791" s="164"/>
      <c r="C791" s="164"/>
      <c r="D791" s="184"/>
      <c r="E791" s="184"/>
      <c r="F791" s="184"/>
      <c r="G791" s="184"/>
      <c r="H791" s="184"/>
      <c r="I791" s="184"/>
      <c r="J791" s="184"/>
      <c r="K791" s="164"/>
      <c r="L791" s="164"/>
      <c r="M791" s="164"/>
      <c r="O791" s="78" t="str" cm="1">
        <f t="array" aca="1" ref="O791" ca="1">IF(AND(K791&lt;&gt;"",N791&lt;&gt;"Y",S791&lt;&gt;"NO",M791="3GPPMEMBER"),IF(INDIRECT(Q791)&lt;&gt;"Present","CHECK","Covered"),"")</f>
        <v/>
      </c>
      <c r="Q791" s="231" t="str">
        <f>IF(M791="3GPPMEMBER","'Voting List'!L"&amp;MATCH(K791,'Voting List'!B:B,0),"")</f>
        <v/>
      </c>
      <c r="S791" s="177" t="str">
        <f>IF(K791&lt;&gt;"",IF(ISNUMBER(FIND(K791,'Voting List'!L1)),"YES","NO"),"")</f>
        <v/>
      </c>
    </row>
    <row r="792" spans="1:19" ht="12.6" customHeight="1" x14ac:dyDescent="0.2">
      <c r="A792" s="164"/>
      <c r="B792" s="164"/>
      <c r="C792" s="164"/>
      <c r="D792" s="184"/>
      <c r="E792" s="184"/>
      <c r="F792" s="184"/>
      <c r="G792" s="184"/>
      <c r="H792" s="184"/>
      <c r="I792" s="184"/>
      <c r="J792" s="184"/>
      <c r="K792" s="164"/>
      <c r="L792" s="164"/>
      <c r="M792" s="164"/>
      <c r="O792" s="78" t="str" cm="1">
        <f t="array" aca="1" ref="O792" ca="1">IF(AND(K792&lt;&gt;"",N792&lt;&gt;"Y",S792&lt;&gt;"NO",M792="3GPPMEMBER"),IF(INDIRECT(Q792)&lt;&gt;"Present","CHECK","Covered"),"")</f>
        <v/>
      </c>
      <c r="Q792" s="231" t="str">
        <f>IF(M792="3GPPMEMBER","'Voting List'!L"&amp;MATCH(K792,'Voting List'!B:B,0),"")</f>
        <v/>
      </c>
      <c r="S792" s="177" t="str">
        <f>IF(K792&lt;&gt;"",IF(ISNUMBER(FIND(K792,'Voting List'!L1)),"YES","NO"),"")</f>
        <v/>
      </c>
    </row>
    <row r="793" spans="1:19" ht="12.6" customHeight="1" x14ac:dyDescent="0.2">
      <c r="A793" s="164"/>
      <c r="B793" s="164"/>
      <c r="C793" s="164"/>
      <c r="D793" s="184"/>
      <c r="E793" s="184"/>
      <c r="F793" s="184"/>
      <c r="G793" s="184"/>
      <c r="H793" s="184"/>
      <c r="I793" s="184"/>
      <c r="J793" s="184"/>
      <c r="K793" s="164"/>
      <c r="L793" s="164"/>
      <c r="M793" s="164"/>
      <c r="O793" s="78" t="str" cm="1">
        <f t="array" aca="1" ref="O793" ca="1">IF(AND(K793&lt;&gt;"",N793&lt;&gt;"Y",S793&lt;&gt;"NO",M793="3GPPMEMBER"),IF(INDIRECT(Q793)&lt;&gt;"Present","CHECK","Covered"),"")</f>
        <v/>
      </c>
      <c r="Q793" s="231" t="str">
        <f>IF(M793="3GPPMEMBER","'Voting List'!L"&amp;MATCH(K793,'Voting List'!B:B,0),"")</f>
        <v/>
      </c>
      <c r="S793" s="177" t="str">
        <f>IF(K793&lt;&gt;"",IF(ISNUMBER(FIND(K793,'Voting List'!L1)),"YES","NO"),"")</f>
        <v/>
      </c>
    </row>
    <row r="794" spans="1:19" ht="12.6" customHeight="1" x14ac:dyDescent="0.2">
      <c r="A794" s="164"/>
      <c r="B794" s="164"/>
      <c r="C794" s="164"/>
      <c r="D794" s="184"/>
      <c r="E794" s="184"/>
      <c r="F794" s="184"/>
      <c r="G794" s="184"/>
      <c r="H794" s="184"/>
      <c r="I794" s="184"/>
      <c r="J794" s="184"/>
      <c r="K794" s="164"/>
      <c r="L794" s="164"/>
      <c r="M794" s="164"/>
      <c r="O794" s="78" t="str" cm="1">
        <f t="array" aca="1" ref="O794" ca="1">IF(AND(K794&lt;&gt;"",N794&lt;&gt;"Y",S794&lt;&gt;"NO",M794="3GPPMEMBER"),IF(INDIRECT(Q794)&lt;&gt;"Present","CHECK","Covered"),"")</f>
        <v/>
      </c>
      <c r="Q794" s="231" t="str">
        <f>IF(M794="3GPPMEMBER","'Voting List'!L"&amp;MATCH(K794,'Voting List'!B:B,0),"")</f>
        <v/>
      </c>
      <c r="S794" s="177" t="str">
        <f>IF(K794&lt;&gt;"",IF(ISNUMBER(FIND(K794,'Voting List'!L1)),"YES","NO"),"")</f>
        <v/>
      </c>
    </row>
    <row r="795" spans="1:19" ht="12.6" customHeight="1" x14ac:dyDescent="0.2">
      <c r="A795" s="164"/>
      <c r="B795" s="164"/>
      <c r="C795" s="164"/>
      <c r="D795" s="184"/>
      <c r="E795" s="184"/>
      <c r="F795" s="184"/>
      <c r="G795" s="184"/>
      <c r="H795" s="184"/>
      <c r="I795" s="184"/>
      <c r="J795" s="184"/>
      <c r="K795" s="164"/>
      <c r="L795" s="164"/>
      <c r="M795" s="164"/>
      <c r="O795" s="78" t="str" cm="1">
        <f t="array" aca="1" ref="O795" ca="1">IF(AND(K795&lt;&gt;"",N795&lt;&gt;"Y",S795&lt;&gt;"NO",M795="3GPPMEMBER"),IF(INDIRECT(Q795)&lt;&gt;"Present","CHECK","Covered"),"")</f>
        <v/>
      </c>
      <c r="Q795" s="231" t="str">
        <f>IF(M795="3GPPMEMBER","'Voting List'!L"&amp;MATCH(K795,'Voting List'!B:B,0),"")</f>
        <v/>
      </c>
      <c r="S795" s="177" t="str">
        <f>IF(K795&lt;&gt;"",IF(ISNUMBER(FIND(K795,'Voting List'!L1)),"YES","NO"),"")</f>
        <v/>
      </c>
    </row>
    <row r="796" spans="1:19" ht="12.6" customHeight="1" x14ac:dyDescent="0.2">
      <c r="A796" s="164"/>
      <c r="B796" s="164"/>
      <c r="C796" s="164"/>
      <c r="D796" s="184"/>
      <c r="E796" s="184"/>
      <c r="F796" s="184"/>
      <c r="G796" s="184"/>
      <c r="H796" s="184"/>
      <c r="I796" s="184"/>
      <c r="J796" s="184"/>
      <c r="K796" s="164"/>
      <c r="L796" s="164"/>
      <c r="M796" s="164"/>
      <c r="O796" s="78" t="str" cm="1">
        <f t="array" aca="1" ref="O796" ca="1">IF(AND(K796&lt;&gt;"",N796&lt;&gt;"Y",S796&lt;&gt;"NO",M796="3GPPMEMBER"),IF(INDIRECT(Q796)&lt;&gt;"Present","CHECK","Covered"),"")</f>
        <v/>
      </c>
      <c r="Q796" s="231" t="str">
        <f>IF(M796="3GPPMEMBER","'Voting List'!L"&amp;MATCH(K796,'Voting List'!B:B,0),"")</f>
        <v/>
      </c>
      <c r="S796" s="177" t="str">
        <f>IF(K796&lt;&gt;"",IF(ISNUMBER(FIND(K796,'Voting List'!L1)),"YES","NO"),"")</f>
        <v/>
      </c>
    </row>
    <row r="797" spans="1:19" ht="12.6" customHeight="1" x14ac:dyDescent="0.2">
      <c r="A797" s="164"/>
      <c r="B797" s="164"/>
      <c r="C797" s="164"/>
      <c r="D797" s="184"/>
      <c r="E797" s="184"/>
      <c r="F797" s="184"/>
      <c r="G797" s="184"/>
      <c r="H797" s="184"/>
      <c r="I797" s="184"/>
      <c r="J797" s="184"/>
      <c r="K797" s="164"/>
      <c r="L797" s="164"/>
      <c r="M797" s="164"/>
      <c r="O797" s="78" t="str" cm="1">
        <f t="array" aca="1" ref="O797" ca="1">IF(AND(K797&lt;&gt;"",N797&lt;&gt;"Y",S797&lt;&gt;"NO",M797="3GPPMEMBER"),IF(INDIRECT(Q797)&lt;&gt;"Present","CHECK","Covered"),"")</f>
        <v/>
      </c>
      <c r="Q797" s="231" t="str">
        <f>IF(M797="3GPPMEMBER","'Voting List'!L"&amp;MATCH(K797,'Voting List'!B:B,0),"")</f>
        <v/>
      </c>
      <c r="S797" s="177" t="str">
        <f>IF(K797&lt;&gt;"",IF(ISNUMBER(FIND(K797,'Voting List'!L1)),"YES","NO"),"")</f>
        <v/>
      </c>
    </row>
    <row r="798" spans="1:19" ht="12.6" customHeight="1" x14ac:dyDescent="0.2">
      <c r="A798" s="164"/>
      <c r="B798" s="164"/>
      <c r="C798" s="164"/>
      <c r="D798" s="184"/>
      <c r="E798" s="184"/>
      <c r="F798" s="184"/>
      <c r="G798" s="184"/>
      <c r="H798" s="184"/>
      <c r="I798" s="184"/>
      <c r="J798" s="184"/>
      <c r="K798" s="164"/>
      <c r="L798" s="164"/>
      <c r="M798" s="164"/>
      <c r="O798" s="78" t="str" cm="1">
        <f t="array" aca="1" ref="O798" ca="1">IF(AND(K798&lt;&gt;"",N798&lt;&gt;"Y",S798&lt;&gt;"NO",M798="3GPPMEMBER"),IF(INDIRECT(Q798)&lt;&gt;"Present","CHECK","Covered"),"")</f>
        <v/>
      </c>
      <c r="Q798" s="231" t="str">
        <f>IF(M798="3GPPMEMBER","'Voting List'!L"&amp;MATCH(K798,'Voting List'!B:B,0),"")</f>
        <v/>
      </c>
      <c r="S798" s="177" t="str">
        <f>IF(K798&lt;&gt;"",IF(ISNUMBER(FIND(K798,'Voting List'!L1)),"YES","NO"),"")</f>
        <v/>
      </c>
    </row>
    <row r="799" spans="1:19" ht="12.6" customHeight="1" x14ac:dyDescent="0.2">
      <c r="A799" s="164"/>
      <c r="B799" s="164"/>
      <c r="C799" s="164"/>
      <c r="D799" s="184"/>
      <c r="E799" s="184"/>
      <c r="F799" s="184"/>
      <c r="G799" s="184"/>
      <c r="H799" s="184"/>
      <c r="I799" s="184"/>
      <c r="J799" s="184"/>
      <c r="K799" s="164"/>
      <c r="L799" s="164"/>
      <c r="M799" s="164"/>
      <c r="O799" s="78" t="str" cm="1">
        <f t="array" aca="1" ref="O799" ca="1">IF(AND(K799&lt;&gt;"",N799&lt;&gt;"Y",S799&lt;&gt;"NO",M799="3GPPMEMBER"),IF(INDIRECT(Q799)&lt;&gt;"Present","CHECK","Covered"),"")</f>
        <v/>
      </c>
      <c r="Q799" s="231" t="str">
        <f>IF(M799="3GPPMEMBER","'Voting List'!L"&amp;MATCH(K799,'Voting List'!B:B,0),"")</f>
        <v/>
      </c>
      <c r="S799" s="177" t="str">
        <f>IF(K799&lt;&gt;"",IF(ISNUMBER(FIND(K799,'Voting List'!L1)),"YES","NO"),"")</f>
        <v/>
      </c>
    </row>
    <row r="800" spans="1:19" ht="12.6" customHeight="1" x14ac:dyDescent="0.2">
      <c r="A800" s="164"/>
      <c r="B800" s="164"/>
      <c r="C800" s="164"/>
      <c r="D800" s="184"/>
      <c r="E800" s="184"/>
      <c r="F800" s="184"/>
      <c r="G800" s="184"/>
      <c r="H800" s="184"/>
      <c r="I800" s="184"/>
      <c r="J800" s="184"/>
      <c r="K800" s="164"/>
      <c r="L800" s="164"/>
      <c r="M800" s="164"/>
      <c r="O800" s="78" t="str" cm="1">
        <f t="array" aca="1" ref="O800" ca="1">IF(AND(K800&lt;&gt;"",N800&lt;&gt;"Y",S800&lt;&gt;"NO",M800="3GPPMEMBER"),IF(INDIRECT(Q800)&lt;&gt;"Present","CHECK","Covered"),"")</f>
        <v/>
      </c>
      <c r="Q800" s="231" t="str">
        <f>IF(M800="3GPPMEMBER","'Voting List'!L"&amp;MATCH(K800,'Voting List'!B:B,0),"")</f>
        <v/>
      </c>
      <c r="S800" s="177" t="str">
        <f>IF(K800&lt;&gt;"",IF(ISNUMBER(FIND(K800,'Voting List'!L1)),"YES","NO"),"")</f>
        <v/>
      </c>
    </row>
    <row r="801" spans="1:19" ht="12.6" customHeight="1" x14ac:dyDescent="0.2">
      <c r="A801" s="164"/>
      <c r="B801" s="164"/>
      <c r="C801" s="164"/>
      <c r="D801" s="184"/>
      <c r="E801" s="184"/>
      <c r="F801" s="184"/>
      <c r="G801" s="184"/>
      <c r="H801" s="184"/>
      <c r="I801" s="184"/>
      <c r="J801" s="184"/>
      <c r="K801" s="164"/>
      <c r="L801" s="164"/>
      <c r="M801" s="164"/>
      <c r="O801" s="78" t="str" cm="1">
        <f t="array" aca="1" ref="O801" ca="1">IF(AND(K801&lt;&gt;"",N801&lt;&gt;"Y",S801&lt;&gt;"NO",M801="3GPPMEMBER"),IF(INDIRECT(Q801)&lt;&gt;"Present","CHECK","Covered"),"")</f>
        <v/>
      </c>
      <c r="Q801" s="231" t="str">
        <f>IF(M801="3GPPMEMBER","'Voting List'!L"&amp;MATCH(K801,'Voting List'!B:B,0),"")</f>
        <v/>
      </c>
      <c r="S801" s="177" t="str">
        <f>IF(K801&lt;&gt;"",IF(ISNUMBER(FIND(K801,'Voting List'!L1)),"YES","NO"),"")</f>
        <v/>
      </c>
    </row>
    <row r="802" spans="1:19" ht="12.6" customHeight="1" x14ac:dyDescent="0.2">
      <c r="A802" s="164"/>
      <c r="B802" s="164"/>
      <c r="C802" s="164"/>
      <c r="D802" s="184"/>
      <c r="E802" s="184"/>
      <c r="F802" s="184"/>
      <c r="G802" s="184"/>
      <c r="H802" s="184"/>
      <c r="I802" s="184"/>
      <c r="J802" s="184"/>
      <c r="K802" s="164"/>
      <c r="L802" s="164"/>
      <c r="M802" s="164"/>
      <c r="O802" s="78" t="str" cm="1">
        <f t="array" aca="1" ref="O802" ca="1">IF(AND(K802&lt;&gt;"",N802&lt;&gt;"Y",S802&lt;&gt;"NO",M802="3GPPMEMBER"),IF(INDIRECT(Q802)&lt;&gt;"Present","CHECK","Covered"),"")</f>
        <v/>
      </c>
      <c r="Q802" s="231" t="str">
        <f>IF(M802="3GPPMEMBER","'Voting List'!L"&amp;MATCH(K802,'Voting List'!B:B,0),"")</f>
        <v/>
      </c>
      <c r="S802" s="177" t="str">
        <f>IF(K802&lt;&gt;"",IF(ISNUMBER(FIND(K802,'Voting List'!L1)),"YES","NO"),"")</f>
        <v/>
      </c>
    </row>
    <row r="803" spans="1:19" ht="12.6" customHeight="1" x14ac:dyDescent="0.2">
      <c r="A803" s="164"/>
      <c r="B803" s="164"/>
      <c r="C803" s="164"/>
      <c r="D803" s="184"/>
      <c r="E803" s="184"/>
      <c r="F803" s="184"/>
      <c r="G803" s="184"/>
      <c r="H803" s="184"/>
      <c r="I803" s="184"/>
      <c r="J803" s="184"/>
      <c r="K803" s="164"/>
      <c r="L803" s="164"/>
      <c r="M803" s="164"/>
      <c r="O803" s="78" t="str" cm="1">
        <f t="array" aca="1" ref="O803" ca="1">IF(AND(K803&lt;&gt;"",N803&lt;&gt;"Y",S803&lt;&gt;"NO",M803="3GPPMEMBER"),IF(INDIRECT(Q803)&lt;&gt;"Present","CHECK","Covered"),"")</f>
        <v/>
      </c>
      <c r="Q803" s="231" t="str">
        <f>IF(M803="3GPPMEMBER","'Voting List'!L"&amp;MATCH(K803,'Voting List'!B:B,0),"")</f>
        <v/>
      </c>
      <c r="S803" s="177" t="str">
        <f>IF(K803&lt;&gt;"",IF(ISNUMBER(FIND(K803,'Voting List'!L1)),"YES","NO"),"")</f>
        <v/>
      </c>
    </row>
    <row r="804" spans="1:19" ht="12.6" customHeight="1" x14ac:dyDescent="0.2">
      <c r="A804" s="164"/>
      <c r="B804" s="164"/>
      <c r="C804" s="164"/>
      <c r="D804" s="184"/>
      <c r="E804" s="184"/>
      <c r="F804" s="184"/>
      <c r="G804" s="184"/>
      <c r="H804" s="184"/>
      <c r="I804" s="184"/>
      <c r="J804" s="184"/>
      <c r="K804" s="164"/>
      <c r="L804" s="164"/>
      <c r="M804" s="164"/>
      <c r="O804" s="78" t="str" cm="1">
        <f t="array" aca="1" ref="O804" ca="1">IF(AND(K804&lt;&gt;"",N804&lt;&gt;"Y",S804&lt;&gt;"NO",M804="3GPPMEMBER"),IF(INDIRECT(Q804)&lt;&gt;"Present","CHECK","Covered"),"")</f>
        <v/>
      </c>
      <c r="Q804" s="231" t="str">
        <f>IF(M804="3GPPMEMBER","'Voting List'!L"&amp;MATCH(K804,'Voting List'!B:B,0),"")</f>
        <v/>
      </c>
      <c r="S804" s="177" t="str">
        <f>IF(K804&lt;&gt;"",IF(ISNUMBER(FIND(K804,'Voting List'!L1)),"YES","NO"),"")</f>
        <v/>
      </c>
    </row>
    <row r="805" spans="1:19" ht="12.6" customHeight="1" x14ac:dyDescent="0.2">
      <c r="A805" s="164"/>
      <c r="B805" s="164"/>
      <c r="C805" s="164"/>
      <c r="D805" s="184"/>
      <c r="E805" s="184"/>
      <c r="F805" s="184"/>
      <c r="G805" s="184"/>
      <c r="H805" s="184"/>
      <c r="I805" s="184"/>
      <c r="J805" s="184"/>
      <c r="K805" s="164"/>
      <c r="L805" s="164"/>
      <c r="M805" s="164"/>
      <c r="O805" s="78" t="str" cm="1">
        <f t="array" aca="1" ref="O805" ca="1">IF(AND(K805&lt;&gt;"",N805&lt;&gt;"Y",S805&lt;&gt;"NO",M805="3GPPMEMBER"),IF(INDIRECT(Q805)&lt;&gt;"Present","CHECK","Covered"),"")</f>
        <v/>
      </c>
      <c r="Q805" s="231" t="str">
        <f>IF(M805="3GPPMEMBER","'Voting List'!L"&amp;MATCH(K805,'Voting List'!B:B,0),"")</f>
        <v/>
      </c>
      <c r="S805" s="177" t="str">
        <f>IF(K805&lt;&gt;"",IF(ISNUMBER(FIND(K805,'Voting List'!L1)),"YES","NO"),"")</f>
        <v/>
      </c>
    </row>
    <row r="806" spans="1:19" ht="12.6" customHeight="1" x14ac:dyDescent="0.2">
      <c r="A806" s="164"/>
      <c r="B806" s="164"/>
      <c r="C806" s="164"/>
      <c r="D806" s="184"/>
      <c r="E806" s="184"/>
      <c r="F806" s="184"/>
      <c r="G806" s="184"/>
      <c r="H806" s="184"/>
      <c r="I806" s="184"/>
      <c r="J806" s="184"/>
      <c r="K806" s="164"/>
      <c r="L806" s="164"/>
      <c r="M806" s="164"/>
      <c r="O806" s="78" t="str" cm="1">
        <f t="array" aca="1" ref="O806" ca="1">IF(AND(K806&lt;&gt;"",N806&lt;&gt;"Y",S806&lt;&gt;"NO",M806="3GPPMEMBER"),IF(INDIRECT(Q806)&lt;&gt;"Present","CHECK","Covered"),"")</f>
        <v/>
      </c>
      <c r="Q806" s="231" t="str">
        <f>IF(M806="3GPPMEMBER","'Voting List'!L"&amp;MATCH(K806,'Voting List'!B:B,0),"")</f>
        <v/>
      </c>
      <c r="S806" s="177" t="str">
        <f>IF(K806&lt;&gt;"",IF(ISNUMBER(FIND(K806,'Voting List'!L1)),"YES","NO"),"")</f>
        <v/>
      </c>
    </row>
    <row r="807" spans="1:19" ht="12.6" customHeight="1" x14ac:dyDescent="0.2">
      <c r="A807" s="164"/>
      <c r="B807" s="164"/>
      <c r="C807" s="164"/>
      <c r="D807" s="184"/>
      <c r="E807" s="184"/>
      <c r="F807" s="184"/>
      <c r="G807" s="184"/>
      <c r="H807" s="184"/>
      <c r="I807" s="184"/>
      <c r="J807" s="184"/>
      <c r="K807" s="164"/>
      <c r="L807" s="164"/>
      <c r="M807" s="164"/>
      <c r="O807" s="78" t="str" cm="1">
        <f t="array" aca="1" ref="O807" ca="1">IF(AND(K807&lt;&gt;"",N807&lt;&gt;"Y",S807&lt;&gt;"NO",M807="3GPPMEMBER"),IF(INDIRECT(Q807)&lt;&gt;"Present","CHECK","Covered"),"")</f>
        <v/>
      </c>
      <c r="Q807" s="231" t="str">
        <f>IF(M807="3GPPMEMBER","'Voting List'!L"&amp;MATCH(K807,'Voting List'!B:B,0),"")</f>
        <v/>
      </c>
      <c r="S807" s="177" t="str">
        <f>IF(K807&lt;&gt;"",IF(ISNUMBER(FIND(K807,'Voting List'!L1)),"YES","NO"),"")</f>
        <v/>
      </c>
    </row>
    <row r="808" spans="1:19" ht="12.6" customHeight="1" x14ac:dyDescent="0.2">
      <c r="A808" s="164"/>
      <c r="B808" s="164"/>
      <c r="C808" s="164"/>
      <c r="D808" s="184"/>
      <c r="E808" s="184"/>
      <c r="F808" s="184"/>
      <c r="G808" s="184"/>
      <c r="H808" s="184"/>
      <c r="I808" s="184"/>
      <c r="J808" s="184"/>
      <c r="K808" s="164"/>
      <c r="L808" s="164"/>
      <c r="M808" s="164"/>
      <c r="O808" s="78" t="str" cm="1">
        <f t="array" aca="1" ref="O808" ca="1">IF(AND(K808&lt;&gt;"",N808&lt;&gt;"Y",S808&lt;&gt;"NO",M808="3GPPMEMBER"),IF(INDIRECT(Q808)&lt;&gt;"Present","CHECK","Covered"),"")</f>
        <v/>
      </c>
      <c r="Q808" s="231" t="str">
        <f>IF(M808="3GPPMEMBER","'Voting List'!L"&amp;MATCH(K808,'Voting List'!B:B,0),"")</f>
        <v/>
      </c>
      <c r="S808" s="177" t="str">
        <f>IF(K808&lt;&gt;"",IF(ISNUMBER(FIND(K808,'Voting List'!L1)),"YES","NO"),"")</f>
        <v/>
      </c>
    </row>
    <row r="809" spans="1:19" ht="12.6" customHeight="1" x14ac:dyDescent="0.2">
      <c r="A809" s="164"/>
      <c r="B809" s="164"/>
      <c r="C809" s="164"/>
      <c r="D809" s="184"/>
      <c r="E809" s="184"/>
      <c r="F809" s="184"/>
      <c r="G809" s="184"/>
      <c r="H809" s="184"/>
      <c r="I809" s="184"/>
      <c r="J809" s="184"/>
      <c r="K809" s="164"/>
      <c r="L809" s="164"/>
      <c r="M809" s="164"/>
      <c r="O809" s="78" t="str" cm="1">
        <f t="array" aca="1" ref="O809" ca="1">IF(AND(K809&lt;&gt;"",N809&lt;&gt;"Y",S809&lt;&gt;"NO",M809="3GPPMEMBER"),IF(INDIRECT(Q809)&lt;&gt;"Present","CHECK","Covered"),"")</f>
        <v/>
      </c>
      <c r="Q809" s="231" t="str">
        <f>IF(M809="3GPPMEMBER","'Voting List'!L"&amp;MATCH(K809,'Voting List'!B:B,0),"")</f>
        <v/>
      </c>
      <c r="S809" s="177" t="str">
        <f>IF(K809&lt;&gt;"",IF(ISNUMBER(FIND(K809,'Voting List'!L1)),"YES","NO"),"")</f>
        <v/>
      </c>
    </row>
    <row r="810" spans="1:19" ht="12.6" customHeight="1" x14ac:dyDescent="0.2">
      <c r="A810" s="164"/>
      <c r="B810" s="164"/>
      <c r="C810" s="164"/>
      <c r="D810" s="184"/>
      <c r="E810" s="184"/>
      <c r="F810" s="184"/>
      <c r="G810" s="184"/>
      <c r="H810" s="184"/>
      <c r="I810" s="184"/>
      <c r="J810" s="184"/>
      <c r="K810" s="164"/>
      <c r="L810" s="164"/>
      <c r="M810" s="164"/>
      <c r="O810" s="78" t="str" cm="1">
        <f t="array" aca="1" ref="O810" ca="1">IF(AND(K810&lt;&gt;"",N810&lt;&gt;"Y",S810&lt;&gt;"NO",M810="3GPPMEMBER"),IF(INDIRECT(Q810)&lt;&gt;"Present","CHECK","Covered"),"")</f>
        <v/>
      </c>
      <c r="Q810" s="231" t="str">
        <f>IF(M810="3GPPMEMBER","'Voting List'!L"&amp;MATCH(K810,'Voting List'!B:B,0),"")</f>
        <v/>
      </c>
      <c r="S810" s="177" t="str">
        <f>IF(K810&lt;&gt;"",IF(ISNUMBER(FIND(K810,'Voting List'!L1)),"YES","NO"),"")</f>
        <v/>
      </c>
    </row>
    <row r="811" spans="1:19" ht="12.6" customHeight="1" x14ac:dyDescent="0.2">
      <c r="A811" s="164"/>
      <c r="B811" s="164"/>
      <c r="C811" s="164"/>
      <c r="D811" s="184"/>
      <c r="E811" s="184"/>
      <c r="F811" s="184"/>
      <c r="G811" s="184"/>
      <c r="H811" s="184"/>
      <c r="I811" s="184"/>
      <c r="J811" s="184"/>
      <c r="K811" s="164"/>
      <c r="L811" s="164"/>
      <c r="M811" s="164"/>
      <c r="O811" s="78" t="str" cm="1">
        <f t="array" aca="1" ref="O811" ca="1">IF(AND(K811&lt;&gt;"",N811&lt;&gt;"Y",S811&lt;&gt;"NO",M811="3GPPMEMBER"),IF(INDIRECT(Q811)&lt;&gt;"Present","CHECK","Covered"),"")</f>
        <v/>
      </c>
      <c r="Q811" s="231" t="str">
        <f>IF(M811="3GPPMEMBER","'Voting List'!L"&amp;MATCH(K811,'Voting List'!B:B,0),"")</f>
        <v/>
      </c>
      <c r="S811" s="177" t="str">
        <f>IF(K811&lt;&gt;"",IF(ISNUMBER(FIND(K811,'Voting List'!L1)),"YES","NO"),"")</f>
        <v/>
      </c>
    </row>
    <row r="812" spans="1:19" ht="12.6" customHeight="1" x14ac:dyDescent="0.2">
      <c r="A812" s="164"/>
      <c r="B812" s="164"/>
      <c r="C812" s="164"/>
      <c r="D812" s="184"/>
      <c r="E812" s="184"/>
      <c r="F812" s="184"/>
      <c r="G812" s="184"/>
      <c r="H812" s="184"/>
      <c r="I812" s="184"/>
      <c r="J812" s="184"/>
      <c r="K812" s="164"/>
      <c r="L812" s="164"/>
      <c r="M812" s="164"/>
      <c r="O812" s="78" t="str" cm="1">
        <f t="array" aca="1" ref="O812" ca="1">IF(AND(K812&lt;&gt;"",N812&lt;&gt;"Y",S812&lt;&gt;"NO",M812="3GPPMEMBER"),IF(INDIRECT(Q812)&lt;&gt;"Present","CHECK","Covered"),"")</f>
        <v/>
      </c>
      <c r="Q812" s="231" t="str">
        <f>IF(M812="3GPPMEMBER","'Voting List'!L"&amp;MATCH(K812,'Voting List'!B:B,0),"")</f>
        <v/>
      </c>
      <c r="S812" s="177" t="str">
        <f>IF(K812&lt;&gt;"",IF(ISNUMBER(FIND(K812,'Voting List'!L1)),"YES","NO"),"")</f>
        <v/>
      </c>
    </row>
    <row r="813" spans="1:19" ht="12.6" customHeight="1" x14ac:dyDescent="0.2">
      <c r="A813" s="164"/>
      <c r="B813" s="164"/>
      <c r="C813" s="164"/>
      <c r="D813" s="184"/>
      <c r="E813" s="184"/>
      <c r="F813" s="184"/>
      <c r="G813" s="184"/>
      <c r="H813" s="184"/>
      <c r="I813" s="184"/>
      <c r="J813" s="184"/>
      <c r="K813" s="164"/>
      <c r="L813" s="164"/>
      <c r="M813" s="164"/>
      <c r="O813" s="78" t="str" cm="1">
        <f t="array" aca="1" ref="O813" ca="1">IF(AND(K813&lt;&gt;"",N813&lt;&gt;"Y",S813&lt;&gt;"NO",M813="3GPPMEMBER"),IF(INDIRECT(Q813)&lt;&gt;"Present","CHECK","Covered"),"")</f>
        <v/>
      </c>
      <c r="Q813" s="231" t="str">
        <f>IF(M813="3GPPMEMBER","'Voting List'!L"&amp;MATCH(K813,'Voting List'!B:B,0),"")</f>
        <v/>
      </c>
      <c r="S813" s="177" t="str">
        <f>IF(K813&lt;&gt;"",IF(ISNUMBER(FIND(K813,'Voting List'!L1)),"YES","NO"),"")</f>
        <v/>
      </c>
    </row>
    <row r="814" spans="1:19" ht="12.6" customHeight="1" x14ac:dyDescent="0.2">
      <c r="A814" s="164"/>
      <c r="B814" s="164"/>
      <c r="C814" s="164"/>
      <c r="D814" s="184"/>
      <c r="E814" s="184"/>
      <c r="F814" s="184"/>
      <c r="G814" s="184"/>
      <c r="H814" s="184"/>
      <c r="I814" s="184"/>
      <c r="J814" s="184"/>
      <c r="K814" s="164"/>
      <c r="L814" s="164"/>
      <c r="M814" s="164"/>
      <c r="O814" s="78" t="str" cm="1">
        <f t="array" aca="1" ref="O814" ca="1">IF(AND(K814&lt;&gt;"",N814&lt;&gt;"Y",S814&lt;&gt;"NO",M814="3GPPMEMBER"),IF(INDIRECT(Q814)&lt;&gt;"Present","CHECK","Covered"),"")</f>
        <v/>
      </c>
      <c r="Q814" s="231" t="str">
        <f>IF(M814="3GPPMEMBER","'Voting List'!L"&amp;MATCH(K814,'Voting List'!B:B,0),"")</f>
        <v/>
      </c>
      <c r="S814" s="177" t="str">
        <f>IF(K814&lt;&gt;"",IF(ISNUMBER(FIND(K814,'Voting List'!L1)),"YES","NO"),"")</f>
        <v/>
      </c>
    </row>
    <row r="815" spans="1:19" ht="12.6" customHeight="1" x14ac:dyDescent="0.2">
      <c r="A815" s="164"/>
      <c r="B815" s="164"/>
      <c r="C815" s="164"/>
      <c r="D815" s="184"/>
      <c r="E815" s="184"/>
      <c r="F815" s="184"/>
      <c r="G815" s="184"/>
      <c r="H815" s="184"/>
      <c r="I815" s="184"/>
      <c r="J815" s="184"/>
      <c r="K815" s="164"/>
      <c r="L815" s="164"/>
      <c r="M815" s="164"/>
      <c r="O815" s="78" t="str" cm="1">
        <f t="array" aca="1" ref="O815" ca="1">IF(AND(K815&lt;&gt;"",N815&lt;&gt;"Y",S815&lt;&gt;"NO",M815="3GPPMEMBER"),IF(INDIRECT(Q815)&lt;&gt;"Present","CHECK","Covered"),"")</f>
        <v/>
      </c>
      <c r="Q815" s="231" t="str">
        <f>IF(M815="3GPPMEMBER","'Voting List'!L"&amp;MATCH(K815,'Voting List'!B:B,0),"")</f>
        <v/>
      </c>
      <c r="S815" s="177" t="str">
        <f>IF(K815&lt;&gt;"",IF(ISNUMBER(FIND(K815,'Voting List'!L1)),"YES","NO"),"")</f>
        <v/>
      </c>
    </row>
    <row r="816" spans="1:19" ht="12.6" customHeight="1" x14ac:dyDescent="0.2">
      <c r="A816" s="164"/>
      <c r="B816" s="164"/>
      <c r="C816" s="164"/>
      <c r="D816" s="184"/>
      <c r="E816" s="184"/>
      <c r="F816" s="184"/>
      <c r="G816" s="184"/>
      <c r="H816" s="184"/>
      <c r="I816" s="184"/>
      <c r="J816" s="184"/>
      <c r="K816" s="164"/>
      <c r="L816" s="164"/>
      <c r="M816" s="164"/>
      <c r="O816" s="78" t="str" cm="1">
        <f t="array" aca="1" ref="O816" ca="1">IF(AND(K816&lt;&gt;"",N816&lt;&gt;"Y",S816&lt;&gt;"NO",M816="3GPPMEMBER"),IF(INDIRECT(Q816)&lt;&gt;"Present","CHECK","Covered"),"")</f>
        <v/>
      </c>
      <c r="Q816" s="231" t="str">
        <f>IF(M816="3GPPMEMBER","'Voting List'!L"&amp;MATCH(K816,'Voting List'!B:B,0),"")</f>
        <v/>
      </c>
      <c r="S816" s="177" t="str">
        <f>IF(K816&lt;&gt;"",IF(ISNUMBER(FIND(K816,'Voting List'!L1)),"YES","NO"),"")</f>
        <v/>
      </c>
    </row>
    <row r="817" spans="1:19" ht="12.6" customHeight="1" x14ac:dyDescent="0.2">
      <c r="A817" s="164"/>
      <c r="B817" s="164"/>
      <c r="C817" s="164"/>
      <c r="D817" s="184"/>
      <c r="E817" s="184"/>
      <c r="F817" s="184"/>
      <c r="G817" s="184"/>
      <c r="H817" s="184"/>
      <c r="I817" s="184"/>
      <c r="J817" s="184"/>
      <c r="K817" s="164"/>
      <c r="L817" s="164"/>
      <c r="M817" s="164"/>
      <c r="O817" s="78" t="str" cm="1">
        <f t="array" aca="1" ref="O817" ca="1">IF(AND(K817&lt;&gt;"",N817&lt;&gt;"Y",S817&lt;&gt;"NO",M817="3GPPMEMBER"),IF(INDIRECT(Q817)&lt;&gt;"Present","CHECK","Covered"),"")</f>
        <v/>
      </c>
      <c r="Q817" s="231" t="str">
        <f>IF(M817="3GPPMEMBER","'Voting List'!L"&amp;MATCH(K817,'Voting List'!B:B,0),"")</f>
        <v/>
      </c>
      <c r="S817" s="177" t="str">
        <f>IF(K817&lt;&gt;"",IF(ISNUMBER(FIND(K817,'Voting List'!L1)),"YES","NO"),"")</f>
        <v/>
      </c>
    </row>
    <row r="818" spans="1:19" ht="12.6" customHeight="1" x14ac:dyDescent="0.2">
      <c r="A818" s="164"/>
      <c r="B818" s="164"/>
      <c r="C818" s="164"/>
      <c r="D818" s="184"/>
      <c r="E818" s="184"/>
      <c r="F818" s="184"/>
      <c r="G818" s="184"/>
      <c r="H818" s="184"/>
      <c r="I818" s="184"/>
      <c r="J818" s="184"/>
      <c r="K818" s="164"/>
      <c r="L818" s="164"/>
      <c r="M818" s="164"/>
      <c r="O818" s="78" t="str" cm="1">
        <f t="array" aca="1" ref="O818" ca="1">IF(AND(K818&lt;&gt;"",N818&lt;&gt;"Y",S818&lt;&gt;"NO",M818="3GPPMEMBER"),IF(INDIRECT(Q818)&lt;&gt;"Present","CHECK","Covered"),"")</f>
        <v/>
      </c>
      <c r="Q818" s="231" t="str">
        <f>IF(M818="3GPPMEMBER","'Voting List'!L"&amp;MATCH(K818,'Voting List'!B:B,0),"")</f>
        <v/>
      </c>
      <c r="S818" s="177" t="str">
        <f>IF(K818&lt;&gt;"",IF(ISNUMBER(FIND(K818,'Voting List'!L1)),"YES","NO"),"")</f>
        <v/>
      </c>
    </row>
    <row r="819" spans="1:19" ht="12.6" customHeight="1" x14ac:dyDescent="0.2">
      <c r="A819" s="164"/>
      <c r="B819" s="164"/>
      <c r="C819" s="164"/>
      <c r="D819" s="184"/>
      <c r="E819" s="184"/>
      <c r="F819" s="184"/>
      <c r="G819" s="184"/>
      <c r="H819" s="184"/>
      <c r="I819" s="184"/>
      <c r="J819" s="184"/>
      <c r="K819" s="164"/>
      <c r="L819" s="164"/>
      <c r="M819" s="164"/>
      <c r="O819" s="78" t="str" cm="1">
        <f t="array" aca="1" ref="O819" ca="1">IF(AND(K819&lt;&gt;"",N819&lt;&gt;"Y",S819&lt;&gt;"NO",M819="3GPPMEMBER"),IF(INDIRECT(Q819)&lt;&gt;"Present","CHECK","Covered"),"")</f>
        <v/>
      </c>
      <c r="Q819" s="231" t="str">
        <f>IF(M819="3GPPMEMBER","'Voting List'!L"&amp;MATCH(K819,'Voting List'!B:B,0),"")</f>
        <v/>
      </c>
      <c r="S819" s="177" t="str">
        <f>IF(K819&lt;&gt;"",IF(ISNUMBER(FIND(K819,'Voting List'!L1)),"YES","NO"),"")</f>
        <v/>
      </c>
    </row>
    <row r="820" spans="1:19" ht="12.6" customHeight="1" x14ac:dyDescent="0.2">
      <c r="A820" s="164"/>
      <c r="B820" s="164"/>
      <c r="C820" s="164"/>
      <c r="D820" s="184"/>
      <c r="E820" s="184"/>
      <c r="F820" s="184"/>
      <c r="G820" s="184"/>
      <c r="H820" s="184"/>
      <c r="I820" s="184"/>
      <c r="J820" s="184"/>
      <c r="K820" s="164"/>
      <c r="L820" s="164"/>
      <c r="M820" s="164"/>
      <c r="O820" s="78" t="str" cm="1">
        <f t="array" aca="1" ref="O820" ca="1">IF(AND(K820&lt;&gt;"",N820&lt;&gt;"Y",S820&lt;&gt;"NO",M820="3GPPMEMBER"),IF(INDIRECT(Q820)&lt;&gt;"Present","CHECK","Covered"),"")</f>
        <v/>
      </c>
      <c r="Q820" s="231" t="str">
        <f>IF(M820="3GPPMEMBER","'Voting List'!L"&amp;MATCH(K820,'Voting List'!B:B,0),"")</f>
        <v/>
      </c>
      <c r="S820" s="177" t="str">
        <f>IF(K820&lt;&gt;"",IF(ISNUMBER(FIND(K820,'Voting List'!L1)),"YES","NO"),"")</f>
        <v/>
      </c>
    </row>
    <row r="821" spans="1:19" ht="12.6" customHeight="1" x14ac:dyDescent="0.2">
      <c r="A821" s="164"/>
      <c r="B821" s="164"/>
      <c r="C821" s="164"/>
      <c r="D821" s="184"/>
      <c r="E821" s="184"/>
      <c r="F821" s="184"/>
      <c r="G821" s="184"/>
      <c r="H821" s="184"/>
      <c r="I821" s="184"/>
      <c r="J821" s="184"/>
      <c r="K821" s="164"/>
      <c r="L821" s="164"/>
      <c r="M821" s="164"/>
      <c r="O821" s="78" t="str" cm="1">
        <f t="array" aca="1" ref="O821" ca="1">IF(AND(K821&lt;&gt;"",N821&lt;&gt;"Y",S821&lt;&gt;"NO",M821="3GPPMEMBER"),IF(INDIRECT(Q821)&lt;&gt;"Present","CHECK","Covered"),"")</f>
        <v/>
      </c>
      <c r="Q821" s="231" t="str">
        <f>IF(M821="3GPPMEMBER","'Voting List'!L"&amp;MATCH(K821,'Voting List'!B:B,0),"")</f>
        <v/>
      </c>
      <c r="S821" s="177" t="str">
        <f>IF(K821&lt;&gt;"",IF(ISNUMBER(FIND(K821,'Voting List'!L1)),"YES","NO"),"")</f>
        <v/>
      </c>
    </row>
    <row r="822" spans="1:19" ht="12.6" customHeight="1" x14ac:dyDescent="0.2">
      <c r="A822" s="164"/>
      <c r="B822" s="164"/>
      <c r="C822" s="164"/>
      <c r="D822" s="184"/>
      <c r="E822" s="184"/>
      <c r="F822" s="184"/>
      <c r="G822" s="184"/>
      <c r="H822" s="184"/>
      <c r="I822" s="184"/>
      <c r="J822" s="184"/>
      <c r="K822" s="164"/>
      <c r="L822" s="164"/>
      <c r="M822" s="164"/>
      <c r="O822" s="78" t="str" cm="1">
        <f t="array" aca="1" ref="O822" ca="1">IF(AND(K822&lt;&gt;"",N822&lt;&gt;"Y",S822&lt;&gt;"NO",M822="3GPPMEMBER"),IF(INDIRECT(Q822)&lt;&gt;"Present","CHECK","Covered"),"")</f>
        <v/>
      </c>
      <c r="Q822" s="231" t="str">
        <f>IF(M822="3GPPMEMBER","'Voting List'!L"&amp;MATCH(K822,'Voting List'!B:B,0),"")</f>
        <v/>
      </c>
      <c r="S822" s="177" t="str">
        <f>IF(K822&lt;&gt;"",IF(ISNUMBER(FIND(K822,'Voting List'!L1)),"YES","NO"),"")</f>
        <v/>
      </c>
    </row>
    <row r="823" spans="1:19" ht="12.6" customHeight="1" x14ac:dyDescent="0.2">
      <c r="A823" s="164"/>
      <c r="B823" s="164"/>
      <c r="C823" s="164"/>
      <c r="D823" s="184"/>
      <c r="E823" s="184"/>
      <c r="F823" s="184"/>
      <c r="G823" s="184"/>
      <c r="H823" s="184"/>
      <c r="I823" s="184"/>
      <c r="J823" s="184"/>
      <c r="K823" s="164"/>
      <c r="L823" s="164"/>
      <c r="M823" s="164"/>
      <c r="O823" s="78" t="str" cm="1">
        <f t="array" aca="1" ref="O823" ca="1">IF(AND(K823&lt;&gt;"",N823&lt;&gt;"Y",S823&lt;&gt;"NO",M823="3GPPMEMBER"),IF(INDIRECT(Q823)&lt;&gt;"Present","CHECK","Covered"),"")</f>
        <v/>
      </c>
      <c r="Q823" s="231" t="str">
        <f>IF(M823="3GPPMEMBER","'Voting List'!L"&amp;MATCH(K823,'Voting List'!B:B,0),"")</f>
        <v/>
      </c>
      <c r="S823" s="177" t="str">
        <f>IF(K823&lt;&gt;"",IF(ISNUMBER(FIND(K823,'Voting List'!L1)),"YES","NO"),"")</f>
        <v/>
      </c>
    </row>
    <row r="824" spans="1:19" ht="12.6" customHeight="1" x14ac:dyDescent="0.2">
      <c r="A824" s="164"/>
      <c r="B824" s="164"/>
      <c r="C824" s="164"/>
      <c r="D824" s="184"/>
      <c r="E824" s="184"/>
      <c r="F824" s="184"/>
      <c r="G824" s="184"/>
      <c r="H824" s="184"/>
      <c r="I824" s="184"/>
      <c r="J824" s="184"/>
      <c r="K824" s="164"/>
      <c r="L824" s="164"/>
      <c r="M824" s="164"/>
      <c r="O824" s="78" t="str" cm="1">
        <f t="array" aca="1" ref="O824" ca="1">IF(AND(K824&lt;&gt;"",N824&lt;&gt;"Y",S824&lt;&gt;"NO",M824="3GPPMEMBER"),IF(INDIRECT(Q824)&lt;&gt;"Present","CHECK","Covered"),"")</f>
        <v/>
      </c>
      <c r="Q824" s="231" t="str">
        <f>IF(M824="3GPPMEMBER","'Voting List'!L"&amp;MATCH(K824,'Voting List'!B:B,0),"")</f>
        <v/>
      </c>
      <c r="S824" s="177" t="str">
        <f>IF(K824&lt;&gt;"",IF(ISNUMBER(FIND(K824,'Voting List'!L1)),"YES","NO"),"")</f>
        <v/>
      </c>
    </row>
    <row r="825" spans="1:19" ht="12.6" customHeight="1" x14ac:dyDescent="0.2">
      <c r="A825" s="164"/>
      <c r="B825" s="164"/>
      <c r="C825" s="164"/>
      <c r="D825" s="184"/>
      <c r="E825" s="184"/>
      <c r="F825" s="184"/>
      <c r="G825" s="184"/>
      <c r="H825" s="184"/>
      <c r="I825" s="184"/>
      <c r="J825" s="184"/>
      <c r="K825" s="164"/>
      <c r="L825" s="164"/>
      <c r="M825" s="164"/>
      <c r="O825" s="78" t="str" cm="1">
        <f t="array" aca="1" ref="O825" ca="1">IF(AND(K825&lt;&gt;"",N825&lt;&gt;"Y",S825&lt;&gt;"NO",M825="3GPPMEMBER"),IF(INDIRECT(Q825)&lt;&gt;"Present","CHECK","Covered"),"")</f>
        <v/>
      </c>
      <c r="Q825" s="231" t="str">
        <f>IF(M825="3GPPMEMBER","'Voting List'!L"&amp;MATCH(K825,'Voting List'!B:B,0),"")</f>
        <v/>
      </c>
      <c r="S825" s="177" t="str">
        <f>IF(K825&lt;&gt;"",IF(ISNUMBER(FIND(K825,'Voting List'!L1)),"YES","NO"),"")</f>
        <v/>
      </c>
    </row>
    <row r="826" spans="1:19" ht="12.6" customHeight="1" x14ac:dyDescent="0.2">
      <c r="A826" s="164"/>
      <c r="B826" s="164"/>
      <c r="C826" s="164"/>
      <c r="D826" s="184"/>
      <c r="E826" s="184"/>
      <c r="F826" s="184"/>
      <c r="G826" s="184"/>
      <c r="H826" s="184"/>
      <c r="I826" s="184"/>
      <c r="J826" s="184"/>
      <c r="K826" s="164"/>
      <c r="L826" s="164"/>
      <c r="M826" s="164"/>
      <c r="O826" s="78" t="str" cm="1">
        <f t="array" aca="1" ref="O826" ca="1">IF(AND(K826&lt;&gt;"",N826&lt;&gt;"Y",S826&lt;&gt;"NO",M826="3GPPMEMBER"),IF(INDIRECT(Q826)&lt;&gt;"Present","CHECK","Covered"),"")</f>
        <v/>
      </c>
      <c r="Q826" s="231" t="str">
        <f>IF(M826="3GPPMEMBER","'Voting List'!L"&amp;MATCH(K826,'Voting List'!B:B,0),"")</f>
        <v/>
      </c>
      <c r="S826" s="177" t="str">
        <f>IF(K826&lt;&gt;"",IF(ISNUMBER(FIND(K826,'Voting List'!L1)),"YES","NO"),"")</f>
        <v/>
      </c>
    </row>
    <row r="827" spans="1:19" ht="12.6" customHeight="1" x14ac:dyDescent="0.2">
      <c r="A827" s="164"/>
      <c r="B827" s="164"/>
      <c r="C827" s="164"/>
      <c r="D827" s="184"/>
      <c r="E827" s="184"/>
      <c r="F827" s="184"/>
      <c r="G827" s="184"/>
      <c r="H827" s="184"/>
      <c r="I827" s="184"/>
      <c r="J827" s="184"/>
      <c r="K827" s="164"/>
      <c r="L827" s="164"/>
      <c r="M827" s="164"/>
      <c r="O827" s="78" t="str" cm="1">
        <f t="array" aca="1" ref="O827" ca="1">IF(AND(K827&lt;&gt;"",N827&lt;&gt;"Y",S827&lt;&gt;"NO",M827="3GPPMEMBER"),IF(INDIRECT(Q827)&lt;&gt;"Present","CHECK","Covered"),"")</f>
        <v/>
      </c>
      <c r="Q827" s="231" t="str">
        <f>IF(M827="3GPPMEMBER","'Voting List'!L"&amp;MATCH(K827,'Voting List'!B:B,0),"")</f>
        <v/>
      </c>
      <c r="S827" s="177" t="str">
        <f>IF(K827&lt;&gt;"",IF(ISNUMBER(FIND(K827,'Voting List'!L1)),"YES","NO"),"")</f>
        <v/>
      </c>
    </row>
    <row r="828" spans="1:19" ht="12.6" customHeight="1" x14ac:dyDescent="0.2">
      <c r="A828" s="164"/>
      <c r="B828" s="164"/>
      <c r="C828" s="164"/>
      <c r="D828" s="184"/>
      <c r="E828" s="184"/>
      <c r="F828" s="184"/>
      <c r="G828" s="184"/>
      <c r="H828" s="184"/>
      <c r="I828" s="184"/>
      <c r="J828" s="184"/>
      <c r="K828" s="164"/>
      <c r="L828" s="164"/>
      <c r="M828" s="164"/>
      <c r="O828" s="78" t="str" cm="1">
        <f t="array" aca="1" ref="O828" ca="1">IF(AND(K828&lt;&gt;"",N828&lt;&gt;"Y",S828&lt;&gt;"NO",M828="3GPPMEMBER"),IF(INDIRECT(Q828)&lt;&gt;"Present","CHECK","Covered"),"")</f>
        <v/>
      </c>
      <c r="Q828" s="231" t="str">
        <f>IF(M828="3GPPMEMBER","'Voting List'!L"&amp;MATCH(K828,'Voting List'!B:B,0),"")</f>
        <v/>
      </c>
      <c r="S828" s="177" t="str">
        <f>IF(K828&lt;&gt;"",IF(ISNUMBER(FIND(K828,'Voting List'!L1)),"YES","NO"),"")</f>
        <v/>
      </c>
    </row>
    <row r="829" spans="1:19" ht="12.6" customHeight="1" x14ac:dyDescent="0.2">
      <c r="A829" s="164"/>
      <c r="B829" s="164"/>
      <c r="C829" s="164"/>
      <c r="D829" s="184"/>
      <c r="E829" s="184"/>
      <c r="F829" s="184"/>
      <c r="G829" s="184"/>
      <c r="H829" s="184"/>
      <c r="I829" s="184"/>
      <c r="J829" s="184"/>
      <c r="K829" s="164"/>
      <c r="L829" s="164"/>
      <c r="M829" s="164"/>
      <c r="O829" s="78" t="str" cm="1">
        <f t="array" aca="1" ref="O829" ca="1">IF(AND(K829&lt;&gt;"",N829&lt;&gt;"Y",S829&lt;&gt;"NO",M829="3GPPMEMBER"),IF(INDIRECT(Q829)&lt;&gt;"Present","CHECK","Covered"),"")</f>
        <v/>
      </c>
      <c r="Q829" s="231" t="str">
        <f>IF(M829="3GPPMEMBER","'Voting List'!L"&amp;MATCH(K829,'Voting List'!B:B,0),"")</f>
        <v/>
      </c>
      <c r="S829" s="177" t="str">
        <f>IF(K829&lt;&gt;"",IF(ISNUMBER(FIND(K829,'Voting List'!L1)),"YES","NO"),"")</f>
        <v/>
      </c>
    </row>
    <row r="830" spans="1:19" ht="12.6" customHeight="1" x14ac:dyDescent="0.2">
      <c r="A830" s="164"/>
      <c r="B830" s="164"/>
      <c r="C830" s="164"/>
      <c r="D830" s="184"/>
      <c r="E830" s="184"/>
      <c r="F830" s="184"/>
      <c r="G830" s="184"/>
      <c r="H830" s="184"/>
      <c r="I830" s="184"/>
      <c r="J830" s="184"/>
      <c r="K830" s="164"/>
      <c r="L830" s="164"/>
      <c r="M830" s="164"/>
      <c r="O830" s="78" t="str" cm="1">
        <f t="array" aca="1" ref="O830" ca="1">IF(AND(K830&lt;&gt;"",N830&lt;&gt;"Y",S830&lt;&gt;"NO",M830="3GPPMEMBER"),IF(INDIRECT(Q830)&lt;&gt;"Present","CHECK","Covered"),"")</f>
        <v/>
      </c>
      <c r="Q830" s="231" t="str">
        <f>IF(M830="3GPPMEMBER","'Voting List'!L"&amp;MATCH(K830,'Voting List'!B:B,0),"")</f>
        <v/>
      </c>
      <c r="S830" s="177" t="str">
        <f>IF(K830&lt;&gt;"",IF(ISNUMBER(FIND(K830,'Voting List'!L1)),"YES","NO"),"")</f>
        <v/>
      </c>
    </row>
    <row r="831" spans="1:19" ht="12.6" customHeight="1" x14ac:dyDescent="0.2">
      <c r="A831" s="164"/>
      <c r="B831" s="164"/>
      <c r="C831" s="164"/>
      <c r="D831" s="184"/>
      <c r="E831" s="184"/>
      <c r="F831" s="184"/>
      <c r="G831" s="184"/>
      <c r="H831" s="184"/>
      <c r="I831" s="184"/>
      <c r="J831" s="184"/>
      <c r="K831" s="164"/>
      <c r="L831" s="164"/>
      <c r="M831" s="164"/>
      <c r="O831" s="78" t="str" cm="1">
        <f t="array" aca="1" ref="O831" ca="1">IF(AND(K831&lt;&gt;"",N831&lt;&gt;"Y",S831&lt;&gt;"NO",M831="3GPPMEMBER"),IF(INDIRECT(Q831)&lt;&gt;"Present","CHECK","Covered"),"")</f>
        <v/>
      </c>
      <c r="Q831" s="231" t="str">
        <f>IF(M831="3GPPMEMBER","'Voting List'!L"&amp;MATCH(K831,'Voting List'!B:B,0),"")</f>
        <v/>
      </c>
      <c r="S831" s="177" t="str">
        <f>IF(K831&lt;&gt;"",IF(ISNUMBER(FIND(K831,'Voting List'!L1)),"YES","NO"),"")</f>
        <v/>
      </c>
    </row>
    <row r="832" spans="1:19" ht="12.6" customHeight="1" x14ac:dyDescent="0.2">
      <c r="A832" s="164"/>
      <c r="B832" s="164"/>
      <c r="C832" s="164"/>
      <c r="D832" s="184"/>
      <c r="E832" s="184"/>
      <c r="F832" s="184"/>
      <c r="G832" s="184"/>
      <c r="H832" s="184"/>
      <c r="I832" s="184"/>
      <c r="J832" s="184"/>
      <c r="K832" s="164"/>
      <c r="L832" s="164"/>
      <c r="M832" s="164"/>
      <c r="O832" s="78" t="str" cm="1">
        <f t="array" aca="1" ref="O832" ca="1">IF(AND(K832&lt;&gt;"",N832&lt;&gt;"Y",S832&lt;&gt;"NO",M832="3GPPMEMBER"),IF(INDIRECT(Q832)&lt;&gt;"Present","CHECK","Covered"),"")</f>
        <v/>
      </c>
      <c r="Q832" s="231" t="str">
        <f>IF(M832="3GPPMEMBER","'Voting List'!L"&amp;MATCH(K832,'Voting List'!B:B,0),"")</f>
        <v/>
      </c>
      <c r="S832" s="177" t="str">
        <f>IF(K832&lt;&gt;"",IF(ISNUMBER(FIND(K832,'Voting List'!L1)),"YES","NO"),"")</f>
        <v/>
      </c>
    </row>
    <row r="833" spans="1:19" ht="12.6" customHeight="1" x14ac:dyDescent="0.2">
      <c r="A833" s="164"/>
      <c r="B833" s="164"/>
      <c r="C833" s="164"/>
      <c r="D833" s="184"/>
      <c r="E833" s="184"/>
      <c r="F833" s="184"/>
      <c r="G833" s="184"/>
      <c r="H833" s="184"/>
      <c r="I833" s="184"/>
      <c r="J833" s="184"/>
      <c r="K833" s="164"/>
      <c r="L833" s="164"/>
      <c r="M833" s="164"/>
      <c r="O833" s="78" t="str" cm="1">
        <f t="array" aca="1" ref="O833" ca="1">IF(AND(K833&lt;&gt;"",N833&lt;&gt;"Y",S833&lt;&gt;"NO",M833="3GPPMEMBER"),IF(INDIRECT(Q833)&lt;&gt;"Present","CHECK","Covered"),"")</f>
        <v/>
      </c>
      <c r="Q833" s="231" t="str">
        <f>IF(M833="3GPPMEMBER","'Voting List'!L"&amp;MATCH(K833,'Voting List'!B:B,0),"")</f>
        <v/>
      </c>
      <c r="S833" s="177" t="str">
        <f>IF(K833&lt;&gt;"",IF(ISNUMBER(FIND(K833,'Voting List'!L1)),"YES","NO"),"")</f>
        <v/>
      </c>
    </row>
    <row r="834" spans="1:19" ht="12.6" customHeight="1" x14ac:dyDescent="0.2">
      <c r="A834" s="164"/>
      <c r="B834" s="164"/>
      <c r="C834" s="164"/>
      <c r="D834" s="184"/>
      <c r="E834" s="184"/>
      <c r="F834" s="184"/>
      <c r="G834" s="184"/>
      <c r="H834" s="184"/>
      <c r="I834" s="184"/>
      <c r="J834" s="184"/>
      <c r="K834" s="164"/>
      <c r="L834" s="164"/>
      <c r="M834" s="164"/>
      <c r="O834" s="78" t="str" cm="1">
        <f t="array" aca="1" ref="O834" ca="1">IF(AND(K834&lt;&gt;"",N834&lt;&gt;"Y",S834&lt;&gt;"NO",M834="3GPPMEMBER"),IF(INDIRECT(Q834)&lt;&gt;"Present","CHECK","Covered"),"")</f>
        <v/>
      </c>
      <c r="Q834" s="231" t="str">
        <f>IF(M834="3GPPMEMBER","'Voting List'!L"&amp;MATCH(K834,'Voting List'!B:B,0),"")</f>
        <v/>
      </c>
      <c r="S834" s="177" t="str">
        <f>IF(K834&lt;&gt;"",IF(ISNUMBER(FIND(K834,'Voting List'!L1)),"YES","NO"),"")</f>
        <v/>
      </c>
    </row>
    <row r="835" spans="1:19" ht="12.6" customHeight="1" x14ac:dyDescent="0.2">
      <c r="A835" s="164"/>
      <c r="B835" s="164"/>
      <c r="C835" s="164"/>
      <c r="D835" s="184"/>
      <c r="E835" s="184"/>
      <c r="F835" s="184"/>
      <c r="G835" s="184"/>
      <c r="H835" s="184"/>
      <c r="I835" s="184"/>
      <c r="J835" s="184"/>
      <c r="K835" s="164"/>
      <c r="L835" s="164"/>
      <c r="M835" s="164"/>
      <c r="O835" s="78" t="str" cm="1">
        <f t="array" aca="1" ref="O835" ca="1">IF(AND(K835&lt;&gt;"",N835&lt;&gt;"Y",S835&lt;&gt;"NO",M835="3GPPMEMBER"),IF(INDIRECT(Q835)&lt;&gt;"Present","CHECK","Covered"),"")</f>
        <v/>
      </c>
      <c r="Q835" s="231" t="str">
        <f>IF(M835="3GPPMEMBER","'Voting List'!L"&amp;MATCH(K835,'Voting List'!B:B,0),"")</f>
        <v/>
      </c>
      <c r="S835" s="177" t="str">
        <f>IF(K835&lt;&gt;"",IF(ISNUMBER(FIND(K835,'Voting List'!L1)),"YES","NO"),"")</f>
        <v/>
      </c>
    </row>
    <row r="836" spans="1:19" ht="12.6" customHeight="1" x14ac:dyDescent="0.2">
      <c r="A836" s="164"/>
      <c r="B836" s="164"/>
      <c r="C836" s="164"/>
      <c r="D836" s="184"/>
      <c r="E836" s="184"/>
      <c r="F836" s="184"/>
      <c r="G836" s="184"/>
      <c r="H836" s="184"/>
      <c r="I836" s="184"/>
      <c r="J836" s="184"/>
      <c r="K836" s="164"/>
      <c r="L836" s="164"/>
      <c r="M836" s="164"/>
      <c r="O836" s="78" t="str" cm="1">
        <f t="array" aca="1" ref="O836" ca="1">IF(AND(K836&lt;&gt;"",N836&lt;&gt;"Y",S836&lt;&gt;"NO",M836="3GPPMEMBER"),IF(INDIRECT(Q836)&lt;&gt;"Present","CHECK","Covered"),"")</f>
        <v/>
      </c>
      <c r="Q836" s="231" t="str">
        <f>IF(M836="3GPPMEMBER","'Voting List'!L"&amp;MATCH(K836,'Voting List'!B:B,0),"")</f>
        <v/>
      </c>
      <c r="S836" s="177" t="str">
        <f>IF(K836&lt;&gt;"",IF(ISNUMBER(FIND(K836,'Voting List'!L1)),"YES","NO"),"")</f>
        <v/>
      </c>
    </row>
    <row r="837" spans="1:19" ht="12.6" customHeight="1" x14ac:dyDescent="0.2">
      <c r="A837" s="164"/>
      <c r="B837" s="164"/>
      <c r="C837" s="164"/>
      <c r="D837" s="184"/>
      <c r="E837" s="184"/>
      <c r="F837" s="184"/>
      <c r="G837" s="184"/>
      <c r="H837" s="184"/>
      <c r="I837" s="184"/>
      <c r="J837" s="184"/>
      <c r="K837" s="164"/>
      <c r="L837" s="164"/>
      <c r="M837" s="164"/>
      <c r="O837" s="78" t="str" cm="1">
        <f t="array" aca="1" ref="O837" ca="1">IF(AND(K837&lt;&gt;"",N837&lt;&gt;"Y",S837&lt;&gt;"NO",M837="3GPPMEMBER"),IF(INDIRECT(Q837)&lt;&gt;"Present","CHECK","Covered"),"")</f>
        <v/>
      </c>
      <c r="Q837" s="231" t="str">
        <f>IF(M837="3GPPMEMBER","'Voting List'!L"&amp;MATCH(K837,'Voting List'!B:B,0),"")</f>
        <v/>
      </c>
      <c r="S837" s="177" t="str">
        <f>IF(K837&lt;&gt;"",IF(ISNUMBER(FIND(K837,'Voting List'!L1)),"YES","NO"),"")</f>
        <v/>
      </c>
    </row>
    <row r="838" spans="1:19" ht="12.6" customHeight="1" x14ac:dyDescent="0.2">
      <c r="A838" s="164"/>
      <c r="B838" s="164"/>
      <c r="C838" s="164"/>
      <c r="D838" s="184"/>
      <c r="E838" s="184"/>
      <c r="F838" s="184"/>
      <c r="G838" s="184"/>
      <c r="H838" s="184"/>
      <c r="I838" s="184"/>
      <c r="J838" s="184"/>
      <c r="K838" s="164"/>
      <c r="L838" s="164"/>
      <c r="M838" s="164"/>
      <c r="O838" s="78" t="str" cm="1">
        <f t="array" aca="1" ref="O838" ca="1">IF(AND(K838&lt;&gt;"",N838&lt;&gt;"Y",S838&lt;&gt;"NO",M838="3GPPMEMBER"),IF(INDIRECT(Q838)&lt;&gt;"Present","CHECK","Covered"),"")</f>
        <v/>
      </c>
      <c r="Q838" s="231" t="str">
        <f>IF(M838="3GPPMEMBER","'Voting List'!L"&amp;MATCH(K838,'Voting List'!B:B,0),"")</f>
        <v/>
      </c>
      <c r="S838" s="177" t="str">
        <f>IF(K838&lt;&gt;"",IF(ISNUMBER(FIND(K838,'Voting List'!L1)),"YES","NO"),"")</f>
        <v/>
      </c>
    </row>
    <row r="839" spans="1:19" ht="12.6" customHeight="1" x14ac:dyDescent="0.2">
      <c r="A839" s="164"/>
      <c r="B839" s="164"/>
      <c r="C839" s="164"/>
      <c r="D839" s="184"/>
      <c r="E839" s="184"/>
      <c r="F839" s="184"/>
      <c r="G839" s="184"/>
      <c r="H839" s="184"/>
      <c r="I839" s="184"/>
      <c r="J839" s="184"/>
      <c r="K839" s="164"/>
      <c r="L839" s="164"/>
      <c r="M839" s="164"/>
      <c r="O839" s="78" t="str" cm="1">
        <f t="array" aca="1" ref="O839" ca="1">IF(AND(K839&lt;&gt;"",N839&lt;&gt;"Y",S839&lt;&gt;"NO",M839="3GPPMEMBER"),IF(INDIRECT(Q839)&lt;&gt;"Present","CHECK","Covered"),"")</f>
        <v/>
      </c>
      <c r="Q839" s="231" t="str">
        <f>IF(M839="3GPPMEMBER","'Voting List'!L"&amp;MATCH(K839,'Voting List'!B:B,0),"")</f>
        <v/>
      </c>
      <c r="S839" s="177" t="str">
        <f>IF(K839&lt;&gt;"",IF(ISNUMBER(FIND(K839,'Voting List'!L1)),"YES","NO"),"")</f>
        <v/>
      </c>
    </row>
    <row r="840" spans="1:19" ht="12.6" customHeight="1" x14ac:dyDescent="0.2">
      <c r="A840" s="164"/>
      <c r="B840" s="164"/>
      <c r="C840" s="164"/>
      <c r="D840" s="184"/>
      <c r="E840" s="184"/>
      <c r="F840" s="184"/>
      <c r="G840" s="184"/>
      <c r="H840" s="184"/>
      <c r="I840" s="184"/>
      <c r="J840" s="184"/>
      <c r="K840" s="164"/>
      <c r="L840" s="164"/>
      <c r="M840" s="164"/>
      <c r="O840" s="78" t="str" cm="1">
        <f t="array" aca="1" ref="O840" ca="1">IF(AND(K840&lt;&gt;"",N840&lt;&gt;"Y",S840&lt;&gt;"NO",M840="3GPPMEMBER"),IF(INDIRECT(Q840)&lt;&gt;"Present","CHECK","Covered"),"")</f>
        <v/>
      </c>
      <c r="Q840" s="231" t="str">
        <f>IF(M840="3GPPMEMBER","'Voting List'!L"&amp;MATCH(K840,'Voting List'!B:B,0),"")</f>
        <v/>
      </c>
      <c r="S840" s="177" t="str">
        <f>IF(K840&lt;&gt;"",IF(ISNUMBER(FIND(K840,'Voting List'!L1)),"YES","NO"),"")</f>
        <v/>
      </c>
    </row>
    <row r="841" spans="1:19" ht="12.6" customHeight="1" x14ac:dyDescent="0.2">
      <c r="A841" s="164"/>
      <c r="B841" s="164"/>
      <c r="C841" s="164"/>
      <c r="D841" s="184"/>
      <c r="E841" s="184"/>
      <c r="F841" s="184"/>
      <c r="G841" s="184"/>
      <c r="H841" s="184"/>
      <c r="I841" s="184"/>
      <c r="J841" s="184"/>
      <c r="K841" s="164"/>
      <c r="L841" s="164"/>
      <c r="M841" s="164"/>
      <c r="O841" s="78" t="str" cm="1">
        <f t="array" aca="1" ref="O841" ca="1">IF(AND(K841&lt;&gt;"",N841&lt;&gt;"Y",S841&lt;&gt;"NO",M841="3GPPMEMBER"),IF(INDIRECT(Q841)&lt;&gt;"Present","CHECK","Covered"),"")</f>
        <v/>
      </c>
      <c r="Q841" s="231" t="str">
        <f>IF(M841="3GPPMEMBER","'Voting List'!L"&amp;MATCH(K841,'Voting List'!B:B,0),"")</f>
        <v/>
      </c>
      <c r="S841" s="177" t="str">
        <f>IF(K841&lt;&gt;"",IF(ISNUMBER(FIND(K841,'Voting List'!L1)),"YES","NO"),"")</f>
        <v/>
      </c>
    </row>
    <row r="842" spans="1:19" ht="12.6" customHeight="1" x14ac:dyDescent="0.2">
      <c r="A842" s="164"/>
      <c r="B842" s="164"/>
      <c r="C842" s="164"/>
      <c r="D842" s="184"/>
      <c r="E842" s="184"/>
      <c r="F842" s="184"/>
      <c r="G842" s="184"/>
      <c r="H842" s="184"/>
      <c r="I842" s="184"/>
      <c r="J842" s="184"/>
      <c r="K842" s="164"/>
      <c r="L842" s="164"/>
      <c r="M842" s="164"/>
      <c r="O842" s="78" t="str" cm="1">
        <f t="array" aca="1" ref="O842" ca="1">IF(AND(K842&lt;&gt;"",N842&lt;&gt;"Y",S842&lt;&gt;"NO",M842="3GPPMEMBER"),IF(INDIRECT(Q842)&lt;&gt;"Present","CHECK","Covered"),"")</f>
        <v/>
      </c>
      <c r="Q842" s="231" t="str">
        <f>IF(M842="3GPPMEMBER","'Voting List'!L"&amp;MATCH(K842,'Voting List'!B:B,0),"")</f>
        <v/>
      </c>
      <c r="S842" s="177" t="str">
        <f>IF(K842&lt;&gt;"",IF(ISNUMBER(FIND(K842,'Voting List'!L1)),"YES","NO"),"")</f>
        <v/>
      </c>
    </row>
    <row r="843" spans="1:19" ht="12.6" customHeight="1" x14ac:dyDescent="0.2">
      <c r="A843" s="164"/>
      <c r="B843" s="164"/>
      <c r="C843" s="164"/>
      <c r="D843" s="184"/>
      <c r="E843" s="184"/>
      <c r="F843" s="184"/>
      <c r="G843" s="184"/>
      <c r="H843" s="184"/>
      <c r="I843" s="184"/>
      <c r="J843" s="184"/>
      <c r="K843" s="164"/>
      <c r="L843" s="164"/>
      <c r="M843" s="164"/>
      <c r="O843" s="78" t="str" cm="1">
        <f t="array" aca="1" ref="O843" ca="1">IF(AND(K843&lt;&gt;"",N843&lt;&gt;"Y",S843&lt;&gt;"NO",M843="3GPPMEMBER"),IF(INDIRECT(Q843)&lt;&gt;"Present","CHECK","Covered"),"")</f>
        <v/>
      </c>
      <c r="Q843" s="231" t="str">
        <f>IF(M843="3GPPMEMBER","'Voting List'!L"&amp;MATCH(K843,'Voting List'!B:B,0),"")</f>
        <v/>
      </c>
      <c r="S843" s="177" t="str">
        <f>IF(K843&lt;&gt;"",IF(ISNUMBER(FIND(K843,'Voting List'!L1)),"YES","NO"),"")</f>
        <v/>
      </c>
    </row>
    <row r="844" spans="1:19" ht="12.6" customHeight="1" x14ac:dyDescent="0.2">
      <c r="A844" s="164"/>
      <c r="B844" s="164"/>
      <c r="C844" s="164"/>
      <c r="D844" s="184"/>
      <c r="E844" s="184"/>
      <c r="F844" s="184"/>
      <c r="G844" s="184"/>
      <c r="H844" s="184"/>
      <c r="I844" s="184"/>
      <c r="J844" s="184"/>
      <c r="K844" s="164"/>
      <c r="L844" s="164"/>
      <c r="M844" s="164"/>
      <c r="O844" s="78" t="str" cm="1">
        <f t="array" aca="1" ref="O844" ca="1">IF(AND(K844&lt;&gt;"",N844&lt;&gt;"Y",S844&lt;&gt;"NO",M844="3GPPMEMBER"),IF(INDIRECT(Q844)&lt;&gt;"Present","CHECK","Covered"),"")</f>
        <v/>
      </c>
      <c r="Q844" s="231" t="str">
        <f>IF(M844="3GPPMEMBER","'Voting List'!L"&amp;MATCH(K844,'Voting List'!B:B,0),"")</f>
        <v/>
      </c>
      <c r="S844" s="177" t="str">
        <f>IF(K844&lt;&gt;"",IF(ISNUMBER(FIND(K844,'Voting List'!L1)),"YES","NO"),"")</f>
        <v/>
      </c>
    </row>
    <row r="845" spans="1:19" ht="12.6" customHeight="1" x14ac:dyDescent="0.2">
      <c r="A845" s="164"/>
      <c r="B845" s="164"/>
      <c r="C845" s="164"/>
      <c r="D845" s="184"/>
      <c r="E845" s="184"/>
      <c r="F845" s="184"/>
      <c r="G845" s="184"/>
      <c r="H845" s="184"/>
      <c r="I845" s="184"/>
      <c r="J845" s="184"/>
      <c r="K845" s="164"/>
      <c r="L845" s="164"/>
      <c r="M845" s="164"/>
      <c r="O845" s="78" t="str" cm="1">
        <f t="array" aca="1" ref="O845" ca="1">IF(AND(K845&lt;&gt;"",N845&lt;&gt;"Y",S845&lt;&gt;"NO",M845="3GPPMEMBER"),IF(INDIRECT(Q845)&lt;&gt;"Present","CHECK","Covered"),"")</f>
        <v/>
      </c>
      <c r="Q845" s="231" t="str">
        <f>IF(M845="3GPPMEMBER","'Voting List'!L"&amp;MATCH(K845,'Voting List'!B:B,0),"")</f>
        <v/>
      </c>
      <c r="S845" s="177" t="str">
        <f>IF(K845&lt;&gt;"",IF(ISNUMBER(FIND(K845,'Voting List'!L1)),"YES","NO"),"")</f>
        <v/>
      </c>
    </row>
    <row r="846" spans="1:19" ht="12.6" customHeight="1" x14ac:dyDescent="0.2">
      <c r="A846" s="164"/>
      <c r="B846" s="164"/>
      <c r="C846" s="164"/>
      <c r="D846" s="184"/>
      <c r="E846" s="184"/>
      <c r="F846" s="184"/>
      <c r="G846" s="184"/>
      <c r="H846" s="184"/>
      <c r="I846" s="184"/>
      <c r="J846" s="184"/>
      <c r="K846" s="164"/>
      <c r="L846" s="164"/>
      <c r="M846" s="164"/>
      <c r="O846" s="78" t="str" cm="1">
        <f t="array" aca="1" ref="O846" ca="1">IF(AND(K846&lt;&gt;"",N846&lt;&gt;"Y",S846&lt;&gt;"NO",M846="3GPPMEMBER"),IF(INDIRECT(Q846)&lt;&gt;"Present","CHECK","Covered"),"")</f>
        <v/>
      </c>
      <c r="Q846" s="231" t="str">
        <f>IF(M846="3GPPMEMBER","'Voting List'!L"&amp;MATCH(K846,'Voting List'!B:B,0),"")</f>
        <v/>
      </c>
      <c r="S846" s="177" t="str">
        <f>IF(K846&lt;&gt;"",IF(ISNUMBER(FIND(K846,'Voting List'!L1)),"YES","NO"),"")</f>
        <v/>
      </c>
    </row>
    <row r="847" spans="1:19" ht="12.6" customHeight="1" x14ac:dyDescent="0.2">
      <c r="A847" s="164"/>
      <c r="B847" s="164"/>
      <c r="C847" s="164"/>
      <c r="D847" s="184"/>
      <c r="E847" s="184"/>
      <c r="F847" s="184"/>
      <c r="G847" s="184"/>
      <c r="H847" s="184"/>
      <c r="I847" s="184"/>
      <c r="J847" s="184"/>
      <c r="K847" s="164"/>
      <c r="L847" s="164"/>
      <c r="M847" s="164"/>
      <c r="O847" s="78" t="str" cm="1">
        <f t="array" aca="1" ref="O847" ca="1">IF(AND(K847&lt;&gt;"",N847&lt;&gt;"Y",S847&lt;&gt;"NO",M847="3GPPMEMBER"),IF(INDIRECT(Q847)&lt;&gt;"Present","CHECK","Covered"),"")</f>
        <v/>
      </c>
      <c r="Q847" s="231" t="str">
        <f>IF(M847="3GPPMEMBER","'Voting List'!L"&amp;MATCH(K847,'Voting List'!B:B,0),"")</f>
        <v/>
      </c>
      <c r="S847" s="177" t="str">
        <f>IF(K847&lt;&gt;"",IF(ISNUMBER(FIND(K847,'Voting List'!L1)),"YES","NO"),"")</f>
        <v/>
      </c>
    </row>
    <row r="848" spans="1:19" ht="12.6" customHeight="1" x14ac:dyDescent="0.2">
      <c r="A848" s="164"/>
      <c r="B848" s="164"/>
      <c r="C848" s="164"/>
      <c r="D848" s="184"/>
      <c r="E848" s="184"/>
      <c r="F848" s="184"/>
      <c r="G848" s="184"/>
      <c r="H848" s="184"/>
      <c r="I848" s="184"/>
      <c r="J848" s="184"/>
      <c r="K848" s="164"/>
      <c r="L848" s="164"/>
      <c r="M848" s="164"/>
      <c r="O848" s="78" t="str" cm="1">
        <f t="array" aca="1" ref="O848" ca="1">IF(AND(K848&lt;&gt;"",N848&lt;&gt;"Y",S848&lt;&gt;"NO",M848="3GPPMEMBER"),IF(INDIRECT(Q848)&lt;&gt;"Present","CHECK","Covered"),"")</f>
        <v/>
      </c>
      <c r="Q848" s="231" t="str">
        <f>IF(M848="3GPPMEMBER","'Voting List'!L"&amp;MATCH(K848,'Voting List'!B:B,0),"")</f>
        <v/>
      </c>
      <c r="S848" s="177" t="str">
        <f>IF(K848&lt;&gt;"",IF(ISNUMBER(FIND(K848,'Voting List'!L1)),"YES","NO"),"")</f>
        <v/>
      </c>
    </row>
    <row r="849" spans="1:19" ht="12.6" customHeight="1" x14ac:dyDescent="0.2">
      <c r="A849" s="164"/>
      <c r="B849" s="164"/>
      <c r="C849" s="164"/>
      <c r="D849" s="184"/>
      <c r="E849" s="184"/>
      <c r="F849" s="184"/>
      <c r="G849" s="184"/>
      <c r="H849" s="184"/>
      <c r="I849" s="184"/>
      <c r="J849" s="184"/>
      <c r="K849" s="164"/>
      <c r="L849" s="164"/>
      <c r="M849" s="164"/>
      <c r="O849" s="78" t="str" cm="1">
        <f t="array" aca="1" ref="O849" ca="1">IF(AND(K849&lt;&gt;"",N849&lt;&gt;"Y",S849&lt;&gt;"NO",M849="3GPPMEMBER"),IF(INDIRECT(Q849)&lt;&gt;"Present","CHECK","Covered"),"")</f>
        <v/>
      </c>
      <c r="Q849" s="231" t="str">
        <f>IF(M849="3GPPMEMBER","'Voting List'!L"&amp;MATCH(K849,'Voting List'!B:B,0),"")</f>
        <v/>
      </c>
      <c r="S849" s="177" t="str">
        <f>IF(K849&lt;&gt;"",IF(ISNUMBER(FIND(K849,'Voting List'!L1)),"YES","NO"),"")</f>
        <v/>
      </c>
    </row>
    <row r="850" spans="1:19" ht="12.6" customHeight="1" x14ac:dyDescent="0.2">
      <c r="A850" s="164"/>
      <c r="B850" s="164"/>
      <c r="C850" s="164"/>
      <c r="D850" s="184"/>
      <c r="E850" s="184"/>
      <c r="F850" s="184"/>
      <c r="G850" s="184"/>
      <c r="H850" s="184"/>
      <c r="I850" s="184"/>
      <c r="J850" s="184"/>
      <c r="K850" s="164"/>
      <c r="L850" s="164"/>
      <c r="M850" s="164"/>
      <c r="O850" s="78" t="str" cm="1">
        <f t="array" aca="1" ref="O850" ca="1">IF(AND(K850&lt;&gt;"",N850&lt;&gt;"Y",S850&lt;&gt;"NO",M850="3GPPMEMBER"),IF(INDIRECT(Q850)&lt;&gt;"Present","CHECK","Covered"),"")</f>
        <v/>
      </c>
      <c r="Q850" s="231" t="str">
        <f>IF(M850="3GPPMEMBER","'Voting List'!L"&amp;MATCH(K850,'Voting List'!B:B,0),"")</f>
        <v/>
      </c>
      <c r="S850" s="177" t="str">
        <f>IF(K850&lt;&gt;"",IF(ISNUMBER(FIND(K850,'Voting List'!L1)),"YES","NO"),"")</f>
        <v/>
      </c>
    </row>
    <row r="851" spans="1:19" ht="12.6" customHeight="1" x14ac:dyDescent="0.2">
      <c r="A851" s="164"/>
      <c r="B851" s="164"/>
      <c r="C851" s="164"/>
      <c r="D851" s="184"/>
      <c r="E851" s="184"/>
      <c r="F851" s="184"/>
      <c r="G851" s="184"/>
      <c r="H851" s="184"/>
      <c r="I851" s="184"/>
      <c r="J851" s="184"/>
      <c r="K851" s="164"/>
      <c r="L851" s="164"/>
      <c r="M851" s="164"/>
      <c r="O851" s="78" t="str" cm="1">
        <f t="array" aca="1" ref="O851" ca="1">IF(AND(K851&lt;&gt;"",N851&lt;&gt;"Y",S851&lt;&gt;"NO",M851="3GPPMEMBER"),IF(INDIRECT(Q851)&lt;&gt;"Present","CHECK","Covered"),"")</f>
        <v/>
      </c>
      <c r="Q851" s="231" t="str">
        <f>IF(M851="3GPPMEMBER","'Voting List'!L"&amp;MATCH(K851,'Voting List'!B:B,0),"")</f>
        <v/>
      </c>
      <c r="S851" s="177" t="str">
        <f>IF(K851&lt;&gt;"",IF(ISNUMBER(FIND(K851,'Voting List'!L1)),"YES","NO"),"")</f>
        <v/>
      </c>
    </row>
    <row r="852" spans="1:19" ht="12.6" customHeight="1" x14ac:dyDescent="0.2">
      <c r="A852" s="164"/>
      <c r="B852" s="164"/>
      <c r="C852" s="164"/>
      <c r="D852" s="184"/>
      <c r="E852" s="184"/>
      <c r="F852" s="184"/>
      <c r="G852" s="184"/>
      <c r="H852" s="184"/>
      <c r="I852" s="184"/>
      <c r="J852" s="184"/>
      <c r="K852" s="164"/>
      <c r="L852" s="164"/>
      <c r="M852" s="164"/>
      <c r="O852" s="78" t="str" cm="1">
        <f t="array" aca="1" ref="O852" ca="1">IF(AND(K852&lt;&gt;"",N852&lt;&gt;"Y",S852&lt;&gt;"NO",M852="3GPPMEMBER"),IF(INDIRECT(Q852)&lt;&gt;"Present","CHECK","Covered"),"")</f>
        <v/>
      </c>
      <c r="Q852" s="231" t="str">
        <f>IF(M852="3GPPMEMBER","'Voting List'!L"&amp;MATCH(K852,'Voting List'!B:B,0),"")</f>
        <v/>
      </c>
      <c r="S852" s="177" t="str">
        <f>IF(K852&lt;&gt;"",IF(ISNUMBER(FIND(K852,'Voting List'!L1)),"YES","NO"),"")</f>
        <v/>
      </c>
    </row>
    <row r="853" spans="1:19" ht="12.6" customHeight="1" x14ac:dyDescent="0.2">
      <c r="A853" s="164"/>
      <c r="B853" s="164"/>
      <c r="C853" s="164"/>
      <c r="D853" s="184"/>
      <c r="E853" s="184"/>
      <c r="F853" s="184"/>
      <c r="G853" s="184"/>
      <c r="H853" s="184"/>
      <c r="I853" s="184"/>
      <c r="J853" s="184"/>
      <c r="K853" s="164"/>
      <c r="L853" s="164"/>
      <c r="M853" s="164"/>
      <c r="O853" s="78" t="str" cm="1">
        <f t="array" aca="1" ref="O853" ca="1">IF(AND(K853&lt;&gt;"",N853&lt;&gt;"Y",S853&lt;&gt;"NO",M853="3GPPMEMBER"),IF(INDIRECT(Q853)&lt;&gt;"Present","CHECK","Covered"),"")</f>
        <v/>
      </c>
      <c r="Q853" s="231" t="str">
        <f>IF(M853="3GPPMEMBER","'Voting List'!L"&amp;MATCH(K853,'Voting List'!B:B,0),"")</f>
        <v/>
      </c>
      <c r="S853" s="177" t="str">
        <f>IF(K853&lt;&gt;"",IF(ISNUMBER(FIND(K853,'Voting List'!L1)),"YES","NO"),"")</f>
        <v/>
      </c>
    </row>
    <row r="854" spans="1:19" ht="12.6" customHeight="1" x14ac:dyDescent="0.2">
      <c r="A854" s="164"/>
      <c r="B854" s="164"/>
      <c r="C854" s="164"/>
      <c r="D854" s="184"/>
      <c r="E854" s="184"/>
      <c r="F854" s="184"/>
      <c r="G854" s="184"/>
      <c r="H854" s="184"/>
      <c r="I854" s="184"/>
      <c r="J854" s="184"/>
      <c r="K854" s="164"/>
      <c r="L854" s="164"/>
      <c r="M854" s="164"/>
      <c r="O854" s="78" t="str" cm="1">
        <f t="array" aca="1" ref="O854" ca="1">IF(AND(K854&lt;&gt;"",N854&lt;&gt;"Y",S854&lt;&gt;"NO",M854="3GPPMEMBER"),IF(INDIRECT(Q854)&lt;&gt;"Present","CHECK","Covered"),"")</f>
        <v/>
      </c>
      <c r="Q854" s="231" t="str">
        <f>IF(M854="3GPPMEMBER","'Voting List'!L"&amp;MATCH(K854,'Voting List'!B:B,0),"")</f>
        <v/>
      </c>
      <c r="S854" s="177" t="str">
        <f>IF(K854&lt;&gt;"",IF(ISNUMBER(FIND(K854,'Voting List'!L1)),"YES","NO"),"")</f>
        <v/>
      </c>
    </row>
    <row r="855" spans="1:19" ht="12.6" customHeight="1" x14ac:dyDescent="0.2">
      <c r="A855" s="164"/>
      <c r="B855" s="164"/>
      <c r="C855" s="164"/>
      <c r="D855" s="184"/>
      <c r="E855" s="184"/>
      <c r="F855" s="184"/>
      <c r="G855" s="184"/>
      <c r="H855" s="184"/>
      <c r="I855" s="184"/>
      <c r="J855" s="184"/>
      <c r="K855" s="164"/>
      <c r="L855" s="164"/>
      <c r="M855" s="164"/>
      <c r="O855" s="78" t="str" cm="1">
        <f t="array" aca="1" ref="O855" ca="1">IF(AND(K855&lt;&gt;"",N855&lt;&gt;"Y",S855&lt;&gt;"NO",M855="3GPPMEMBER"),IF(INDIRECT(Q855)&lt;&gt;"Present","CHECK","Covered"),"")</f>
        <v/>
      </c>
      <c r="Q855" s="231" t="str">
        <f>IF(M855="3GPPMEMBER","'Voting List'!L"&amp;MATCH(K855,'Voting List'!B:B,0),"")</f>
        <v/>
      </c>
      <c r="S855" s="177" t="str">
        <f>IF(K855&lt;&gt;"",IF(ISNUMBER(FIND(K855,'Voting List'!L1)),"YES","NO"),"")</f>
        <v/>
      </c>
    </row>
    <row r="856" spans="1:19" ht="12.6" customHeight="1" x14ac:dyDescent="0.2">
      <c r="A856" s="164"/>
      <c r="B856" s="164"/>
      <c r="C856" s="164"/>
      <c r="D856" s="184"/>
      <c r="E856" s="184"/>
      <c r="F856" s="184"/>
      <c r="G856" s="184"/>
      <c r="H856" s="184"/>
      <c r="I856" s="184"/>
      <c r="J856" s="184"/>
      <c r="K856" s="164"/>
      <c r="L856" s="164"/>
      <c r="M856" s="164"/>
      <c r="O856" s="78" t="str" cm="1">
        <f t="array" aca="1" ref="O856" ca="1">IF(AND(K856&lt;&gt;"",N856&lt;&gt;"Y",S856&lt;&gt;"NO",M856="3GPPMEMBER"),IF(INDIRECT(Q856)&lt;&gt;"Present","CHECK","Covered"),"")</f>
        <v/>
      </c>
      <c r="Q856" s="231" t="str">
        <f>IF(M856="3GPPMEMBER","'Voting List'!L"&amp;MATCH(K856,'Voting List'!B:B,0),"")</f>
        <v/>
      </c>
      <c r="S856" s="177" t="str">
        <f>IF(K856&lt;&gt;"",IF(ISNUMBER(FIND(K856,'Voting List'!L1)),"YES","NO"),"")</f>
        <v/>
      </c>
    </row>
    <row r="857" spans="1:19" ht="12.6" customHeight="1" x14ac:dyDescent="0.2">
      <c r="A857" s="164"/>
      <c r="B857" s="164"/>
      <c r="C857" s="164"/>
      <c r="D857" s="184"/>
      <c r="E857" s="184"/>
      <c r="F857" s="184"/>
      <c r="G857" s="184"/>
      <c r="H857" s="184"/>
      <c r="I857" s="184"/>
      <c r="J857" s="184"/>
      <c r="K857" s="164"/>
      <c r="L857" s="164"/>
      <c r="M857" s="164"/>
      <c r="O857" s="78" t="str" cm="1">
        <f t="array" aca="1" ref="O857" ca="1">IF(AND(K857&lt;&gt;"",N857&lt;&gt;"Y",S857&lt;&gt;"NO",M857="3GPPMEMBER"),IF(INDIRECT(Q857)&lt;&gt;"Present","CHECK","Covered"),"")</f>
        <v/>
      </c>
      <c r="Q857" s="231" t="str">
        <f>IF(M857="3GPPMEMBER","'Voting List'!L"&amp;MATCH(K857,'Voting List'!B:B,0),"")</f>
        <v/>
      </c>
      <c r="S857" s="177" t="str">
        <f>IF(K857&lt;&gt;"",IF(ISNUMBER(FIND(K857,'Voting List'!L1)),"YES","NO"),"")</f>
        <v/>
      </c>
    </row>
    <row r="858" spans="1:19" ht="12.6" customHeight="1" x14ac:dyDescent="0.2">
      <c r="A858" s="164"/>
      <c r="B858" s="164"/>
      <c r="C858" s="164"/>
      <c r="D858" s="184"/>
      <c r="E858" s="184"/>
      <c r="F858" s="184"/>
      <c r="G858" s="184"/>
      <c r="H858" s="184"/>
      <c r="I858" s="184"/>
      <c r="J858" s="184"/>
      <c r="K858" s="164"/>
      <c r="L858" s="164"/>
      <c r="M858" s="164"/>
      <c r="O858" s="78" t="str" cm="1">
        <f t="array" aca="1" ref="O858" ca="1">IF(AND(K858&lt;&gt;"",N858&lt;&gt;"Y",S858&lt;&gt;"NO",M858="3GPPMEMBER"),IF(INDIRECT(Q858)&lt;&gt;"Present","CHECK","Covered"),"")</f>
        <v/>
      </c>
      <c r="Q858" s="231" t="str">
        <f>IF(M858="3GPPMEMBER","'Voting List'!L"&amp;MATCH(K858,'Voting List'!B:B,0),"")</f>
        <v/>
      </c>
      <c r="S858" s="177" t="str">
        <f>IF(K858&lt;&gt;"",IF(ISNUMBER(FIND(K858,'Voting List'!L1)),"YES","NO"),"")</f>
        <v/>
      </c>
    </row>
    <row r="859" spans="1:19" ht="12.6" customHeight="1" x14ac:dyDescent="0.2">
      <c r="A859" s="164"/>
      <c r="B859" s="164"/>
      <c r="C859" s="164"/>
      <c r="D859" s="184"/>
      <c r="E859" s="184"/>
      <c r="F859" s="184"/>
      <c r="G859" s="184"/>
      <c r="H859" s="184"/>
      <c r="I859" s="184"/>
      <c r="J859" s="184"/>
      <c r="K859" s="164"/>
      <c r="L859" s="164"/>
      <c r="M859" s="164"/>
      <c r="O859" s="78" t="str" cm="1">
        <f t="array" aca="1" ref="O859" ca="1">IF(AND(K859&lt;&gt;"",N859&lt;&gt;"Y",S859&lt;&gt;"NO",M859="3GPPMEMBER"),IF(INDIRECT(Q859)&lt;&gt;"Present","CHECK","Covered"),"")</f>
        <v/>
      </c>
      <c r="Q859" s="231" t="str">
        <f>IF(M859="3GPPMEMBER","'Voting List'!L"&amp;MATCH(K859,'Voting List'!B:B,0),"")</f>
        <v/>
      </c>
      <c r="S859" s="177" t="str">
        <f>IF(K859&lt;&gt;"",IF(ISNUMBER(FIND(K859,'Voting List'!L1)),"YES","NO"),"")</f>
        <v/>
      </c>
    </row>
    <row r="860" spans="1:19" ht="12.6" customHeight="1" x14ac:dyDescent="0.2">
      <c r="A860" s="164"/>
      <c r="B860" s="164"/>
      <c r="C860" s="164"/>
      <c r="D860" s="184"/>
      <c r="E860" s="184"/>
      <c r="F860" s="184"/>
      <c r="G860" s="184"/>
      <c r="H860" s="184"/>
      <c r="I860" s="184"/>
      <c r="J860" s="184"/>
      <c r="K860" s="164"/>
      <c r="L860" s="164"/>
      <c r="M860" s="164"/>
      <c r="O860" s="78" t="str" cm="1">
        <f t="array" aca="1" ref="O860" ca="1">IF(AND(K860&lt;&gt;"",N860&lt;&gt;"Y",S860&lt;&gt;"NO",M860="3GPPMEMBER"),IF(INDIRECT(Q860)&lt;&gt;"Present","CHECK","Covered"),"")</f>
        <v/>
      </c>
      <c r="Q860" s="231" t="str">
        <f>IF(M860="3GPPMEMBER","'Voting List'!L"&amp;MATCH(K860,'Voting List'!B:B,0),"")</f>
        <v/>
      </c>
      <c r="S860" s="177" t="str">
        <f>IF(K860&lt;&gt;"",IF(ISNUMBER(FIND(K860,'Voting List'!L1)),"YES","NO"),"")</f>
        <v/>
      </c>
    </row>
    <row r="861" spans="1:19" ht="12.6" customHeight="1" x14ac:dyDescent="0.2">
      <c r="A861" s="164"/>
      <c r="B861" s="164"/>
      <c r="C861" s="164"/>
      <c r="D861" s="184"/>
      <c r="E861" s="184"/>
      <c r="F861" s="184"/>
      <c r="G861" s="184"/>
      <c r="H861" s="184"/>
      <c r="I861" s="184"/>
      <c r="J861" s="184"/>
      <c r="K861" s="164"/>
      <c r="L861" s="164"/>
      <c r="M861" s="164"/>
      <c r="O861" s="78" t="str" cm="1">
        <f t="array" aca="1" ref="O861" ca="1">IF(AND(K861&lt;&gt;"",N861&lt;&gt;"Y",S861&lt;&gt;"NO",M861="3GPPMEMBER"),IF(INDIRECT(Q861)&lt;&gt;"Present","CHECK","Covered"),"")</f>
        <v/>
      </c>
      <c r="Q861" s="231" t="str">
        <f>IF(M861="3GPPMEMBER","'Voting List'!L"&amp;MATCH(K861,'Voting List'!B:B,0),"")</f>
        <v/>
      </c>
      <c r="S861" s="177" t="str">
        <f>IF(K861&lt;&gt;"",IF(ISNUMBER(FIND(K861,'Voting List'!L1)),"YES","NO"),"")</f>
        <v/>
      </c>
    </row>
    <row r="862" spans="1:19" ht="12.6" customHeight="1" x14ac:dyDescent="0.2">
      <c r="A862" s="164"/>
      <c r="B862" s="164"/>
      <c r="C862" s="164"/>
      <c r="D862" s="184"/>
      <c r="E862" s="184"/>
      <c r="F862" s="184"/>
      <c r="G862" s="184"/>
      <c r="H862" s="184"/>
      <c r="I862" s="184"/>
      <c r="J862" s="184"/>
      <c r="K862" s="164"/>
      <c r="L862" s="164"/>
      <c r="M862" s="164"/>
      <c r="O862" s="78" t="str" cm="1">
        <f t="array" aca="1" ref="O862" ca="1">IF(AND(K862&lt;&gt;"",N862&lt;&gt;"Y",S862&lt;&gt;"NO",M862="3GPPMEMBER"),IF(INDIRECT(Q862)&lt;&gt;"Present","CHECK","Covered"),"")</f>
        <v/>
      </c>
      <c r="Q862" s="231" t="str">
        <f>IF(M862="3GPPMEMBER","'Voting List'!L"&amp;MATCH(K862,'Voting List'!B:B,0),"")</f>
        <v/>
      </c>
      <c r="S862" s="177" t="str">
        <f>IF(K862&lt;&gt;"",IF(ISNUMBER(FIND(K862,'Voting List'!L1)),"YES","NO"),"")</f>
        <v/>
      </c>
    </row>
    <row r="863" spans="1:19" ht="12.6" customHeight="1" x14ac:dyDescent="0.2">
      <c r="A863" s="164"/>
      <c r="B863" s="164"/>
      <c r="C863" s="164"/>
      <c r="D863" s="184"/>
      <c r="E863" s="184"/>
      <c r="F863" s="184"/>
      <c r="G863" s="184"/>
      <c r="H863" s="184"/>
      <c r="I863" s="184"/>
      <c r="J863" s="184"/>
      <c r="K863" s="164"/>
      <c r="L863" s="164"/>
      <c r="M863" s="164"/>
      <c r="O863" s="78" t="str" cm="1">
        <f t="array" aca="1" ref="O863" ca="1">IF(AND(K863&lt;&gt;"",N863&lt;&gt;"Y",S863&lt;&gt;"NO",M863="3GPPMEMBER"),IF(INDIRECT(Q863)&lt;&gt;"Present","CHECK","Covered"),"")</f>
        <v/>
      </c>
      <c r="Q863" s="231" t="str">
        <f>IF(M863="3GPPMEMBER","'Voting List'!L"&amp;MATCH(K863,'Voting List'!B:B,0),"")</f>
        <v/>
      </c>
      <c r="S863" s="177" t="str">
        <f>IF(K863&lt;&gt;"",IF(ISNUMBER(FIND(K863,'Voting List'!L1)),"YES","NO"),"")</f>
        <v/>
      </c>
    </row>
    <row r="864" spans="1:19" ht="12.6" customHeight="1" x14ac:dyDescent="0.2">
      <c r="A864" s="164"/>
      <c r="B864" s="164"/>
      <c r="C864" s="164"/>
      <c r="D864" s="184"/>
      <c r="E864" s="184"/>
      <c r="F864" s="184"/>
      <c r="G864" s="184"/>
      <c r="H864" s="184"/>
      <c r="I864" s="184"/>
      <c r="J864" s="184"/>
      <c r="K864" s="164"/>
      <c r="L864" s="164"/>
      <c r="M864" s="164"/>
      <c r="O864" s="78" t="str" cm="1">
        <f t="array" aca="1" ref="O864" ca="1">IF(AND(K864&lt;&gt;"",N864&lt;&gt;"Y",S864&lt;&gt;"NO",M864="3GPPMEMBER"),IF(INDIRECT(Q864)&lt;&gt;"Present","CHECK","Covered"),"")</f>
        <v/>
      </c>
      <c r="Q864" s="231" t="str">
        <f>IF(M864="3GPPMEMBER","'Voting List'!L"&amp;MATCH(K864,'Voting List'!B:B,0),"")</f>
        <v/>
      </c>
      <c r="S864" s="177" t="str">
        <f>IF(K864&lt;&gt;"",IF(ISNUMBER(FIND(K864,'Voting List'!L1)),"YES","NO"),"")</f>
        <v/>
      </c>
    </row>
    <row r="865" spans="1:19" ht="12.6" customHeight="1" x14ac:dyDescent="0.2">
      <c r="A865" s="164"/>
      <c r="B865" s="164"/>
      <c r="C865" s="164"/>
      <c r="D865" s="184"/>
      <c r="E865" s="184"/>
      <c r="F865" s="184"/>
      <c r="G865" s="184"/>
      <c r="H865" s="184"/>
      <c r="I865" s="184"/>
      <c r="J865" s="184"/>
      <c r="K865" s="164"/>
      <c r="L865" s="164"/>
      <c r="M865" s="164"/>
      <c r="O865" s="78" t="str" cm="1">
        <f t="array" aca="1" ref="O865" ca="1">IF(AND(K865&lt;&gt;"",N865&lt;&gt;"Y",S865&lt;&gt;"NO",M865="3GPPMEMBER"),IF(INDIRECT(Q865)&lt;&gt;"Present","CHECK","Covered"),"")</f>
        <v/>
      </c>
      <c r="Q865" s="231" t="str">
        <f>IF(M865="3GPPMEMBER","'Voting List'!L"&amp;MATCH(K865,'Voting List'!B:B,0),"")</f>
        <v/>
      </c>
      <c r="S865" s="177" t="str">
        <f>IF(K865&lt;&gt;"",IF(ISNUMBER(FIND(K865,'Voting List'!L1)),"YES","NO"),"")</f>
        <v/>
      </c>
    </row>
    <row r="866" spans="1:19" ht="12.6" customHeight="1" x14ac:dyDescent="0.2">
      <c r="A866" s="164"/>
      <c r="B866" s="164"/>
      <c r="C866" s="164"/>
      <c r="D866" s="184"/>
      <c r="E866" s="184"/>
      <c r="F866" s="184"/>
      <c r="G866" s="184"/>
      <c r="H866" s="184"/>
      <c r="I866" s="184"/>
      <c r="J866" s="184"/>
      <c r="K866" s="164"/>
      <c r="L866" s="164"/>
      <c r="M866" s="164"/>
      <c r="O866" s="78" t="str" cm="1">
        <f t="array" aca="1" ref="O866" ca="1">IF(AND(K866&lt;&gt;"",N866&lt;&gt;"Y",S866&lt;&gt;"NO",M866="3GPPMEMBER"),IF(INDIRECT(Q866)&lt;&gt;"Present","CHECK","Covered"),"")</f>
        <v/>
      </c>
      <c r="Q866" s="231" t="str">
        <f>IF(M866="3GPPMEMBER","'Voting List'!L"&amp;MATCH(K866,'Voting List'!B:B,0),"")</f>
        <v/>
      </c>
      <c r="S866" s="177" t="str">
        <f>IF(K866&lt;&gt;"",IF(ISNUMBER(FIND(K866,'Voting List'!L1)),"YES","NO"),"")</f>
        <v/>
      </c>
    </row>
    <row r="867" spans="1:19" ht="12.6" customHeight="1" x14ac:dyDescent="0.2">
      <c r="A867" s="164"/>
      <c r="B867" s="164"/>
      <c r="C867" s="164"/>
      <c r="D867" s="184"/>
      <c r="E867" s="184"/>
      <c r="F867" s="184"/>
      <c r="G867" s="184"/>
      <c r="H867" s="184"/>
      <c r="I867" s="184"/>
      <c r="J867" s="184"/>
      <c r="K867" s="164"/>
      <c r="L867" s="164"/>
      <c r="M867" s="164"/>
      <c r="O867" s="78" t="str" cm="1">
        <f t="array" aca="1" ref="O867" ca="1">IF(AND(K867&lt;&gt;"",N867&lt;&gt;"Y",S867&lt;&gt;"NO",M867="3GPPMEMBER"),IF(INDIRECT(Q867)&lt;&gt;"Present","CHECK","Covered"),"")</f>
        <v/>
      </c>
      <c r="Q867" s="231" t="str">
        <f>IF(M867="3GPPMEMBER","'Voting List'!L"&amp;MATCH(K867,'Voting List'!B:B,0),"")</f>
        <v/>
      </c>
      <c r="S867" s="177" t="str">
        <f>IF(K867&lt;&gt;"",IF(ISNUMBER(FIND(K867,'Voting List'!L1)),"YES","NO"),"")</f>
        <v/>
      </c>
    </row>
    <row r="868" spans="1:19" ht="12.6" customHeight="1" x14ac:dyDescent="0.2">
      <c r="A868" s="164"/>
      <c r="B868" s="164"/>
      <c r="C868" s="164"/>
      <c r="D868" s="184"/>
      <c r="E868" s="184"/>
      <c r="F868" s="184"/>
      <c r="G868" s="184"/>
      <c r="H868" s="184"/>
      <c r="I868" s="184"/>
      <c r="J868" s="184"/>
      <c r="K868" s="164"/>
      <c r="L868" s="164"/>
      <c r="M868" s="164"/>
      <c r="O868" s="78" t="str" cm="1">
        <f t="array" aca="1" ref="O868" ca="1">IF(AND(K868&lt;&gt;"",N868&lt;&gt;"Y",S868&lt;&gt;"NO",M868="3GPPMEMBER"),IF(INDIRECT(Q868)&lt;&gt;"Present","CHECK","Covered"),"")</f>
        <v/>
      </c>
      <c r="Q868" s="231" t="str">
        <f>IF(M868="3GPPMEMBER","'Voting List'!L"&amp;MATCH(K868,'Voting List'!B:B,0),"")</f>
        <v/>
      </c>
      <c r="S868" s="177" t="str">
        <f>IF(K868&lt;&gt;"",IF(ISNUMBER(FIND(K868,'Voting List'!L1)),"YES","NO"),"")</f>
        <v/>
      </c>
    </row>
    <row r="869" spans="1:19" ht="12.6" customHeight="1" x14ac:dyDescent="0.2">
      <c r="A869" s="164"/>
      <c r="B869" s="164"/>
      <c r="C869" s="164"/>
      <c r="D869" s="184"/>
      <c r="E869" s="184"/>
      <c r="F869" s="184"/>
      <c r="G869" s="184"/>
      <c r="H869" s="184"/>
      <c r="I869" s="184"/>
      <c r="J869" s="184"/>
      <c r="K869" s="164"/>
      <c r="L869" s="164"/>
      <c r="M869" s="164"/>
      <c r="O869" s="78" t="str" cm="1">
        <f t="array" aca="1" ref="O869" ca="1">IF(AND(K869&lt;&gt;"",N869&lt;&gt;"Y",S869&lt;&gt;"NO",M869="3GPPMEMBER"),IF(INDIRECT(Q869)&lt;&gt;"Present","CHECK","Covered"),"")</f>
        <v/>
      </c>
      <c r="Q869" s="231" t="str">
        <f>IF(M869="3GPPMEMBER","'Voting List'!L"&amp;MATCH(K869,'Voting List'!B:B,0),"")</f>
        <v/>
      </c>
      <c r="S869" s="177" t="str">
        <f>IF(K869&lt;&gt;"",IF(ISNUMBER(FIND(K869,'Voting List'!L1)),"YES","NO"),"")</f>
        <v/>
      </c>
    </row>
    <row r="870" spans="1:19" ht="12.6" customHeight="1" x14ac:dyDescent="0.2">
      <c r="A870" s="164"/>
      <c r="B870" s="164"/>
      <c r="C870" s="164"/>
      <c r="D870" s="184"/>
      <c r="E870" s="184"/>
      <c r="F870" s="184"/>
      <c r="G870" s="184"/>
      <c r="H870" s="184"/>
      <c r="I870" s="184"/>
      <c r="J870" s="184"/>
      <c r="K870" s="164"/>
      <c r="L870" s="164"/>
      <c r="M870" s="164"/>
      <c r="O870" s="78" t="str" cm="1">
        <f t="array" aca="1" ref="O870" ca="1">IF(AND(K870&lt;&gt;"",N870&lt;&gt;"Y",S870&lt;&gt;"NO",M870="3GPPMEMBER"),IF(INDIRECT(Q870)&lt;&gt;"Present","CHECK","Covered"),"")</f>
        <v/>
      </c>
      <c r="Q870" s="231" t="str">
        <f>IF(M870="3GPPMEMBER","'Voting List'!L"&amp;MATCH(K870,'Voting List'!B:B,0),"")</f>
        <v/>
      </c>
      <c r="S870" s="177" t="str">
        <f>IF(K870&lt;&gt;"",IF(ISNUMBER(FIND(K870,'Voting List'!L1)),"YES","NO"),"")</f>
        <v/>
      </c>
    </row>
    <row r="871" spans="1:19" ht="12.6" customHeight="1" x14ac:dyDescent="0.2">
      <c r="A871" s="164"/>
      <c r="B871" s="164"/>
      <c r="C871" s="164"/>
      <c r="D871" s="184"/>
      <c r="E871" s="184"/>
      <c r="F871" s="184"/>
      <c r="G871" s="184"/>
      <c r="H871" s="184"/>
      <c r="I871" s="184"/>
      <c r="J871" s="184"/>
      <c r="K871" s="164"/>
      <c r="L871" s="164"/>
      <c r="M871" s="164"/>
      <c r="O871" s="78" t="str" cm="1">
        <f t="array" aca="1" ref="O871" ca="1">IF(AND(K871&lt;&gt;"",N871&lt;&gt;"Y",S871&lt;&gt;"NO",M871="3GPPMEMBER"),IF(INDIRECT(Q871)&lt;&gt;"Present","CHECK","Covered"),"")</f>
        <v/>
      </c>
      <c r="Q871" s="231" t="str">
        <f>IF(M871="3GPPMEMBER","'Voting List'!L"&amp;MATCH(K871,'Voting List'!B:B,0),"")</f>
        <v/>
      </c>
      <c r="S871" s="177" t="str">
        <f>IF(K871&lt;&gt;"",IF(ISNUMBER(FIND(K871,'Voting List'!L1)),"YES","NO"),"")</f>
        <v/>
      </c>
    </row>
    <row r="872" spans="1:19" ht="12.6" customHeight="1" x14ac:dyDescent="0.2">
      <c r="A872" s="164"/>
      <c r="B872" s="164"/>
      <c r="C872" s="164"/>
      <c r="D872" s="184"/>
      <c r="E872" s="184"/>
      <c r="F872" s="184"/>
      <c r="G872" s="184"/>
      <c r="H872" s="184"/>
      <c r="I872" s="184"/>
      <c r="J872" s="184"/>
      <c r="K872" s="164"/>
      <c r="L872" s="164"/>
      <c r="M872" s="164"/>
      <c r="O872" s="78" t="str" cm="1">
        <f t="array" aca="1" ref="O872" ca="1">IF(AND(K872&lt;&gt;"",N872&lt;&gt;"Y",S872&lt;&gt;"NO",M872="3GPPMEMBER"),IF(INDIRECT(Q872)&lt;&gt;"Present","CHECK","Covered"),"")</f>
        <v/>
      </c>
      <c r="Q872" s="231" t="str">
        <f>IF(M872="3GPPMEMBER","'Voting List'!L"&amp;MATCH(K872,'Voting List'!B:B,0),"")</f>
        <v/>
      </c>
      <c r="S872" s="177" t="str">
        <f>IF(K872&lt;&gt;"",IF(ISNUMBER(FIND(K872,'Voting List'!L1)),"YES","NO"),"")</f>
        <v/>
      </c>
    </row>
    <row r="873" spans="1:19" ht="12.6" customHeight="1" x14ac:dyDescent="0.2">
      <c r="A873" s="164"/>
      <c r="B873" s="164"/>
      <c r="C873" s="164"/>
      <c r="D873" s="184"/>
      <c r="E873" s="184"/>
      <c r="F873" s="184"/>
      <c r="G873" s="184"/>
      <c r="H873" s="184"/>
      <c r="I873" s="184"/>
      <c r="J873" s="184"/>
      <c r="K873" s="164"/>
      <c r="L873" s="164"/>
      <c r="M873" s="164"/>
      <c r="O873" s="78" t="str" cm="1">
        <f t="array" aca="1" ref="O873" ca="1">IF(AND(K873&lt;&gt;"",N873&lt;&gt;"Y",S873&lt;&gt;"NO",M873="3GPPMEMBER"),IF(INDIRECT(Q873)&lt;&gt;"Present","CHECK","Covered"),"")</f>
        <v/>
      </c>
      <c r="Q873" s="231" t="str">
        <f>IF(M873="3GPPMEMBER","'Voting List'!L"&amp;MATCH(K873,'Voting List'!B:B,0),"")</f>
        <v/>
      </c>
      <c r="S873" s="177" t="str">
        <f>IF(K873&lt;&gt;"",IF(ISNUMBER(FIND(K873,'Voting List'!L1)),"YES","NO"),"")</f>
        <v/>
      </c>
    </row>
    <row r="874" spans="1:19" ht="12.6" customHeight="1" x14ac:dyDescent="0.2">
      <c r="A874" s="164"/>
      <c r="B874" s="164"/>
      <c r="C874" s="164"/>
      <c r="D874" s="184"/>
      <c r="E874" s="184"/>
      <c r="F874" s="184"/>
      <c r="G874" s="184"/>
      <c r="H874" s="184"/>
      <c r="I874" s="184"/>
      <c r="J874" s="184"/>
      <c r="K874" s="164"/>
      <c r="L874" s="164"/>
      <c r="M874" s="164"/>
      <c r="O874" s="78" t="str" cm="1">
        <f t="array" aca="1" ref="O874" ca="1">IF(AND(K874&lt;&gt;"",N874&lt;&gt;"Y",S874&lt;&gt;"NO",M874="3GPPMEMBER"),IF(INDIRECT(Q874)&lt;&gt;"Present","CHECK","Covered"),"")</f>
        <v/>
      </c>
      <c r="Q874" s="231" t="str">
        <f>IF(M874="3GPPMEMBER","'Voting List'!L"&amp;MATCH(K874,'Voting List'!B:B,0),"")</f>
        <v/>
      </c>
      <c r="S874" s="177" t="str">
        <f>IF(K874&lt;&gt;"",IF(ISNUMBER(FIND(K874,'Voting List'!L1)),"YES","NO"),"")</f>
        <v/>
      </c>
    </row>
    <row r="875" spans="1:19" ht="12.6" customHeight="1" x14ac:dyDescent="0.2">
      <c r="A875" s="164"/>
      <c r="B875" s="164"/>
      <c r="C875" s="164"/>
      <c r="D875" s="184"/>
      <c r="E875" s="184"/>
      <c r="F875" s="184"/>
      <c r="G875" s="184"/>
      <c r="H875" s="184"/>
      <c r="I875" s="184"/>
      <c r="J875" s="184"/>
      <c r="K875" s="164"/>
      <c r="L875" s="164"/>
      <c r="M875" s="164"/>
      <c r="O875" s="78" t="str" cm="1">
        <f t="array" aca="1" ref="O875" ca="1">IF(AND(K875&lt;&gt;"",N875&lt;&gt;"Y",S875&lt;&gt;"NO",M875="3GPPMEMBER"),IF(INDIRECT(Q875)&lt;&gt;"Present","CHECK","Covered"),"")</f>
        <v/>
      </c>
      <c r="Q875" s="231" t="str">
        <f>IF(M875="3GPPMEMBER","'Voting List'!L"&amp;MATCH(K875,'Voting List'!B:B,0),"")</f>
        <v/>
      </c>
      <c r="S875" s="177" t="str">
        <f>IF(K875&lt;&gt;"",IF(ISNUMBER(FIND(K875,'Voting List'!L1)),"YES","NO"),"")</f>
        <v/>
      </c>
    </row>
    <row r="876" spans="1:19" ht="12.6" customHeight="1" x14ac:dyDescent="0.2">
      <c r="A876" s="164"/>
      <c r="B876" s="164"/>
      <c r="C876" s="164"/>
      <c r="D876" s="184"/>
      <c r="E876" s="184"/>
      <c r="F876" s="184"/>
      <c r="G876" s="184"/>
      <c r="H876" s="184"/>
      <c r="I876" s="184"/>
      <c r="J876" s="184"/>
      <c r="K876" s="164"/>
      <c r="L876" s="164"/>
      <c r="M876" s="164"/>
      <c r="O876" s="78" t="str" cm="1">
        <f t="array" aca="1" ref="O876" ca="1">IF(AND(K876&lt;&gt;"",N876&lt;&gt;"Y",S876&lt;&gt;"NO",M876="3GPPMEMBER"),IF(INDIRECT(Q876)&lt;&gt;"Present","CHECK","Covered"),"")</f>
        <v/>
      </c>
      <c r="Q876" s="231" t="str">
        <f>IF(M876="3GPPMEMBER","'Voting List'!L"&amp;MATCH(K876,'Voting List'!B:B,0),"")</f>
        <v/>
      </c>
      <c r="S876" s="177" t="str">
        <f>IF(K876&lt;&gt;"",IF(ISNUMBER(FIND(K876,'Voting List'!L1)),"YES","NO"),"")</f>
        <v/>
      </c>
    </row>
    <row r="877" spans="1:19" ht="12.6" customHeight="1" x14ac:dyDescent="0.2">
      <c r="A877" s="164"/>
      <c r="B877" s="164"/>
      <c r="C877" s="164"/>
      <c r="D877" s="184"/>
      <c r="E877" s="184"/>
      <c r="F877" s="184"/>
      <c r="G877" s="184"/>
      <c r="H877" s="184"/>
      <c r="I877" s="184"/>
      <c r="J877" s="184"/>
      <c r="K877" s="164"/>
      <c r="L877" s="164"/>
      <c r="M877" s="164"/>
      <c r="O877" s="78" t="str" cm="1">
        <f t="array" aca="1" ref="O877" ca="1">IF(AND(K877&lt;&gt;"",N877&lt;&gt;"Y",S877&lt;&gt;"NO",M877="3GPPMEMBER"),IF(INDIRECT(Q877)&lt;&gt;"Present","CHECK","Covered"),"")</f>
        <v/>
      </c>
      <c r="Q877" s="231" t="str">
        <f>IF(M877="3GPPMEMBER","'Voting List'!L"&amp;MATCH(K877,'Voting List'!B:B,0),"")</f>
        <v/>
      </c>
      <c r="S877" s="177" t="str">
        <f>IF(K877&lt;&gt;"",IF(ISNUMBER(FIND(K877,'Voting List'!L1)),"YES","NO"),"")</f>
        <v/>
      </c>
    </row>
    <row r="878" spans="1:19" ht="12.6" customHeight="1" x14ac:dyDescent="0.2">
      <c r="A878" s="164"/>
      <c r="B878" s="164"/>
      <c r="C878" s="164"/>
      <c r="D878" s="184"/>
      <c r="E878" s="184"/>
      <c r="F878" s="184"/>
      <c r="G878" s="184"/>
      <c r="H878" s="184"/>
      <c r="I878" s="184"/>
      <c r="J878" s="184"/>
      <c r="K878" s="164"/>
      <c r="L878" s="164"/>
      <c r="M878" s="164"/>
      <c r="O878" s="78" t="str" cm="1">
        <f t="array" aca="1" ref="O878" ca="1">IF(AND(K878&lt;&gt;"",N878&lt;&gt;"Y",S878&lt;&gt;"NO",M878="3GPPMEMBER"),IF(INDIRECT(Q878)&lt;&gt;"Present","CHECK","Covered"),"")</f>
        <v/>
      </c>
      <c r="Q878" s="231" t="str">
        <f>IF(M878="3GPPMEMBER","'Voting List'!L"&amp;MATCH(K878,'Voting List'!B:B,0),"")</f>
        <v/>
      </c>
      <c r="S878" s="177" t="str">
        <f>IF(K878&lt;&gt;"",IF(ISNUMBER(FIND(K878,'Voting List'!L1)),"YES","NO"),"")</f>
        <v/>
      </c>
    </row>
    <row r="879" spans="1:19" ht="12.6" customHeight="1" x14ac:dyDescent="0.2">
      <c r="A879" s="164"/>
      <c r="B879" s="164"/>
      <c r="C879" s="164"/>
      <c r="D879" s="184"/>
      <c r="E879" s="184"/>
      <c r="F879" s="184"/>
      <c r="G879" s="184"/>
      <c r="H879" s="184"/>
      <c r="I879" s="184"/>
      <c r="J879" s="184"/>
      <c r="K879" s="164"/>
      <c r="L879" s="164"/>
      <c r="M879" s="164"/>
      <c r="O879" s="78" t="str" cm="1">
        <f t="array" aca="1" ref="O879" ca="1">IF(AND(K879&lt;&gt;"",N879&lt;&gt;"Y",S879&lt;&gt;"NO",M879="3GPPMEMBER"),IF(INDIRECT(Q879)&lt;&gt;"Present","CHECK","Covered"),"")</f>
        <v/>
      </c>
      <c r="Q879" s="231" t="str">
        <f>IF(M879="3GPPMEMBER","'Voting List'!L"&amp;MATCH(K879,'Voting List'!B:B,0),"")</f>
        <v/>
      </c>
      <c r="S879" s="177" t="str">
        <f>IF(K879&lt;&gt;"",IF(ISNUMBER(FIND(K879,'Voting List'!L1)),"YES","NO"),"")</f>
        <v/>
      </c>
    </row>
    <row r="880" spans="1:19" ht="12.6" customHeight="1" x14ac:dyDescent="0.2">
      <c r="A880" s="164"/>
      <c r="B880" s="164"/>
      <c r="C880" s="164"/>
      <c r="D880" s="184"/>
      <c r="E880" s="184"/>
      <c r="F880" s="184"/>
      <c r="G880" s="184"/>
      <c r="H880" s="184"/>
      <c r="I880" s="184"/>
      <c r="J880" s="184"/>
      <c r="K880" s="164"/>
      <c r="L880" s="164"/>
      <c r="M880" s="164"/>
      <c r="O880" s="78" t="str" cm="1">
        <f t="array" aca="1" ref="O880" ca="1">IF(AND(K880&lt;&gt;"",N880&lt;&gt;"Y",S880&lt;&gt;"NO",M880="3GPPMEMBER"),IF(INDIRECT(Q880)&lt;&gt;"Present","CHECK","Covered"),"")</f>
        <v/>
      </c>
      <c r="Q880" s="231" t="str">
        <f>IF(M880="3GPPMEMBER","'Voting List'!L"&amp;MATCH(K880,'Voting List'!B:B,0),"")</f>
        <v/>
      </c>
      <c r="S880" s="177" t="str">
        <f>IF(K880&lt;&gt;"",IF(ISNUMBER(FIND(K880,'Voting List'!L1)),"YES","NO"),"")</f>
        <v/>
      </c>
    </row>
    <row r="881" spans="1:19" ht="12.6" customHeight="1" x14ac:dyDescent="0.2">
      <c r="A881" s="164"/>
      <c r="B881" s="164"/>
      <c r="C881" s="164"/>
      <c r="D881" s="184"/>
      <c r="E881" s="184"/>
      <c r="F881" s="184"/>
      <c r="G881" s="184"/>
      <c r="H881" s="184"/>
      <c r="I881" s="184"/>
      <c r="J881" s="184"/>
      <c r="K881" s="164"/>
      <c r="L881" s="164"/>
      <c r="M881" s="164"/>
      <c r="O881" s="78" t="str" cm="1">
        <f t="array" aca="1" ref="O881" ca="1">IF(AND(K881&lt;&gt;"",N881&lt;&gt;"Y",S881&lt;&gt;"NO",M881="3GPPMEMBER"),IF(INDIRECT(Q881)&lt;&gt;"Present","CHECK","Covered"),"")</f>
        <v/>
      </c>
      <c r="Q881" s="231" t="str">
        <f>IF(M881="3GPPMEMBER","'Voting List'!L"&amp;MATCH(K881,'Voting List'!B:B,0),"")</f>
        <v/>
      </c>
      <c r="S881" s="177" t="str">
        <f>IF(K881&lt;&gt;"",IF(ISNUMBER(FIND(K881,'Voting List'!L1)),"YES","NO"),"")</f>
        <v/>
      </c>
    </row>
    <row r="882" spans="1:19" ht="12.6" customHeight="1" x14ac:dyDescent="0.2">
      <c r="A882" s="164"/>
      <c r="B882" s="164"/>
      <c r="C882" s="164"/>
      <c r="D882" s="184"/>
      <c r="E882" s="184"/>
      <c r="F882" s="184"/>
      <c r="G882" s="184"/>
      <c r="H882" s="184"/>
      <c r="I882" s="184"/>
      <c r="J882" s="184"/>
      <c r="K882" s="164"/>
      <c r="L882" s="164"/>
      <c r="M882" s="164"/>
      <c r="O882" s="78" t="str" cm="1">
        <f t="array" aca="1" ref="O882" ca="1">IF(AND(K882&lt;&gt;"",N882&lt;&gt;"Y",S882&lt;&gt;"NO",M882="3GPPMEMBER"),IF(INDIRECT(Q882)&lt;&gt;"Present","CHECK","Covered"),"")</f>
        <v/>
      </c>
      <c r="Q882" s="231" t="str">
        <f>IF(M882="3GPPMEMBER","'Voting List'!L"&amp;MATCH(K882,'Voting List'!B:B,0),"")</f>
        <v/>
      </c>
      <c r="S882" s="177" t="str">
        <f>IF(K882&lt;&gt;"",IF(ISNUMBER(FIND(K882,'Voting List'!L1)),"YES","NO"),"")</f>
        <v/>
      </c>
    </row>
    <row r="883" spans="1:19" ht="12.6" customHeight="1" x14ac:dyDescent="0.2">
      <c r="A883" s="164"/>
      <c r="B883" s="164"/>
      <c r="C883" s="164"/>
      <c r="D883" s="184"/>
      <c r="E883" s="184"/>
      <c r="F883" s="184"/>
      <c r="G883" s="184"/>
      <c r="H883" s="184"/>
      <c r="I883" s="184"/>
      <c r="J883" s="184"/>
      <c r="K883" s="164"/>
      <c r="L883" s="164"/>
      <c r="M883" s="164"/>
      <c r="O883" s="78" t="str" cm="1">
        <f t="array" aca="1" ref="O883" ca="1">IF(AND(K883&lt;&gt;"",N883&lt;&gt;"Y",S883&lt;&gt;"NO",M883="3GPPMEMBER"),IF(INDIRECT(Q883)&lt;&gt;"Present","CHECK","Covered"),"")</f>
        <v/>
      </c>
      <c r="Q883" s="231" t="str">
        <f>IF(M883="3GPPMEMBER","'Voting List'!L"&amp;MATCH(K883,'Voting List'!B:B,0),"")</f>
        <v/>
      </c>
      <c r="S883" s="177" t="str">
        <f>IF(K883&lt;&gt;"",IF(ISNUMBER(FIND(K883,'Voting List'!L1)),"YES","NO"),"")</f>
        <v/>
      </c>
    </row>
    <row r="884" spans="1:19" ht="12.6" customHeight="1" x14ac:dyDescent="0.2">
      <c r="A884" s="164"/>
      <c r="B884" s="164"/>
      <c r="C884" s="164"/>
      <c r="D884" s="184"/>
      <c r="E884" s="184"/>
      <c r="F884" s="184"/>
      <c r="G884" s="184"/>
      <c r="H884" s="184"/>
      <c r="I884" s="184"/>
      <c r="J884" s="184"/>
      <c r="K884" s="164"/>
      <c r="L884" s="164"/>
      <c r="M884" s="164"/>
      <c r="O884" s="78" t="str" cm="1">
        <f t="array" aca="1" ref="O884" ca="1">IF(AND(K884&lt;&gt;"",N884&lt;&gt;"Y",S884&lt;&gt;"NO",M884="3GPPMEMBER"),IF(INDIRECT(Q884)&lt;&gt;"Present","CHECK","Covered"),"")</f>
        <v/>
      </c>
      <c r="Q884" s="231" t="str">
        <f>IF(M884="3GPPMEMBER","'Voting List'!L"&amp;MATCH(K884,'Voting List'!B:B,0),"")</f>
        <v/>
      </c>
      <c r="S884" s="177" t="str">
        <f>IF(K884&lt;&gt;"",IF(ISNUMBER(FIND(K884,'Voting List'!L1)),"YES","NO"),"")</f>
        <v/>
      </c>
    </row>
    <row r="885" spans="1:19" ht="12.6" customHeight="1" x14ac:dyDescent="0.2">
      <c r="A885" s="164"/>
      <c r="B885" s="164"/>
      <c r="C885" s="164"/>
      <c r="D885" s="184"/>
      <c r="E885" s="184"/>
      <c r="F885" s="184"/>
      <c r="G885" s="184"/>
      <c r="H885" s="184"/>
      <c r="I885" s="184"/>
      <c r="J885" s="184"/>
      <c r="K885" s="164"/>
      <c r="L885" s="164"/>
      <c r="M885" s="164"/>
      <c r="O885" s="78" t="str" cm="1">
        <f t="array" aca="1" ref="O885" ca="1">IF(AND(K885&lt;&gt;"",N885&lt;&gt;"Y",S885&lt;&gt;"NO",M885="3GPPMEMBER"),IF(INDIRECT(Q885)&lt;&gt;"Present","CHECK","Covered"),"")</f>
        <v/>
      </c>
      <c r="Q885" s="231" t="str">
        <f>IF(M885="3GPPMEMBER","'Voting List'!L"&amp;MATCH(K885,'Voting List'!B:B,0),"")</f>
        <v/>
      </c>
      <c r="S885" s="177" t="str">
        <f>IF(K885&lt;&gt;"",IF(ISNUMBER(FIND(K885,'Voting List'!L1)),"YES","NO"),"")</f>
        <v/>
      </c>
    </row>
    <row r="886" spans="1:19" ht="12.6" customHeight="1" x14ac:dyDescent="0.2">
      <c r="A886" s="164"/>
      <c r="B886" s="164"/>
      <c r="C886" s="164"/>
      <c r="D886" s="184"/>
      <c r="E886" s="184"/>
      <c r="F886" s="184"/>
      <c r="G886" s="184"/>
      <c r="H886" s="184"/>
      <c r="I886" s="184"/>
      <c r="J886" s="184"/>
      <c r="K886" s="164"/>
      <c r="L886" s="164"/>
      <c r="M886" s="164"/>
      <c r="O886" s="78" t="str" cm="1">
        <f t="array" aca="1" ref="O886" ca="1">IF(AND(K886&lt;&gt;"",N886&lt;&gt;"Y",S886&lt;&gt;"NO",M886="3GPPMEMBER"),IF(INDIRECT(Q886)&lt;&gt;"Present","CHECK","Covered"),"")</f>
        <v/>
      </c>
      <c r="Q886" s="231" t="str">
        <f>IF(M886="3GPPMEMBER","'Voting List'!L"&amp;MATCH(K886,'Voting List'!B:B,0),"")</f>
        <v/>
      </c>
      <c r="S886" s="177" t="str">
        <f>IF(K886&lt;&gt;"",IF(ISNUMBER(FIND(K886,'Voting List'!L1)),"YES","NO"),"")</f>
        <v/>
      </c>
    </row>
    <row r="887" spans="1:19" ht="12.6" customHeight="1" x14ac:dyDescent="0.2">
      <c r="A887" s="164"/>
      <c r="B887" s="164"/>
      <c r="C887" s="164"/>
      <c r="D887" s="184"/>
      <c r="E887" s="184"/>
      <c r="F887" s="184"/>
      <c r="G887" s="184"/>
      <c r="H887" s="184"/>
      <c r="I887" s="184"/>
      <c r="J887" s="184"/>
      <c r="K887" s="164"/>
      <c r="L887" s="164"/>
      <c r="M887" s="164"/>
      <c r="O887" s="78" t="str" cm="1">
        <f t="array" aca="1" ref="O887" ca="1">IF(AND(K887&lt;&gt;"",N887&lt;&gt;"Y",S887&lt;&gt;"NO",M887="3GPPMEMBER"),IF(INDIRECT(Q887)&lt;&gt;"Present","CHECK","Covered"),"")</f>
        <v/>
      </c>
      <c r="Q887" s="231" t="str">
        <f>IF(M887="3GPPMEMBER","'Voting List'!L"&amp;MATCH(K887,'Voting List'!B:B,0),"")</f>
        <v/>
      </c>
      <c r="S887" s="177" t="str">
        <f>IF(K887&lt;&gt;"",IF(ISNUMBER(FIND(K887,'Voting List'!L1)),"YES","NO"),"")</f>
        <v/>
      </c>
    </row>
    <row r="888" spans="1:19" ht="12.6" customHeight="1" x14ac:dyDescent="0.2">
      <c r="A888" s="164"/>
      <c r="B888" s="164"/>
      <c r="C888" s="164"/>
      <c r="D888" s="184"/>
      <c r="E888" s="184"/>
      <c r="F888" s="184"/>
      <c r="G888" s="184"/>
      <c r="H888" s="184"/>
      <c r="I888" s="184"/>
      <c r="J888" s="184"/>
      <c r="K888" s="164"/>
      <c r="L888" s="164"/>
      <c r="M888" s="164"/>
      <c r="O888" s="78" t="str" cm="1">
        <f t="array" aca="1" ref="O888" ca="1">IF(AND(K888&lt;&gt;"",N888&lt;&gt;"Y",S888&lt;&gt;"NO",M888="3GPPMEMBER"),IF(INDIRECT(Q888)&lt;&gt;"Present","CHECK","Covered"),"")</f>
        <v/>
      </c>
      <c r="Q888" s="231" t="str">
        <f>IF(M888="3GPPMEMBER","'Voting List'!L"&amp;MATCH(K888,'Voting List'!B:B,0),"")</f>
        <v/>
      </c>
      <c r="S888" s="177" t="str">
        <f>IF(K888&lt;&gt;"",IF(ISNUMBER(FIND(K888,'Voting List'!L1)),"YES","NO"),"")</f>
        <v/>
      </c>
    </row>
    <row r="889" spans="1:19" ht="12.6" customHeight="1" x14ac:dyDescent="0.2">
      <c r="A889" s="164"/>
      <c r="B889" s="164"/>
      <c r="C889" s="164"/>
      <c r="D889" s="184"/>
      <c r="E889" s="184"/>
      <c r="F889" s="184"/>
      <c r="G889" s="184"/>
      <c r="H889" s="184"/>
      <c r="I889" s="184"/>
      <c r="J889" s="184"/>
      <c r="K889" s="164"/>
      <c r="L889" s="164"/>
      <c r="M889" s="164"/>
      <c r="O889" s="78" t="str" cm="1">
        <f t="array" aca="1" ref="O889" ca="1">IF(AND(K889&lt;&gt;"",N889&lt;&gt;"Y",S889&lt;&gt;"NO",M889="3GPPMEMBER"),IF(INDIRECT(Q889)&lt;&gt;"Present","CHECK","Covered"),"")</f>
        <v/>
      </c>
      <c r="Q889" s="231" t="str">
        <f>IF(M889="3GPPMEMBER","'Voting List'!L"&amp;MATCH(K889,'Voting List'!B:B,0),"")</f>
        <v/>
      </c>
      <c r="S889" s="177" t="str">
        <f>IF(K889&lt;&gt;"",IF(ISNUMBER(FIND(K889,'Voting List'!L1)),"YES","NO"),"")</f>
        <v/>
      </c>
    </row>
    <row r="890" spans="1:19" ht="12.6" customHeight="1" x14ac:dyDescent="0.2">
      <c r="A890" s="164"/>
      <c r="B890" s="164"/>
      <c r="C890" s="164"/>
      <c r="D890" s="184"/>
      <c r="E890" s="184"/>
      <c r="F890" s="184"/>
      <c r="G890" s="184"/>
      <c r="H890" s="184"/>
      <c r="I890" s="184"/>
      <c r="J890" s="184"/>
      <c r="K890" s="164"/>
      <c r="L890" s="164"/>
      <c r="M890" s="164"/>
      <c r="O890" s="78" t="str" cm="1">
        <f t="array" aca="1" ref="O890" ca="1">IF(AND(K890&lt;&gt;"",N890&lt;&gt;"Y",S890&lt;&gt;"NO",M890="3GPPMEMBER"),IF(INDIRECT(Q890)&lt;&gt;"Present","CHECK","Covered"),"")</f>
        <v/>
      </c>
      <c r="Q890" s="231" t="str">
        <f>IF(M890="3GPPMEMBER","'Voting List'!L"&amp;MATCH(K890,'Voting List'!B:B,0),"")</f>
        <v/>
      </c>
      <c r="S890" s="177" t="str">
        <f>IF(K890&lt;&gt;"",IF(ISNUMBER(FIND(K890,'Voting List'!L1)),"YES","NO"),"")</f>
        <v/>
      </c>
    </row>
    <row r="891" spans="1:19" ht="12.6" customHeight="1" x14ac:dyDescent="0.2">
      <c r="A891" s="164"/>
      <c r="B891" s="164"/>
      <c r="C891" s="164"/>
      <c r="D891" s="184"/>
      <c r="E891" s="184"/>
      <c r="F891" s="184"/>
      <c r="G891" s="184"/>
      <c r="H891" s="184"/>
      <c r="I891" s="184"/>
      <c r="J891" s="184"/>
      <c r="K891" s="164"/>
      <c r="L891" s="164"/>
      <c r="M891" s="164"/>
      <c r="O891" s="78" t="str" cm="1">
        <f t="array" aca="1" ref="O891" ca="1">IF(AND(K891&lt;&gt;"",N891&lt;&gt;"Y",S891&lt;&gt;"NO",M891="3GPPMEMBER"),IF(INDIRECT(Q891)&lt;&gt;"Present","CHECK","Covered"),"")</f>
        <v/>
      </c>
      <c r="Q891" s="231" t="str">
        <f>IF(M891="3GPPMEMBER","'Voting List'!L"&amp;MATCH(K891,'Voting List'!B:B,0),"")</f>
        <v/>
      </c>
      <c r="S891" s="177" t="str">
        <f>IF(K891&lt;&gt;"",IF(ISNUMBER(FIND(K891,'Voting List'!L1)),"YES","NO"),"")</f>
        <v/>
      </c>
    </row>
    <row r="892" spans="1:19" ht="12.6" customHeight="1" x14ac:dyDescent="0.2">
      <c r="A892" s="164"/>
      <c r="B892" s="164"/>
      <c r="C892" s="164"/>
      <c r="D892" s="184"/>
      <c r="E892" s="184"/>
      <c r="F892" s="184"/>
      <c r="G892" s="184"/>
      <c r="H892" s="184"/>
      <c r="I892" s="184"/>
      <c r="J892" s="184"/>
      <c r="K892" s="164"/>
      <c r="L892" s="164"/>
      <c r="M892" s="164"/>
      <c r="O892" s="78" t="str" cm="1">
        <f t="array" aca="1" ref="O892" ca="1">IF(AND(K892&lt;&gt;"",N892&lt;&gt;"Y",S892&lt;&gt;"NO",M892="3GPPMEMBER"),IF(INDIRECT(Q892)&lt;&gt;"Present","CHECK","Covered"),"")</f>
        <v/>
      </c>
      <c r="Q892" s="231" t="str">
        <f>IF(M892="3GPPMEMBER","'Voting List'!L"&amp;MATCH(K892,'Voting List'!B:B,0),"")</f>
        <v/>
      </c>
      <c r="S892" s="177" t="str">
        <f>IF(K892&lt;&gt;"",IF(ISNUMBER(FIND(K892,'Voting List'!L1)),"YES","NO"),"")</f>
        <v/>
      </c>
    </row>
    <row r="893" spans="1:19" ht="12.6" customHeight="1" x14ac:dyDescent="0.2">
      <c r="A893" s="164"/>
      <c r="B893" s="164"/>
      <c r="C893" s="164"/>
      <c r="D893" s="184"/>
      <c r="E893" s="184"/>
      <c r="F893" s="184"/>
      <c r="G893" s="184"/>
      <c r="H893" s="184"/>
      <c r="I893" s="184"/>
      <c r="J893" s="184"/>
      <c r="K893" s="164"/>
      <c r="L893" s="164"/>
      <c r="M893" s="164"/>
      <c r="O893" s="78" t="str" cm="1">
        <f t="array" aca="1" ref="O893" ca="1">IF(AND(K893&lt;&gt;"",N893&lt;&gt;"Y",S893&lt;&gt;"NO",M893="3GPPMEMBER"),IF(INDIRECT(Q893)&lt;&gt;"Present","CHECK","Covered"),"")</f>
        <v/>
      </c>
      <c r="Q893" s="231" t="str">
        <f>IF(M893="3GPPMEMBER","'Voting List'!L"&amp;MATCH(K893,'Voting List'!B:B,0),"")</f>
        <v/>
      </c>
      <c r="S893" s="177" t="str">
        <f>IF(K893&lt;&gt;"",IF(ISNUMBER(FIND(K893,'Voting List'!L1)),"YES","NO"),"")</f>
        <v/>
      </c>
    </row>
    <row r="894" spans="1:19" ht="12.6" customHeight="1" x14ac:dyDescent="0.2">
      <c r="A894" s="164"/>
      <c r="B894" s="164"/>
      <c r="C894" s="164"/>
      <c r="D894" s="184"/>
      <c r="E894" s="184"/>
      <c r="F894" s="184"/>
      <c r="G894" s="184"/>
      <c r="H894" s="184"/>
      <c r="I894" s="184"/>
      <c r="J894" s="184"/>
      <c r="K894" s="164"/>
      <c r="L894" s="164"/>
      <c r="M894" s="164"/>
      <c r="O894" s="78" t="str" cm="1">
        <f t="array" aca="1" ref="O894" ca="1">IF(AND(K894&lt;&gt;"",N894&lt;&gt;"Y",S894&lt;&gt;"NO",M894="3GPPMEMBER"),IF(INDIRECT(Q894)&lt;&gt;"Present","CHECK","Covered"),"")</f>
        <v/>
      </c>
      <c r="Q894" s="231" t="str">
        <f>IF(M894="3GPPMEMBER","'Voting List'!L"&amp;MATCH(K894,'Voting List'!B:B,0),"")</f>
        <v/>
      </c>
      <c r="S894" s="177" t="str">
        <f>IF(K894&lt;&gt;"",IF(ISNUMBER(FIND(K894,'Voting List'!L1)),"YES","NO"),"")</f>
        <v/>
      </c>
    </row>
    <row r="895" spans="1:19" ht="12.6" customHeight="1" x14ac:dyDescent="0.2">
      <c r="A895" s="164"/>
      <c r="B895" s="164"/>
      <c r="C895" s="164"/>
      <c r="D895" s="184"/>
      <c r="E895" s="184"/>
      <c r="F895" s="184"/>
      <c r="G895" s="184"/>
      <c r="H895" s="184"/>
      <c r="I895" s="184"/>
      <c r="J895" s="184"/>
      <c r="K895" s="164"/>
      <c r="L895" s="164"/>
      <c r="M895" s="164"/>
      <c r="O895" s="78" t="str" cm="1">
        <f t="array" aca="1" ref="O895" ca="1">IF(AND(K895&lt;&gt;"",N895&lt;&gt;"Y",S895&lt;&gt;"NO",M895="3GPPMEMBER"),IF(INDIRECT(Q895)&lt;&gt;"Present","CHECK","Covered"),"")</f>
        <v/>
      </c>
      <c r="Q895" s="231" t="str">
        <f>IF(M895="3GPPMEMBER","'Voting List'!L"&amp;MATCH(K895,'Voting List'!B:B,0),"")</f>
        <v/>
      </c>
      <c r="S895" s="177" t="str">
        <f>IF(K895&lt;&gt;"",IF(ISNUMBER(FIND(K895,'Voting List'!L1)),"YES","NO"),"")</f>
        <v/>
      </c>
    </row>
    <row r="896" spans="1:19" ht="12.6" customHeight="1" x14ac:dyDescent="0.2">
      <c r="A896" s="164"/>
      <c r="B896" s="164"/>
      <c r="C896" s="164"/>
      <c r="D896" s="184"/>
      <c r="E896" s="184"/>
      <c r="F896" s="184"/>
      <c r="G896" s="184"/>
      <c r="H896" s="184"/>
      <c r="I896" s="184"/>
      <c r="J896" s="184"/>
      <c r="K896" s="164"/>
      <c r="L896" s="164"/>
      <c r="M896" s="164"/>
      <c r="O896" s="78" t="str" cm="1">
        <f t="array" aca="1" ref="O896" ca="1">IF(AND(K896&lt;&gt;"",N896&lt;&gt;"Y",S896&lt;&gt;"NO",M896="3GPPMEMBER"),IF(INDIRECT(Q896)&lt;&gt;"Present","CHECK","Covered"),"")</f>
        <v/>
      </c>
      <c r="Q896" s="231" t="str">
        <f>IF(M896="3GPPMEMBER","'Voting List'!L"&amp;MATCH(K896,'Voting List'!B:B,0),"")</f>
        <v/>
      </c>
      <c r="S896" s="177" t="str">
        <f>IF(K896&lt;&gt;"",IF(ISNUMBER(FIND(K896,'Voting List'!L1)),"YES","NO"),"")</f>
        <v/>
      </c>
    </row>
    <row r="897" spans="1:19" ht="12.6" customHeight="1" x14ac:dyDescent="0.2">
      <c r="A897" s="164"/>
      <c r="B897" s="164"/>
      <c r="C897" s="164"/>
      <c r="D897" s="184"/>
      <c r="E897" s="184"/>
      <c r="F897" s="184"/>
      <c r="G897" s="184"/>
      <c r="H897" s="184"/>
      <c r="I897" s="184"/>
      <c r="J897" s="184"/>
      <c r="K897" s="164"/>
      <c r="L897" s="164"/>
      <c r="M897" s="164"/>
      <c r="O897" s="78" t="str" cm="1">
        <f t="array" aca="1" ref="O897" ca="1">IF(AND(K897&lt;&gt;"",N897&lt;&gt;"Y",S897&lt;&gt;"NO",M897="3GPPMEMBER"),IF(INDIRECT(Q897)&lt;&gt;"Present","CHECK","Covered"),"")</f>
        <v/>
      </c>
      <c r="Q897" s="231" t="str">
        <f>IF(M897="3GPPMEMBER","'Voting List'!L"&amp;MATCH(K897,'Voting List'!B:B,0),"")</f>
        <v/>
      </c>
      <c r="S897" s="177" t="str">
        <f>IF(K897&lt;&gt;"",IF(ISNUMBER(FIND(K897,'Voting List'!L1)),"YES","NO"),"")</f>
        <v/>
      </c>
    </row>
    <row r="898" spans="1:19" ht="12.6" customHeight="1" x14ac:dyDescent="0.2">
      <c r="A898" s="164"/>
      <c r="B898" s="164"/>
      <c r="C898" s="164"/>
      <c r="D898" s="184"/>
      <c r="E898" s="184"/>
      <c r="F898" s="184"/>
      <c r="G898" s="184"/>
      <c r="H898" s="184"/>
      <c r="I898" s="184"/>
      <c r="J898" s="184"/>
      <c r="K898" s="164"/>
      <c r="L898" s="164"/>
      <c r="M898" s="164"/>
      <c r="O898" s="78" t="str" cm="1">
        <f t="array" aca="1" ref="O898" ca="1">IF(AND(K898&lt;&gt;"",N898&lt;&gt;"Y",S898&lt;&gt;"NO",M898="3GPPMEMBER"),IF(INDIRECT(Q898)&lt;&gt;"Present","CHECK","Covered"),"")</f>
        <v/>
      </c>
      <c r="Q898" s="231" t="str">
        <f>IF(M898="3GPPMEMBER","'Voting List'!L"&amp;MATCH(K898,'Voting List'!B:B,0),"")</f>
        <v/>
      </c>
      <c r="S898" s="177" t="str">
        <f>IF(K898&lt;&gt;"",IF(ISNUMBER(FIND(K898,'Voting List'!L1)),"YES","NO"),"")</f>
        <v/>
      </c>
    </row>
    <row r="899" spans="1:19" ht="12.6" customHeight="1" x14ac:dyDescent="0.2">
      <c r="A899" s="164"/>
      <c r="B899" s="164"/>
      <c r="C899" s="164"/>
      <c r="D899" s="184"/>
      <c r="E899" s="184"/>
      <c r="F899" s="184"/>
      <c r="G899" s="184"/>
      <c r="H899" s="184"/>
      <c r="I899" s="184"/>
      <c r="J899" s="184"/>
      <c r="K899" s="164"/>
      <c r="L899" s="164"/>
      <c r="M899" s="164"/>
      <c r="O899" s="78" t="str" cm="1">
        <f t="array" aca="1" ref="O899" ca="1">IF(AND(K899&lt;&gt;"",N899&lt;&gt;"Y",S899&lt;&gt;"NO",M899="3GPPMEMBER"),IF(INDIRECT(Q899)&lt;&gt;"Present","CHECK","Covered"),"")</f>
        <v/>
      </c>
      <c r="Q899" s="231" t="str">
        <f>IF(M899="3GPPMEMBER","'Voting List'!L"&amp;MATCH(K899,'Voting List'!B:B,0),"")</f>
        <v/>
      </c>
      <c r="S899" s="177" t="str">
        <f>IF(K899&lt;&gt;"",IF(ISNUMBER(FIND(K899,'Voting List'!L1)),"YES","NO"),"")</f>
        <v/>
      </c>
    </row>
    <row r="900" spans="1:19" ht="12.6" customHeight="1" x14ac:dyDescent="0.2">
      <c r="A900" s="164"/>
      <c r="B900" s="164"/>
      <c r="C900" s="164"/>
      <c r="D900" s="184"/>
      <c r="E900" s="184"/>
      <c r="F900" s="184"/>
      <c r="G900" s="184"/>
      <c r="H900" s="184"/>
      <c r="I900" s="184"/>
      <c r="J900" s="184"/>
      <c r="K900" s="164"/>
      <c r="L900" s="164"/>
      <c r="M900" s="164"/>
      <c r="O900" s="78" t="str" cm="1">
        <f t="array" aca="1" ref="O900" ca="1">IF(AND(K900&lt;&gt;"",N900&lt;&gt;"Y",S900&lt;&gt;"NO",M900="3GPPMEMBER"),IF(INDIRECT(Q900)&lt;&gt;"Present","CHECK","Covered"),"")</f>
        <v/>
      </c>
      <c r="Q900" s="231" t="str">
        <f>IF(M900="3GPPMEMBER","'Voting List'!L"&amp;MATCH(K900,'Voting List'!B:B,0),"")</f>
        <v/>
      </c>
      <c r="S900" s="177" t="str">
        <f>IF(K900&lt;&gt;"",IF(ISNUMBER(FIND(K900,'Voting List'!L1)),"YES","NO"),"")</f>
        <v/>
      </c>
    </row>
    <row r="901" spans="1:19" ht="12.6" customHeight="1" x14ac:dyDescent="0.2">
      <c r="A901" s="164"/>
      <c r="B901" s="164"/>
      <c r="C901" s="164"/>
      <c r="D901" s="184"/>
      <c r="E901" s="184"/>
      <c r="F901" s="184"/>
      <c r="G901" s="184"/>
      <c r="H901" s="184"/>
      <c r="I901" s="184"/>
      <c r="J901" s="184"/>
      <c r="K901" s="164"/>
      <c r="L901" s="164"/>
      <c r="M901" s="164"/>
      <c r="O901" s="78" t="str" cm="1">
        <f t="array" aca="1" ref="O901" ca="1">IF(AND(K901&lt;&gt;"",N901&lt;&gt;"Y",S901&lt;&gt;"NO",M901="3GPPMEMBER"),IF(INDIRECT(Q901)&lt;&gt;"Present","CHECK","Covered"),"")</f>
        <v/>
      </c>
      <c r="Q901" s="231" t="str">
        <f>IF(M901="3GPPMEMBER","'Voting List'!L"&amp;MATCH(K901,'Voting List'!B:B,0),"")</f>
        <v/>
      </c>
      <c r="S901" s="177" t="str">
        <f>IF(K901&lt;&gt;"",IF(ISNUMBER(FIND(K901,'Voting List'!L1)),"YES","NO"),"")</f>
        <v/>
      </c>
    </row>
    <row r="902" spans="1:19" ht="12.6" customHeight="1" x14ac:dyDescent="0.2">
      <c r="A902" s="164"/>
      <c r="B902" s="164"/>
      <c r="C902" s="164"/>
      <c r="D902" s="184"/>
      <c r="E902" s="184"/>
      <c r="F902" s="184"/>
      <c r="G902" s="184"/>
      <c r="H902" s="184"/>
      <c r="I902" s="184"/>
      <c r="J902" s="184"/>
      <c r="K902" s="164"/>
      <c r="L902" s="164"/>
      <c r="M902" s="164"/>
      <c r="O902" s="78" t="str" cm="1">
        <f t="array" aca="1" ref="O902" ca="1">IF(AND(K902&lt;&gt;"",N902&lt;&gt;"Y",S902&lt;&gt;"NO",M902="3GPPMEMBER"),IF(INDIRECT(Q902)&lt;&gt;"Present","CHECK","Covered"),"")</f>
        <v/>
      </c>
      <c r="Q902" s="231" t="str">
        <f>IF(M902="3GPPMEMBER","'Voting List'!L"&amp;MATCH(K902,'Voting List'!B:B,0),"")</f>
        <v/>
      </c>
      <c r="S902" s="177" t="str">
        <f>IF(K902&lt;&gt;"",IF(ISNUMBER(FIND(K902,'Voting List'!L1)),"YES","NO"),"")</f>
        <v/>
      </c>
    </row>
    <row r="903" spans="1:19" ht="12.6" customHeight="1" x14ac:dyDescent="0.2">
      <c r="A903" s="164"/>
      <c r="B903" s="164"/>
      <c r="C903" s="164"/>
      <c r="D903" s="184"/>
      <c r="E903" s="184"/>
      <c r="F903" s="184"/>
      <c r="G903" s="184"/>
      <c r="H903" s="184"/>
      <c r="I903" s="184"/>
      <c r="J903" s="184"/>
      <c r="K903" s="164"/>
      <c r="L903" s="164"/>
      <c r="M903" s="164"/>
      <c r="O903" s="78" t="str" cm="1">
        <f t="array" aca="1" ref="O903" ca="1">IF(AND(K903&lt;&gt;"",N903&lt;&gt;"Y",S903&lt;&gt;"NO",M903="3GPPMEMBER"),IF(INDIRECT(Q903)&lt;&gt;"Present","CHECK","Covered"),"")</f>
        <v/>
      </c>
      <c r="Q903" s="231" t="str">
        <f>IF(M903="3GPPMEMBER","'Voting List'!L"&amp;MATCH(K903,'Voting List'!B:B,0),"")</f>
        <v/>
      </c>
      <c r="S903" s="177" t="str">
        <f>IF(K903&lt;&gt;"",IF(ISNUMBER(FIND(K903,'Voting List'!L1)),"YES","NO"),"")</f>
        <v/>
      </c>
    </row>
    <row r="904" spans="1:19" ht="12.6" customHeight="1" x14ac:dyDescent="0.2">
      <c r="A904" s="164"/>
      <c r="B904" s="164"/>
      <c r="C904" s="164"/>
      <c r="D904" s="184"/>
      <c r="E904" s="184"/>
      <c r="F904" s="184"/>
      <c r="G904" s="184"/>
      <c r="H904" s="184"/>
      <c r="I904" s="184"/>
      <c r="J904" s="184"/>
      <c r="K904" s="164"/>
      <c r="L904" s="164"/>
      <c r="M904" s="164"/>
      <c r="O904" s="78" t="str" cm="1">
        <f t="array" aca="1" ref="O904" ca="1">IF(AND(K904&lt;&gt;"",N904&lt;&gt;"Y",S904&lt;&gt;"NO",M904="3GPPMEMBER"),IF(INDIRECT(Q904)&lt;&gt;"Present","CHECK","Covered"),"")</f>
        <v/>
      </c>
      <c r="Q904" s="231" t="str">
        <f>IF(M904="3GPPMEMBER","'Voting List'!L"&amp;MATCH(K904,'Voting List'!B:B,0),"")</f>
        <v/>
      </c>
      <c r="S904" s="177" t="str">
        <f>IF(K904&lt;&gt;"",IF(ISNUMBER(FIND(K904,'Voting List'!L1)),"YES","NO"),"")</f>
        <v/>
      </c>
    </row>
    <row r="905" spans="1:19" ht="12.6" customHeight="1" x14ac:dyDescent="0.2">
      <c r="A905" s="164"/>
      <c r="B905" s="164"/>
      <c r="C905" s="164"/>
      <c r="D905" s="184"/>
      <c r="E905" s="184"/>
      <c r="F905" s="184"/>
      <c r="G905" s="184"/>
      <c r="H905" s="184"/>
      <c r="I905" s="184"/>
      <c r="J905" s="184"/>
      <c r="K905" s="164"/>
      <c r="L905" s="164"/>
      <c r="M905" s="164"/>
      <c r="O905" s="78" t="str" cm="1">
        <f t="array" aca="1" ref="O905" ca="1">IF(AND(K905&lt;&gt;"",N905&lt;&gt;"Y",S905&lt;&gt;"NO",M905="3GPPMEMBER"),IF(INDIRECT(Q905)&lt;&gt;"Present","CHECK","Covered"),"")</f>
        <v/>
      </c>
      <c r="Q905" s="231" t="str">
        <f>IF(M905="3GPPMEMBER","'Voting List'!L"&amp;MATCH(K905,'Voting List'!B:B,0),"")</f>
        <v/>
      </c>
      <c r="S905" s="177" t="str">
        <f>IF(K905&lt;&gt;"",IF(ISNUMBER(FIND(K905,'Voting List'!L1)),"YES","NO"),"")</f>
        <v/>
      </c>
    </row>
    <row r="906" spans="1:19" ht="12.6" customHeight="1" x14ac:dyDescent="0.2">
      <c r="A906" s="164"/>
      <c r="B906" s="164"/>
      <c r="C906" s="164"/>
      <c r="D906" s="184"/>
      <c r="E906" s="184"/>
      <c r="F906" s="184"/>
      <c r="G906" s="184"/>
      <c r="H906" s="184"/>
      <c r="I906" s="184"/>
      <c r="J906" s="184"/>
      <c r="K906" s="164"/>
      <c r="L906" s="164"/>
      <c r="M906" s="164"/>
      <c r="O906" s="78" t="str" cm="1">
        <f t="array" aca="1" ref="O906" ca="1">IF(AND(K906&lt;&gt;"",N906&lt;&gt;"Y",S906&lt;&gt;"NO",M906="3GPPMEMBER"),IF(INDIRECT(Q906)&lt;&gt;"Present","CHECK","Covered"),"")</f>
        <v/>
      </c>
      <c r="Q906" s="231" t="str">
        <f>IF(M906="3GPPMEMBER","'Voting List'!L"&amp;MATCH(K906,'Voting List'!B:B,0),"")</f>
        <v/>
      </c>
      <c r="S906" s="177" t="str">
        <f>IF(K906&lt;&gt;"",IF(ISNUMBER(FIND(K906,'Voting List'!L1)),"YES","NO"),"")</f>
        <v/>
      </c>
    </row>
    <row r="907" spans="1:19" ht="12.6" customHeight="1" x14ac:dyDescent="0.2">
      <c r="A907" s="164"/>
      <c r="B907" s="164"/>
      <c r="C907" s="164"/>
      <c r="D907" s="184"/>
      <c r="E907" s="184"/>
      <c r="F907" s="184"/>
      <c r="G907" s="184"/>
      <c r="H907" s="184"/>
      <c r="I907" s="184"/>
      <c r="J907" s="184"/>
      <c r="K907" s="164"/>
      <c r="L907" s="164"/>
      <c r="M907" s="164"/>
      <c r="O907" s="78" t="str" cm="1">
        <f t="array" aca="1" ref="O907" ca="1">IF(AND(K907&lt;&gt;"",N907&lt;&gt;"Y",S907&lt;&gt;"NO",M907="3GPPMEMBER"),IF(INDIRECT(Q907)&lt;&gt;"Present","CHECK","Covered"),"")</f>
        <v/>
      </c>
      <c r="Q907" s="231" t="str">
        <f>IF(M907="3GPPMEMBER","'Voting List'!L"&amp;MATCH(K907,'Voting List'!B:B,0),"")</f>
        <v/>
      </c>
      <c r="S907" s="177" t="str">
        <f>IF(K907&lt;&gt;"",IF(ISNUMBER(FIND(K907,'Voting List'!L1)),"YES","NO"),"")</f>
        <v/>
      </c>
    </row>
    <row r="908" spans="1:19" ht="12.6" customHeight="1" x14ac:dyDescent="0.2">
      <c r="A908" s="164"/>
      <c r="B908" s="164"/>
      <c r="C908" s="164"/>
      <c r="D908" s="184"/>
      <c r="E908" s="184"/>
      <c r="F908" s="184"/>
      <c r="G908" s="184"/>
      <c r="H908" s="184"/>
      <c r="I908" s="184"/>
      <c r="J908" s="184"/>
      <c r="K908" s="164"/>
      <c r="L908" s="164"/>
      <c r="M908" s="164"/>
      <c r="O908" s="78" t="str" cm="1">
        <f t="array" aca="1" ref="O908" ca="1">IF(AND(K908&lt;&gt;"",N908&lt;&gt;"Y",S908&lt;&gt;"NO",M908="3GPPMEMBER"),IF(INDIRECT(Q908)&lt;&gt;"Present","CHECK","Covered"),"")</f>
        <v/>
      </c>
      <c r="Q908" s="231" t="str">
        <f>IF(M908="3GPPMEMBER","'Voting List'!L"&amp;MATCH(K908,'Voting List'!B:B,0),"")</f>
        <v/>
      </c>
      <c r="S908" s="177" t="str">
        <f>IF(K908&lt;&gt;"",IF(ISNUMBER(FIND(K908,'Voting List'!L1)),"YES","NO"),"")</f>
        <v/>
      </c>
    </row>
    <row r="909" spans="1:19" ht="12.6" customHeight="1" x14ac:dyDescent="0.2">
      <c r="A909" s="164"/>
      <c r="B909" s="164"/>
      <c r="C909" s="164"/>
      <c r="D909" s="184"/>
      <c r="E909" s="184"/>
      <c r="F909" s="184"/>
      <c r="G909" s="184"/>
      <c r="H909" s="184"/>
      <c r="I909" s="184"/>
      <c r="J909" s="184"/>
      <c r="K909" s="164"/>
      <c r="L909" s="164"/>
      <c r="M909" s="164"/>
      <c r="O909" s="78" t="str" cm="1">
        <f t="array" aca="1" ref="O909" ca="1">IF(AND(K909&lt;&gt;"",N909&lt;&gt;"Y",S909&lt;&gt;"NO",M909="3GPPMEMBER"),IF(INDIRECT(Q909)&lt;&gt;"Present","CHECK","Covered"),"")</f>
        <v/>
      </c>
      <c r="Q909" s="231" t="str">
        <f>IF(M909="3GPPMEMBER","'Voting List'!L"&amp;MATCH(K909,'Voting List'!B:B,0),"")</f>
        <v/>
      </c>
      <c r="S909" s="177" t="str">
        <f>IF(K909&lt;&gt;"",IF(ISNUMBER(FIND(K909,'Voting List'!L1)),"YES","NO"),"")</f>
        <v/>
      </c>
    </row>
    <row r="910" spans="1:19" ht="12.6" customHeight="1" x14ac:dyDescent="0.2">
      <c r="A910" s="164"/>
      <c r="B910" s="164"/>
      <c r="C910" s="164"/>
      <c r="D910" s="184"/>
      <c r="E910" s="184"/>
      <c r="F910" s="184"/>
      <c r="G910" s="184"/>
      <c r="H910" s="184"/>
      <c r="I910" s="184"/>
      <c r="J910" s="184"/>
      <c r="K910" s="164"/>
      <c r="L910" s="164"/>
      <c r="M910" s="164"/>
      <c r="O910" s="78" t="str" cm="1">
        <f t="array" aca="1" ref="O910" ca="1">IF(AND(K910&lt;&gt;"",N910&lt;&gt;"Y",S910&lt;&gt;"NO",M910="3GPPMEMBER"),IF(INDIRECT(Q910)&lt;&gt;"Present","CHECK","Covered"),"")</f>
        <v/>
      </c>
      <c r="Q910" s="231" t="str">
        <f>IF(M910="3GPPMEMBER","'Voting List'!L"&amp;MATCH(K910,'Voting List'!B:B,0),"")</f>
        <v/>
      </c>
      <c r="S910" s="177" t="str">
        <f>IF(K910&lt;&gt;"",IF(ISNUMBER(FIND(K910,'Voting List'!L1)),"YES","NO"),"")</f>
        <v/>
      </c>
    </row>
    <row r="911" spans="1:19" ht="12.6" customHeight="1" x14ac:dyDescent="0.2">
      <c r="A911" s="164"/>
      <c r="B911" s="164"/>
      <c r="C911" s="164"/>
      <c r="D911" s="184"/>
      <c r="E911" s="184"/>
      <c r="F911" s="184"/>
      <c r="G911" s="184"/>
      <c r="H911" s="184"/>
      <c r="I911" s="184"/>
      <c r="J911" s="184"/>
      <c r="K911" s="164"/>
      <c r="L911" s="164"/>
      <c r="M911" s="164"/>
      <c r="O911" s="78" t="str" cm="1">
        <f t="array" aca="1" ref="O911" ca="1">IF(AND(K911&lt;&gt;"",N911&lt;&gt;"Y",S911&lt;&gt;"NO",M911="3GPPMEMBER"),IF(INDIRECT(Q911)&lt;&gt;"Present","CHECK","Covered"),"")</f>
        <v/>
      </c>
      <c r="Q911" s="231" t="str">
        <f>IF(M911="3GPPMEMBER","'Voting List'!L"&amp;MATCH(K911,'Voting List'!B:B,0),"")</f>
        <v/>
      </c>
      <c r="S911" s="177" t="str">
        <f>IF(K911&lt;&gt;"",IF(ISNUMBER(FIND(K911,'Voting List'!L1)),"YES","NO"),"")</f>
        <v/>
      </c>
    </row>
    <row r="912" spans="1:19" ht="12.6" customHeight="1" x14ac:dyDescent="0.2">
      <c r="A912" s="164"/>
      <c r="B912" s="164"/>
      <c r="C912" s="164"/>
      <c r="D912" s="184"/>
      <c r="E912" s="184"/>
      <c r="F912" s="184"/>
      <c r="G912" s="184"/>
      <c r="H912" s="184"/>
      <c r="I912" s="184"/>
      <c r="J912" s="184"/>
      <c r="K912" s="164"/>
      <c r="L912" s="164"/>
      <c r="M912" s="164"/>
      <c r="O912" s="78" t="str" cm="1">
        <f t="array" aca="1" ref="O912" ca="1">IF(AND(K912&lt;&gt;"",N912&lt;&gt;"Y",S912&lt;&gt;"NO",M912="3GPPMEMBER"),IF(INDIRECT(Q912)&lt;&gt;"Present","CHECK","Covered"),"")</f>
        <v/>
      </c>
      <c r="Q912" s="231" t="str">
        <f>IF(M912="3GPPMEMBER","'Voting List'!L"&amp;MATCH(K912,'Voting List'!B:B,0),"")</f>
        <v/>
      </c>
      <c r="S912" s="177" t="str">
        <f>IF(K912&lt;&gt;"",IF(ISNUMBER(FIND(K912,'Voting List'!L1)),"YES","NO"),"")</f>
        <v/>
      </c>
    </row>
    <row r="913" spans="1:19" ht="12.6" customHeight="1" x14ac:dyDescent="0.2">
      <c r="A913" s="164"/>
      <c r="B913" s="164"/>
      <c r="C913" s="164"/>
      <c r="D913" s="184"/>
      <c r="E913" s="184"/>
      <c r="F913" s="184"/>
      <c r="G913" s="184"/>
      <c r="H913" s="184"/>
      <c r="I913" s="184"/>
      <c r="J913" s="184"/>
      <c r="K913" s="164"/>
      <c r="L913" s="164"/>
      <c r="M913" s="164"/>
      <c r="O913" s="78" t="str" cm="1">
        <f t="array" aca="1" ref="O913" ca="1">IF(AND(K913&lt;&gt;"",N913&lt;&gt;"Y",S913&lt;&gt;"NO",M913="3GPPMEMBER"),IF(INDIRECT(Q913)&lt;&gt;"Present","CHECK","Covered"),"")</f>
        <v/>
      </c>
      <c r="Q913" s="231" t="str">
        <f>IF(M913="3GPPMEMBER","'Voting List'!L"&amp;MATCH(K913,'Voting List'!B:B,0),"")</f>
        <v/>
      </c>
      <c r="S913" s="177" t="str">
        <f>IF(K913&lt;&gt;"",IF(ISNUMBER(FIND(K913,'Voting List'!L1)),"YES","NO"),"")</f>
        <v/>
      </c>
    </row>
    <row r="914" spans="1:19" ht="12.6" customHeight="1" x14ac:dyDescent="0.2">
      <c r="A914" s="164"/>
      <c r="B914" s="164"/>
      <c r="C914" s="164"/>
      <c r="D914" s="184"/>
      <c r="E914" s="184"/>
      <c r="F914" s="184"/>
      <c r="G914" s="184"/>
      <c r="H914" s="184"/>
      <c r="I914" s="184"/>
      <c r="J914" s="184"/>
      <c r="K914" s="164"/>
      <c r="L914" s="164"/>
      <c r="M914" s="164"/>
      <c r="O914" s="78" t="str" cm="1">
        <f t="array" aca="1" ref="O914" ca="1">IF(AND(K914&lt;&gt;"",N914&lt;&gt;"Y",S914&lt;&gt;"NO",M914="3GPPMEMBER"),IF(INDIRECT(Q914)&lt;&gt;"Present","CHECK","Covered"),"")</f>
        <v/>
      </c>
      <c r="Q914" s="231" t="str">
        <f>IF(M914="3GPPMEMBER","'Voting List'!L"&amp;MATCH(K914,'Voting List'!B:B,0),"")</f>
        <v/>
      </c>
      <c r="S914" s="177" t="str">
        <f>IF(K914&lt;&gt;"",IF(ISNUMBER(FIND(K914,'Voting List'!L1)),"YES","NO"),"")</f>
        <v/>
      </c>
    </row>
    <row r="915" spans="1:19" ht="12.6" customHeight="1" x14ac:dyDescent="0.2">
      <c r="A915" s="164"/>
      <c r="B915" s="164"/>
      <c r="C915" s="164"/>
      <c r="D915" s="184"/>
      <c r="E915" s="184"/>
      <c r="F915" s="184"/>
      <c r="G915" s="184"/>
      <c r="H915" s="184"/>
      <c r="I915" s="184"/>
      <c r="J915" s="184"/>
      <c r="K915" s="164"/>
      <c r="L915" s="164"/>
      <c r="M915" s="164"/>
      <c r="O915" s="78" t="str" cm="1">
        <f t="array" aca="1" ref="O915" ca="1">IF(AND(K915&lt;&gt;"",N915&lt;&gt;"Y",S915&lt;&gt;"NO",M915="3GPPMEMBER"),IF(INDIRECT(Q915)&lt;&gt;"Present","CHECK","Covered"),"")</f>
        <v/>
      </c>
      <c r="Q915" s="231" t="str">
        <f>IF(M915="3GPPMEMBER","'Voting List'!L"&amp;MATCH(K915,'Voting List'!B:B,0),"")</f>
        <v/>
      </c>
      <c r="S915" s="177" t="str">
        <f>IF(K915&lt;&gt;"",IF(ISNUMBER(FIND(K915,'Voting List'!L1)),"YES","NO"),"")</f>
        <v/>
      </c>
    </row>
    <row r="916" spans="1:19" ht="12.6" customHeight="1" x14ac:dyDescent="0.2">
      <c r="A916" s="164"/>
      <c r="B916" s="164"/>
      <c r="C916" s="164"/>
      <c r="D916" s="184"/>
      <c r="E916" s="184"/>
      <c r="F916" s="184"/>
      <c r="G916" s="184"/>
      <c r="H916" s="184"/>
      <c r="I916" s="184"/>
      <c r="J916" s="184"/>
      <c r="K916" s="164"/>
      <c r="L916" s="164"/>
      <c r="M916" s="164"/>
      <c r="O916" s="78" t="str" cm="1">
        <f t="array" aca="1" ref="O916" ca="1">IF(AND(K916&lt;&gt;"",N916&lt;&gt;"Y",S916&lt;&gt;"NO",M916="3GPPMEMBER"),IF(INDIRECT(Q916)&lt;&gt;"Present","CHECK","Covered"),"")</f>
        <v/>
      </c>
      <c r="Q916" s="231" t="str">
        <f>IF(M916="3GPPMEMBER","'Voting List'!L"&amp;MATCH(K916,'Voting List'!B:B,0),"")</f>
        <v/>
      </c>
      <c r="S916" s="177" t="str">
        <f>IF(K916&lt;&gt;"",IF(ISNUMBER(FIND(K916,'Voting List'!L1)),"YES","NO"),"")</f>
        <v/>
      </c>
    </row>
    <row r="917" spans="1:19" ht="12.6" customHeight="1" x14ac:dyDescent="0.2">
      <c r="A917" s="164"/>
      <c r="B917" s="164"/>
      <c r="C917" s="164"/>
      <c r="D917" s="184"/>
      <c r="E917" s="184"/>
      <c r="F917" s="184"/>
      <c r="G917" s="184"/>
      <c r="H917" s="184"/>
      <c r="I917" s="184"/>
      <c r="J917" s="184"/>
      <c r="K917" s="164"/>
      <c r="L917" s="164"/>
      <c r="M917" s="164"/>
      <c r="O917" s="78" t="str" cm="1">
        <f t="array" aca="1" ref="O917" ca="1">IF(AND(K917&lt;&gt;"",N917&lt;&gt;"Y",S917&lt;&gt;"NO",M917="3GPPMEMBER"),IF(INDIRECT(Q917)&lt;&gt;"Present","CHECK","Covered"),"")</f>
        <v/>
      </c>
      <c r="Q917" s="231" t="str">
        <f>IF(M917="3GPPMEMBER","'Voting List'!L"&amp;MATCH(K917,'Voting List'!B:B,0),"")</f>
        <v/>
      </c>
      <c r="S917" s="177" t="str">
        <f>IF(K917&lt;&gt;"",IF(ISNUMBER(FIND(K917,'Voting List'!L1)),"YES","NO"),"")</f>
        <v/>
      </c>
    </row>
    <row r="918" spans="1:19" ht="12.6" customHeight="1" x14ac:dyDescent="0.2">
      <c r="A918" s="164"/>
      <c r="B918" s="164"/>
      <c r="C918" s="164"/>
      <c r="D918" s="184"/>
      <c r="E918" s="184"/>
      <c r="F918" s="184"/>
      <c r="G918" s="184"/>
      <c r="H918" s="184"/>
      <c r="I918" s="184"/>
      <c r="J918" s="184"/>
      <c r="K918" s="164"/>
      <c r="L918" s="164"/>
      <c r="M918" s="164"/>
      <c r="O918" s="78" t="str" cm="1">
        <f t="array" aca="1" ref="O918" ca="1">IF(AND(K918&lt;&gt;"",N918&lt;&gt;"Y",S918&lt;&gt;"NO",M918="3GPPMEMBER"),IF(INDIRECT(Q918)&lt;&gt;"Present","CHECK","Covered"),"")</f>
        <v/>
      </c>
      <c r="Q918" s="231" t="str">
        <f>IF(M918="3GPPMEMBER","'Voting List'!L"&amp;MATCH(K918,'Voting List'!B:B,0),"")</f>
        <v/>
      </c>
      <c r="S918" s="177" t="str">
        <f>IF(K918&lt;&gt;"",IF(ISNUMBER(FIND(K918,'Voting List'!L1)),"YES","NO"),"")</f>
        <v/>
      </c>
    </row>
    <row r="919" spans="1:19" ht="12.6" customHeight="1" x14ac:dyDescent="0.2">
      <c r="A919" s="164"/>
      <c r="B919" s="164"/>
      <c r="C919" s="164"/>
      <c r="D919" s="184"/>
      <c r="E919" s="184"/>
      <c r="F919" s="184"/>
      <c r="G919" s="184"/>
      <c r="H919" s="184"/>
      <c r="I919" s="184"/>
      <c r="J919" s="184"/>
      <c r="K919" s="164"/>
      <c r="L919" s="164"/>
      <c r="M919" s="164"/>
      <c r="O919" s="78" t="str" cm="1">
        <f t="array" aca="1" ref="O919" ca="1">IF(AND(K919&lt;&gt;"",N919&lt;&gt;"Y",S919&lt;&gt;"NO",M919="3GPPMEMBER"),IF(INDIRECT(Q919)&lt;&gt;"Present","CHECK","Covered"),"")</f>
        <v/>
      </c>
      <c r="Q919" s="231" t="str">
        <f>IF(M919="3GPPMEMBER","'Voting List'!L"&amp;MATCH(K919,'Voting List'!B:B,0),"")</f>
        <v/>
      </c>
      <c r="S919" s="177" t="str">
        <f>IF(K919&lt;&gt;"",IF(ISNUMBER(FIND(K919,'Voting List'!L1)),"YES","NO"),"")</f>
        <v/>
      </c>
    </row>
    <row r="920" spans="1:19" ht="12.6" customHeight="1" x14ac:dyDescent="0.2">
      <c r="A920" s="164"/>
      <c r="B920" s="164"/>
      <c r="C920" s="164"/>
      <c r="D920" s="184"/>
      <c r="E920" s="184"/>
      <c r="F920" s="184"/>
      <c r="G920" s="184"/>
      <c r="H920" s="184"/>
      <c r="I920" s="184"/>
      <c r="J920" s="184"/>
      <c r="K920" s="164"/>
      <c r="L920" s="164"/>
      <c r="M920" s="164"/>
      <c r="O920" s="78" t="str" cm="1">
        <f t="array" aca="1" ref="O920" ca="1">IF(AND(K920&lt;&gt;"",N920&lt;&gt;"Y",S920&lt;&gt;"NO",M920="3GPPMEMBER"),IF(INDIRECT(Q920)&lt;&gt;"Present","CHECK","Covered"),"")</f>
        <v/>
      </c>
      <c r="Q920" s="231" t="str">
        <f>IF(M920="3GPPMEMBER","'Voting List'!L"&amp;MATCH(K920,'Voting List'!B:B,0),"")</f>
        <v/>
      </c>
      <c r="S920" s="177" t="str">
        <f>IF(K920&lt;&gt;"",IF(ISNUMBER(FIND(K920,'Voting List'!L1)),"YES","NO"),"")</f>
        <v/>
      </c>
    </row>
    <row r="921" spans="1:19" ht="12.6" customHeight="1" x14ac:dyDescent="0.2">
      <c r="A921" s="164"/>
      <c r="B921" s="164"/>
      <c r="C921" s="164"/>
      <c r="D921" s="184"/>
      <c r="E921" s="184"/>
      <c r="F921" s="184"/>
      <c r="G921" s="184"/>
      <c r="H921" s="184"/>
      <c r="I921" s="184"/>
      <c r="J921" s="184"/>
      <c r="K921" s="164"/>
      <c r="L921" s="164"/>
      <c r="M921" s="164"/>
      <c r="O921" s="78" t="str" cm="1">
        <f t="array" aca="1" ref="O921" ca="1">IF(AND(K921&lt;&gt;"",N921&lt;&gt;"Y",S921&lt;&gt;"NO",M921="3GPPMEMBER"),IF(INDIRECT(Q921)&lt;&gt;"Present","CHECK","Covered"),"")</f>
        <v/>
      </c>
      <c r="Q921" s="231" t="str">
        <f>IF(M921="3GPPMEMBER","'Voting List'!L"&amp;MATCH(K921,'Voting List'!B:B,0),"")</f>
        <v/>
      </c>
      <c r="S921" s="177" t="str">
        <f>IF(K921&lt;&gt;"",IF(ISNUMBER(FIND(K921,'Voting List'!L1)),"YES","NO"),"")</f>
        <v/>
      </c>
    </row>
    <row r="922" spans="1:19" ht="12.6" customHeight="1" x14ac:dyDescent="0.2">
      <c r="A922" s="164"/>
      <c r="B922" s="164"/>
      <c r="C922" s="164"/>
      <c r="D922" s="184"/>
      <c r="E922" s="184"/>
      <c r="F922" s="184"/>
      <c r="G922" s="184"/>
      <c r="H922" s="184"/>
      <c r="I922" s="184"/>
      <c r="J922" s="184"/>
      <c r="K922" s="164"/>
      <c r="L922" s="164"/>
      <c r="M922" s="164"/>
      <c r="O922" s="78" t="str" cm="1">
        <f t="array" aca="1" ref="O922" ca="1">IF(AND(K922&lt;&gt;"",N922&lt;&gt;"Y",S922&lt;&gt;"NO",M922="3GPPMEMBER"),IF(INDIRECT(Q922)&lt;&gt;"Present","CHECK","Covered"),"")</f>
        <v/>
      </c>
      <c r="Q922" s="231" t="str">
        <f>IF(M922="3GPPMEMBER","'Voting List'!L"&amp;MATCH(K922,'Voting List'!B:B,0),"")</f>
        <v/>
      </c>
      <c r="S922" s="177" t="str">
        <f>IF(K922&lt;&gt;"",IF(ISNUMBER(FIND(K922,'Voting List'!L1)),"YES","NO"),"")</f>
        <v/>
      </c>
    </row>
    <row r="923" spans="1:19" ht="12.6" customHeight="1" x14ac:dyDescent="0.2">
      <c r="A923" s="164"/>
      <c r="B923" s="164"/>
      <c r="C923" s="164"/>
      <c r="D923" s="184"/>
      <c r="E923" s="184"/>
      <c r="F923" s="184"/>
      <c r="G923" s="184"/>
      <c r="H923" s="184"/>
      <c r="I923" s="184"/>
      <c r="J923" s="184"/>
      <c r="K923" s="164"/>
      <c r="L923" s="164"/>
      <c r="M923" s="164"/>
      <c r="O923" s="78" t="str" cm="1">
        <f t="array" aca="1" ref="O923" ca="1">IF(AND(K923&lt;&gt;"",N923&lt;&gt;"Y",S923&lt;&gt;"NO",M923="3GPPMEMBER"),IF(INDIRECT(Q923)&lt;&gt;"Present","CHECK","Covered"),"")</f>
        <v/>
      </c>
      <c r="Q923" s="231" t="str">
        <f>IF(M923="3GPPMEMBER","'Voting List'!L"&amp;MATCH(K923,'Voting List'!B:B,0),"")</f>
        <v/>
      </c>
      <c r="S923" s="177" t="str">
        <f>IF(K923&lt;&gt;"",IF(ISNUMBER(FIND(K923,'Voting List'!L1)),"YES","NO"),"")</f>
        <v/>
      </c>
    </row>
    <row r="924" spans="1:19" ht="12.6" customHeight="1" x14ac:dyDescent="0.2">
      <c r="A924" s="164"/>
      <c r="B924" s="164"/>
      <c r="C924" s="164"/>
      <c r="D924" s="184"/>
      <c r="E924" s="184"/>
      <c r="F924" s="184"/>
      <c r="G924" s="184"/>
      <c r="H924" s="184"/>
      <c r="I924" s="184"/>
      <c r="J924" s="184"/>
      <c r="K924" s="164"/>
      <c r="L924" s="164"/>
      <c r="M924" s="164"/>
      <c r="O924" s="78" t="str" cm="1">
        <f t="array" aca="1" ref="O924" ca="1">IF(AND(K924&lt;&gt;"",N924&lt;&gt;"Y",S924&lt;&gt;"NO",M924="3GPPMEMBER"),IF(INDIRECT(Q924)&lt;&gt;"Present","CHECK","Covered"),"")</f>
        <v/>
      </c>
      <c r="Q924" s="231" t="str">
        <f>IF(M924="3GPPMEMBER","'Voting List'!L"&amp;MATCH(K924,'Voting List'!B:B,0),"")</f>
        <v/>
      </c>
      <c r="S924" s="177" t="str">
        <f>IF(K924&lt;&gt;"",IF(ISNUMBER(FIND(K924,'Voting List'!L1)),"YES","NO"),"")</f>
        <v/>
      </c>
    </row>
    <row r="925" spans="1:19" ht="12.6" customHeight="1" x14ac:dyDescent="0.2">
      <c r="A925" s="164"/>
      <c r="B925" s="164"/>
      <c r="C925" s="164"/>
      <c r="D925" s="184"/>
      <c r="E925" s="184"/>
      <c r="F925" s="184"/>
      <c r="G925" s="184"/>
      <c r="H925" s="184"/>
      <c r="I925" s="184"/>
      <c r="J925" s="184"/>
      <c r="K925" s="164"/>
      <c r="L925" s="164"/>
      <c r="M925" s="164"/>
      <c r="O925" s="78" t="str" cm="1">
        <f t="array" aca="1" ref="O925" ca="1">IF(AND(K925&lt;&gt;"",N925&lt;&gt;"Y",S925&lt;&gt;"NO",M925="3GPPMEMBER"),IF(INDIRECT(Q925)&lt;&gt;"Present","CHECK","Covered"),"")</f>
        <v/>
      </c>
      <c r="Q925" s="231" t="str">
        <f>IF(M925="3GPPMEMBER","'Voting List'!L"&amp;MATCH(K925,'Voting List'!B:B,0),"")</f>
        <v/>
      </c>
      <c r="S925" s="177" t="str">
        <f>IF(K925&lt;&gt;"",IF(ISNUMBER(FIND(K925,'Voting List'!L1)),"YES","NO"),"")</f>
        <v/>
      </c>
    </row>
    <row r="926" spans="1:19" ht="12.6" customHeight="1" x14ac:dyDescent="0.2">
      <c r="A926" s="164"/>
      <c r="B926" s="164"/>
      <c r="C926" s="164"/>
      <c r="D926" s="184"/>
      <c r="E926" s="184"/>
      <c r="F926" s="184"/>
      <c r="G926" s="184"/>
      <c r="H926" s="184"/>
      <c r="I926" s="184"/>
      <c r="J926" s="184"/>
      <c r="K926" s="164"/>
      <c r="L926" s="164"/>
      <c r="M926" s="164"/>
      <c r="O926" s="78" t="str" cm="1">
        <f t="array" aca="1" ref="O926" ca="1">IF(AND(K926&lt;&gt;"",N926&lt;&gt;"Y",S926&lt;&gt;"NO",M926="3GPPMEMBER"),IF(INDIRECT(Q926)&lt;&gt;"Present","CHECK","Covered"),"")</f>
        <v/>
      </c>
      <c r="Q926" s="231" t="str">
        <f>IF(M926="3GPPMEMBER","'Voting List'!L"&amp;MATCH(K926,'Voting List'!B:B,0),"")</f>
        <v/>
      </c>
      <c r="S926" s="177" t="str">
        <f>IF(K926&lt;&gt;"",IF(ISNUMBER(FIND(K926,'Voting List'!L1)),"YES","NO"),"")</f>
        <v/>
      </c>
    </row>
    <row r="927" spans="1:19" ht="12.6" customHeight="1" x14ac:dyDescent="0.2">
      <c r="A927" s="164"/>
      <c r="B927" s="164"/>
      <c r="C927" s="164"/>
      <c r="D927" s="184"/>
      <c r="E927" s="184"/>
      <c r="F927" s="184"/>
      <c r="G927" s="184"/>
      <c r="H927" s="184"/>
      <c r="I927" s="184"/>
      <c r="J927" s="184"/>
      <c r="K927" s="164"/>
      <c r="L927" s="164"/>
      <c r="M927" s="164"/>
      <c r="O927" s="78" t="str" cm="1">
        <f t="array" aca="1" ref="O927" ca="1">IF(AND(K927&lt;&gt;"",N927&lt;&gt;"Y",S927&lt;&gt;"NO",M927="3GPPMEMBER"),IF(INDIRECT(Q927)&lt;&gt;"Present","CHECK","Covered"),"")</f>
        <v/>
      </c>
      <c r="Q927" s="231" t="str">
        <f>IF(M927="3GPPMEMBER","'Voting List'!L"&amp;MATCH(K927,'Voting List'!B:B,0),"")</f>
        <v/>
      </c>
      <c r="S927" s="177" t="str">
        <f>IF(K927&lt;&gt;"",IF(ISNUMBER(FIND(K927,'Voting List'!L1)),"YES","NO"),"")</f>
        <v/>
      </c>
    </row>
    <row r="928" spans="1:19" ht="12.6" customHeight="1" x14ac:dyDescent="0.2">
      <c r="A928" s="164"/>
      <c r="B928" s="164"/>
      <c r="C928" s="164"/>
      <c r="D928" s="184"/>
      <c r="E928" s="184"/>
      <c r="F928" s="184"/>
      <c r="G928" s="184"/>
      <c r="H928" s="184"/>
      <c r="I928" s="184"/>
      <c r="J928" s="184"/>
      <c r="K928" s="164"/>
      <c r="L928" s="164"/>
      <c r="M928" s="164"/>
      <c r="O928" s="78" t="str" cm="1">
        <f t="array" aca="1" ref="O928" ca="1">IF(AND(K928&lt;&gt;"",N928&lt;&gt;"Y",S928&lt;&gt;"NO",M928="3GPPMEMBER"),IF(INDIRECT(Q928)&lt;&gt;"Present","CHECK","Covered"),"")</f>
        <v/>
      </c>
      <c r="Q928" s="231" t="str">
        <f>IF(M928="3GPPMEMBER","'Voting List'!L"&amp;MATCH(K928,'Voting List'!B:B,0),"")</f>
        <v/>
      </c>
      <c r="S928" s="177" t="str">
        <f>IF(K928&lt;&gt;"",IF(ISNUMBER(FIND(K928,'Voting List'!L1)),"YES","NO"),"")</f>
        <v/>
      </c>
    </row>
    <row r="929" spans="1:19" ht="12.6" customHeight="1" x14ac:dyDescent="0.2">
      <c r="A929" s="164"/>
      <c r="B929" s="164"/>
      <c r="C929" s="164"/>
      <c r="D929" s="184"/>
      <c r="E929" s="184"/>
      <c r="F929" s="184"/>
      <c r="G929" s="184"/>
      <c r="H929" s="184"/>
      <c r="I929" s="184"/>
      <c r="J929" s="184"/>
      <c r="K929" s="164"/>
      <c r="L929" s="164"/>
      <c r="M929" s="164"/>
      <c r="O929" s="78" t="str" cm="1">
        <f t="array" aca="1" ref="O929" ca="1">IF(AND(K929&lt;&gt;"",N929&lt;&gt;"Y",S929&lt;&gt;"NO",M929="3GPPMEMBER"),IF(INDIRECT(Q929)&lt;&gt;"Present","CHECK","Covered"),"")</f>
        <v/>
      </c>
      <c r="Q929" s="231" t="str">
        <f>IF(M929="3GPPMEMBER","'Voting List'!L"&amp;MATCH(K929,'Voting List'!B:B,0),"")</f>
        <v/>
      </c>
      <c r="S929" s="177" t="str">
        <f>IF(K929&lt;&gt;"",IF(ISNUMBER(FIND(K929,'Voting List'!L1)),"YES","NO"),"")</f>
        <v/>
      </c>
    </row>
    <row r="930" spans="1:19" ht="12.6" customHeight="1" x14ac:dyDescent="0.2">
      <c r="A930" s="164"/>
      <c r="B930" s="164"/>
      <c r="C930" s="164"/>
      <c r="D930" s="184"/>
      <c r="E930" s="184"/>
      <c r="F930" s="184"/>
      <c r="G930" s="184"/>
      <c r="H930" s="184"/>
      <c r="I930" s="184"/>
      <c r="J930" s="184"/>
      <c r="K930" s="164"/>
      <c r="L930" s="164"/>
      <c r="M930" s="164"/>
      <c r="O930" s="78" t="str" cm="1">
        <f t="array" aca="1" ref="O930" ca="1">IF(AND(K930&lt;&gt;"",N930&lt;&gt;"Y",S930&lt;&gt;"NO",M930="3GPPMEMBER"),IF(INDIRECT(Q930)&lt;&gt;"Present","CHECK","Covered"),"")</f>
        <v/>
      </c>
      <c r="Q930" s="231" t="str">
        <f>IF(M930="3GPPMEMBER","'Voting List'!L"&amp;MATCH(K930,'Voting List'!B:B,0),"")</f>
        <v/>
      </c>
      <c r="S930" s="177" t="str">
        <f>IF(K930&lt;&gt;"",IF(ISNUMBER(FIND(K930,'Voting List'!L1)),"YES","NO"),"")</f>
        <v/>
      </c>
    </row>
    <row r="931" spans="1:19" ht="12.6" customHeight="1" x14ac:dyDescent="0.2">
      <c r="A931" s="164"/>
      <c r="B931" s="164"/>
      <c r="C931" s="164"/>
      <c r="D931" s="184"/>
      <c r="E931" s="184"/>
      <c r="F931" s="184"/>
      <c r="G931" s="184"/>
      <c r="H931" s="184"/>
      <c r="I931" s="184"/>
      <c r="J931" s="184"/>
      <c r="K931" s="164"/>
      <c r="L931" s="164"/>
      <c r="M931" s="164"/>
      <c r="O931" s="78" t="str" cm="1">
        <f t="array" aca="1" ref="O931" ca="1">IF(AND(K931&lt;&gt;"",N931&lt;&gt;"Y",S931&lt;&gt;"NO",M931="3GPPMEMBER"),IF(INDIRECT(Q931)&lt;&gt;"Present","CHECK","Covered"),"")</f>
        <v/>
      </c>
      <c r="Q931" s="231" t="str">
        <f>IF(M931="3GPPMEMBER","'Voting List'!L"&amp;MATCH(K931,'Voting List'!B:B,0),"")</f>
        <v/>
      </c>
      <c r="S931" s="177" t="str">
        <f>IF(K931&lt;&gt;"",IF(ISNUMBER(FIND(K931,'Voting List'!L1)),"YES","NO"),"")</f>
        <v/>
      </c>
    </row>
    <row r="932" spans="1:19" ht="12.6" customHeight="1" x14ac:dyDescent="0.2">
      <c r="A932" s="164"/>
      <c r="B932" s="164"/>
      <c r="C932" s="164"/>
      <c r="D932" s="184"/>
      <c r="E932" s="184"/>
      <c r="F932" s="184"/>
      <c r="G932" s="184"/>
      <c r="H932" s="184"/>
      <c r="I932" s="184"/>
      <c r="J932" s="184"/>
      <c r="K932" s="164"/>
      <c r="L932" s="164"/>
      <c r="M932" s="164"/>
      <c r="O932" s="78" t="str" cm="1">
        <f t="array" aca="1" ref="O932" ca="1">IF(AND(K932&lt;&gt;"",N932&lt;&gt;"Y",S932&lt;&gt;"NO",M932="3GPPMEMBER"),IF(INDIRECT(Q932)&lt;&gt;"Present","CHECK","Covered"),"")</f>
        <v/>
      </c>
      <c r="Q932" s="231" t="str">
        <f>IF(M932="3GPPMEMBER","'Voting List'!L"&amp;MATCH(K932,'Voting List'!B:B,0),"")</f>
        <v/>
      </c>
      <c r="S932" s="177" t="str">
        <f>IF(K932&lt;&gt;"",IF(ISNUMBER(FIND(K932,'Voting List'!L1)),"YES","NO"),"")</f>
        <v/>
      </c>
    </row>
    <row r="933" spans="1:19" ht="12.6" customHeight="1" x14ac:dyDescent="0.2">
      <c r="A933" s="164"/>
      <c r="B933" s="164"/>
      <c r="C933" s="164"/>
      <c r="D933" s="184"/>
      <c r="E933" s="184"/>
      <c r="F933" s="184"/>
      <c r="G933" s="184"/>
      <c r="H933" s="184"/>
      <c r="I933" s="184"/>
      <c r="J933" s="184"/>
      <c r="K933" s="164"/>
      <c r="L933" s="164"/>
      <c r="M933" s="164"/>
      <c r="O933" s="78" t="str" cm="1">
        <f t="array" aca="1" ref="O933" ca="1">IF(AND(K933&lt;&gt;"",N933&lt;&gt;"Y",S933&lt;&gt;"NO",M933="3GPPMEMBER"),IF(INDIRECT(Q933)&lt;&gt;"Present","CHECK","Covered"),"")</f>
        <v/>
      </c>
      <c r="Q933" s="231" t="str">
        <f>IF(M933="3GPPMEMBER","'Voting List'!L"&amp;MATCH(K933,'Voting List'!B:B,0),"")</f>
        <v/>
      </c>
      <c r="S933" s="177" t="str">
        <f>IF(K933&lt;&gt;"",IF(ISNUMBER(FIND(K933,'Voting List'!L1)),"YES","NO"),"")</f>
        <v/>
      </c>
    </row>
    <row r="934" spans="1:19" ht="12.6" customHeight="1" x14ac:dyDescent="0.2">
      <c r="A934" s="164"/>
      <c r="B934" s="164"/>
      <c r="C934" s="164"/>
      <c r="D934" s="184"/>
      <c r="E934" s="184"/>
      <c r="F934" s="184"/>
      <c r="G934" s="184"/>
      <c r="H934" s="184"/>
      <c r="I934" s="184"/>
      <c r="J934" s="184"/>
      <c r="K934" s="164"/>
      <c r="L934" s="164"/>
      <c r="M934" s="164"/>
      <c r="O934" s="78" t="str" cm="1">
        <f t="array" aca="1" ref="O934" ca="1">IF(AND(K934&lt;&gt;"",N934&lt;&gt;"Y",S934&lt;&gt;"NO",M934="3GPPMEMBER"),IF(INDIRECT(Q934)&lt;&gt;"Present","CHECK","Covered"),"")</f>
        <v/>
      </c>
      <c r="Q934" s="231" t="str">
        <f>IF(M934="3GPPMEMBER","'Voting List'!L"&amp;MATCH(K934,'Voting List'!B:B,0),"")</f>
        <v/>
      </c>
      <c r="S934" s="177" t="str">
        <f>IF(K934&lt;&gt;"",IF(ISNUMBER(FIND(K934,'Voting List'!L1)),"YES","NO"),"")</f>
        <v/>
      </c>
    </row>
    <row r="935" spans="1:19" ht="12.6" customHeight="1" x14ac:dyDescent="0.2">
      <c r="A935" s="164"/>
      <c r="B935" s="164"/>
      <c r="C935" s="164"/>
      <c r="D935" s="184"/>
      <c r="E935" s="184"/>
      <c r="F935" s="184"/>
      <c r="G935" s="184"/>
      <c r="H935" s="184"/>
      <c r="I935" s="184"/>
      <c r="J935" s="184"/>
      <c r="K935" s="164"/>
      <c r="L935" s="164"/>
      <c r="M935" s="164"/>
      <c r="O935" s="78" t="str" cm="1">
        <f t="array" aca="1" ref="O935" ca="1">IF(AND(K935&lt;&gt;"",N935&lt;&gt;"Y",S935&lt;&gt;"NO",M935="3GPPMEMBER"),IF(INDIRECT(Q935)&lt;&gt;"Present","CHECK","Covered"),"")</f>
        <v/>
      </c>
      <c r="Q935" s="231" t="str">
        <f>IF(M935="3GPPMEMBER","'Voting List'!L"&amp;MATCH(K935,'Voting List'!B:B,0),"")</f>
        <v/>
      </c>
      <c r="S935" s="177" t="str">
        <f>IF(K935&lt;&gt;"",IF(ISNUMBER(FIND(K935,'Voting List'!L1)),"YES","NO"),"")</f>
        <v/>
      </c>
    </row>
    <row r="936" spans="1:19" ht="12.6" customHeight="1" x14ac:dyDescent="0.2">
      <c r="A936" s="164"/>
      <c r="B936" s="164"/>
      <c r="C936" s="164"/>
      <c r="D936" s="184"/>
      <c r="E936" s="184"/>
      <c r="F936" s="184"/>
      <c r="G936" s="184"/>
      <c r="H936" s="184"/>
      <c r="I936" s="184"/>
      <c r="J936" s="184"/>
      <c r="K936" s="164"/>
      <c r="L936" s="164"/>
      <c r="M936" s="164"/>
      <c r="O936" s="78" t="str" cm="1">
        <f t="array" aca="1" ref="O936" ca="1">IF(AND(K936&lt;&gt;"",N936&lt;&gt;"Y",S936&lt;&gt;"NO",M936="3GPPMEMBER"),IF(INDIRECT(Q936)&lt;&gt;"Present","CHECK","Covered"),"")</f>
        <v/>
      </c>
      <c r="Q936" s="231" t="str">
        <f>IF(M936="3GPPMEMBER","'Voting List'!L"&amp;MATCH(K936,'Voting List'!B:B,0),"")</f>
        <v/>
      </c>
      <c r="S936" s="177" t="str">
        <f>IF(K936&lt;&gt;"",IF(ISNUMBER(FIND(K936,'Voting List'!L1)),"YES","NO"),"")</f>
        <v/>
      </c>
    </row>
    <row r="937" spans="1:19" ht="12.6" customHeight="1" x14ac:dyDescent="0.2">
      <c r="A937" s="164"/>
      <c r="B937" s="164"/>
      <c r="C937" s="164"/>
      <c r="D937" s="184"/>
      <c r="E937" s="184"/>
      <c r="F937" s="184"/>
      <c r="G937" s="184"/>
      <c r="H937" s="184"/>
      <c r="I937" s="184"/>
      <c r="J937" s="184"/>
      <c r="K937" s="164"/>
      <c r="L937" s="164"/>
      <c r="M937" s="164"/>
      <c r="O937" s="78" t="str" cm="1">
        <f t="array" aca="1" ref="O937" ca="1">IF(AND(K937&lt;&gt;"",N937&lt;&gt;"Y",S937&lt;&gt;"NO",M937="3GPPMEMBER"),IF(INDIRECT(Q937)&lt;&gt;"Present","CHECK","Covered"),"")</f>
        <v/>
      </c>
      <c r="Q937" s="231" t="str">
        <f>IF(M937="3GPPMEMBER","'Voting List'!L"&amp;MATCH(K937,'Voting List'!B:B,0),"")</f>
        <v/>
      </c>
      <c r="S937" s="177" t="str">
        <f>IF(K937&lt;&gt;"",IF(ISNUMBER(FIND(K937,'Voting List'!L1)),"YES","NO"),"")</f>
        <v/>
      </c>
    </row>
    <row r="938" spans="1:19" ht="12.6" customHeight="1" x14ac:dyDescent="0.2">
      <c r="A938" s="164"/>
      <c r="B938" s="164"/>
      <c r="C938" s="164"/>
      <c r="D938" s="184"/>
      <c r="E938" s="184"/>
      <c r="F938" s="184"/>
      <c r="G938" s="184"/>
      <c r="H938" s="184"/>
      <c r="I938" s="184"/>
      <c r="J938" s="184"/>
      <c r="K938" s="164"/>
      <c r="L938" s="164"/>
      <c r="M938" s="164"/>
      <c r="O938" s="78" t="str" cm="1">
        <f t="array" aca="1" ref="O938" ca="1">IF(AND(K938&lt;&gt;"",N938&lt;&gt;"Y",S938&lt;&gt;"NO",M938="3GPPMEMBER"),IF(INDIRECT(Q938)&lt;&gt;"Present","CHECK","Covered"),"")</f>
        <v/>
      </c>
      <c r="Q938" s="231" t="str">
        <f>IF(M938="3GPPMEMBER","'Voting List'!L"&amp;MATCH(K938,'Voting List'!B:B,0),"")</f>
        <v/>
      </c>
      <c r="S938" s="177" t="str">
        <f>IF(K938&lt;&gt;"",IF(ISNUMBER(FIND(K938,'Voting List'!L1)),"YES","NO"),"")</f>
        <v/>
      </c>
    </row>
    <row r="939" spans="1:19" ht="12.6" customHeight="1" x14ac:dyDescent="0.2">
      <c r="A939" s="164"/>
      <c r="B939" s="164"/>
      <c r="C939" s="164"/>
      <c r="D939" s="184"/>
      <c r="E939" s="184"/>
      <c r="F939" s="184"/>
      <c r="G939" s="184"/>
      <c r="H939" s="184"/>
      <c r="I939" s="184"/>
      <c r="J939" s="184"/>
      <c r="K939" s="164"/>
      <c r="L939" s="164"/>
      <c r="M939" s="164"/>
      <c r="O939" s="78" t="str" cm="1">
        <f t="array" aca="1" ref="O939" ca="1">IF(AND(K939&lt;&gt;"",N939&lt;&gt;"Y",S939&lt;&gt;"NO",M939="3GPPMEMBER"),IF(INDIRECT(Q939)&lt;&gt;"Present","CHECK","Covered"),"")</f>
        <v/>
      </c>
      <c r="Q939" s="231" t="str">
        <f>IF(M939="3GPPMEMBER","'Voting List'!L"&amp;MATCH(K939,'Voting List'!B:B,0),"")</f>
        <v/>
      </c>
      <c r="S939" s="177" t="str">
        <f>IF(K939&lt;&gt;"",IF(ISNUMBER(FIND(K939,'Voting List'!L1)),"YES","NO"),"")</f>
        <v/>
      </c>
    </row>
    <row r="940" spans="1:19" ht="12.6" customHeight="1" x14ac:dyDescent="0.2">
      <c r="A940" s="164"/>
      <c r="B940" s="164"/>
      <c r="C940" s="164"/>
      <c r="D940" s="184"/>
      <c r="E940" s="184"/>
      <c r="F940" s="184"/>
      <c r="G940" s="184"/>
      <c r="H940" s="184"/>
      <c r="I940" s="184"/>
      <c r="J940" s="184"/>
      <c r="K940" s="164"/>
      <c r="L940" s="164"/>
      <c r="M940" s="164"/>
      <c r="O940" s="78" t="str" cm="1">
        <f t="array" aca="1" ref="O940" ca="1">IF(AND(K940&lt;&gt;"",N940&lt;&gt;"Y",S940&lt;&gt;"NO",M940="3GPPMEMBER"),IF(INDIRECT(Q940)&lt;&gt;"Present","CHECK","Covered"),"")</f>
        <v/>
      </c>
      <c r="Q940" s="231" t="str">
        <f>IF(M940="3GPPMEMBER","'Voting List'!L"&amp;MATCH(K940,'Voting List'!B:B,0),"")</f>
        <v/>
      </c>
      <c r="S940" s="177" t="str">
        <f>IF(K940&lt;&gt;"",IF(ISNUMBER(FIND(K940,'Voting List'!L1)),"YES","NO"),"")</f>
        <v/>
      </c>
    </row>
    <row r="941" spans="1:19" ht="12.6" customHeight="1" x14ac:dyDescent="0.2">
      <c r="A941" s="164"/>
      <c r="B941" s="164"/>
      <c r="C941" s="164"/>
      <c r="D941" s="184"/>
      <c r="E941" s="184"/>
      <c r="F941" s="184"/>
      <c r="G941" s="184"/>
      <c r="H941" s="184"/>
      <c r="I941" s="184"/>
      <c r="J941" s="184"/>
      <c r="K941" s="164"/>
      <c r="L941" s="164"/>
      <c r="M941" s="164"/>
      <c r="O941" s="78" t="str" cm="1">
        <f t="array" aca="1" ref="O941" ca="1">IF(AND(K941&lt;&gt;"",N941&lt;&gt;"Y",S941&lt;&gt;"NO",M941="3GPPMEMBER"),IF(INDIRECT(Q941)&lt;&gt;"Present","CHECK","Covered"),"")</f>
        <v/>
      </c>
      <c r="Q941" s="231" t="str">
        <f>IF(M941="3GPPMEMBER","'Voting List'!L"&amp;MATCH(K941,'Voting List'!B:B,0),"")</f>
        <v/>
      </c>
      <c r="S941" s="177" t="str">
        <f>IF(K941&lt;&gt;"",IF(ISNUMBER(FIND(K941,'Voting List'!L1)),"YES","NO"),"")</f>
        <v/>
      </c>
    </row>
    <row r="942" spans="1:19" ht="12.6" customHeight="1" x14ac:dyDescent="0.2">
      <c r="A942" s="164"/>
      <c r="B942" s="164"/>
      <c r="C942" s="164"/>
      <c r="D942" s="184"/>
      <c r="E942" s="184"/>
      <c r="F942" s="184"/>
      <c r="G942" s="184"/>
      <c r="H942" s="184"/>
      <c r="I942" s="184"/>
      <c r="J942" s="184"/>
      <c r="K942" s="164"/>
      <c r="L942" s="164"/>
      <c r="M942" s="164"/>
      <c r="O942" s="78" t="str" cm="1">
        <f t="array" aca="1" ref="O942" ca="1">IF(AND(K942&lt;&gt;"",N942&lt;&gt;"Y",S942&lt;&gt;"NO",M942="3GPPMEMBER"),IF(INDIRECT(Q942)&lt;&gt;"Present","CHECK","Covered"),"")</f>
        <v/>
      </c>
      <c r="Q942" s="231" t="str">
        <f>IF(M942="3GPPMEMBER","'Voting List'!L"&amp;MATCH(K942,'Voting List'!B:B,0),"")</f>
        <v/>
      </c>
      <c r="S942" s="177" t="str">
        <f>IF(K942&lt;&gt;"",IF(ISNUMBER(FIND(K942,'Voting List'!L1)),"YES","NO"),"")</f>
        <v/>
      </c>
    </row>
    <row r="943" spans="1:19" ht="12.6" customHeight="1" x14ac:dyDescent="0.2">
      <c r="A943" s="164"/>
      <c r="B943" s="164"/>
      <c r="C943" s="164"/>
      <c r="D943" s="184"/>
      <c r="E943" s="184"/>
      <c r="F943" s="184"/>
      <c r="G943" s="184"/>
      <c r="H943" s="184"/>
      <c r="I943" s="184"/>
      <c r="J943" s="184"/>
      <c r="K943" s="164"/>
      <c r="L943" s="164"/>
      <c r="M943" s="164"/>
      <c r="O943" s="78" t="str" cm="1">
        <f t="array" aca="1" ref="O943" ca="1">IF(AND(K943&lt;&gt;"",N943&lt;&gt;"Y",S943&lt;&gt;"NO",M943="3GPPMEMBER"),IF(INDIRECT(Q943)&lt;&gt;"Present","CHECK","Covered"),"")</f>
        <v/>
      </c>
      <c r="Q943" s="231" t="str">
        <f>IF(M943="3GPPMEMBER","'Voting List'!L"&amp;MATCH(K943,'Voting List'!B:B,0),"")</f>
        <v/>
      </c>
      <c r="S943" s="177" t="str">
        <f>IF(K943&lt;&gt;"",IF(ISNUMBER(FIND(K943,'Voting List'!L1)),"YES","NO"),"")</f>
        <v/>
      </c>
    </row>
    <row r="944" spans="1:19" ht="12.6" customHeight="1" x14ac:dyDescent="0.2">
      <c r="A944" s="164"/>
      <c r="B944" s="164"/>
      <c r="C944" s="164"/>
      <c r="D944" s="184"/>
      <c r="E944" s="184"/>
      <c r="F944" s="184"/>
      <c r="G944" s="184"/>
      <c r="H944" s="184"/>
      <c r="I944" s="184"/>
      <c r="J944" s="184"/>
      <c r="K944" s="164"/>
      <c r="L944" s="164"/>
      <c r="M944" s="164"/>
      <c r="O944" s="78" t="str" cm="1">
        <f t="array" aca="1" ref="O944" ca="1">IF(AND(K944&lt;&gt;"",N944&lt;&gt;"Y",S944&lt;&gt;"NO",M944="3GPPMEMBER"),IF(INDIRECT(Q944)&lt;&gt;"Present","CHECK","Covered"),"")</f>
        <v/>
      </c>
      <c r="Q944" s="231" t="str">
        <f>IF(M944="3GPPMEMBER","'Voting List'!L"&amp;MATCH(K944,'Voting List'!B:B,0),"")</f>
        <v/>
      </c>
      <c r="S944" s="177" t="str">
        <f>IF(K944&lt;&gt;"",IF(ISNUMBER(FIND(K944,'Voting List'!L1)),"YES","NO"),"")</f>
        <v/>
      </c>
    </row>
    <row r="945" spans="1:19" ht="12.6" customHeight="1" x14ac:dyDescent="0.2">
      <c r="A945" s="164"/>
      <c r="B945" s="164"/>
      <c r="C945" s="164"/>
      <c r="D945" s="184"/>
      <c r="E945" s="184"/>
      <c r="F945" s="184"/>
      <c r="G945" s="184"/>
      <c r="H945" s="184"/>
      <c r="I945" s="184"/>
      <c r="J945" s="184"/>
      <c r="K945" s="164"/>
      <c r="L945" s="164"/>
      <c r="M945" s="164"/>
      <c r="O945" s="78" t="str" cm="1">
        <f t="array" aca="1" ref="O945" ca="1">IF(AND(K945&lt;&gt;"",N945&lt;&gt;"Y",S945&lt;&gt;"NO",M945="3GPPMEMBER"),IF(INDIRECT(Q945)&lt;&gt;"Present","CHECK","Covered"),"")</f>
        <v/>
      </c>
      <c r="Q945" s="231" t="str">
        <f>IF(M945="3GPPMEMBER","'Voting List'!L"&amp;MATCH(K945,'Voting List'!B:B,0),"")</f>
        <v/>
      </c>
      <c r="S945" s="177" t="str">
        <f>IF(K945&lt;&gt;"",IF(ISNUMBER(FIND(K945,'Voting List'!L1)),"YES","NO"),"")</f>
        <v/>
      </c>
    </row>
    <row r="946" spans="1:19" ht="12.6" customHeight="1" x14ac:dyDescent="0.2">
      <c r="A946" s="164"/>
      <c r="B946" s="164"/>
      <c r="C946" s="164"/>
      <c r="D946" s="184"/>
      <c r="E946" s="184"/>
      <c r="F946" s="184"/>
      <c r="G946" s="184"/>
      <c r="H946" s="184"/>
      <c r="I946" s="184"/>
      <c r="J946" s="184"/>
      <c r="K946" s="164"/>
      <c r="L946" s="164"/>
      <c r="M946" s="164"/>
      <c r="O946" s="78" t="str" cm="1">
        <f t="array" aca="1" ref="O946" ca="1">IF(AND(K946&lt;&gt;"",N946&lt;&gt;"Y",S946&lt;&gt;"NO",M946="3GPPMEMBER"),IF(INDIRECT(Q946)&lt;&gt;"Present","CHECK","Covered"),"")</f>
        <v/>
      </c>
      <c r="Q946" s="231" t="str">
        <f>IF(M946="3GPPMEMBER","'Voting List'!L"&amp;MATCH(K946,'Voting List'!B:B,0),"")</f>
        <v/>
      </c>
      <c r="S946" s="177" t="str">
        <f>IF(K946&lt;&gt;"",IF(ISNUMBER(FIND(K946,'Voting List'!L1)),"YES","NO"),"")</f>
        <v/>
      </c>
    </row>
    <row r="947" spans="1:19" ht="12.6" customHeight="1" x14ac:dyDescent="0.2">
      <c r="A947" s="164"/>
      <c r="B947" s="164"/>
      <c r="C947" s="164"/>
      <c r="D947" s="184"/>
      <c r="E947" s="184"/>
      <c r="F947" s="184"/>
      <c r="G947" s="184"/>
      <c r="H947" s="184"/>
      <c r="I947" s="184"/>
      <c r="J947" s="184"/>
      <c r="K947" s="164"/>
      <c r="L947" s="164"/>
      <c r="M947" s="164"/>
      <c r="O947" s="78" t="str" cm="1">
        <f t="array" aca="1" ref="O947" ca="1">IF(AND(K947&lt;&gt;"",N947&lt;&gt;"Y",S947&lt;&gt;"NO",M947="3GPPMEMBER"),IF(INDIRECT(Q947)&lt;&gt;"Present","CHECK","Covered"),"")</f>
        <v/>
      </c>
      <c r="Q947" s="231" t="str">
        <f>IF(M947="3GPPMEMBER","'Voting List'!L"&amp;MATCH(K947,'Voting List'!B:B,0),"")</f>
        <v/>
      </c>
      <c r="S947" s="177" t="str">
        <f>IF(K947&lt;&gt;"",IF(ISNUMBER(FIND(K947,'Voting List'!L1)),"YES","NO"),"")</f>
        <v/>
      </c>
    </row>
    <row r="948" spans="1:19" ht="12.6" customHeight="1" x14ac:dyDescent="0.2">
      <c r="A948" s="164"/>
      <c r="B948" s="164"/>
      <c r="C948" s="164"/>
      <c r="D948" s="184"/>
      <c r="E948" s="184"/>
      <c r="F948" s="184"/>
      <c r="G948" s="184"/>
      <c r="H948" s="184"/>
      <c r="I948" s="184"/>
      <c r="J948" s="184"/>
      <c r="K948" s="164"/>
      <c r="L948" s="164"/>
      <c r="M948" s="164"/>
      <c r="O948" s="78" t="str" cm="1">
        <f t="array" aca="1" ref="O948" ca="1">IF(AND(K948&lt;&gt;"",N948&lt;&gt;"Y",S948&lt;&gt;"NO",M948="3GPPMEMBER"),IF(INDIRECT(Q948)&lt;&gt;"Present","CHECK","Covered"),"")</f>
        <v/>
      </c>
      <c r="Q948" s="231" t="str">
        <f>IF(M948="3GPPMEMBER","'Voting List'!L"&amp;MATCH(K948,'Voting List'!B:B,0),"")</f>
        <v/>
      </c>
      <c r="S948" s="177" t="str">
        <f>IF(K948&lt;&gt;"",IF(ISNUMBER(FIND(K948,'Voting List'!L1)),"YES","NO"),"")</f>
        <v/>
      </c>
    </row>
    <row r="949" spans="1:19" ht="12.6" customHeight="1" x14ac:dyDescent="0.2">
      <c r="A949" s="164"/>
      <c r="B949" s="164"/>
      <c r="C949" s="164"/>
      <c r="D949" s="184"/>
      <c r="E949" s="184"/>
      <c r="F949" s="184"/>
      <c r="G949" s="184"/>
      <c r="H949" s="184"/>
      <c r="I949" s="184"/>
      <c r="J949" s="184"/>
      <c r="K949" s="164"/>
      <c r="L949" s="164"/>
      <c r="M949" s="164"/>
      <c r="O949" s="78" t="str" cm="1">
        <f t="array" aca="1" ref="O949" ca="1">IF(AND(K949&lt;&gt;"",N949&lt;&gt;"Y",S949&lt;&gt;"NO",M949="3GPPMEMBER"),IF(INDIRECT(Q949)&lt;&gt;"Present","CHECK","Covered"),"")</f>
        <v/>
      </c>
      <c r="Q949" s="231" t="str">
        <f>IF(M949="3GPPMEMBER","'Voting List'!L"&amp;MATCH(K949,'Voting List'!B:B,0),"")</f>
        <v/>
      </c>
      <c r="S949" s="177" t="str">
        <f>IF(K949&lt;&gt;"",IF(ISNUMBER(FIND(K949,'Voting List'!L1)),"YES","NO"),"")</f>
        <v/>
      </c>
    </row>
    <row r="950" spans="1:19" ht="12.6" customHeight="1" x14ac:dyDescent="0.2">
      <c r="A950" s="164"/>
      <c r="B950" s="164"/>
      <c r="C950" s="164"/>
      <c r="D950" s="184"/>
      <c r="E950" s="184"/>
      <c r="F950" s="184"/>
      <c r="G950" s="184"/>
      <c r="H950" s="184"/>
      <c r="I950" s="184"/>
      <c r="J950" s="184"/>
      <c r="K950" s="164"/>
      <c r="L950" s="164"/>
      <c r="M950" s="164"/>
      <c r="O950" s="78" t="str" cm="1">
        <f t="array" aca="1" ref="O950" ca="1">IF(AND(K950&lt;&gt;"",N950&lt;&gt;"Y",S950&lt;&gt;"NO",M950="3GPPMEMBER"),IF(INDIRECT(Q950)&lt;&gt;"Present","CHECK","Covered"),"")</f>
        <v/>
      </c>
      <c r="Q950" s="231" t="str">
        <f>IF(M950="3GPPMEMBER","'Voting List'!L"&amp;MATCH(K950,'Voting List'!B:B,0),"")</f>
        <v/>
      </c>
      <c r="S950" s="177" t="str">
        <f>IF(K950&lt;&gt;"",IF(ISNUMBER(FIND(K950,'Voting List'!L1)),"YES","NO"),"")</f>
        <v/>
      </c>
    </row>
    <row r="951" spans="1:19" ht="12.6" customHeight="1" x14ac:dyDescent="0.2">
      <c r="A951" s="164"/>
      <c r="B951" s="164"/>
      <c r="C951" s="164"/>
      <c r="D951" s="184"/>
      <c r="E951" s="184"/>
      <c r="F951" s="184"/>
      <c r="G951" s="184"/>
      <c r="H951" s="184"/>
      <c r="I951" s="184"/>
      <c r="J951" s="184"/>
      <c r="K951" s="164"/>
      <c r="L951" s="164"/>
      <c r="M951" s="164"/>
      <c r="O951" s="78" t="str" cm="1">
        <f t="array" aca="1" ref="O951" ca="1">IF(AND(K951&lt;&gt;"",N951&lt;&gt;"Y",S951&lt;&gt;"NO",M951="3GPPMEMBER"),IF(INDIRECT(Q951)&lt;&gt;"Present","CHECK","Covered"),"")</f>
        <v/>
      </c>
      <c r="Q951" s="231" t="str">
        <f>IF(M951="3GPPMEMBER","'Voting List'!L"&amp;MATCH(K951,'Voting List'!B:B,0),"")</f>
        <v/>
      </c>
      <c r="S951" s="177" t="str">
        <f>IF(K951&lt;&gt;"",IF(ISNUMBER(FIND(K951,'Voting List'!L1)),"YES","NO"),"")</f>
        <v/>
      </c>
    </row>
    <row r="952" spans="1:19" ht="12.6" customHeight="1" x14ac:dyDescent="0.2">
      <c r="A952" s="164"/>
      <c r="B952" s="164"/>
      <c r="C952" s="164"/>
      <c r="D952" s="184"/>
      <c r="E952" s="184"/>
      <c r="F952" s="184"/>
      <c r="G952" s="184"/>
      <c r="H952" s="184"/>
      <c r="I952" s="184"/>
      <c r="J952" s="184"/>
      <c r="K952" s="164"/>
      <c r="L952" s="164"/>
      <c r="M952" s="164"/>
      <c r="O952" s="78" t="str" cm="1">
        <f t="array" aca="1" ref="O952" ca="1">IF(AND(K952&lt;&gt;"",N952&lt;&gt;"Y",S952&lt;&gt;"NO",M952="3GPPMEMBER"),IF(INDIRECT(Q952)&lt;&gt;"Present","CHECK","Covered"),"")</f>
        <v/>
      </c>
      <c r="Q952" s="231" t="str">
        <f>IF(M952="3GPPMEMBER","'Voting List'!L"&amp;MATCH(K952,'Voting List'!B:B,0),"")</f>
        <v/>
      </c>
      <c r="S952" s="177" t="str">
        <f>IF(K952&lt;&gt;"",IF(ISNUMBER(FIND(K952,'Voting List'!L1)),"YES","NO"),"")</f>
        <v/>
      </c>
    </row>
    <row r="953" spans="1:19" ht="12.6" customHeight="1" x14ac:dyDescent="0.2">
      <c r="A953" s="164"/>
      <c r="B953" s="164"/>
      <c r="C953" s="164"/>
      <c r="D953" s="184"/>
      <c r="E953" s="184"/>
      <c r="F953" s="184"/>
      <c r="G953" s="184"/>
      <c r="H953" s="184"/>
      <c r="I953" s="184"/>
      <c r="J953" s="184"/>
      <c r="K953" s="164"/>
      <c r="L953" s="164"/>
      <c r="M953" s="164"/>
      <c r="O953" s="78" t="str" cm="1">
        <f t="array" aca="1" ref="O953" ca="1">IF(AND(K953&lt;&gt;"",N953&lt;&gt;"Y",S953&lt;&gt;"NO",M953="3GPPMEMBER"),IF(INDIRECT(Q953)&lt;&gt;"Present","CHECK","Covered"),"")</f>
        <v/>
      </c>
      <c r="Q953" s="231" t="str">
        <f>IF(M953="3GPPMEMBER","'Voting List'!L"&amp;MATCH(K953,'Voting List'!B:B,0),"")</f>
        <v/>
      </c>
      <c r="S953" s="177" t="str">
        <f>IF(K953&lt;&gt;"",IF(ISNUMBER(FIND(K953,'Voting List'!L1)),"YES","NO"),"")</f>
        <v/>
      </c>
    </row>
    <row r="954" spans="1:19" ht="12.6" customHeight="1" x14ac:dyDescent="0.2">
      <c r="A954" s="164"/>
      <c r="B954" s="164"/>
      <c r="C954" s="164"/>
      <c r="D954" s="184"/>
      <c r="E954" s="184"/>
      <c r="F954" s="184"/>
      <c r="G954" s="184"/>
      <c r="H954" s="184"/>
      <c r="I954" s="184"/>
      <c r="J954" s="184"/>
      <c r="K954" s="164"/>
      <c r="L954" s="164"/>
      <c r="M954" s="164"/>
      <c r="O954" s="78" t="str" cm="1">
        <f t="array" aca="1" ref="O954" ca="1">IF(AND(K954&lt;&gt;"",N954&lt;&gt;"Y",S954&lt;&gt;"NO",M954="3GPPMEMBER"),IF(INDIRECT(Q954)&lt;&gt;"Present","CHECK","Covered"),"")</f>
        <v/>
      </c>
      <c r="Q954" s="231" t="str">
        <f>IF(M954="3GPPMEMBER","'Voting List'!L"&amp;MATCH(K954,'Voting List'!B:B,0),"")</f>
        <v/>
      </c>
      <c r="S954" s="177" t="str">
        <f>IF(K954&lt;&gt;"",IF(ISNUMBER(FIND(K954,'Voting List'!L1)),"YES","NO"),"")</f>
        <v/>
      </c>
    </row>
    <row r="955" spans="1:19" ht="12.6" customHeight="1" x14ac:dyDescent="0.2">
      <c r="A955" s="164"/>
      <c r="B955" s="164"/>
      <c r="C955" s="164"/>
      <c r="D955" s="184"/>
      <c r="E955" s="184"/>
      <c r="F955" s="184"/>
      <c r="G955" s="184"/>
      <c r="H955" s="184"/>
      <c r="I955" s="184"/>
      <c r="J955" s="184"/>
      <c r="K955" s="164"/>
      <c r="L955" s="164"/>
      <c r="M955" s="164"/>
      <c r="O955" s="78" t="str" cm="1">
        <f t="array" aca="1" ref="O955" ca="1">IF(AND(K955&lt;&gt;"",N955&lt;&gt;"Y",S955&lt;&gt;"NO",M955="3GPPMEMBER"),IF(INDIRECT(Q955)&lt;&gt;"Present","CHECK","Covered"),"")</f>
        <v/>
      </c>
      <c r="Q955" s="231" t="str">
        <f>IF(M955="3GPPMEMBER","'Voting List'!L"&amp;MATCH(K955,'Voting List'!B:B,0),"")</f>
        <v/>
      </c>
      <c r="S955" s="177" t="str">
        <f>IF(K955&lt;&gt;"",IF(ISNUMBER(FIND(K955,'Voting List'!L1)),"YES","NO"),"")</f>
        <v/>
      </c>
    </row>
    <row r="956" spans="1:19" ht="12.6" customHeight="1" x14ac:dyDescent="0.2">
      <c r="A956" s="164"/>
      <c r="B956" s="164"/>
      <c r="C956" s="164"/>
      <c r="D956" s="184"/>
      <c r="E956" s="184"/>
      <c r="F956" s="184"/>
      <c r="G956" s="184"/>
      <c r="H956" s="184"/>
      <c r="I956" s="184"/>
      <c r="J956" s="184"/>
      <c r="K956" s="164"/>
      <c r="L956" s="164"/>
      <c r="M956" s="164"/>
      <c r="O956" s="78" t="str" cm="1">
        <f t="array" aca="1" ref="O956" ca="1">IF(AND(K956&lt;&gt;"",N956&lt;&gt;"Y",S956&lt;&gt;"NO",M956="3GPPMEMBER"),IF(INDIRECT(Q956)&lt;&gt;"Present","CHECK","Covered"),"")</f>
        <v/>
      </c>
      <c r="Q956" s="231" t="str">
        <f>IF(M956="3GPPMEMBER","'Voting List'!L"&amp;MATCH(K956,'Voting List'!B:B,0),"")</f>
        <v/>
      </c>
      <c r="S956" s="177" t="str">
        <f>IF(K956&lt;&gt;"",IF(ISNUMBER(FIND(K956,'Voting List'!L1)),"YES","NO"),"")</f>
        <v/>
      </c>
    </row>
    <row r="957" spans="1:19" ht="12.6" customHeight="1" x14ac:dyDescent="0.2">
      <c r="A957" s="164"/>
      <c r="B957" s="164"/>
      <c r="C957" s="164"/>
      <c r="D957" s="184"/>
      <c r="E957" s="184"/>
      <c r="F957" s="184"/>
      <c r="G957" s="184"/>
      <c r="H957" s="184"/>
      <c r="I957" s="184"/>
      <c r="J957" s="184"/>
      <c r="K957" s="164"/>
      <c r="L957" s="164"/>
      <c r="M957" s="164"/>
      <c r="O957" s="78" t="str" cm="1">
        <f t="array" aca="1" ref="O957" ca="1">IF(AND(K957&lt;&gt;"",N957&lt;&gt;"Y",S957&lt;&gt;"NO",M957="3GPPMEMBER"),IF(INDIRECT(Q957)&lt;&gt;"Present","CHECK","Covered"),"")</f>
        <v/>
      </c>
      <c r="Q957" s="231" t="str">
        <f>IF(M957="3GPPMEMBER","'Voting List'!L"&amp;MATCH(K957,'Voting List'!B:B,0),"")</f>
        <v/>
      </c>
      <c r="S957" s="177" t="str">
        <f>IF(K957&lt;&gt;"",IF(ISNUMBER(FIND(K957,'Voting List'!L1)),"YES","NO"),"")</f>
        <v/>
      </c>
    </row>
    <row r="958" spans="1:19" ht="12.6" customHeight="1" x14ac:dyDescent="0.2">
      <c r="A958" s="164"/>
      <c r="B958" s="164"/>
      <c r="C958" s="164"/>
      <c r="D958" s="184"/>
      <c r="E958" s="184"/>
      <c r="F958" s="184"/>
      <c r="G958" s="184"/>
      <c r="H958" s="184"/>
      <c r="I958" s="184"/>
      <c r="J958" s="184"/>
      <c r="K958" s="164"/>
      <c r="L958" s="164"/>
      <c r="M958" s="164"/>
      <c r="O958" s="78" t="str" cm="1">
        <f t="array" aca="1" ref="O958" ca="1">IF(AND(K958&lt;&gt;"",N958&lt;&gt;"Y",S958&lt;&gt;"NO",M958="3GPPMEMBER"),IF(INDIRECT(Q958)&lt;&gt;"Present","CHECK","Covered"),"")</f>
        <v/>
      </c>
      <c r="Q958" s="231" t="str">
        <f>IF(M958="3GPPMEMBER","'Voting List'!L"&amp;MATCH(K958,'Voting List'!B:B,0),"")</f>
        <v/>
      </c>
      <c r="S958" s="177" t="str">
        <f>IF(K958&lt;&gt;"",IF(ISNUMBER(FIND(K958,'Voting List'!L1)),"YES","NO"),"")</f>
        <v/>
      </c>
    </row>
    <row r="959" spans="1:19" ht="12.6" customHeight="1" x14ac:dyDescent="0.2">
      <c r="A959" s="164"/>
      <c r="B959" s="164"/>
      <c r="C959" s="164"/>
      <c r="D959" s="184"/>
      <c r="E959" s="184"/>
      <c r="F959" s="184"/>
      <c r="G959" s="184"/>
      <c r="H959" s="184"/>
      <c r="I959" s="184"/>
      <c r="J959" s="184"/>
      <c r="K959" s="164"/>
      <c r="L959" s="164"/>
      <c r="M959" s="164"/>
      <c r="O959" s="78" t="str" cm="1">
        <f t="array" aca="1" ref="O959" ca="1">IF(AND(K959&lt;&gt;"",N959&lt;&gt;"Y",S959&lt;&gt;"NO",M959="3GPPMEMBER"),IF(INDIRECT(Q959)&lt;&gt;"Present","CHECK","Covered"),"")</f>
        <v/>
      </c>
      <c r="Q959" s="231" t="str">
        <f>IF(M959="3GPPMEMBER","'Voting List'!L"&amp;MATCH(K959,'Voting List'!B:B,0),"")</f>
        <v/>
      </c>
      <c r="S959" s="177" t="str">
        <f>IF(K959&lt;&gt;"",IF(ISNUMBER(FIND(K959,'Voting List'!L1)),"YES","NO"),"")</f>
        <v/>
      </c>
    </row>
    <row r="960" spans="1:19" ht="12.6" customHeight="1" x14ac:dyDescent="0.2">
      <c r="A960" s="164"/>
      <c r="B960" s="164"/>
      <c r="C960" s="164"/>
      <c r="D960" s="184"/>
      <c r="E960" s="184"/>
      <c r="F960" s="184"/>
      <c r="G960" s="184"/>
      <c r="H960" s="184"/>
      <c r="I960" s="184"/>
      <c r="J960" s="184"/>
      <c r="K960" s="164"/>
      <c r="L960" s="164"/>
      <c r="M960" s="164"/>
      <c r="O960" s="78" t="str" cm="1">
        <f t="array" aca="1" ref="O960" ca="1">IF(AND(K960&lt;&gt;"",N960&lt;&gt;"Y",S960&lt;&gt;"NO",M960="3GPPMEMBER"),IF(INDIRECT(Q960)&lt;&gt;"Present","CHECK","Covered"),"")</f>
        <v/>
      </c>
      <c r="Q960" s="231" t="str">
        <f>IF(M960="3GPPMEMBER","'Voting List'!L"&amp;MATCH(K960,'Voting List'!B:B,0),"")</f>
        <v/>
      </c>
      <c r="S960" s="177" t="str">
        <f>IF(K960&lt;&gt;"",IF(ISNUMBER(FIND(K960,'Voting List'!L1)),"YES","NO"),"")</f>
        <v/>
      </c>
    </row>
    <row r="961" spans="1:19" ht="12.6" customHeight="1" x14ac:dyDescent="0.2">
      <c r="A961" s="164"/>
      <c r="B961" s="164"/>
      <c r="C961" s="164"/>
      <c r="D961" s="184"/>
      <c r="E961" s="184"/>
      <c r="F961" s="184"/>
      <c r="G961" s="184"/>
      <c r="H961" s="184"/>
      <c r="I961" s="184"/>
      <c r="J961" s="184"/>
      <c r="K961" s="164"/>
      <c r="L961" s="164"/>
      <c r="M961" s="164"/>
      <c r="O961" s="78" t="str" cm="1">
        <f t="array" aca="1" ref="O961" ca="1">IF(AND(K961&lt;&gt;"",N961&lt;&gt;"Y",S961&lt;&gt;"NO",M961="3GPPMEMBER"),IF(INDIRECT(Q961)&lt;&gt;"Present","CHECK","Covered"),"")</f>
        <v/>
      </c>
      <c r="Q961" s="231" t="str">
        <f>IF(M961="3GPPMEMBER","'Voting List'!L"&amp;MATCH(K961,'Voting List'!B:B,0),"")</f>
        <v/>
      </c>
      <c r="S961" s="177" t="str">
        <f>IF(K961&lt;&gt;"",IF(ISNUMBER(FIND(K961,'Voting List'!L1)),"YES","NO"),"")</f>
        <v/>
      </c>
    </row>
    <row r="962" spans="1:19" ht="12.6" customHeight="1" x14ac:dyDescent="0.2">
      <c r="A962" s="164"/>
      <c r="B962" s="164"/>
      <c r="C962" s="164"/>
      <c r="D962" s="184"/>
      <c r="E962" s="184"/>
      <c r="F962" s="184"/>
      <c r="G962" s="184"/>
      <c r="H962" s="184"/>
      <c r="I962" s="184"/>
      <c r="J962" s="184"/>
      <c r="K962" s="164"/>
      <c r="L962" s="164"/>
      <c r="M962" s="164"/>
      <c r="O962" s="78" t="str" cm="1">
        <f t="array" aca="1" ref="O962" ca="1">IF(AND(K962&lt;&gt;"",N962&lt;&gt;"Y",S962&lt;&gt;"NO",M962="3GPPMEMBER"),IF(INDIRECT(Q962)&lt;&gt;"Present","CHECK","Covered"),"")</f>
        <v/>
      </c>
      <c r="Q962" s="231" t="str">
        <f>IF(M962="3GPPMEMBER","'Voting List'!L"&amp;MATCH(K962,'Voting List'!B:B,0),"")</f>
        <v/>
      </c>
      <c r="S962" s="177" t="str">
        <f>IF(K962&lt;&gt;"",IF(ISNUMBER(FIND(K962,'Voting List'!L1)),"YES","NO"),"")</f>
        <v/>
      </c>
    </row>
    <row r="963" spans="1:19" ht="12.6" customHeight="1" x14ac:dyDescent="0.2">
      <c r="A963" s="164"/>
      <c r="B963" s="164"/>
      <c r="C963" s="164"/>
      <c r="D963" s="184"/>
      <c r="E963" s="184"/>
      <c r="F963" s="184"/>
      <c r="G963" s="184"/>
      <c r="H963" s="184"/>
      <c r="I963" s="184"/>
      <c r="J963" s="184"/>
      <c r="K963" s="164"/>
      <c r="L963" s="164"/>
      <c r="M963" s="164"/>
      <c r="O963" s="78" t="str" cm="1">
        <f t="array" aca="1" ref="O963" ca="1">IF(AND(K963&lt;&gt;"",N963&lt;&gt;"Y",S963&lt;&gt;"NO",M963="3GPPMEMBER"),IF(INDIRECT(Q963)&lt;&gt;"Present","CHECK","Covered"),"")</f>
        <v/>
      </c>
      <c r="Q963" s="231" t="str">
        <f>IF(M963="3GPPMEMBER","'Voting List'!L"&amp;MATCH(K963,'Voting List'!B:B,0),"")</f>
        <v/>
      </c>
      <c r="S963" s="177" t="str">
        <f>IF(K963&lt;&gt;"",IF(ISNUMBER(FIND(K963,'Voting List'!L1)),"YES","NO"),"")</f>
        <v/>
      </c>
    </row>
    <row r="964" spans="1:19" ht="12.6" customHeight="1" x14ac:dyDescent="0.2">
      <c r="A964" s="164"/>
      <c r="B964" s="164"/>
      <c r="C964" s="164"/>
      <c r="D964" s="184"/>
      <c r="E964" s="184"/>
      <c r="F964" s="184"/>
      <c r="G964" s="184"/>
      <c r="H964" s="184"/>
      <c r="I964" s="184"/>
      <c r="J964" s="184"/>
      <c r="K964" s="164"/>
      <c r="L964" s="164"/>
      <c r="M964" s="164"/>
      <c r="O964" s="78" t="str" cm="1">
        <f t="array" aca="1" ref="O964" ca="1">IF(AND(K964&lt;&gt;"",N964&lt;&gt;"Y",S964&lt;&gt;"NO",M964="3GPPMEMBER"),IF(INDIRECT(Q964)&lt;&gt;"Present","CHECK","Covered"),"")</f>
        <v/>
      </c>
      <c r="Q964" s="231" t="str">
        <f>IF(M964="3GPPMEMBER","'Voting List'!L"&amp;MATCH(K964,'Voting List'!B:B,0),"")</f>
        <v/>
      </c>
      <c r="S964" s="177" t="str">
        <f>IF(K964&lt;&gt;"",IF(ISNUMBER(FIND(K964,'Voting List'!L1)),"YES","NO"),"")</f>
        <v/>
      </c>
    </row>
    <row r="965" spans="1:19" ht="12.6" customHeight="1" x14ac:dyDescent="0.2">
      <c r="A965" s="164"/>
      <c r="B965" s="164"/>
      <c r="C965" s="164"/>
      <c r="D965" s="184"/>
      <c r="E965" s="184"/>
      <c r="F965" s="184"/>
      <c r="G965" s="184"/>
      <c r="H965" s="184"/>
      <c r="I965" s="184"/>
      <c r="J965" s="184"/>
      <c r="K965" s="164"/>
      <c r="L965" s="164"/>
      <c r="M965" s="164"/>
      <c r="O965" s="78" t="str" cm="1">
        <f t="array" aca="1" ref="O965" ca="1">IF(AND(K965&lt;&gt;"",N965&lt;&gt;"Y",S965&lt;&gt;"NO",M965="3GPPMEMBER"),IF(INDIRECT(Q965)&lt;&gt;"Present","CHECK","Covered"),"")</f>
        <v/>
      </c>
      <c r="Q965" s="231" t="str">
        <f>IF(M965="3GPPMEMBER","'Voting List'!L"&amp;MATCH(K965,'Voting List'!B:B,0),"")</f>
        <v/>
      </c>
      <c r="S965" s="177" t="str">
        <f>IF(K965&lt;&gt;"",IF(ISNUMBER(FIND(K965,'Voting List'!L1)),"YES","NO"),"")</f>
        <v/>
      </c>
    </row>
    <row r="966" spans="1:19" ht="12.6" customHeight="1" x14ac:dyDescent="0.2">
      <c r="A966" s="164"/>
      <c r="B966" s="164"/>
      <c r="C966" s="164"/>
      <c r="D966" s="184"/>
      <c r="E966" s="184"/>
      <c r="F966" s="184"/>
      <c r="G966" s="184"/>
      <c r="H966" s="184"/>
      <c r="I966" s="184"/>
      <c r="J966" s="184"/>
      <c r="K966" s="164"/>
      <c r="L966" s="164"/>
      <c r="M966" s="164"/>
      <c r="O966" s="78" t="str" cm="1">
        <f t="array" aca="1" ref="O966" ca="1">IF(AND(K966&lt;&gt;"",N966&lt;&gt;"Y",S966&lt;&gt;"NO",M966="3GPPMEMBER"),IF(INDIRECT(Q966)&lt;&gt;"Present","CHECK","Covered"),"")</f>
        <v/>
      </c>
      <c r="Q966" s="231" t="str">
        <f>IF(M966="3GPPMEMBER","'Voting List'!L"&amp;MATCH(K966,'Voting List'!B:B,0),"")</f>
        <v/>
      </c>
      <c r="S966" s="177" t="str">
        <f>IF(K966&lt;&gt;"",IF(ISNUMBER(FIND(K966,'Voting List'!L1)),"YES","NO"),"")</f>
        <v/>
      </c>
    </row>
    <row r="967" spans="1:19" ht="12.6" customHeight="1" x14ac:dyDescent="0.2">
      <c r="A967" s="164"/>
      <c r="B967" s="164"/>
      <c r="C967" s="164"/>
      <c r="D967" s="184"/>
      <c r="E967" s="184"/>
      <c r="F967" s="184"/>
      <c r="G967" s="184"/>
      <c r="H967" s="184"/>
      <c r="I967" s="184"/>
      <c r="J967" s="184"/>
      <c r="K967" s="164"/>
      <c r="L967" s="164"/>
      <c r="M967" s="164"/>
      <c r="O967" s="78" t="str" cm="1">
        <f t="array" aca="1" ref="O967" ca="1">IF(AND(K967&lt;&gt;"",N967&lt;&gt;"Y",S967&lt;&gt;"NO",M967="3GPPMEMBER"),IF(INDIRECT(Q967)&lt;&gt;"Present","CHECK","Covered"),"")</f>
        <v/>
      </c>
      <c r="Q967" s="231" t="str">
        <f>IF(M967="3GPPMEMBER","'Voting List'!L"&amp;MATCH(K967,'Voting List'!B:B,0),"")</f>
        <v/>
      </c>
      <c r="S967" s="177" t="str">
        <f>IF(K967&lt;&gt;"",IF(ISNUMBER(FIND(K967,'Voting List'!L1)),"YES","NO"),"")</f>
        <v/>
      </c>
    </row>
    <row r="968" spans="1:19" ht="12.6" customHeight="1" x14ac:dyDescent="0.2">
      <c r="A968" s="164"/>
      <c r="B968" s="164"/>
      <c r="C968" s="164"/>
      <c r="D968" s="184"/>
      <c r="E968" s="184"/>
      <c r="F968" s="184"/>
      <c r="G968" s="184"/>
      <c r="H968" s="184"/>
      <c r="I968" s="184"/>
      <c r="J968" s="184"/>
      <c r="K968" s="164"/>
      <c r="L968" s="164"/>
      <c r="M968" s="164"/>
      <c r="O968" s="78" t="str" cm="1">
        <f t="array" aca="1" ref="O968" ca="1">IF(AND(K968&lt;&gt;"",N968&lt;&gt;"Y",S968&lt;&gt;"NO",M968="3GPPMEMBER"),IF(INDIRECT(Q968)&lt;&gt;"Present","CHECK","Covered"),"")</f>
        <v/>
      </c>
      <c r="Q968" s="231" t="str">
        <f>IF(M968="3GPPMEMBER","'Voting List'!L"&amp;MATCH(K968,'Voting List'!B:B,0),"")</f>
        <v/>
      </c>
      <c r="S968" s="177" t="str">
        <f>IF(K968&lt;&gt;"",IF(ISNUMBER(FIND(K968,'Voting List'!L1)),"YES","NO"),"")</f>
        <v/>
      </c>
    </row>
    <row r="969" spans="1:19" ht="12.6" customHeight="1" x14ac:dyDescent="0.2">
      <c r="A969" s="164"/>
      <c r="B969" s="164"/>
      <c r="C969" s="164"/>
      <c r="D969" s="184"/>
      <c r="E969" s="184"/>
      <c r="F969" s="184"/>
      <c r="G969" s="184"/>
      <c r="H969" s="184"/>
      <c r="I969" s="184"/>
      <c r="J969" s="184"/>
      <c r="K969" s="164"/>
      <c r="L969" s="164"/>
      <c r="M969" s="164"/>
      <c r="O969" s="78" t="str" cm="1">
        <f t="array" aca="1" ref="O969" ca="1">IF(AND(K969&lt;&gt;"",N969&lt;&gt;"Y",S969&lt;&gt;"NO",M969="3GPPMEMBER"),IF(INDIRECT(Q969)&lt;&gt;"Present","CHECK","Covered"),"")</f>
        <v/>
      </c>
      <c r="Q969" s="231" t="str">
        <f>IF(M969="3GPPMEMBER","'Voting List'!L"&amp;MATCH(K969,'Voting List'!B:B,0),"")</f>
        <v/>
      </c>
      <c r="S969" s="177" t="str">
        <f>IF(K969&lt;&gt;"",IF(ISNUMBER(FIND(K969,'Voting List'!L1)),"YES","NO"),"")</f>
        <v/>
      </c>
    </row>
    <row r="970" spans="1:19" ht="12.6" customHeight="1" x14ac:dyDescent="0.2">
      <c r="A970" s="164"/>
      <c r="B970" s="164"/>
      <c r="C970" s="164"/>
      <c r="D970" s="184"/>
      <c r="E970" s="184"/>
      <c r="F970" s="184"/>
      <c r="G970" s="184"/>
      <c r="H970" s="184"/>
      <c r="I970" s="184"/>
      <c r="J970" s="184"/>
      <c r="K970" s="164"/>
      <c r="L970" s="164"/>
      <c r="M970" s="164"/>
      <c r="O970" s="78" t="str" cm="1">
        <f t="array" aca="1" ref="O970" ca="1">IF(AND(K970&lt;&gt;"",N970&lt;&gt;"Y",S970&lt;&gt;"NO",M970="3GPPMEMBER"),IF(INDIRECT(Q970)&lt;&gt;"Present","CHECK","Covered"),"")</f>
        <v/>
      </c>
      <c r="Q970" s="231" t="str">
        <f>IF(M970="3GPPMEMBER","'Voting List'!L"&amp;MATCH(K970,'Voting List'!B:B,0),"")</f>
        <v/>
      </c>
      <c r="S970" s="177" t="str">
        <f>IF(K970&lt;&gt;"",IF(ISNUMBER(FIND(K970,'Voting List'!L1)),"YES","NO"),"")</f>
        <v/>
      </c>
    </row>
    <row r="971" spans="1:19" ht="12.6" customHeight="1" x14ac:dyDescent="0.2">
      <c r="A971" s="164"/>
      <c r="B971" s="164"/>
      <c r="C971" s="164"/>
      <c r="D971" s="184"/>
      <c r="E971" s="184"/>
      <c r="F971" s="184"/>
      <c r="G971" s="184"/>
      <c r="H971" s="184"/>
      <c r="I971" s="184"/>
      <c r="J971" s="184"/>
      <c r="K971" s="164"/>
      <c r="L971" s="164"/>
      <c r="M971" s="164"/>
      <c r="O971" s="78" t="str" cm="1">
        <f t="array" aca="1" ref="O971" ca="1">IF(AND(K971&lt;&gt;"",N971&lt;&gt;"Y",S971&lt;&gt;"NO",M971="3GPPMEMBER"),IF(INDIRECT(Q971)&lt;&gt;"Present","CHECK","Covered"),"")</f>
        <v/>
      </c>
      <c r="Q971" s="231" t="str">
        <f>IF(M971="3GPPMEMBER","'Voting List'!L"&amp;MATCH(K971,'Voting List'!B:B,0),"")</f>
        <v/>
      </c>
      <c r="S971" s="177" t="str">
        <f>IF(K971&lt;&gt;"",IF(ISNUMBER(FIND(K971,'Voting List'!L1)),"YES","NO"),"")</f>
        <v/>
      </c>
    </row>
    <row r="972" spans="1:19" ht="12.6" customHeight="1" x14ac:dyDescent="0.2">
      <c r="A972" s="164"/>
      <c r="B972" s="164"/>
      <c r="C972" s="164"/>
      <c r="D972" s="184"/>
      <c r="E972" s="184"/>
      <c r="F972" s="184"/>
      <c r="G972" s="184"/>
      <c r="H972" s="184"/>
      <c r="I972" s="184"/>
      <c r="J972" s="184"/>
      <c r="K972" s="164"/>
      <c r="L972" s="164"/>
      <c r="M972" s="164"/>
      <c r="O972" s="78" t="str" cm="1">
        <f t="array" aca="1" ref="O972" ca="1">IF(AND(K972&lt;&gt;"",N972&lt;&gt;"Y",S972&lt;&gt;"NO",M972="3GPPMEMBER"),IF(INDIRECT(Q972)&lt;&gt;"Present","CHECK","Covered"),"")</f>
        <v/>
      </c>
      <c r="Q972" s="231" t="str">
        <f>IF(M972="3GPPMEMBER","'Voting List'!L"&amp;MATCH(K972,'Voting List'!B:B,0),"")</f>
        <v/>
      </c>
      <c r="S972" s="177" t="str">
        <f>IF(K972&lt;&gt;"",IF(ISNUMBER(FIND(K972,'Voting List'!L1)),"YES","NO"),"")</f>
        <v/>
      </c>
    </row>
    <row r="973" spans="1:19" ht="12.6" customHeight="1" x14ac:dyDescent="0.2">
      <c r="A973" s="164"/>
      <c r="B973" s="164"/>
      <c r="C973" s="164"/>
      <c r="D973" s="184"/>
      <c r="E973" s="184"/>
      <c r="F973" s="184"/>
      <c r="G973" s="184"/>
      <c r="H973" s="184"/>
      <c r="I973" s="184"/>
      <c r="J973" s="184"/>
      <c r="K973" s="164"/>
      <c r="L973" s="164"/>
      <c r="M973" s="164"/>
      <c r="O973" s="78" t="str" cm="1">
        <f t="array" aca="1" ref="O973" ca="1">IF(AND(K973&lt;&gt;"",N973&lt;&gt;"Y",S973&lt;&gt;"NO",M973="3GPPMEMBER"),IF(INDIRECT(Q973)&lt;&gt;"Present","CHECK","Covered"),"")</f>
        <v/>
      </c>
      <c r="Q973" s="231" t="str">
        <f>IF(M973="3GPPMEMBER","'Voting List'!L"&amp;MATCH(K973,'Voting List'!B:B,0),"")</f>
        <v/>
      </c>
      <c r="S973" s="177" t="str">
        <f>IF(K973&lt;&gt;"",IF(ISNUMBER(FIND(K973,'Voting List'!L1)),"YES","NO"),"")</f>
        <v/>
      </c>
    </row>
    <row r="974" spans="1:19" ht="12.6" customHeight="1" x14ac:dyDescent="0.2">
      <c r="A974" s="164"/>
      <c r="B974" s="164"/>
      <c r="C974" s="164"/>
      <c r="D974" s="184"/>
      <c r="E974" s="184"/>
      <c r="F974" s="184"/>
      <c r="G974" s="184"/>
      <c r="H974" s="184"/>
      <c r="I974" s="184"/>
      <c r="J974" s="184"/>
      <c r="K974" s="164"/>
      <c r="L974" s="164"/>
      <c r="M974" s="164"/>
      <c r="O974" s="78" t="str" cm="1">
        <f t="array" aca="1" ref="O974" ca="1">IF(AND(K974&lt;&gt;"",N974&lt;&gt;"Y",S974&lt;&gt;"NO",M974="3GPPMEMBER"),IF(INDIRECT(Q974)&lt;&gt;"Present","CHECK","Covered"),"")</f>
        <v/>
      </c>
      <c r="Q974" s="231" t="str">
        <f>IF(M974="3GPPMEMBER","'Voting List'!L"&amp;MATCH(K974,'Voting List'!B:B,0),"")</f>
        <v/>
      </c>
      <c r="S974" s="177" t="str">
        <f>IF(K974&lt;&gt;"",IF(ISNUMBER(FIND(K974,'Voting List'!L1)),"YES","NO"),"")</f>
        <v/>
      </c>
    </row>
    <row r="975" spans="1:19" ht="12.6" customHeight="1" x14ac:dyDescent="0.2">
      <c r="A975" s="164"/>
      <c r="B975" s="164"/>
      <c r="C975" s="164"/>
      <c r="D975" s="184"/>
      <c r="E975" s="184"/>
      <c r="F975" s="184"/>
      <c r="G975" s="184"/>
      <c r="H975" s="184"/>
      <c r="I975" s="184"/>
      <c r="J975" s="184"/>
      <c r="K975" s="164"/>
      <c r="L975" s="164"/>
      <c r="M975" s="164"/>
      <c r="O975" s="78" t="str" cm="1">
        <f t="array" aca="1" ref="O975" ca="1">IF(AND(K975&lt;&gt;"",N975&lt;&gt;"Y",S975&lt;&gt;"NO",M975="3GPPMEMBER"),IF(INDIRECT(Q975)&lt;&gt;"Present","CHECK","Covered"),"")</f>
        <v/>
      </c>
      <c r="Q975" s="231" t="str">
        <f>IF(M975="3GPPMEMBER","'Voting List'!L"&amp;MATCH(K975,'Voting List'!B:B,0),"")</f>
        <v/>
      </c>
      <c r="S975" s="177" t="str">
        <f>IF(K975&lt;&gt;"",IF(ISNUMBER(FIND(K975,'Voting List'!L1)),"YES","NO"),"")</f>
        <v/>
      </c>
    </row>
    <row r="976" spans="1:19" ht="12.6" customHeight="1" x14ac:dyDescent="0.2">
      <c r="A976" s="164"/>
      <c r="B976" s="164"/>
      <c r="C976" s="164"/>
      <c r="D976" s="184"/>
      <c r="E976" s="184"/>
      <c r="F976" s="184"/>
      <c r="G976" s="184"/>
      <c r="H976" s="184"/>
      <c r="I976" s="184"/>
      <c r="J976" s="184"/>
      <c r="K976" s="164"/>
      <c r="L976" s="164"/>
      <c r="M976" s="164"/>
      <c r="O976" s="78" t="str" cm="1">
        <f t="array" aca="1" ref="O976" ca="1">IF(AND(K976&lt;&gt;"",N976&lt;&gt;"Y",S976&lt;&gt;"NO",M976="3GPPMEMBER"),IF(INDIRECT(Q976)&lt;&gt;"Present","CHECK","Covered"),"")</f>
        <v/>
      </c>
      <c r="Q976" s="231" t="str">
        <f>IF(M976="3GPPMEMBER","'Voting List'!L"&amp;MATCH(K976,'Voting List'!B:B,0),"")</f>
        <v/>
      </c>
      <c r="S976" s="177" t="str">
        <f>IF(K976&lt;&gt;"",IF(ISNUMBER(FIND(K976,'Voting List'!L1)),"YES","NO"),"")</f>
        <v/>
      </c>
    </row>
    <row r="977" spans="1:19" ht="12.6" customHeight="1" x14ac:dyDescent="0.2">
      <c r="A977" s="164"/>
      <c r="B977" s="164"/>
      <c r="C977" s="164"/>
      <c r="D977" s="184"/>
      <c r="E977" s="184"/>
      <c r="F977" s="184"/>
      <c r="G977" s="184"/>
      <c r="H977" s="184"/>
      <c r="I977" s="184"/>
      <c r="J977" s="184"/>
      <c r="K977" s="164"/>
      <c r="L977" s="164"/>
      <c r="M977" s="164"/>
      <c r="O977" s="78" t="str" cm="1">
        <f t="array" aca="1" ref="O977" ca="1">IF(AND(K977&lt;&gt;"",N977&lt;&gt;"Y",S977&lt;&gt;"NO",M977="3GPPMEMBER"),IF(INDIRECT(Q977)&lt;&gt;"Present","CHECK","Covered"),"")</f>
        <v/>
      </c>
      <c r="Q977" s="231" t="str">
        <f>IF(M977="3GPPMEMBER","'Voting List'!L"&amp;MATCH(K977,'Voting List'!B:B,0),"")</f>
        <v/>
      </c>
      <c r="S977" s="177" t="str">
        <f>IF(K977&lt;&gt;"",IF(ISNUMBER(FIND(K977,'Voting List'!L1)),"YES","NO"),"")</f>
        <v/>
      </c>
    </row>
    <row r="978" spans="1:19" ht="12.6" customHeight="1" x14ac:dyDescent="0.2">
      <c r="A978" s="164"/>
      <c r="B978" s="164"/>
      <c r="C978" s="164"/>
      <c r="D978" s="184"/>
      <c r="E978" s="184"/>
      <c r="F978" s="184"/>
      <c r="G978" s="184"/>
      <c r="H978" s="184"/>
      <c r="I978" s="184"/>
      <c r="J978" s="184"/>
      <c r="K978" s="164"/>
      <c r="L978" s="164"/>
      <c r="M978" s="164"/>
      <c r="O978" s="78" t="str" cm="1">
        <f t="array" aca="1" ref="O978" ca="1">IF(AND(K978&lt;&gt;"",N978&lt;&gt;"Y",S978&lt;&gt;"NO",M978="3GPPMEMBER"),IF(INDIRECT(Q978)&lt;&gt;"Present","CHECK","Covered"),"")</f>
        <v/>
      </c>
      <c r="Q978" s="231" t="str">
        <f>IF(M978="3GPPMEMBER","'Voting List'!L"&amp;MATCH(K978,'Voting List'!B:B,0),"")</f>
        <v/>
      </c>
      <c r="S978" s="177" t="str">
        <f>IF(K978&lt;&gt;"",IF(ISNUMBER(FIND(K978,'Voting List'!L1)),"YES","NO"),"")</f>
        <v/>
      </c>
    </row>
    <row r="979" spans="1:19" ht="12.6" customHeight="1" x14ac:dyDescent="0.2">
      <c r="A979" s="164"/>
      <c r="B979" s="164"/>
      <c r="C979" s="164"/>
      <c r="D979" s="184"/>
      <c r="E979" s="184"/>
      <c r="F979" s="184"/>
      <c r="G979" s="184"/>
      <c r="H979" s="184"/>
      <c r="I979" s="184"/>
      <c r="J979" s="184"/>
      <c r="K979" s="164"/>
      <c r="L979" s="164"/>
      <c r="M979" s="164"/>
      <c r="O979" s="78" t="str" cm="1">
        <f t="array" aca="1" ref="O979" ca="1">IF(AND(K979&lt;&gt;"",N979&lt;&gt;"Y",S979&lt;&gt;"NO",M979="3GPPMEMBER"),IF(INDIRECT(Q979)&lt;&gt;"Present","CHECK","Covered"),"")</f>
        <v/>
      </c>
      <c r="Q979" s="231" t="str">
        <f>IF(M979="3GPPMEMBER","'Voting List'!L"&amp;MATCH(K979,'Voting List'!B:B,0),"")</f>
        <v/>
      </c>
      <c r="S979" s="177" t="str">
        <f>IF(K979&lt;&gt;"",IF(ISNUMBER(FIND(K979,'Voting List'!L1)),"YES","NO"),"")</f>
        <v/>
      </c>
    </row>
    <row r="980" spans="1:19" ht="12.6" customHeight="1" x14ac:dyDescent="0.2">
      <c r="A980" s="164"/>
      <c r="B980" s="164"/>
      <c r="C980" s="164"/>
      <c r="D980" s="184"/>
      <c r="E980" s="184"/>
      <c r="F980" s="184"/>
      <c r="G980" s="184"/>
      <c r="H980" s="184"/>
      <c r="I980" s="184"/>
      <c r="J980" s="184"/>
      <c r="K980" s="164"/>
      <c r="L980" s="164"/>
      <c r="M980" s="164"/>
      <c r="O980" s="78" t="str" cm="1">
        <f t="array" aca="1" ref="O980" ca="1">IF(AND(K980&lt;&gt;"",N980&lt;&gt;"Y",S980&lt;&gt;"NO",M980="3GPPMEMBER"),IF(INDIRECT(Q980)&lt;&gt;"Present","CHECK","Covered"),"")</f>
        <v/>
      </c>
      <c r="Q980" s="231" t="str">
        <f>IF(M980="3GPPMEMBER","'Voting List'!L"&amp;MATCH(K980,'Voting List'!B:B,0),"")</f>
        <v/>
      </c>
      <c r="S980" s="177" t="str">
        <f>IF(K980&lt;&gt;"",IF(ISNUMBER(FIND(K980,'Voting List'!L1)),"YES","NO"),"")</f>
        <v/>
      </c>
    </row>
    <row r="981" spans="1:19" ht="12.6" customHeight="1" x14ac:dyDescent="0.2">
      <c r="A981" s="164"/>
      <c r="B981" s="164"/>
      <c r="C981" s="164"/>
      <c r="D981" s="184"/>
      <c r="E981" s="184"/>
      <c r="F981" s="184"/>
      <c r="G981" s="184"/>
      <c r="H981" s="184"/>
      <c r="I981" s="184"/>
      <c r="J981" s="184"/>
      <c r="K981" s="164"/>
      <c r="L981" s="164"/>
      <c r="M981" s="164"/>
      <c r="O981" s="78" t="str" cm="1">
        <f t="array" aca="1" ref="O981" ca="1">IF(AND(K981&lt;&gt;"",N981&lt;&gt;"Y",S981&lt;&gt;"NO",M981="3GPPMEMBER"),IF(INDIRECT(Q981)&lt;&gt;"Present","CHECK","Covered"),"")</f>
        <v/>
      </c>
      <c r="Q981" s="231" t="str">
        <f>IF(M981="3GPPMEMBER","'Voting List'!L"&amp;MATCH(K981,'Voting List'!B:B,0),"")</f>
        <v/>
      </c>
      <c r="S981" s="177" t="str">
        <f>IF(K981&lt;&gt;"",IF(ISNUMBER(FIND(K981,'Voting List'!L1)),"YES","NO"),"")</f>
        <v/>
      </c>
    </row>
    <row r="982" spans="1:19" ht="12.6" customHeight="1" x14ac:dyDescent="0.2">
      <c r="A982" s="164"/>
      <c r="B982" s="164"/>
      <c r="C982" s="164"/>
      <c r="D982" s="184"/>
      <c r="E982" s="184"/>
      <c r="F982" s="184"/>
      <c r="G982" s="184"/>
      <c r="H982" s="184"/>
      <c r="I982" s="184"/>
      <c r="J982" s="184"/>
      <c r="K982" s="164"/>
      <c r="L982" s="164"/>
      <c r="M982" s="164"/>
      <c r="O982" s="78" t="str" cm="1">
        <f t="array" aca="1" ref="O982" ca="1">IF(AND(K982&lt;&gt;"",N982&lt;&gt;"Y",S982&lt;&gt;"NO",M982="3GPPMEMBER"),IF(INDIRECT(Q982)&lt;&gt;"Present","CHECK","Covered"),"")</f>
        <v/>
      </c>
      <c r="Q982" s="231" t="str">
        <f>IF(M982="3GPPMEMBER","'Voting List'!L"&amp;MATCH(K982,'Voting List'!B:B,0),"")</f>
        <v/>
      </c>
      <c r="S982" s="177" t="str">
        <f>IF(K982&lt;&gt;"",IF(ISNUMBER(FIND(K982,'Voting List'!L1)),"YES","NO"),"")</f>
        <v/>
      </c>
    </row>
    <row r="983" spans="1:19" ht="12.6" customHeight="1" x14ac:dyDescent="0.2">
      <c r="A983" s="164"/>
      <c r="B983" s="164"/>
      <c r="C983" s="164"/>
      <c r="D983" s="184"/>
      <c r="E983" s="184"/>
      <c r="F983" s="184"/>
      <c r="G983" s="184"/>
      <c r="H983" s="184"/>
      <c r="I983" s="184"/>
      <c r="J983" s="184"/>
      <c r="K983" s="164"/>
      <c r="L983" s="164"/>
      <c r="M983" s="164"/>
      <c r="O983" s="78" t="str" cm="1">
        <f t="array" aca="1" ref="O983" ca="1">IF(AND(K983&lt;&gt;"",N983&lt;&gt;"Y",S983&lt;&gt;"NO",M983="3GPPMEMBER"),IF(INDIRECT(Q983)&lt;&gt;"Present","CHECK","Covered"),"")</f>
        <v/>
      </c>
      <c r="Q983" s="231" t="str">
        <f>IF(M983="3GPPMEMBER","'Voting List'!L"&amp;MATCH(K983,'Voting List'!B:B,0),"")</f>
        <v/>
      </c>
      <c r="S983" s="177" t="str">
        <f>IF(K983&lt;&gt;"",IF(ISNUMBER(FIND(K983,'Voting List'!L1)),"YES","NO"),"")</f>
        <v/>
      </c>
    </row>
    <row r="984" spans="1:19" ht="12.6" customHeight="1" x14ac:dyDescent="0.2">
      <c r="A984" s="164"/>
      <c r="B984" s="164"/>
      <c r="C984" s="164"/>
      <c r="D984" s="184"/>
      <c r="E984" s="184"/>
      <c r="F984" s="184"/>
      <c r="G984" s="184"/>
      <c r="H984" s="184"/>
      <c r="I984" s="184"/>
      <c r="J984" s="184"/>
      <c r="K984" s="164"/>
      <c r="L984" s="164"/>
      <c r="M984" s="164"/>
      <c r="O984" s="78" t="str" cm="1">
        <f t="array" aca="1" ref="O984" ca="1">IF(AND(K984&lt;&gt;"",N984&lt;&gt;"Y",S984&lt;&gt;"NO",M984="3GPPMEMBER"),IF(INDIRECT(Q984)&lt;&gt;"Present","CHECK","Covered"),"")</f>
        <v/>
      </c>
      <c r="Q984" s="231" t="str">
        <f>IF(M984="3GPPMEMBER","'Voting List'!L"&amp;MATCH(K984,'Voting List'!B:B,0),"")</f>
        <v/>
      </c>
      <c r="S984" s="177" t="str">
        <f>IF(K984&lt;&gt;"",IF(ISNUMBER(FIND(K984,'Voting List'!L1)),"YES","NO"),"")</f>
        <v/>
      </c>
    </row>
    <row r="985" spans="1:19" ht="12.6" customHeight="1" x14ac:dyDescent="0.2">
      <c r="A985" s="164"/>
      <c r="B985" s="164"/>
      <c r="C985" s="164"/>
      <c r="D985" s="184"/>
      <c r="E985" s="184"/>
      <c r="F985" s="184"/>
      <c r="G985" s="184"/>
      <c r="H985" s="184"/>
      <c r="I985" s="184"/>
      <c r="J985" s="184"/>
      <c r="K985" s="164"/>
      <c r="L985" s="164"/>
      <c r="M985" s="164"/>
      <c r="O985" s="78" t="str" cm="1">
        <f t="array" aca="1" ref="O985" ca="1">IF(AND(K985&lt;&gt;"",N985&lt;&gt;"Y",S985&lt;&gt;"NO",M985="3GPPMEMBER"),IF(INDIRECT(Q985)&lt;&gt;"Present","CHECK","Covered"),"")</f>
        <v/>
      </c>
      <c r="Q985" s="231" t="str">
        <f>IF(M985="3GPPMEMBER","'Voting List'!L"&amp;MATCH(K985,'Voting List'!B:B,0),"")</f>
        <v/>
      </c>
      <c r="S985" s="177" t="str">
        <f>IF(K985&lt;&gt;"",IF(ISNUMBER(FIND(K985,'Voting List'!L1)),"YES","NO"),"")</f>
        <v/>
      </c>
    </row>
    <row r="986" spans="1:19" ht="12.6" customHeight="1" x14ac:dyDescent="0.2">
      <c r="A986" s="164"/>
      <c r="B986" s="164"/>
      <c r="C986" s="164"/>
      <c r="D986" s="184"/>
      <c r="E986" s="184"/>
      <c r="F986" s="184"/>
      <c r="G986" s="184"/>
      <c r="H986" s="184"/>
      <c r="I986" s="184"/>
      <c r="J986" s="184"/>
      <c r="K986" s="164"/>
      <c r="L986" s="164"/>
      <c r="M986" s="164"/>
      <c r="O986" s="78" t="str" cm="1">
        <f t="array" aca="1" ref="O986" ca="1">IF(AND(K986&lt;&gt;"",N986&lt;&gt;"Y",S986&lt;&gt;"NO",M986="3GPPMEMBER"),IF(INDIRECT(Q986)&lt;&gt;"Present","CHECK","Covered"),"")</f>
        <v/>
      </c>
      <c r="Q986" s="231" t="str">
        <f>IF(M986="3GPPMEMBER","'Voting List'!L"&amp;MATCH(K986,'Voting List'!B:B,0),"")</f>
        <v/>
      </c>
      <c r="S986" s="177" t="str">
        <f>IF(K986&lt;&gt;"",IF(ISNUMBER(FIND(K986,'Voting List'!L1)),"YES","NO"),"")</f>
        <v/>
      </c>
    </row>
    <row r="987" spans="1:19" ht="12.6" customHeight="1" x14ac:dyDescent="0.2">
      <c r="A987" s="164"/>
      <c r="B987" s="164"/>
      <c r="C987" s="164"/>
      <c r="D987" s="184"/>
      <c r="E987" s="184"/>
      <c r="F987" s="184"/>
      <c r="G987" s="184"/>
      <c r="H987" s="184"/>
      <c r="I987" s="184"/>
      <c r="J987" s="184"/>
      <c r="K987" s="164"/>
      <c r="L987" s="164"/>
      <c r="M987" s="164"/>
      <c r="O987" s="78" t="str" cm="1">
        <f t="array" aca="1" ref="O987" ca="1">IF(AND(K987&lt;&gt;"",N987&lt;&gt;"Y",S987&lt;&gt;"NO",M987="3GPPMEMBER"),IF(INDIRECT(Q987)&lt;&gt;"Present","CHECK","Covered"),"")</f>
        <v/>
      </c>
      <c r="Q987" s="231" t="str">
        <f>IF(M987="3GPPMEMBER","'Voting List'!L"&amp;MATCH(K987,'Voting List'!B:B,0),"")</f>
        <v/>
      </c>
      <c r="S987" s="177" t="str">
        <f>IF(K987&lt;&gt;"",IF(ISNUMBER(FIND(K987,'Voting List'!L1)),"YES","NO"),"")</f>
        <v/>
      </c>
    </row>
    <row r="988" spans="1:19" ht="12.6" customHeight="1" x14ac:dyDescent="0.2">
      <c r="A988" s="164"/>
      <c r="B988" s="164"/>
      <c r="C988" s="164"/>
      <c r="D988" s="184"/>
      <c r="E988" s="184"/>
      <c r="F988" s="184"/>
      <c r="G988" s="184"/>
      <c r="H988" s="184"/>
      <c r="I988" s="184"/>
      <c r="J988" s="184"/>
      <c r="K988" s="164"/>
      <c r="L988" s="164"/>
      <c r="M988" s="164"/>
      <c r="O988" s="78" t="str" cm="1">
        <f t="array" aca="1" ref="O988" ca="1">IF(AND(K988&lt;&gt;"",N988&lt;&gt;"Y",S988&lt;&gt;"NO",M988="3GPPMEMBER"),IF(INDIRECT(Q988)&lt;&gt;"Present","CHECK","Covered"),"")</f>
        <v/>
      </c>
      <c r="Q988" s="231" t="str">
        <f>IF(M988="3GPPMEMBER","'Voting List'!L"&amp;MATCH(K988,'Voting List'!B:B,0),"")</f>
        <v/>
      </c>
      <c r="S988" s="177" t="str">
        <f>IF(K988&lt;&gt;"",IF(ISNUMBER(FIND(K988,'Voting List'!L1)),"YES","NO"),"")</f>
        <v/>
      </c>
    </row>
    <row r="989" spans="1:19" ht="12.6" customHeight="1" x14ac:dyDescent="0.2">
      <c r="A989" s="164"/>
      <c r="B989" s="164"/>
      <c r="C989" s="164"/>
      <c r="D989" s="184"/>
      <c r="E989" s="184"/>
      <c r="F989" s="184"/>
      <c r="G989" s="184"/>
      <c r="H989" s="184"/>
      <c r="I989" s="184"/>
      <c r="J989" s="184"/>
      <c r="K989" s="164"/>
      <c r="L989" s="164"/>
      <c r="M989" s="164"/>
      <c r="O989" s="78" t="str" cm="1">
        <f t="array" aca="1" ref="O989" ca="1">IF(AND(K989&lt;&gt;"",N989&lt;&gt;"Y",S989&lt;&gt;"NO",M989="3GPPMEMBER"),IF(INDIRECT(Q989)&lt;&gt;"Present","CHECK","Covered"),"")</f>
        <v/>
      </c>
      <c r="Q989" s="231" t="str">
        <f>IF(M989="3GPPMEMBER","'Voting List'!L"&amp;MATCH(K989,'Voting List'!B:B,0),"")</f>
        <v/>
      </c>
      <c r="S989" s="177" t="str">
        <f>IF(K989&lt;&gt;"",IF(ISNUMBER(FIND(K989,'Voting List'!L1)),"YES","NO"),"")</f>
        <v/>
      </c>
    </row>
    <row r="990" spans="1:19" ht="12.6" customHeight="1" x14ac:dyDescent="0.2">
      <c r="A990" s="164"/>
      <c r="B990" s="164"/>
      <c r="C990" s="164"/>
      <c r="D990" s="184"/>
      <c r="E990" s="184"/>
      <c r="F990" s="184"/>
      <c r="G990" s="184"/>
      <c r="H990" s="184"/>
      <c r="I990" s="184"/>
      <c r="J990" s="184"/>
      <c r="K990" s="164"/>
      <c r="L990" s="164"/>
      <c r="M990" s="164"/>
      <c r="O990" s="78" t="str" cm="1">
        <f t="array" aca="1" ref="O990" ca="1">IF(AND(K990&lt;&gt;"",N990&lt;&gt;"Y",S990&lt;&gt;"NO",M990="3GPPMEMBER"),IF(INDIRECT(Q990)&lt;&gt;"Present","CHECK","Covered"),"")</f>
        <v/>
      </c>
      <c r="Q990" s="231" t="str">
        <f>IF(M990="3GPPMEMBER","'Voting List'!L"&amp;MATCH(K990,'Voting List'!B:B,0),"")</f>
        <v/>
      </c>
      <c r="S990" s="177" t="str">
        <f>IF(K990&lt;&gt;"",IF(ISNUMBER(FIND(K990,'Voting List'!L1)),"YES","NO"),"")</f>
        <v/>
      </c>
    </row>
    <row r="991" spans="1:19" ht="12.6" customHeight="1" x14ac:dyDescent="0.2">
      <c r="A991" s="164"/>
      <c r="B991" s="164"/>
      <c r="C991" s="164"/>
      <c r="D991" s="184"/>
      <c r="E991" s="184"/>
      <c r="F991" s="184"/>
      <c r="G991" s="184"/>
      <c r="H991" s="184"/>
      <c r="I991" s="184"/>
      <c r="J991" s="184"/>
      <c r="K991" s="164"/>
      <c r="L991" s="164"/>
      <c r="M991" s="164"/>
      <c r="O991" s="78" t="str" cm="1">
        <f t="array" aca="1" ref="O991" ca="1">IF(AND(K991&lt;&gt;"",N991&lt;&gt;"Y",S991&lt;&gt;"NO",M991="3GPPMEMBER"),IF(INDIRECT(Q991)&lt;&gt;"Present","CHECK","Covered"),"")</f>
        <v/>
      </c>
      <c r="Q991" s="231" t="str">
        <f>IF(M991="3GPPMEMBER","'Voting List'!L"&amp;MATCH(K991,'Voting List'!B:B,0),"")</f>
        <v/>
      </c>
      <c r="S991" s="177" t="str">
        <f>IF(K991&lt;&gt;"",IF(ISNUMBER(FIND(K991,'Voting List'!L1)),"YES","NO"),"")</f>
        <v/>
      </c>
    </row>
    <row r="992" spans="1:19" ht="12.6" customHeight="1" x14ac:dyDescent="0.2">
      <c r="A992" s="164"/>
      <c r="B992" s="164"/>
      <c r="C992" s="164"/>
      <c r="D992" s="184"/>
      <c r="E992" s="184"/>
      <c r="F992" s="184"/>
      <c r="G992" s="184"/>
      <c r="H992" s="184"/>
      <c r="I992" s="184"/>
      <c r="J992" s="184"/>
      <c r="K992" s="164"/>
      <c r="L992" s="164"/>
      <c r="M992" s="164"/>
      <c r="O992" s="78" t="str" cm="1">
        <f t="array" aca="1" ref="O992" ca="1">IF(AND(K992&lt;&gt;"",N992&lt;&gt;"Y",S992&lt;&gt;"NO",M992="3GPPMEMBER"),IF(INDIRECT(Q992)&lt;&gt;"Present","CHECK","Covered"),"")</f>
        <v/>
      </c>
      <c r="Q992" s="231" t="str">
        <f>IF(M992="3GPPMEMBER","'Voting List'!L"&amp;MATCH(K992,'Voting List'!B:B,0),"")</f>
        <v/>
      </c>
      <c r="S992" s="177" t="str">
        <f>IF(K992&lt;&gt;"",IF(ISNUMBER(FIND(K992,'Voting List'!L1)),"YES","NO"),"")</f>
        <v/>
      </c>
    </row>
    <row r="993" spans="1:19" ht="12.6" customHeight="1" x14ac:dyDescent="0.2">
      <c r="A993" s="164"/>
      <c r="B993" s="164"/>
      <c r="C993" s="164"/>
      <c r="D993" s="184"/>
      <c r="E993" s="184"/>
      <c r="F993" s="184"/>
      <c r="G993" s="184"/>
      <c r="H993" s="184"/>
      <c r="I993" s="184"/>
      <c r="J993" s="184"/>
      <c r="K993" s="164"/>
      <c r="L993" s="164"/>
      <c r="M993" s="164"/>
      <c r="O993" s="78" t="str" cm="1">
        <f t="array" aca="1" ref="O993" ca="1">IF(AND(K993&lt;&gt;"",N993&lt;&gt;"Y",S993&lt;&gt;"NO",M993="3GPPMEMBER"),IF(INDIRECT(Q993)&lt;&gt;"Present","CHECK","Covered"),"")</f>
        <v/>
      </c>
      <c r="Q993" s="231" t="str">
        <f>IF(M993="3GPPMEMBER","'Voting List'!L"&amp;MATCH(K993,'Voting List'!B:B,0),"")</f>
        <v/>
      </c>
      <c r="S993" s="177" t="str">
        <f>IF(K993&lt;&gt;"",IF(ISNUMBER(FIND(K993,'Voting List'!L1)),"YES","NO"),"")</f>
        <v/>
      </c>
    </row>
    <row r="994" spans="1:19" ht="12.6" customHeight="1" x14ac:dyDescent="0.2">
      <c r="A994" s="164"/>
      <c r="B994" s="164"/>
      <c r="C994" s="164"/>
      <c r="D994" s="184"/>
      <c r="E994" s="184"/>
      <c r="F994" s="184"/>
      <c r="G994" s="184"/>
      <c r="H994" s="184"/>
      <c r="I994" s="184"/>
      <c r="J994" s="184"/>
      <c r="K994" s="164"/>
      <c r="L994" s="164"/>
      <c r="M994" s="164"/>
      <c r="O994" s="78" t="str" cm="1">
        <f t="array" aca="1" ref="O994" ca="1">IF(AND(K994&lt;&gt;"",N994&lt;&gt;"Y",S994&lt;&gt;"NO",M994="3GPPMEMBER"),IF(INDIRECT(Q994)&lt;&gt;"Present","CHECK","Covered"),"")</f>
        <v/>
      </c>
      <c r="Q994" s="231" t="str">
        <f>IF(M994="3GPPMEMBER","'Voting List'!L"&amp;MATCH(K994,'Voting List'!B:B,0),"")</f>
        <v/>
      </c>
      <c r="S994" s="177" t="str">
        <f>IF(K994&lt;&gt;"",IF(ISNUMBER(FIND(K994,'Voting List'!L1)),"YES","NO"),"")</f>
        <v/>
      </c>
    </row>
    <row r="995" spans="1:19" ht="12.6" customHeight="1" x14ac:dyDescent="0.2">
      <c r="A995" s="164"/>
      <c r="B995" s="164"/>
      <c r="C995" s="164"/>
      <c r="D995" s="184"/>
      <c r="E995" s="184"/>
      <c r="F995" s="184"/>
      <c r="G995" s="184"/>
      <c r="H995" s="184"/>
      <c r="I995" s="184"/>
      <c r="J995" s="184"/>
      <c r="K995" s="164"/>
      <c r="L995" s="164"/>
      <c r="M995" s="164"/>
      <c r="O995" s="78" t="str" cm="1">
        <f t="array" aca="1" ref="O995" ca="1">IF(AND(K995&lt;&gt;"",N995&lt;&gt;"Y",S995&lt;&gt;"NO",M995="3GPPMEMBER"),IF(INDIRECT(Q995)&lt;&gt;"Present","CHECK","Covered"),"")</f>
        <v/>
      </c>
      <c r="Q995" s="231" t="str">
        <f>IF(M995="3GPPMEMBER","'Voting List'!L"&amp;MATCH(K995,'Voting List'!B:B,0),"")</f>
        <v/>
      </c>
      <c r="S995" s="177" t="str">
        <f>IF(K995&lt;&gt;"",IF(ISNUMBER(FIND(K995,'Voting List'!L1)),"YES","NO"),"")</f>
        <v/>
      </c>
    </row>
    <row r="996" spans="1:19" ht="12.6" customHeight="1" x14ac:dyDescent="0.2">
      <c r="A996" s="164"/>
      <c r="B996" s="164"/>
      <c r="C996" s="164"/>
      <c r="D996" s="184"/>
      <c r="E996" s="184"/>
      <c r="F996" s="184"/>
      <c r="G996" s="184"/>
      <c r="H996" s="184"/>
      <c r="I996" s="184"/>
      <c r="J996" s="184"/>
      <c r="K996" s="164"/>
      <c r="L996" s="164"/>
      <c r="M996" s="164"/>
      <c r="O996" s="78" t="str" cm="1">
        <f t="array" aca="1" ref="O996" ca="1">IF(AND(K996&lt;&gt;"",N996&lt;&gt;"Y",S996&lt;&gt;"NO",M996="3GPPMEMBER"),IF(INDIRECT(Q996)&lt;&gt;"Present","CHECK","Covered"),"")</f>
        <v/>
      </c>
      <c r="Q996" s="231" t="str">
        <f>IF(M996="3GPPMEMBER","'Voting List'!L"&amp;MATCH(K996,'Voting List'!B:B,0),"")</f>
        <v/>
      </c>
      <c r="S996" s="177" t="str">
        <f>IF(K996&lt;&gt;"",IF(ISNUMBER(FIND(K996,'Voting List'!L1)),"YES","NO"),"")</f>
        <v/>
      </c>
    </row>
    <row r="997" spans="1:19" ht="12.6" customHeight="1" x14ac:dyDescent="0.2">
      <c r="A997" s="164"/>
      <c r="B997" s="164"/>
      <c r="C997" s="164"/>
      <c r="D997" s="184"/>
      <c r="E997" s="184"/>
      <c r="F997" s="184"/>
      <c r="G997" s="184"/>
      <c r="H997" s="184"/>
      <c r="I997" s="184"/>
      <c r="J997" s="184"/>
      <c r="K997" s="164"/>
      <c r="L997" s="164"/>
      <c r="M997" s="164"/>
      <c r="O997" s="78" t="str" cm="1">
        <f t="array" aca="1" ref="O997" ca="1">IF(AND(K997&lt;&gt;"",N997&lt;&gt;"Y",S997&lt;&gt;"NO",M997="3GPPMEMBER"),IF(INDIRECT(Q997)&lt;&gt;"Present","CHECK","Covered"),"")</f>
        <v/>
      </c>
      <c r="Q997" s="231" t="str">
        <f>IF(M997="3GPPMEMBER","'Voting List'!L"&amp;MATCH(K997,'Voting List'!B:B,0),"")</f>
        <v/>
      </c>
      <c r="S997" s="177" t="str">
        <f>IF(K997&lt;&gt;"",IF(ISNUMBER(FIND(K997,'Voting List'!L1)),"YES","NO"),"")</f>
        <v/>
      </c>
    </row>
    <row r="998" spans="1:19" ht="12.6" customHeight="1" x14ac:dyDescent="0.2">
      <c r="A998" s="164"/>
      <c r="B998" s="164"/>
      <c r="C998" s="164"/>
      <c r="D998" s="184"/>
      <c r="E998" s="184"/>
      <c r="F998" s="184"/>
      <c r="G998" s="184"/>
      <c r="H998" s="184"/>
      <c r="I998" s="184"/>
      <c r="J998" s="184"/>
      <c r="K998" s="164"/>
      <c r="L998" s="164"/>
      <c r="M998" s="164"/>
      <c r="O998" s="78" t="str" cm="1">
        <f t="array" aca="1" ref="O998" ca="1">IF(AND(K998&lt;&gt;"",N998&lt;&gt;"Y",S998&lt;&gt;"NO",M998="3GPPMEMBER"),IF(INDIRECT(Q998)&lt;&gt;"Present","CHECK","Covered"),"")</f>
        <v/>
      </c>
      <c r="Q998" s="231" t="str">
        <f>IF(M998="3GPPMEMBER","'Voting List'!L"&amp;MATCH(K998,'Voting List'!B:B,0),"")</f>
        <v/>
      </c>
      <c r="S998" s="177" t="str">
        <f>IF(K998&lt;&gt;"",IF(ISNUMBER(FIND(K998,'Voting List'!L1)),"YES","NO"),"")</f>
        <v/>
      </c>
    </row>
    <row r="999" spans="1:19" ht="12.6" customHeight="1" x14ac:dyDescent="0.2">
      <c r="A999" s="164"/>
      <c r="B999" s="164"/>
      <c r="C999" s="164"/>
      <c r="D999" s="184"/>
      <c r="E999" s="184"/>
      <c r="F999" s="184"/>
      <c r="G999" s="184"/>
      <c r="H999" s="184"/>
      <c r="I999" s="184"/>
      <c r="J999" s="184"/>
      <c r="K999" s="164"/>
      <c r="L999" s="164"/>
      <c r="M999" s="164"/>
      <c r="O999" s="78" t="str" cm="1">
        <f t="array" aca="1" ref="O999" ca="1">IF(AND(K999&lt;&gt;"",N999&lt;&gt;"Y",S999&lt;&gt;"NO",M999="3GPPMEMBER"),IF(INDIRECT(Q999)&lt;&gt;"Present","CHECK","Covered"),"")</f>
        <v/>
      </c>
      <c r="Q999" s="231" t="str">
        <f>IF(M999="3GPPMEMBER","'Voting List'!L"&amp;MATCH(K999,'Voting List'!B:B,0),"")</f>
        <v/>
      </c>
      <c r="S999" s="177" t="str">
        <f>IF(K999&lt;&gt;"",IF(ISNUMBER(FIND(K999,'Voting List'!L1)),"YES","NO"),"")</f>
        <v/>
      </c>
    </row>
    <row r="1000" spans="1:19" ht="12.6" customHeight="1" x14ac:dyDescent="0.2">
      <c r="A1000" s="164"/>
      <c r="B1000" s="164"/>
      <c r="C1000" s="164"/>
      <c r="D1000" s="184"/>
      <c r="E1000" s="184"/>
      <c r="F1000" s="184"/>
      <c r="G1000" s="184"/>
      <c r="H1000" s="184"/>
      <c r="I1000" s="184"/>
      <c r="J1000" s="184"/>
      <c r="K1000" s="164"/>
      <c r="L1000" s="164"/>
      <c r="M1000" s="164"/>
      <c r="O1000" s="78" t="str" cm="1">
        <f t="array" aca="1" ref="O1000" ca="1">IF(AND(K1000&lt;&gt;"",N1000&lt;&gt;"Y",S1000&lt;&gt;"NO",M1000="3GPPMEMBER"),IF(INDIRECT(Q1000)&lt;&gt;"Present","CHECK","Covered"),"")</f>
        <v/>
      </c>
      <c r="Q1000" s="231" t="str">
        <f>IF(M1000="3GPPMEMBER","'Voting List'!L"&amp;MATCH(K1000,'Voting List'!B:B,0),"")</f>
        <v/>
      </c>
      <c r="S1000" s="177" t="str">
        <f>IF(K1000&lt;&gt;"",IF(ISNUMBER(FIND(K1000,'Voting List'!L1)),"YES","NO"),"")</f>
        <v/>
      </c>
    </row>
    <row r="1001" spans="1:19" ht="12.6" customHeight="1" x14ac:dyDescent="0.2">
      <c r="A1001" s="164"/>
      <c r="B1001" s="164"/>
      <c r="C1001" s="164"/>
      <c r="D1001" s="184"/>
      <c r="E1001" s="184"/>
      <c r="F1001" s="184"/>
      <c r="G1001" s="184"/>
      <c r="H1001" s="184"/>
      <c r="I1001" s="184"/>
      <c r="J1001" s="184"/>
      <c r="K1001" s="164"/>
      <c r="L1001" s="164"/>
      <c r="M1001" s="164"/>
      <c r="O1001" s="78" t="str" cm="1">
        <f t="array" aca="1" ref="O1001" ca="1">IF(AND(K1001&lt;&gt;"",N1001&lt;&gt;"Y",S1001&lt;&gt;"NO",M1001="3GPPMEMBER"),IF(INDIRECT(Q1001)&lt;&gt;"Present","CHECK","Covered"),"")</f>
        <v/>
      </c>
      <c r="Q1001" s="231" t="str">
        <f>IF(M1001="3GPPMEMBER","'Voting List'!L"&amp;MATCH(K1001,'Voting List'!B:B,0),"")</f>
        <v/>
      </c>
      <c r="S1001" s="177" t="str">
        <f>IF(K1001&lt;&gt;"",IF(ISNUMBER(FIND(K1001,'Voting List'!L1000)),"YES","NO"),"")</f>
        <v/>
      </c>
    </row>
    <row r="1002" spans="1:19" ht="12.6" customHeight="1" x14ac:dyDescent="0.2">
      <c r="O1002" s="78" t="str" cm="1">
        <f t="array" aca="1" ref="O1002" ca="1">IF(AND(K1002&lt;&gt;"",N1002&lt;&gt;"Y",S1002&lt;&gt;"NO",M1002="3GPPMEMBER"),IF(INDIRECT(Q1002)&lt;&gt;"Present","CHECK","Covered"),"")</f>
        <v/>
      </c>
      <c r="Q1002" s="231" t="str">
        <f>IF(M1002="3GPPMEMBER","'Voting List'!L"&amp;MATCH(K1002,'Voting List'!B:B,0),"")</f>
        <v/>
      </c>
      <c r="S1002" s="177" t="str">
        <f>IF(K1002&lt;&gt;"",IF(ISNUMBER(FIND(K1002,'Voting List'!L1001)),"YES","NO"),"")</f>
        <v/>
      </c>
    </row>
    <row r="1003" spans="1:19" ht="12.6" customHeight="1" x14ac:dyDescent="0.2">
      <c r="O1003" s="78" t="str" cm="1">
        <f t="array" aca="1" ref="O1003" ca="1">IF(AND(K1003&lt;&gt;"",N1003&lt;&gt;"Y",S1003&lt;&gt;"NO",M1003="3GPPMEMBER"),IF(INDIRECT(Q1003)&lt;&gt;"Present","CHECK","Covered"),"")</f>
        <v/>
      </c>
      <c r="Q1003" s="231" t="str">
        <f>IF(M1003="3GPPMEMBER","'Voting List'!L"&amp;MATCH(K1003,'Voting List'!B:B,0),"")</f>
        <v/>
      </c>
      <c r="S1003" s="177" t="str">
        <f>IF(K1003&lt;&gt;"",IF(ISNUMBER(FIND(K1003,'Voting List'!L1002)),"YES","NO"),"")</f>
        <v/>
      </c>
    </row>
    <row r="1004" spans="1:19" ht="12.6" customHeight="1" x14ac:dyDescent="0.2">
      <c r="O1004" s="78" t="str" cm="1">
        <f t="array" aca="1" ref="O1004" ca="1">IF(AND(K1004&lt;&gt;"",N1004&lt;&gt;"Y",S1004&lt;&gt;"NO",M1004="3GPPMEMBER"),IF(INDIRECT(Q1004)&lt;&gt;"Present","CHECK","Covered"),"")</f>
        <v/>
      </c>
      <c r="Q1004" s="231" t="str">
        <f>IF(M1004="3GPPMEMBER","'Voting List'!L"&amp;MATCH(K1004,'Voting List'!B:B,0),"")</f>
        <v/>
      </c>
      <c r="S1004" s="177" t="str">
        <f>IF(K1004&lt;&gt;"",IF(ISNUMBER(FIND(K1004,'Voting List'!L1003)),"YES","NO"),"")</f>
        <v/>
      </c>
    </row>
    <row r="1005" spans="1:19" ht="12.6" customHeight="1" x14ac:dyDescent="0.2">
      <c r="O1005" s="78" t="str" cm="1">
        <f t="array" aca="1" ref="O1005" ca="1">IF(AND(K1005&lt;&gt;"",N1005&lt;&gt;"Y",S1005&lt;&gt;"NO",M1005="3GPPMEMBER"),IF(INDIRECT(Q1005)&lt;&gt;"Present","CHECK","Covered"),"")</f>
        <v/>
      </c>
      <c r="Q1005" s="231" t="str">
        <f>IF(M1005="3GPPMEMBER","'Voting List'!L"&amp;MATCH(K1005,'Voting List'!B:B,0),"")</f>
        <v/>
      </c>
      <c r="S1005" s="177" t="str">
        <f>IF(K1005&lt;&gt;"",IF(ISNUMBER(FIND(K1005,'Voting List'!L1004)),"YES","NO"),"")</f>
        <v/>
      </c>
    </row>
    <row r="1006" spans="1:19" ht="12.6" customHeight="1" x14ac:dyDescent="0.2">
      <c r="O1006" s="78" t="str" cm="1">
        <f t="array" aca="1" ref="O1006" ca="1">IF(AND(K1006&lt;&gt;"",N1006&lt;&gt;"Y",S1006&lt;&gt;"NO",M1006="3GPPMEMBER"),IF(INDIRECT(Q1006)&lt;&gt;"Present","CHECK","Covered"),"")</f>
        <v/>
      </c>
      <c r="Q1006" s="231" t="str">
        <f>IF(M1006="3GPPMEMBER","'Voting List'!L"&amp;MATCH(K1006,'Voting List'!B:B,0),"")</f>
        <v/>
      </c>
      <c r="S1006" s="177" t="str">
        <f>IF(K1006&lt;&gt;"",IF(ISNUMBER(FIND(K1006,'Voting List'!L1005)),"YES","NO"),"")</f>
        <v/>
      </c>
    </row>
    <row r="1007" spans="1:19" ht="12.6" customHeight="1" x14ac:dyDescent="0.2">
      <c r="O1007" s="78" t="str" cm="1">
        <f t="array" aca="1" ref="O1007" ca="1">IF(AND(K1007&lt;&gt;"",N1007&lt;&gt;"Y",S1007&lt;&gt;"NO",M1007="3GPPMEMBER"),IF(INDIRECT(Q1007)&lt;&gt;"Present","CHECK","Covered"),"")</f>
        <v/>
      </c>
      <c r="Q1007" s="231" t="str">
        <f>IF(M1007="3GPPMEMBER","'Voting List'!L"&amp;MATCH(K1007,'Voting List'!B:B,0),"")</f>
        <v/>
      </c>
      <c r="S1007" s="177" t="str">
        <f>IF(K1007&lt;&gt;"",IF(ISNUMBER(FIND(K1007,'Voting List'!L1006)),"YES","NO"),"")</f>
        <v/>
      </c>
    </row>
    <row r="1008" spans="1:19" ht="12.6" customHeight="1" x14ac:dyDescent="0.2">
      <c r="O1008" s="78" t="str" cm="1">
        <f t="array" aca="1" ref="O1008" ca="1">IF(AND(K1008&lt;&gt;"",N1008&lt;&gt;"Y",S1008&lt;&gt;"NO",M1008="3GPPMEMBER"),IF(INDIRECT(Q1008)&lt;&gt;"Present","CHECK","Covered"),"")</f>
        <v/>
      </c>
      <c r="Q1008" s="231" t="str">
        <f>IF(M1008="3GPPMEMBER","'Voting List'!L"&amp;MATCH(K1008,'Voting List'!B:B,0),"")</f>
        <v/>
      </c>
      <c r="S1008" s="177" t="str">
        <f>IF(K1008&lt;&gt;"",IF(ISNUMBER(FIND(K1008,'Voting List'!L1007)),"YES","NO"),"")</f>
        <v/>
      </c>
    </row>
    <row r="1009" spans="15:19" ht="12.6" customHeight="1" x14ac:dyDescent="0.2">
      <c r="O1009" s="78" t="str" cm="1">
        <f t="array" aca="1" ref="O1009" ca="1">IF(AND(K1009&lt;&gt;"",N1009&lt;&gt;"Y",S1009&lt;&gt;"NO",M1009="3GPPMEMBER"),IF(INDIRECT(Q1009)&lt;&gt;"Present","CHECK","Covered"),"")</f>
        <v/>
      </c>
      <c r="Q1009" s="231" t="str">
        <f>IF(M1009="3GPPMEMBER","'Voting List'!L"&amp;MATCH(K1009,'Voting List'!B:B,0),"")</f>
        <v/>
      </c>
      <c r="S1009" s="177" t="str">
        <f>IF(K1009&lt;&gt;"",IF(ISNUMBER(FIND(K1009,'Voting List'!L1008)),"YES","NO"),"")</f>
        <v/>
      </c>
    </row>
    <row r="1010" spans="15:19" ht="12.6" customHeight="1" x14ac:dyDescent="0.2">
      <c r="O1010" s="78" t="str" cm="1">
        <f t="array" aca="1" ref="O1010" ca="1">IF(AND(K1010&lt;&gt;"",N1010&lt;&gt;"Y",S1010&lt;&gt;"NO",M1010="3GPPMEMBER"),IF(INDIRECT(Q1010)&lt;&gt;"Present","CHECK","Covered"),"")</f>
        <v/>
      </c>
      <c r="Q1010" s="231" t="str">
        <f>IF(M1010="3GPPMEMBER","'Voting List'!L"&amp;MATCH(K1010,'Voting List'!B:B,0),"")</f>
        <v/>
      </c>
      <c r="S1010" s="177" t="str">
        <f>IF(K1010&lt;&gt;"",IF(ISNUMBER(FIND(K1010,'Voting List'!L1009)),"YES","NO"),"")</f>
        <v/>
      </c>
    </row>
    <row r="1011" spans="15:19" ht="12.6" customHeight="1" x14ac:dyDescent="0.2">
      <c r="O1011" s="78" t="str" cm="1">
        <f t="array" aca="1" ref="O1011" ca="1">IF(AND(K1011&lt;&gt;"",N1011&lt;&gt;"Y",S1011&lt;&gt;"NO",M1011="3GPPMEMBER"),IF(INDIRECT(Q1011)&lt;&gt;"Present","CHECK","Covered"),"")</f>
        <v/>
      </c>
      <c r="Q1011" s="231" t="str">
        <f>IF(M1011="3GPPMEMBER","'Voting List'!L"&amp;MATCH(K1011,'Voting List'!B:B,0),"")</f>
        <v/>
      </c>
      <c r="S1011" s="177" t="str">
        <f>IF(K1011&lt;&gt;"",IF(ISNUMBER(FIND(K1011,'Voting List'!L1010)),"YES","NO"),"")</f>
        <v/>
      </c>
    </row>
    <row r="1012" spans="15:19" ht="12.6" customHeight="1" x14ac:dyDescent="0.2">
      <c r="O1012" s="78" t="str" cm="1">
        <f t="array" aca="1" ref="O1012" ca="1">IF(AND(K1012&lt;&gt;"",N1012&lt;&gt;"Y",S1012&lt;&gt;"NO",M1012="3GPPMEMBER"),IF(INDIRECT(Q1012)&lt;&gt;"Present","CHECK","Covered"),"")</f>
        <v/>
      </c>
      <c r="Q1012" s="231" t="str">
        <f>IF(M1012="3GPPMEMBER","'Voting List'!L"&amp;MATCH(K1012,'Voting List'!B:B,0),"")</f>
        <v/>
      </c>
      <c r="S1012" s="177" t="str">
        <f>IF(K1012&lt;&gt;"",IF(ISNUMBER(FIND(K1012,'Voting List'!L1011)),"YES","NO"),"")</f>
        <v/>
      </c>
    </row>
    <row r="1013" spans="15:19" ht="12.6" customHeight="1" x14ac:dyDescent="0.2">
      <c r="O1013" s="78" t="str" cm="1">
        <f t="array" aca="1" ref="O1013" ca="1">IF(AND(K1013&lt;&gt;"",N1013&lt;&gt;"Y",S1013&lt;&gt;"NO",M1013="3GPPMEMBER"),IF(INDIRECT(Q1013)&lt;&gt;"Present","CHECK","Covered"),"")</f>
        <v/>
      </c>
      <c r="Q1013" s="231" t="str">
        <f>IF(M1013="3GPPMEMBER","'Voting List'!L"&amp;MATCH(K1013,'Voting List'!B:B,0),"")</f>
        <v/>
      </c>
      <c r="S1013" s="177" t="str">
        <f>IF(K1013&lt;&gt;"",IF(ISNUMBER(FIND(K1013,'Voting List'!L1012)),"YES","NO"),"")</f>
        <v/>
      </c>
    </row>
    <row r="1014" spans="15:19" ht="12.6" customHeight="1" x14ac:dyDescent="0.2">
      <c r="O1014" s="78" t="str" cm="1">
        <f t="array" aca="1" ref="O1014" ca="1">IF(AND(K1014&lt;&gt;"",N1014&lt;&gt;"Y",S1014&lt;&gt;"NO",M1014="3GPPMEMBER"),IF(INDIRECT(Q1014)&lt;&gt;"Present","CHECK","Covered"),"")</f>
        <v/>
      </c>
      <c r="Q1014" s="231" t="str">
        <f>IF(M1014="3GPPMEMBER","'Voting List'!L"&amp;MATCH(K1014,'Voting List'!B:B,0),"")</f>
        <v/>
      </c>
      <c r="S1014" s="177" t="str">
        <f>IF(K1014&lt;&gt;"",IF(ISNUMBER(FIND(K1014,'Voting List'!L1013)),"YES","NO"),"")</f>
        <v/>
      </c>
    </row>
    <row r="1015" spans="15:19" ht="12.6" customHeight="1" x14ac:dyDescent="0.2">
      <c r="O1015" s="78" t="str" cm="1">
        <f t="array" aca="1" ref="O1015" ca="1">IF(AND(K1015&lt;&gt;"",N1015&lt;&gt;"Y",S1015&lt;&gt;"NO",M1015="3GPPMEMBER"),IF(INDIRECT(Q1015)&lt;&gt;"Present","CHECK","Covered"),"")</f>
        <v/>
      </c>
      <c r="Q1015" s="231" t="str">
        <f>IF(M1015="3GPPMEMBER","'Voting List'!L"&amp;MATCH(K1015,'Voting List'!B:B,0),"")</f>
        <v/>
      </c>
      <c r="S1015" s="177" t="str">
        <f>IF(K1015&lt;&gt;"",IF(ISNUMBER(FIND(K1015,'Voting List'!L1014)),"YES","NO"),"")</f>
        <v/>
      </c>
    </row>
    <row r="1016" spans="15:19" ht="12.6" customHeight="1" x14ac:dyDescent="0.2">
      <c r="O1016" s="78" t="str" cm="1">
        <f t="array" aca="1" ref="O1016" ca="1">IF(AND(K1016&lt;&gt;"",N1016&lt;&gt;"Y",S1016&lt;&gt;"NO",M1016="3GPPMEMBER"),IF(INDIRECT(Q1016)&lt;&gt;"Present","CHECK","Covered"),"")</f>
        <v/>
      </c>
      <c r="Q1016" s="231" t="str">
        <f>IF(M1016="3GPPMEMBER","'Voting List'!L"&amp;MATCH(K1016,'Voting List'!B:B,0),"")</f>
        <v/>
      </c>
      <c r="S1016" s="177" t="str">
        <f>IF(K1016&lt;&gt;"",IF(ISNUMBER(FIND(K1016,'Voting List'!L1015)),"YES","NO"),"")</f>
        <v/>
      </c>
    </row>
    <row r="1017" spans="15:19" ht="12.6" customHeight="1" x14ac:dyDescent="0.2">
      <c r="O1017" s="78" t="str" cm="1">
        <f t="array" aca="1" ref="O1017" ca="1">IF(AND(K1017&lt;&gt;"",N1017&lt;&gt;"Y",S1017&lt;&gt;"NO",M1017="3GPPMEMBER"),IF(INDIRECT(Q1017)&lt;&gt;"Present","CHECK","Covered"),"")</f>
        <v/>
      </c>
      <c r="Q1017" s="231" t="str">
        <f>IF(M1017="3GPPMEMBER","'Voting List'!L"&amp;MATCH(K1017,'Voting List'!B:B,0),"")</f>
        <v/>
      </c>
      <c r="S1017" s="177" t="str">
        <f>IF(K1017&lt;&gt;"",IF(ISNUMBER(FIND(K1017,'Voting List'!L1016)),"YES","NO"),"")</f>
        <v/>
      </c>
    </row>
    <row r="1018" spans="15:19" ht="12.6" customHeight="1" x14ac:dyDescent="0.2">
      <c r="O1018" s="78" t="str" cm="1">
        <f t="array" aca="1" ref="O1018" ca="1">IF(AND(K1018&lt;&gt;"",N1018&lt;&gt;"Y",S1018&lt;&gt;"NO",M1018="3GPPMEMBER"),IF(INDIRECT(Q1018)&lt;&gt;"Present","CHECK","Covered"),"")</f>
        <v/>
      </c>
      <c r="Q1018" s="231" t="str">
        <f>IF(M1018="3GPPMEMBER","'Voting List'!L"&amp;MATCH(K1018,'Voting List'!B:B,0),"")</f>
        <v/>
      </c>
      <c r="S1018" s="177" t="str">
        <f>IF(K1018&lt;&gt;"",IF(ISNUMBER(FIND(K1018,'Voting List'!L1017)),"YES","NO"),"")</f>
        <v/>
      </c>
    </row>
    <row r="1019" spans="15:19" ht="12.6" customHeight="1" x14ac:dyDescent="0.2">
      <c r="O1019" s="78" t="str" cm="1">
        <f t="array" aca="1" ref="O1019" ca="1">IF(AND(K1019&lt;&gt;"",N1019&lt;&gt;"Y",S1019&lt;&gt;"NO",M1019="3GPPMEMBER"),IF(INDIRECT(Q1019)&lt;&gt;"Present","CHECK","Covered"),"")</f>
        <v/>
      </c>
      <c r="Q1019" s="231" t="str">
        <f>IF(M1019="3GPPMEMBER","'Voting List'!L"&amp;MATCH(K1019,'Voting List'!B:B,0),"")</f>
        <v/>
      </c>
      <c r="S1019" s="177" t="str">
        <f>IF(K1019&lt;&gt;"",IF(ISNUMBER(FIND(K1019,'Voting List'!L1018)),"YES","NO"),"")</f>
        <v/>
      </c>
    </row>
    <row r="1020" spans="15:19" ht="12.6" customHeight="1" x14ac:dyDescent="0.2">
      <c r="O1020" s="78" t="str" cm="1">
        <f t="array" aca="1" ref="O1020" ca="1">IF(AND(K1020&lt;&gt;"",N1020&lt;&gt;"Y",S1020&lt;&gt;"NO",M1020="3GPPMEMBER"),IF(INDIRECT(Q1020)&lt;&gt;"Present","CHECK","Covered"),"")</f>
        <v/>
      </c>
      <c r="Q1020" s="231" t="str">
        <f>IF(M1020="3GPPMEMBER","'Voting List'!L"&amp;MATCH(K1020,'Voting List'!B:B,0),"")</f>
        <v/>
      </c>
      <c r="S1020" s="177" t="str">
        <f>IF(K1020&lt;&gt;"",IF(ISNUMBER(FIND(K1020,'Voting List'!L1019)),"YES","NO"),"")</f>
        <v/>
      </c>
    </row>
    <row r="1021" spans="15:19" ht="12.6" customHeight="1" x14ac:dyDescent="0.2">
      <c r="O1021" s="78" t="str" cm="1">
        <f t="array" aca="1" ref="O1021" ca="1">IF(AND(K1021&lt;&gt;"",N1021&lt;&gt;"Y",S1021&lt;&gt;"NO",M1021="3GPPMEMBER"),IF(INDIRECT(Q1021)&lt;&gt;"Present","CHECK","Covered"),"")</f>
        <v/>
      </c>
      <c r="Q1021" s="231" t="str">
        <f>IF(M1021="3GPPMEMBER","'Voting List'!L"&amp;MATCH(K1021,'Voting List'!B:B,0),"")</f>
        <v/>
      </c>
      <c r="S1021" s="177" t="str">
        <f>IF(K1021&lt;&gt;"",IF(ISNUMBER(FIND(K1021,'Voting List'!L1020)),"YES","NO"),"")</f>
        <v/>
      </c>
    </row>
    <row r="1022" spans="15:19" ht="12.6" customHeight="1" x14ac:dyDescent="0.2">
      <c r="O1022" s="78" t="str" cm="1">
        <f t="array" aca="1" ref="O1022" ca="1">IF(AND(K1022&lt;&gt;"",N1022&lt;&gt;"Y",S1022&lt;&gt;"NO",M1022="3GPPMEMBER"),IF(INDIRECT(Q1022)&lt;&gt;"Present","CHECK","Covered"),"")</f>
        <v/>
      </c>
      <c r="Q1022" s="231" t="str">
        <f>IF(M1022="3GPPMEMBER","'Voting List'!L"&amp;MATCH(K1022,'Voting List'!B:B,0),"")</f>
        <v/>
      </c>
      <c r="S1022" s="177" t="str">
        <f>IF(K1022&lt;&gt;"",IF(ISNUMBER(FIND(K1022,'Voting List'!L1021)),"YES","NO"),"")</f>
        <v/>
      </c>
    </row>
    <row r="1023" spans="15:19" ht="12.6" customHeight="1" x14ac:dyDescent="0.2">
      <c r="O1023" s="78" t="str" cm="1">
        <f t="array" aca="1" ref="O1023" ca="1">IF(AND(K1023&lt;&gt;"",N1023&lt;&gt;"Y",S1023&lt;&gt;"NO",M1023="3GPPMEMBER"),IF(INDIRECT(Q1023)&lt;&gt;"Present","CHECK","Covered"),"")</f>
        <v/>
      </c>
      <c r="Q1023" s="231" t="str">
        <f>IF(M1023="3GPPMEMBER","'Voting List'!L"&amp;MATCH(K1023,'Voting List'!B:B,0),"")</f>
        <v/>
      </c>
      <c r="S1023" s="177" t="str">
        <f>IF(K1023&lt;&gt;"",IF(ISNUMBER(FIND(K1023,'Voting List'!L1022)),"YES","NO"),"")</f>
        <v/>
      </c>
    </row>
    <row r="1024" spans="15:19" ht="12.6" customHeight="1" x14ac:dyDescent="0.2">
      <c r="O1024" s="78" t="str" cm="1">
        <f t="array" aca="1" ref="O1024" ca="1">IF(AND(K1024&lt;&gt;"",N1024&lt;&gt;"Y",S1024&lt;&gt;"NO",M1024="3GPPMEMBER"),IF(INDIRECT(Q1024)&lt;&gt;"Present","CHECK","Covered"),"")</f>
        <v/>
      </c>
      <c r="Q1024" s="231" t="str">
        <f>IF(M1024="3GPPMEMBER","'Voting List'!L"&amp;MATCH(K1024,'Voting List'!B:B,0),"")</f>
        <v/>
      </c>
      <c r="S1024" s="177" t="str">
        <f>IF(K1024&lt;&gt;"",IF(ISNUMBER(FIND(K1024,'Voting List'!L1023)),"YES","NO"),"")</f>
        <v/>
      </c>
    </row>
    <row r="1025" spans="15:19" ht="12.6" customHeight="1" x14ac:dyDescent="0.2">
      <c r="O1025" s="78" t="str" cm="1">
        <f t="array" aca="1" ref="O1025" ca="1">IF(AND(K1025&lt;&gt;"",N1025&lt;&gt;"Y",S1025&lt;&gt;"NO",M1025="3GPPMEMBER"),IF(INDIRECT(Q1025)&lt;&gt;"Present","CHECK","Covered"),"")</f>
        <v/>
      </c>
      <c r="Q1025" s="231" t="str">
        <f>IF(M1025="3GPPMEMBER","'Voting List'!L"&amp;MATCH(K1025,'Voting List'!B:B,0),"")</f>
        <v/>
      </c>
      <c r="S1025" s="177" t="str">
        <f>IF(K1025&lt;&gt;"",IF(ISNUMBER(FIND(K1025,'Voting List'!L1024)),"YES","NO"),"")</f>
        <v/>
      </c>
    </row>
    <row r="1026" spans="15:19" ht="12.6" customHeight="1" x14ac:dyDescent="0.2">
      <c r="O1026" s="78" t="str" cm="1">
        <f t="array" aca="1" ref="O1026" ca="1">IF(AND(K1026&lt;&gt;"",N1026&lt;&gt;"Y",S1026&lt;&gt;"NO",M1026="3GPPMEMBER"),IF(INDIRECT(Q1026)&lt;&gt;"Present","CHECK","Covered"),"")</f>
        <v/>
      </c>
      <c r="Q1026" s="231" t="str">
        <f>IF(M1026="3GPPMEMBER","'Voting List'!L"&amp;MATCH(K1026,'Voting List'!B:B,0),"")</f>
        <v/>
      </c>
      <c r="S1026" s="177" t="str">
        <f>IF(K1026&lt;&gt;"",IF(ISNUMBER(FIND(K1026,'Voting List'!L1025)),"YES","NO"),"")</f>
        <v/>
      </c>
    </row>
    <row r="1027" spans="15:19" ht="12.6" customHeight="1" x14ac:dyDescent="0.2">
      <c r="O1027" s="78" t="str" cm="1">
        <f t="array" aca="1" ref="O1027" ca="1">IF(AND(K1027&lt;&gt;"",N1027&lt;&gt;"Y",S1027&lt;&gt;"NO",M1027="3GPPMEMBER"),IF(INDIRECT(Q1027)&lt;&gt;"Present","CHECK","Covered"),"")</f>
        <v/>
      </c>
      <c r="Q1027" s="231" t="str">
        <f>IF(M1027="3GPPMEMBER","'Voting List'!L"&amp;MATCH(K1027,'Voting List'!B:B,0),"")</f>
        <v/>
      </c>
      <c r="S1027" s="177" t="str">
        <f>IF(K1027&lt;&gt;"",IF(ISNUMBER(FIND(K1027,'Voting List'!L1026)),"YES","NO"),"")</f>
        <v/>
      </c>
    </row>
    <row r="1028" spans="15:19" ht="12.6" customHeight="1" x14ac:dyDescent="0.2">
      <c r="O1028" s="78" t="str" cm="1">
        <f t="array" aca="1" ref="O1028" ca="1">IF(AND(K1028&lt;&gt;"",N1028&lt;&gt;"Y",S1028&lt;&gt;"NO",M1028="3GPPMEMBER"),IF(INDIRECT(Q1028)&lt;&gt;"Present","CHECK","Covered"),"")</f>
        <v/>
      </c>
      <c r="Q1028" s="231" t="str">
        <f>IF(M1028="3GPPMEMBER","'Voting List'!L"&amp;MATCH(K1028,'Voting List'!B:B,0),"")</f>
        <v/>
      </c>
      <c r="S1028" s="177" t="str">
        <f>IF(K1028&lt;&gt;"",IF(ISNUMBER(FIND(K1028,'Voting List'!L1027)),"YES","NO"),"")</f>
        <v/>
      </c>
    </row>
    <row r="1029" spans="15:19" ht="12.6" customHeight="1" x14ac:dyDescent="0.2">
      <c r="O1029" s="78" t="str" cm="1">
        <f t="array" aca="1" ref="O1029" ca="1">IF(AND(K1029&lt;&gt;"",N1029&lt;&gt;"Y",S1029&lt;&gt;"NO",M1029="3GPPMEMBER"),IF(INDIRECT(Q1029)&lt;&gt;"Present","CHECK","Covered"),"")</f>
        <v/>
      </c>
      <c r="Q1029" s="231" t="str">
        <f>IF(M1029="3GPPMEMBER","'Voting List'!L"&amp;MATCH(K1029,'Voting List'!B:B,0),"")</f>
        <v/>
      </c>
      <c r="S1029" s="177" t="str">
        <f>IF(K1029&lt;&gt;"",IF(ISNUMBER(FIND(K1029,'Voting List'!L1028)),"YES","NO"),"")</f>
        <v/>
      </c>
    </row>
    <row r="1030" spans="15:19" ht="12.6" customHeight="1" x14ac:dyDescent="0.2">
      <c r="O1030" s="78" t="str" cm="1">
        <f t="array" aca="1" ref="O1030" ca="1">IF(AND(K1030&lt;&gt;"",N1030&lt;&gt;"Y",S1030&lt;&gt;"NO",M1030="3GPPMEMBER"),IF(INDIRECT(Q1030)&lt;&gt;"Present","CHECK","Covered"),"")</f>
        <v/>
      </c>
      <c r="Q1030" s="231" t="str">
        <f>IF(M1030="3GPPMEMBER","'Voting List'!L"&amp;MATCH(K1030,'Voting List'!B:B,0),"")</f>
        <v/>
      </c>
      <c r="S1030" s="177" t="str">
        <f>IF(K1030&lt;&gt;"",IF(ISNUMBER(FIND(K1030,'Voting List'!L1029)),"YES","NO"),"")</f>
        <v/>
      </c>
    </row>
    <row r="1031" spans="15:19" ht="12.6" customHeight="1" x14ac:dyDescent="0.2">
      <c r="O1031" s="78" t="str" cm="1">
        <f t="array" aca="1" ref="O1031" ca="1">IF(AND(K1031&lt;&gt;"",N1031&lt;&gt;"Y",S1031&lt;&gt;"NO",M1031="3GPPMEMBER"),IF(INDIRECT(Q1031)&lt;&gt;"Present","CHECK","Covered"),"")</f>
        <v/>
      </c>
      <c r="Q1031" s="231" t="str">
        <f>IF(M1031="3GPPMEMBER","'Voting List'!L"&amp;MATCH(K1031,'Voting List'!B:B,0),"")</f>
        <v/>
      </c>
      <c r="S1031" s="177" t="str">
        <f>IF(K1031&lt;&gt;"",IF(ISNUMBER(FIND(K1031,'Voting List'!L1030)),"YES","NO"),"")</f>
        <v/>
      </c>
    </row>
    <row r="1032" spans="15:19" ht="12.6" customHeight="1" x14ac:dyDescent="0.2">
      <c r="O1032" s="78" t="str" cm="1">
        <f t="array" aca="1" ref="O1032" ca="1">IF(AND(K1032&lt;&gt;"",N1032&lt;&gt;"Y",S1032&lt;&gt;"NO",M1032="3GPPMEMBER"),IF(INDIRECT(Q1032)&lt;&gt;"Present","CHECK","Covered"),"")</f>
        <v/>
      </c>
      <c r="Q1032" s="231" t="str">
        <f>IF(M1032="3GPPMEMBER","'Voting List'!L"&amp;MATCH(K1032,'Voting List'!B:B,0),"")</f>
        <v/>
      </c>
      <c r="S1032" s="177" t="str">
        <f>IF(K1032&lt;&gt;"",IF(ISNUMBER(FIND(K1032,'Voting List'!L1031)),"YES","NO"),"")</f>
        <v/>
      </c>
    </row>
    <row r="1033" spans="15:19" ht="12.6" customHeight="1" x14ac:dyDescent="0.2">
      <c r="O1033" s="78" t="str" cm="1">
        <f t="array" aca="1" ref="O1033" ca="1">IF(AND(K1033&lt;&gt;"",N1033&lt;&gt;"Y",S1033&lt;&gt;"NO",M1033="3GPPMEMBER"),IF(INDIRECT(Q1033)&lt;&gt;"Present","CHECK","Covered"),"")</f>
        <v/>
      </c>
      <c r="Q1033" s="231" t="str">
        <f>IF(M1033="3GPPMEMBER","'Voting List'!L"&amp;MATCH(K1033,'Voting List'!B:B,0),"")</f>
        <v/>
      </c>
      <c r="S1033" s="177" t="str">
        <f>IF(K1033&lt;&gt;"",IF(ISNUMBER(FIND(K1033,'Voting List'!L1032)),"YES","NO"),"")</f>
        <v/>
      </c>
    </row>
    <row r="1034" spans="15:19" ht="12.6" customHeight="1" x14ac:dyDescent="0.2">
      <c r="O1034" s="78" t="str" cm="1">
        <f t="array" aca="1" ref="O1034" ca="1">IF(AND(K1034&lt;&gt;"",N1034&lt;&gt;"Y",S1034&lt;&gt;"NO",M1034="3GPPMEMBER"),IF(INDIRECT(Q1034)&lt;&gt;"Present","CHECK","Covered"),"")</f>
        <v/>
      </c>
      <c r="Q1034" s="231" t="str">
        <f>IF(M1034="3GPPMEMBER","'Voting List'!L"&amp;MATCH(K1034,'Voting List'!B:B,0),"")</f>
        <v/>
      </c>
      <c r="S1034" s="177" t="str">
        <f>IF(K1034&lt;&gt;"",IF(ISNUMBER(FIND(K1034,'Voting List'!L1033)),"YES","NO"),"")</f>
        <v/>
      </c>
    </row>
    <row r="1035" spans="15:19" ht="12.6" customHeight="1" x14ac:dyDescent="0.2">
      <c r="O1035" s="78" t="str" cm="1">
        <f t="array" aca="1" ref="O1035" ca="1">IF(AND(K1035&lt;&gt;"",N1035&lt;&gt;"Y",S1035&lt;&gt;"NO",M1035="3GPPMEMBER"),IF(INDIRECT(Q1035)&lt;&gt;"Present","CHECK","Covered"),"")</f>
        <v/>
      </c>
      <c r="Q1035" s="231" t="str">
        <f>IF(M1035="3GPPMEMBER","'Voting List'!L"&amp;MATCH(K1035,'Voting List'!B:B,0),"")</f>
        <v/>
      </c>
      <c r="S1035" s="177" t="str">
        <f>IF(K1035&lt;&gt;"",IF(ISNUMBER(FIND(K1035,'Voting List'!L1034)),"YES","NO"),"")</f>
        <v/>
      </c>
    </row>
    <row r="1036" spans="15:19" ht="12.6" customHeight="1" x14ac:dyDescent="0.2">
      <c r="O1036" s="78" t="str" cm="1">
        <f t="array" aca="1" ref="O1036" ca="1">IF(AND(K1036&lt;&gt;"",N1036&lt;&gt;"Y",S1036&lt;&gt;"NO",M1036="3GPPMEMBER"),IF(INDIRECT(Q1036)&lt;&gt;"Present","CHECK","Covered"),"")</f>
        <v/>
      </c>
      <c r="Q1036" s="231" t="str">
        <f>IF(M1036="3GPPMEMBER","'Voting List'!L"&amp;MATCH(K1036,'Voting List'!B:B,0),"")</f>
        <v/>
      </c>
      <c r="S1036" s="177" t="str">
        <f>IF(K1036&lt;&gt;"",IF(ISNUMBER(FIND(K1036,'Voting List'!L1035)),"YES","NO"),"")</f>
        <v/>
      </c>
    </row>
    <row r="1037" spans="15:19" ht="12.6" customHeight="1" x14ac:dyDescent="0.2">
      <c r="O1037" s="78" t="str" cm="1">
        <f t="array" aca="1" ref="O1037" ca="1">IF(AND(K1037&lt;&gt;"",N1037&lt;&gt;"Y",S1037&lt;&gt;"NO",M1037="3GPPMEMBER"),IF(INDIRECT(Q1037)&lt;&gt;"Present","CHECK","Covered"),"")</f>
        <v/>
      </c>
      <c r="Q1037" s="231" t="str">
        <f>IF(M1037="3GPPMEMBER","'Voting List'!L"&amp;MATCH(K1037,'Voting List'!B:B,0),"")</f>
        <v/>
      </c>
      <c r="S1037" s="177" t="str">
        <f>IF(K1037&lt;&gt;"",IF(ISNUMBER(FIND(K1037,'Voting List'!L1036)),"YES","NO"),"")</f>
        <v/>
      </c>
    </row>
    <row r="1038" spans="15:19" ht="12.6" customHeight="1" x14ac:dyDescent="0.2">
      <c r="O1038" s="78" t="str" cm="1">
        <f t="array" aca="1" ref="O1038" ca="1">IF(AND(K1038&lt;&gt;"",N1038&lt;&gt;"Y",S1038&lt;&gt;"NO",M1038="3GPPMEMBER"),IF(INDIRECT(Q1038)&lt;&gt;"Present","CHECK","Covered"),"")</f>
        <v/>
      </c>
      <c r="Q1038" s="231" t="str">
        <f>IF(M1038="3GPPMEMBER","'Voting List'!L"&amp;MATCH(K1038,'Voting List'!B:B,0),"")</f>
        <v/>
      </c>
      <c r="S1038" s="177" t="str">
        <f>IF(K1038&lt;&gt;"",IF(ISNUMBER(FIND(K1038,'Voting List'!L1037)),"YES","NO"),"")</f>
        <v/>
      </c>
    </row>
    <row r="1039" spans="15:19" ht="12.6" customHeight="1" x14ac:dyDescent="0.2">
      <c r="O1039" s="78" t="str" cm="1">
        <f t="array" aca="1" ref="O1039" ca="1">IF(AND(K1039&lt;&gt;"",N1039&lt;&gt;"Y",S1039&lt;&gt;"NO",M1039="3GPPMEMBER"),IF(INDIRECT(Q1039)&lt;&gt;"Present","CHECK","Covered"),"")</f>
        <v/>
      </c>
      <c r="Q1039" s="231" t="str">
        <f>IF(M1039="3GPPMEMBER","'Voting List'!L"&amp;MATCH(K1039,'Voting List'!B:B,0),"")</f>
        <v/>
      </c>
      <c r="S1039" s="177" t="str">
        <f>IF(K1039&lt;&gt;"",IF(ISNUMBER(FIND(K1039,'Voting List'!L1038)),"YES","NO"),"")</f>
        <v/>
      </c>
    </row>
    <row r="1040" spans="15:19" ht="12.6" customHeight="1" x14ac:dyDescent="0.2">
      <c r="O1040" s="78" t="str" cm="1">
        <f t="array" aca="1" ref="O1040" ca="1">IF(AND(K1040&lt;&gt;"",N1040&lt;&gt;"Y",S1040&lt;&gt;"NO",M1040="3GPPMEMBER"),IF(INDIRECT(Q1040)&lt;&gt;"Present","CHECK","Covered"),"")</f>
        <v/>
      </c>
      <c r="Q1040" s="231" t="str">
        <f>IF(M1040="3GPPMEMBER","'Voting List'!L"&amp;MATCH(K1040,'Voting List'!B:B,0),"")</f>
        <v/>
      </c>
      <c r="S1040" s="177" t="str">
        <f>IF(K1040&lt;&gt;"",IF(ISNUMBER(FIND(K1040,'Voting List'!L1039)),"YES","NO"),"")</f>
        <v/>
      </c>
    </row>
    <row r="1041" spans="15:19" ht="12.6" customHeight="1" x14ac:dyDescent="0.2">
      <c r="O1041" s="78" t="str" cm="1">
        <f t="array" aca="1" ref="O1041" ca="1">IF(AND(K1041&lt;&gt;"",N1041&lt;&gt;"Y",S1041&lt;&gt;"NO",M1041="3GPPMEMBER"),IF(INDIRECT(Q1041)&lt;&gt;"Present","CHECK","Covered"),"")</f>
        <v/>
      </c>
      <c r="Q1041" s="231" t="str">
        <f>IF(M1041="3GPPMEMBER","'Voting List'!L"&amp;MATCH(K1041,'Voting List'!B:B,0),"")</f>
        <v/>
      </c>
      <c r="S1041" s="177" t="str">
        <f>IF(K1041&lt;&gt;"",IF(ISNUMBER(FIND(K1041,'Voting List'!L1040)),"YES","NO"),"")</f>
        <v/>
      </c>
    </row>
    <row r="1042" spans="15:19" ht="12.6" customHeight="1" x14ac:dyDescent="0.2">
      <c r="O1042" s="78" t="str" cm="1">
        <f t="array" aca="1" ref="O1042" ca="1">IF(AND(K1042&lt;&gt;"",N1042&lt;&gt;"Y",S1042&lt;&gt;"NO",M1042="3GPPMEMBER"),IF(INDIRECT(Q1042)&lt;&gt;"Present","CHECK","Covered"),"")</f>
        <v/>
      </c>
      <c r="Q1042" s="231" t="str">
        <f>IF(M1042="3GPPMEMBER","'Voting List'!L"&amp;MATCH(K1042,'Voting List'!B:B,0),"")</f>
        <v/>
      </c>
      <c r="S1042" s="177" t="str">
        <f>IF(K1042&lt;&gt;"",IF(ISNUMBER(FIND(K1042,'Voting List'!L1041)),"YES","NO"),"")</f>
        <v/>
      </c>
    </row>
    <row r="1043" spans="15:19" ht="12.6" customHeight="1" x14ac:dyDescent="0.2">
      <c r="O1043" s="78" t="str" cm="1">
        <f t="array" aca="1" ref="O1043" ca="1">IF(AND(K1043&lt;&gt;"",N1043&lt;&gt;"Y",S1043&lt;&gt;"NO",M1043="3GPPMEMBER"),IF(INDIRECT(Q1043)&lt;&gt;"Present","CHECK","Covered"),"")</f>
        <v/>
      </c>
      <c r="Q1043" s="231" t="str">
        <f>IF(M1043="3GPPMEMBER","'Voting List'!L"&amp;MATCH(K1043,'Voting List'!B:B,0),"")</f>
        <v/>
      </c>
      <c r="S1043" s="177" t="str">
        <f>IF(K1043&lt;&gt;"",IF(ISNUMBER(FIND(K1043,'Voting List'!L1042)),"YES","NO"),"")</f>
        <v/>
      </c>
    </row>
    <row r="1044" spans="15:19" ht="12.6" customHeight="1" x14ac:dyDescent="0.2">
      <c r="O1044" s="78" t="str" cm="1">
        <f t="array" aca="1" ref="O1044" ca="1">IF(AND(K1044&lt;&gt;"",N1044&lt;&gt;"Y",S1044&lt;&gt;"NO",M1044="3GPPMEMBER"),IF(INDIRECT(Q1044)&lt;&gt;"Present","CHECK","Covered"),"")</f>
        <v/>
      </c>
      <c r="Q1044" s="231" t="str">
        <f>IF(M1044="3GPPMEMBER","'Voting List'!L"&amp;MATCH(K1044,'Voting List'!B:B,0),"")</f>
        <v/>
      </c>
      <c r="S1044" s="177" t="str">
        <f>IF(K1044&lt;&gt;"",IF(ISNUMBER(FIND(K1044,'Voting List'!L1043)),"YES","NO"),"")</f>
        <v/>
      </c>
    </row>
    <row r="1045" spans="15:19" ht="12.6" customHeight="1" x14ac:dyDescent="0.2">
      <c r="O1045" s="78" t="str" cm="1">
        <f t="array" aca="1" ref="O1045" ca="1">IF(AND(K1045&lt;&gt;"",N1045&lt;&gt;"Y",S1045&lt;&gt;"NO",M1045="3GPPMEMBER"),IF(INDIRECT(Q1045)&lt;&gt;"Present","CHECK","Covered"),"")</f>
        <v/>
      </c>
      <c r="Q1045" s="231" t="str">
        <f>IF(M1045="3GPPMEMBER","'Voting List'!L"&amp;MATCH(K1045,'Voting List'!B:B,0),"")</f>
        <v/>
      </c>
      <c r="S1045" s="177" t="str">
        <f>IF(K1045&lt;&gt;"",IF(ISNUMBER(FIND(K1045,'Voting List'!L1044)),"YES","NO"),"")</f>
        <v/>
      </c>
    </row>
    <row r="1046" spans="15:19" ht="12.6" customHeight="1" x14ac:dyDescent="0.2">
      <c r="O1046" s="78" t="str" cm="1">
        <f t="array" aca="1" ref="O1046" ca="1">IF(AND(K1046&lt;&gt;"",N1046&lt;&gt;"Y",S1046&lt;&gt;"NO",M1046="3GPPMEMBER"),IF(INDIRECT(Q1046)&lt;&gt;"Present","CHECK","Covered"),"")</f>
        <v/>
      </c>
      <c r="Q1046" s="231" t="str">
        <f>IF(M1046="3GPPMEMBER","'Voting List'!L"&amp;MATCH(K1046,'Voting List'!B:B,0),"")</f>
        <v/>
      </c>
      <c r="S1046" s="177" t="str">
        <f>IF(K1046&lt;&gt;"",IF(ISNUMBER(FIND(K1046,'Voting List'!L1045)),"YES","NO"),"")</f>
        <v/>
      </c>
    </row>
    <row r="1047" spans="15:19" ht="12.6" customHeight="1" x14ac:dyDescent="0.2">
      <c r="O1047" s="78" t="str" cm="1">
        <f t="array" aca="1" ref="O1047" ca="1">IF(AND(K1047&lt;&gt;"",N1047&lt;&gt;"Y",S1047&lt;&gt;"NO",M1047="3GPPMEMBER"),IF(INDIRECT(Q1047)&lt;&gt;"Present","CHECK","Covered"),"")</f>
        <v/>
      </c>
      <c r="Q1047" s="231" t="str">
        <f>IF(M1047="3GPPMEMBER","'Voting List'!L"&amp;MATCH(K1047,'Voting List'!B:B,0),"")</f>
        <v/>
      </c>
      <c r="S1047" s="177" t="str">
        <f>IF(K1047&lt;&gt;"",IF(ISNUMBER(FIND(K1047,'Voting List'!L1046)),"YES","NO"),"")</f>
        <v/>
      </c>
    </row>
    <row r="1048" spans="15:19" ht="12.6" customHeight="1" x14ac:dyDescent="0.2">
      <c r="O1048" s="78" t="str" cm="1">
        <f t="array" aca="1" ref="O1048" ca="1">IF(AND(K1048&lt;&gt;"",N1048&lt;&gt;"Y",S1048&lt;&gt;"NO",M1048="3GPPMEMBER"),IF(INDIRECT(Q1048)&lt;&gt;"Present","CHECK","Covered"),"")</f>
        <v/>
      </c>
      <c r="Q1048" s="231" t="str">
        <f>IF(M1048="3GPPMEMBER","'Voting List'!L"&amp;MATCH(K1048,'Voting List'!B:B,0),"")</f>
        <v/>
      </c>
      <c r="S1048" s="177" t="str">
        <f>IF(K1048&lt;&gt;"",IF(ISNUMBER(FIND(K1048,'Voting List'!L1047)),"YES","NO"),"")</f>
        <v/>
      </c>
    </row>
    <row r="1049" spans="15:19" ht="12.6" customHeight="1" x14ac:dyDescent="0.2">
      <c r="O1049" s="78" t="str" cm="1">
        <f t="array" aca="1" ref="O1049" ca="1">IF(AND(K1049&lt;&gt;"",N1049&lt;&gt;"Y",S1049&lt;&gt;"NO",M1049="3GPPMEMBER"),IF(INDIRECT(Q1049)&lt;&gt;"Present","CHECK","Covered"),"")</f>
        <v/>
      </c>
      <c r="Q1049" s="231" t="str">
        <f>IF(M1049="3GPPMEMBER","'Voting List'!L"&amp;MATCH(K1049,'Voting List'!B:B,0),"")</f>
        <v/>
      </c>
      <c r="S1049" s="177" t="str">
        <f>IF(K1049&lt;&gt;"",IF(ISNUMBER(FIND(K1049,'Voting List'!L1048)),"YES","NO"),"")</f>
        <v/>
      </c>
    </row>
    <row r="1050" spans="15:19" ht="12.6" customHeight="1" x14ac:dyDescent="0.2">
      <c r="O1050" s="78" t="str" cm="1">
        <f t="array" aca="1" ref="O1050" ca="1">IF(AND(K1050&lt;&gt;"",N1050&lt;&gt;"Y",S1050&lt;&gt;"NO",M1050="3GPPMEMBER"),IF(INDIRECT(Q1050)&lt;&gt;"Present","CHECK","Covered"),"")</f>
        <v/>
      </c>
      <c r="Q1050" s="231" t="str">
        <f>IF(M1050="3GPPMEMBER","'Voting List'!L"&amp;MATCH(K1050,'Voting List'!B:B,0),"")</f>
        <v/>
      </c>
      <c r="S1050" s="177" t="str">
        <f>IF(K1050&lt;&gt;"",IF(ISNUMBER(FIND(K1050,'Voting List'!L1049)),"YES","NO"),"")</f>
        <v/>
      </c>
    </row>
    <row r="1051" spans="15:19" ht="12.6" customHeight="1" x14ac:dyDescent="0.2">
      <c r="O1051" s="78" t="str" cm="1">
        <f t="array" aca="1" ref="O1051" ca="1">IF(AND(K1051&lt;&gt;"",N1051&lt;&gt;"Y",S1051&lt;&gt;"NO",M1051="3GPPMEMBER"),IF(INDIRECT(Q1051)&lt;&gt;"Present","CHECK","Covered"),"")</f>
        <v/>
      </c>
      <c r="Q1051" s="231" t="str">
        <f>IF(M1051="3GPPMEMBER","'Voting List'!L"&amp;MATCH(K1051,'Voting List'!B:B,0),"")</f>
        <v/>
      </c>
      <c r="S1051" s="177" t="str">
        <f>IF(K1051&lt;&gt;"",IF(ISNUMBER(FIND(K1051,'Voting List'!L1050)),"YES","NO"),"")</f>
        <v/>
      </c>
    </row>
    <row r="1052" spans="15:19" ht="12.6" customHeight="1" x14ac:dyDescent="0.2">
      <c r="O1052" s="78" t="str" cm="1">
        <f t="array" aca="1" ref="O1052" ca="1">IF(AND(K1052&lt;&gt;"",N1052&lt;&gt;"Y",S1052&lt;&gt;"NO",M1052="3GPPMEMBER"),IF(INDIRECT(Q1052)&lt;&gt;"Present","CHECK","Covered"),"")</f>
        <v/>
      </c>
      <c r="Q1052" s="231" t="str">
        <f>IF(M1052="3GPPMEMBER","'Voting List'!L"&amp;MATCH(K1052,'Voting List'!B:B,0),"")</f>
        <v/>
      </c>
      <c r="S1052" s="177" t="str">
        <f>IF(K1052&lt;&gt;"",IF(ISNUMBER(FIND(K1052,'Voting List'!L1051)),"YES","NO"),"")</f>
        <v/>
      </c>
    </row>
    <row r="1053" spans="15:19" ht="12.6" customHeight="1" x14ac:dyDescent="0.2">
      <c r="O1053" s="78" t="str" cm="1">
        <f t="array" aca="1" ref="O1053" ca="1">IF(AND(K1053&lt;&gt;"",N1053&lt;&gt;"Y",S1053&lt;&gt;"NO",M1053="3GPPMEMBER"),IF(INDIRECT(Q1053)&lt;&gt;"Present","CHECK","Covered"),"")</f>
        <v/>
      </c>
      <c r="Q1053" s="231" t="str">
        <f>IF(M1053="3GPPMEMBER","'Voting List'!L"&amp;MATCH(K1053,'Voting List'!B:B,0),"")</f>
        <v/>
      </c>
      <c r="S1053" s="177" t="str">
        <f>IF(K1053&lt;&gt;"",IF(ISNUMBER(FIND(K1053,'Voting List'!L1052)),"YES","NO"),"")</f>
        <v/>
      </c>
    </row>
    <row r="1054" spans="15:19" ht="12.6" customHeight="1" x14ac:dyDescent="0.2">
      <c r="O1054" s="78" t="str" cm="1">
        <f t="array" aca="1" ref="O1054" ca="1">IF(AND(K1054&lt;&gt;"",N1054&lt;&gt;"Y",S1054&lt;&gt;"NO",M1054="3GPPMEMBER"),IF(INDIRECT(Q1054)&lt;&gt;"Present","CHECK","Covered"),"")</f>
        <v/>
      </c>
      <c r="Q1054" s="231" t="str">
        <f>IF(M1054="3GPPMEMBER","'Voting List'!L"&amp;MATCH(K1054,'Voting List'!B:B,0),"")</f>
        <v/>
      </c>
      <c r="S1054" s="177" t="str">
        <f>IF(K1054&lt;&gt;"",IF(ISNUMBER(FIND(K1054,'Voting List'!L1053)),"YES","NO"),"")</f>
        <v/>
      </c>
    </row>
    <row r="1055" spans="15:19" ht="12.6" customHeight="1" x14ac:dyDescent="0.2">
      <c r="O1055" s="78" t="str" cm="1">
        <f t="array" aca="1" ref="O1055" ca="1">IF(AND(K1055&lt;&gt;"",N1055&lt;&gt;"Y",S1055&lt;&gt;"NO",M1055="3GPPMEMBER"),IF(INDIRECT(Q1055)&lt;&gt;"Present","CHECK","Covered"),"")</f>
        <v/>
      </c>
      <c r="Q1055" s="231" t="str">
        <f>IF(M1055="3GPPMEMBER","'Voting List'!L"&amp;MATCH(K1055,'Voting List'!B:B,0),"")</f>
        <v/>
      </c>
      <c r="S1055" s="177" t="str">
        <f>IF(K1055&lt;&gt;"",IF(ISNUMBER(FIND(K1055,'Voting List'!L1054)),"YES","NO"),"")</f>
        <v/>
      </c>
    </row>
    <row r="1056" spans="15:19" ht="12.6" customHeight="1" x14ac:dyDescent="0.2">
      <c r="O1056" s="78" t="str" cm="1">
        <f t="array" aca="1" ref="O1056" ca="1">IF(AND(K1056&lt;&gt;"",N1056&lt;&gt;"Y",S1056&lt;&gt;"NO",M1056="3GPPMEMBER"),IF(INDIRECT(Q1056)&lt;&gt;"Present","CHECK","Covered"),"")</f>
        <v/>
      </c>
      <c r="Q1056" s="231" t="str">
        <f>IF(M1056="3GPPMEMBER","'Voting List'!L"&amp;MATCH(K1056,'Voting List'!B:B,0),"")</f>
        <v/>
      </c>
      <c r="S1056" s="177" t="str">
        <f>IF(K1056&lt;&gt;"",IF(ISNUMBER(FIND(K1056,'Voting List'!L1055)),"YES","NO"),"")</f>
        <v/>
      </c>
    </row>
    <row r="1057" spans="15:19" ht="12.6" customHeight="1" x14ac:dyDescent="0.2">
      <c r="O1057" s="78" t="str" cm="1">
        <f t="array" aca="1" ref="O1057" ca="1">IF(AND(K1057&lt;&gt;"",N1057&lt;&gt;"Y",S1057&lt;&gt;"NO",M1057="3GPPMEMBER"),IF(INDIRECT(Q1057)&lt;&gt;"Present","CHECK","Covered"),"")</f>
        <v/>
      </c>
      <c r="Q1057" s="231" t="str">
        <f>IF(M1057="3GPPMEMBER","'Voting List'!L"&amp;MATCH(K1057,'Voting List'!B:B,0),"")</f>
        <v/>
      </c>
      <c r="S1057" s="177" t="str">
        <f>IF(K1057&lt;&gt;"",IF(ISNUMBER(FIND(K1057,'Voting List'!L1056)),"YES","NO"),"")</f>
        <v/>
      </c>
    </row>
    <row r="1058" spans="15:19" ht="12.6" customHeight="1" x14ac:dyDescent="0.2">
      <c r="O1058" s="78" t="str" cm="1">
        <f t="array" aca="1" ref="O1058" ca="1">IF(AND(K1058&lt;&gt;"",N1058&lt;&gt;"Y",S1058&lt;&gt;"NO",M1058="3GPPMEMBER"),IF(INDIRECT(Q1058)&lt;&gt;"Present","CHECK","Covered"),"")</f>
        <v/>
      </c>
      <c r="Q1058" s="231" t="str">
        <f>IF(M1058="3GPPMEMBER","'Voting List'!L"&amp;MATCH(K1058,'Voting List'!B:B,0),"")</f>
        <v/>
      </c>
      <c r="S1058" s="177" t="str">
        <f>IF(K1058&lt;&gt;"",IF(ISNUMBER(FIND(K1058,'Voting List'!L1057)),"YES","NO"),"")</f>
        <v/>
      </c>
    </row>
    <row r="1059" spans="15:19" ht="12.6" customHeight="1" x14ac:dyDescent="0.2">
      <c r="O1059" s="78" t="str" cm="1">
        <f t="array" aca="1" ref="O1059" ca="1">IF(AND(K1059&lt;&gt;"",N1059&lt;&gt;"Y",S1059&lt;&gt;"NO",M1059="3GPPMEMBER"),IF(INDIRECT(Q1059)&lt;&gt;"Present","CHECK","Covered"),"")</f>
        <v/>
      </c>
      <c r="Q1059" s="231" t="str">
        <f>IF(M1059="3GPPMEMBER","'Voting List'!L"&amp;MATCH(K1059,'Voting List'!B:B,0),"")</f>
        <v/>
      </c>
      <c r="S1059" s="177" t="str">
        <f>IF(K1059&lt;&gt;"",IF(ISNUMBER(FIND(K1059,'Voting List'!L1058)),"YES","NO"),"")</f>
        <v/>
      </c>
    </row>
    <row r="1060" spans="15:19" ht="12.6" customHeight="1" x14ac:dyDescent="0.2">
      <c r="O1060" s="78" t="str" cm="1">
        <f t="array" aca="1" ref="O1060" ca="1">IF(AND(K1060&lt;&gt;"",N1060&lt;&gt;"Y",S1060&lt;&gt;"NO",M1060="3GPPMEMBER"),IF(INDIRECT(Q1060)&lt;&gt;"Present","CHECK","Covered"),"")</f>
        <v/>
      </c>
      <c r="Q1060" s="231" t="str">
        <f>IF(M1060="3GPPMEMBER","'Voting List'!L"&amp;MATCH(K1060,'Voting List'!B:B,0),"")</f>
        <v/>
      </c>
      <c r="S1060" s="177" t="str">
        <f>IF(K1060&lt;&gt;"",IF(ISNUMBER(FIND(K1060,'Voting List'!L1059)),"YES","NO"),"")</f>
        <v/>
      </c>
    </row>
    <row r="1061" spans="15:19" ht="12.6" customHeight="1" x14ac:dyDescent="0.2">
      <c r="O1061" s="78" t="str" cm="1">
        <f t="array" aca="1" ref="O1061" ca="1">IF(AND(K1061&lt;&gt;"",N1061&lt;&gt;"Y",S1061&lt;&gt;"NO",M1061="3GPPMEMBER"),IF(INDIRECT(Q1061)&lt;&gt;"Present","CHECK","Covered"),"")</f>
        <v/>
      </c>
      <c r="Q1061" s="231" t="str">
        <f>IF(M1061="3GPPMEMBER","'Voting List'!L"&amp;MATCH(K1061,'Voting List'!B:B,0),"")</f>
        <v/>
      </c>
      <c r="S1061" s="177" t="str">
        <f>IF(K1061&lt;&gt;"",IF(ISNUMBER(FIND(K1061,'Voting List'!L1060)),"YES","NO"),"")</f>
        <v/>
      </c>
    </row>
    <row r="1062" spans="15:19" ht="12.6" customHeight="1" x14ac:dyDescent="0.2">
      <c r="O1062" s="78" t="str" cm="1">
        <f t="array" aca="1" ref="O1062" ca="1">IF(AND(K1062&lt;&gt;"",N1062&lt;&gt;"Y",S1062&lt;&gt;"NO",M1062="3GPPMEMBER"),IF(INDIRECT(Q1062)&lt;&gt;"Present","CHECK","Covered"),"")</f>
        <v/>
      </c>
      <c r="Q1062" s="231" t="str">
        <f>IF(M1062="3GPPMEMBER","'Voting List'!L"&amp;MATCH(K1062,'Voting List'!B:B,0),"")</f>
        <v/>
      </c>
      <c r="S1062" s="177" t="str">
        <f>IF(K1062&lt;&gt;"",IF(ISNUMBER(FIND(K1062,'Voting List'!L1061)),"YES","NO"),"")</f>
        <v/>
      </c>
    </row>
    <row r="1063" spans="15:19" ht="12.6" customHeight="1" x14ac:dyDescent="0.2">
      <c r="O1063" s="78" t="str" cm="1">
        <f t="array" aca="1" ref="O1063" ca="1">IF(AND(K1063&lt;&gt;"",N1063&lt;&gt;"Y",S1063&lt;&gt;"NO",M1063="3GPPMEMBER"),IF(INDIRECT(Q1063)&lt;&gt;"Present","CHECK","Covered"),"")</f>
        <v/>
      </c>
      <c r="Q1063" s="231" t="str">
        <f>IF(M1063="3GPPMEMBER","'Voting List'!L"&amp;MATCH(K1063,'Voting List'!B:B,0),"")</f>
        <v/>
      </c>
      <c r="S1063" s="177" t="str">
        <f>IF(K1063&lt;&gt;"",IF(ISNUMBER(FIND(K1063,'Voting List'!L1062)),"YES","NO"),"")</f>
        <v/>
      </c>
    </row>
    <row r="1064" spans="15:19" ht="12.6" customHeight="1" x14ac:dyDescent="0.2">
      <c r="O1064" s="78" t="str" cm="1">
        <f t="array" aca="1" ref="O1064" ca="1">IF(AND(K1064&lt;&gt;"",N1064&lt;&gt;"Y",S1064&lt;&gt;"NO",M1064="3GPPMEMBER"),IF(INDIRECT(Q1064)&lt;&gt;"Present","CHECK","Covered"),"")</f>
        <v/>
      </c>
      <c r="Q1064" s="231" t="str">
        <f>IF(M1064="3GPPMEMBER","'Voting List'!L"&amp;MATCH(K1064,'Voting List'!B:B,0),"")</f>
        <v/>
      </c>
      <c r="S1064" s="177" t="str">
        <f>IF(K1064&lt;&gt;"",IF(ISNUMBER(FIND(K1064,'Voting List'!L1063)),"YES","NO"),"")</f>
        <v/>
      </c>
    </row>
    <row r="1065" spans="15:19" ht="12.6" customHeight="1" x14ac:dyDescent="0.2">
      <c r="O1065" s="78" t="str" cm="1">
        <f t="array" aca="1" ref="O1065" ca="1">IF(AND(K1065&lt;&gt;"",N1065&lt;&gt;"Y",S1065&lt;&gt;"NO",M1065="3GPPMEMBER"),IF(INDIRECT(Q1065)&lt;&gt;"Present","CHECK","Covered"),"")</f>
        <v/>
      </c>
      <c r="Q1065" s="231" t="str">
        <f>IF(M1065="3GPPMEMBER","'Voting List'!L"&amp;MATCH(K1065,'Voting List'!B:B,0),"")</f>
        <v/>
      </c>
      <c r="S1065" s="177" t="str">
        <f>IF(K1065&lt;&gt;"",IF(ISNUMBER(FIND(K1065,'Voting List'!L1064)),"YES","NO"),"")</f>
        <v/>
      </c>
    </row>
    <row r="1066" spans="15:19" ht="12.6" customHeight="1" x14ac:dyDescent="0.2">
      <c r="O1066" s="78" t="str" cm="1">
        <f t="array" aca="1" ref="O1066" ca="1">IF(AND(K1066&lt;&gt;"",N1066&lt;&gt;"Y",S1066&lt;&gt;"NO",M1066="3GPPMEMBER"),IF(INDIRECT(Q1066)&lt;&gt;"Present","CHECK","Covered"),"")</f>
        <v/>
      </c>
      <c r="Q1066" s="231" t="str">
        <f>IF(M1066="3GPPMEMBER","'Voting List'!L"&amp;MATCH(K1066,'Voting List'!B:B,0),"")</f>
        <v/>
      </c>
      <c r="S1066" s="177" t="str">
        <f>IF(K1066&lt;&gt;"",IF(ISNUMBER(FIND(K1066,'Voting List'!L1065)),"YES","NO"),"")</f>
        <v/>
      </c>
    </row>
    <row r="1067" spans="15:19" ht="12.6" customHeight="1" x14ac:dyDescent="0.2">
      <c r="O1067" s="78" t="str" cm="1">
        <f t="array" aca="1" ref="O1067" ca="1">IF(AND(K1067&lt;&gt;"",N1067&lt;&gt;"Y",S1067&lt;&gt;"NO",M1067="3GPPMEMBER"),IF(INDIRECT(Q1067)&lt;&gt;"Present","CHECK","Covered"),"")</f>
        <v/>
      </c>
      <c r="Q1067" s="231" t="str">
        <f>IF(M1067="3GPPMEMBER","'Voting List'!L"&amp;MATCH(K1067,'Voting List'!B:B,0),"")</f>
        <v/>
      </c>
      <c r="S1067" s="177" t="str">
        <f>IF(K1067&lt;&gt;"",IF(ISNUMBER(FIND(K1067,'Voting List'!L1066)),"YES","NO"),"")</f>
        <v/>
      </c>
    </row>
    <row r="1068" spans="15:19" ht="12.6" customHeight="1" x14ac:dyDescent="0.2">
      <c r="O1068" s="78" t="str" cm="1">
        <f t="array" aca="1" ref="O1068" ca="1">IF(AND(K1068&lt;&gt;"",N1068&lt;&gt;"Y",S1068&lt;&gt;"NO",M1068="3GPPMEMBER"),IF(INDIRECT(Q1068)&lt;&gt;"Present","CHECK","Covered"),"")</f>
        <v/>
      </c>
      <c r="Q1068" s="231" t="str">
        <f>IF(M1068="3GPPMEMBER","'Voting List'!L"&amp;MATCH(K1068,'Voting List'!B:B,0),"")</f>
        <v/>
      </c>
      <c r="S1068" s="177" t="str">
        <f>IF(K1068&lt;&gt;"",IF(ISNUMBER(FIND(K1068,'Voting List'!L1067)),"YES","NO"),"")</f>
        <v/>
      </c>
    </row>
    <row r="1069" spans="15:19" ht="12.6" customHeight="1" x14ac:dyDescent="0.2">
      <c r="O1069" s="78" t="str" cm="1">
        <f t="array" aca="1" ref="O1069" ca="1">IF(AND(K1069&lt;&gt;"",N1069&lt;&gt;"Y",S1069&lt;&gt;"NO",M1069="3GPPMEMBER"),IF(INDIRECT(Q1069)&lt;&gt;"Present","CHECK","Covered"),"")</f>
        <v/>
      </c>
      <c r="Q1069" s="231" t="str">
        <f>IF(M1069="3GPPMEMBER","'Voting List'!L"&amp;MATCH(K1069,'Voting List'!B:B,0),"")</f>
        <v/>
      </c>
      <c r="S1069" s="177" t="str">
        <f>IF(K1069&lt;&gt;"",IF(ISNUMBER(FIND(K1069,'Voting List'!L1068)),"YES","NO"),"")</f>
        <v/>
      </c>
    </row>
    <row r="1070" spans="15:19" ht="12.6" customHeight="1" x14ac:dyDescent="0.2">
      <c r="O1070" s="78" t="str" cm="1">
        <f t="array" aca="1" ref="O1070" ca="1">IF(AND(K1070&lt;&gt;"",N1070&lt;&gt;"Y",S1070&lt;&gt;"NO",M1070="3GPPMEMBER"),IF(INDIRECT(Q1070)&lt;&gt;"Present","CHECK","Covered"),"")</f>
        <v/>
      </c>
      <c r="Q1070" s="231" t="str">
        <f>IF(M1070="3GPPMEMBER","'Voting List'!L"&amp;MATCH(K1070,'Voting List'!B:B,0),"")</f>
        <v/>
      </c>
      <c r="S1070" s="177" t="str">
        <f>IF(K1070&lt;&gt;"",IF(ISNUMBER(FIND(K1070,'Voting List'!L1069)),"YES","NO"),"")</f>
        <v/>
      </c>
    </row>
    <row r="1071" spans="15:19" ht="12.6" customHeight="1" x14ac:dyDescent="0.2">
      <c r="O1071" s="78" t="str" cm="1">
        <f t="array" aca="1" ref="O1071" ca="1">IF(AND(K1071&lt;&gt;"",N1071&lt;&gt;"Y",S1071&lt;&gt;"NO",M1071="3GPPMEMBER"),IF(INDIRECT(Q1071)&lt;&gt;"Present","CHECK","Covered"),"")</f>
        <v/>
      </c>
      <c r="Q1071" s="231" t="str">
        <f>IF(M1071="3GPPMEMBER","'Voting List'!L"&amp;MATCH(K1071,'Voting List'!B:B,0),"")</f>
        <v/>
      </c>
      <c r="S1071" s="177" t="str">
        <f>IF(K1071&lt;&gt;"",IF(ISNUMBER(FIND(K1071,'Voting List'!L1070)),"YES","NO"),"")</f>
        <v/>
      </c>
    </row>
    <row r="1072" spans="15:19" ht="12.6" customHeight="1" x14ac:dyDescent="0.2">
      <c r="O1072" s="78" t="str" cm="1">
        <f t="array" aca="1" ref="O1072" ca="1">IF(AND(K1072&lt;&gt;"",N1072&lt;&gt;"Y",S1072&lt;&gt;"NO",M1072="3GPPMEMBER"),IF(INDIRECT(Q1072)&lt;&gt;"Present","CHECK","Covered"),"")</f>
        <v/>
      </c>
      <c r="Q1072" s="231" t="str">
        <f>IF(M1072="3GPPMEMBER","'Voting List'!L"&amp;MATCH(K1072,'Voting List'!B:B,0),"")</f>
        <v/>
      </c>
      <c r="S1072" s="177" t="str">
        <f>IF(K1072&lt;&gt;"",IF(ISNUMBER(FIND(K1072,'Voting List'!L1071)),"YES","NO"),"")</f>
        <v/>
      </c>
    </row>
    <row r="1073" spans="15:19" ht="12.6" customHeight="1" x14ac:dyDescent="0.2">
      <c r="O1073" s="78" t="str" cm="1">
        <f t="array" aca="1" ref="O1073" ca="1">IF(AND(K1073&lt;&gt;"",N1073&lt;&gt;"Y",S1073&lt;&gt;"NO",M1073="3GPPMEMBER"),IF(INDIRECT(Q1073)&lt;&gt;"Present","CHECK","Covered"),"")</f>
        <v/>
      </c>
      <c r="Q1073" s="231" t="str">
        <f>IF(M1073="3GPPMEMBER","'Voting List'!L"&amp;MATCH(K1073,'Voting List'!B:B,0),"")</f>
        <v/>
      </c>
      <c r="S1073" s="177" t="str">
        <f>IF(K1073&lt;&gt;"",IF(ISNUMBER(FIND(K1073,'Voting List'!L1072)),"YES","NO"),"")</f>
        <v/>
      </c>
    </row>
    <row r="1074" spans="15:19" ht="12.6" customHeight="1" x14ac:dyDescent="0.2">
      <c r="O1074" s="78" t="str" cm="1">
        <f t="array" aca="1" ref="O1074" ca="1">IF(AND(K1074&lt;&gt;"",N1074&lt;&gt;"Y",S1074&lt;&gt;"NO",M1074="3GPPMEMBER"),IF(INDIRECT(Q1074)&lt;&gt;"Present","CHECK","Covered"),"")</f>
        <v/>
      </c>
      <c r="Q1074" s="231" t="str">
        <f>IF(M1074="3GPPMEMBER","'Voting List'!L"&amp;MATCH(K1074,'Voting List'!B:B,0),"")</f>
        <v/>
      </c>
      <c r="S1074" s="177" t="str">
        <f>IF(K1074&lt;&gt;"",IF(ISNUMBER(FIND(K1074,'Voting List'!L1073)),"YES","NO"),"")</f>
        <v/>
      </c>
    </row>
    <row r="1075" spans="15:19" ht="12.6" customHeight="1" x14ac:dyDescent="0.2">
      <c r="O1075" s="78" t="str" cm="1">
        <f t="array" aca="1" ref="O1075" ca="1">IF(AND(K1075&lt;&gt;"",N1075&lt;&gt;"Y",S1075&lt;&gt;"NO",M1075="3GPPMEMBER"),IF(INDIRECT(Q1075)&lt;&gt;"Present","CHECK","Covered"),"")</f>
        <v/>
      </c>
      <c r="Q1075" s="231" t="str">
        <f>IF(M1075="3GPPMEMBER","'Voting List'!L"&amp;MATCH(K1075,'Voting List'!B:B,0),"")</f>
        <v/>
      </c>
      <c r="S1075" s="177" t="str">
        <f>IF(K1075&lt;&gt;"",IF(ISNUMBER(FIND(K1075,'Voting List'!L1074)),"YES","NO"),"")</f>
        <v/>
      </c>
    </row>
    <row r="1076" spans="15:19" ht="12.6" customHeight="1" x14ac:dyDescent="0.2">
      <c r="O1076" s="78" t="str" cm="1">
        <f t="array" aca="1" ref="O1076" ca="1">IF(AND(K1076&lt;&gt;"",N1076&lt;&gt;"Y",S1076&lt;&gt;"NO",M1076="3GPPMEMBER"),IF(INDIRECT(Q1076)&lt;&gt;"Present","CHECK","Covered"),"")</f>
        <v/>
      </c>
      <c r="Q1076" s="231" t="str">
        <f>IF(M1076="3GPPMEMBER","'Voting List'!L"&amp;MATCH(K1076,'Voting List'!B:B,0),"")</f>
        <v/>
      </c>
      <c r="S1076" s="177" t="str">
        <f>IF(K1076&lt;&gt;"",IF(ISNUMBER(FIND(K1076,'Voting List'!L1075)),"YES","NO"),"")</f>
        <v/>
      </c>
    </row>
    <row r="1077" spans="15:19" ht="12.6" customHeight="1" x14ac:dyDescent="0.2">
      <c r="O1077" s="78" t="str" cm="1">
        <f t="array" aca="1" ref="O1077" ca="1">IF(AND(K1077&lt;&gt;"",N1077&lt;&gt;"Y",S1077&lt;&gt;"NO",M1077="3GPPMEMBER"),IF(INDIRECT(Q1077)&lt;&gt;"Present","CHECK","Covered"),"")</f>
        <v/>
      </c>
      <c r="Q1077" s="231" t="str">
        <f>IF(M1077="3GPPMEMBER","'Voting List'!L"&amp;MATCH(K1077,'Voting List'!B:B,0),"")</f>
        <v/>
      </c>
      <c r="S1077" s="177" t="str">
        <f>IF(K1077&lt;&gt;"",IF(ISNUMBER(FIND(K1077,'Voting List'!L1076)),"YES","NO"),"")</f>
        <v/>
      </c>
    </row>
    <row r="1078" spans="15:19" ht="12.6" customHeight="1" x14ac:dyDescent="0.2">
      <c r="O1078" s="78" t="str" cm="1">
        <f t="array" aca="1" ref="O1078" ca="1">IF(AND(K1078&lt;&gt;"",N1078&lt;&gt;"Y",S1078&lt;&gt;"NO",M1078="3GPPMEMBER"),IF(INDIRECT(Q1078)&lt;&gt;"Present","CHECK","Covered"),"")</f>
        <v/>
      </c>
      <c r="Q1078" s="231" t="str">
        <f>IF(M1078="3GPPMEMBER","'Voting List'!L"&amp;MATCH(K1078,'Voting List'!B:B,0),"")</f>
        <v/>
      </c>
      <c r="S1078" s="177" t="str">
        <f>IF(K1078&lt;&gt;"",IF(ISNUMBER(FIND(K1078,'Voting List'!L1077)),"YES","NO"),"")</f>
        <v/>
      </c>
    </row>
    <row r="1079" spans="15:19" ht="12.6" customHeight="1" x14ac:dyDescent="0.2">
      <c r="O1079" s="78" t="str" cm="1">
        <f t="array" aca="1" ref="O1079" ca="1">IF(AND(K1079&lt;&gt;"",N1079&lt;&gt;"Y",S1079&lt;&gt;"NO",M1079="3GPPMEMBER"),IF(INDIRECT(Q1079)&lt;&gt;"Present","CHECK","Covered"),"")</f>
        <v/>
      </c>
      <c r="Q1079" s="231" t="str">
        <f>IF(M1079="3GPPMEMBER","'Voting List'!L"&amp;MATCH(K1079,'Voting List'!B:B,0),"")</f>
        <v/>
      </c>
      <c r="S1079" s="177" t="str">
        <f>IF(K1079&lt;&gt;"",IF(ISNUMBER(FIND(K1079,'Voting List'!L1078)),"YES","NO"),"")</f>
        <v/>
      </c>
    </row>
    <row r="1080" spans="15:19" ht="12.6" customHeight="1" x14ac:dyDescent="0.2">
      <c r="O1080" s="78" t="str" cm="1">
        <f t="array" aca="1" ref="O1080" ca="1">IF(AND(K1080&lt;&gt;"",N1080&lt;&gt;"Y",S1080&lt;&gt;"NO",M1080="3GPPMEMBER"),IF(INDIRECT(Q1080)&lt;&gt;"Present","CHECK","Covered"),"")</f>
        <v/>
      </c>
      <c r="Q1080" s="231" t="str">
        <f>IF(M1080="3GPPMEMBER","'Voting List'!L"&amp;MATCH(K1080,'Voting List'!B:B,0),"")</f>
        <v/>
      </c>
      <c r="S1080" s="177" t="str">
        <f>IF(K1080&lt;&gt;"",IF(ISNUMBER(FIND(K1080,'Voting List'!L1079)),"YES","NO"),"")</f>
        <v/>
      </c>
    </row>
    <row r="1081" spans="15:19" ht="12.6" customHeight="1" x14ac:dyDescent="0.2">
      <c r="O1081" s="78" t="str" cm="1">
        <f t="array" aca="1" ref="O1081" ca="1">IF(AND(K1081&lt;&gt;"",N1081&lt;&gt;"Y",S1081&lt;&gt;"NO",M1081="3GPPMEMBER"),IF(INDIRECT(Q1081)&lt;&gt;"Present","CHECK","Covered"),"")</f>
        <v/>
      </c>
      <c r="Q1081" s="231" t="str">
        <f>IF(M1081="3GPPMEMBER","'Voting List'!L"&amp;MATCH(K1081,'Voting List'!B:B,0),"")</f>
        <v/>
      </c>
      <c r="S1081" s="177" t="str">
        <f>IF(K1081&lt;&gt;"",IF(ISNUMBER(FIND(K1081,'Voting List'!L1080)),"YES","NO"),"")</f>
        <v/>
      </c>
    </row>
    <row r="1082" spans="15:19" ht="12.6" customHeight="1" x14ac:dyDescent="0.2">
      <c r="O1082" s="78" t="str" cm="1">
        <f t="array" aca="1" ref="O1082" ca="1">IF(AND(K1082&lt;&gt;"",N1082&lt;&gt;"Y",S1082&lt;&gt;"NO",M1082="3GPPMEMBER"),IF(INDIRECT(Q1082)&lt;&gt;"Present","CHECK","Covered"),"")</f>
        <v/>
      </c>
      <c r="Q1082" s="231" t="str">
        <f>IF(M1082="3GPPMEMBER","'Voting List'!L"&amp;MATCH(K1082,'Voting List'!B:B,0),"")</f>
        <v/>
      </c>
      <c r="S1082" s="177" t="str">
        <f>IF(K1082&lt;&gt;"",IF(ISNUMBER(FIND(K1082,'Voting List'!L1081)),"YES","NO"),"")</f>
        <v/>
      </c>
    </row>
    <row r="1083" spans="15:19" ht="12.6" customHeight="1" x14ac:dyDescent="0.2">
      <c r="O1083" s="78" t="str" cm="1">
        <f t="array" aca="1" ref="O1083" ca="1">IF(AND(K1083&lt;&gt;"",N1083&lt;&gt;"Y",S1083&lt;&gt;"NO",M1083="3GPPMEMBER"),IF(INDIRECT(Q1083)&lt;&gt;"Present","CHECK","Covered"),"")</f>
        <v/>
      </c>
      <c r="Q1083" s="231" t="str">
        <f>IF(M1083="3GPPMEMBER","'Voting List'!L"&amp;MATCH(K1083,'Voting List'!B:B,0),"")</f>
        <v/>
      </c>
      <c r="S1083" s="177" t="str">
        <f>IF(K1083&lt;&gt;"",IF(ISNUMBER(FIND(K1083,'Voting List'!L1082)),"YES","NO"),"")</f>
        <v/>
      </c>
    </row>
    <row r="1084" spans="15:19" ht="12.6" customHeight="1" x14ac:dyDescent="0.2">
      <c r="O1084" s="78" t="str" cm="1">
        <f t="array" aca="1" ref="O1084" ca="1">IF(AND(K1084&lt;&gt;"",N1084&lt;&gt;"Y",S1084&lt;&gt;"NO",M1084="3GPPMEMBER"),IF(INDIRECT(Q1084)&lt;&gt;"Present","CHECK","Covered"),"")</f>
        <v/>
      </c>
      <c r="Q1084" s="231" t="str">
        <f>IF(M1084="3GPPMEMBER","'Voting List'!L"&amp;MATCH(K1084,'Voting List'!B:B,0),"")</f>
        <v/>
      </c>
      <c r="S1084" s="177" t="str">
        <f>IF(K1084&lt;&gt;"",IF(ISNUMBER(FIND(K1084,'Voting List'!L1083)),"YES","NO"),"")</f>
        <v/>
      </c>
    </row>
    <row r="1085" spans="15:19" ht="12.6" customHeight="1" x14ac:dyDescent="0.2">
      <c r="O1085" s="78" t="str" cm="1">
        <f t="array" aca="1" ref="O1085" ca="1">IF(AND(K1085&lt;&gt;"",N1085&lt;&gt;"Y",S1085&lt;&gt;"NO",M1085="3GPPMEMBER"),IF(INDIRECT(Q1085)&lt;&gt;"Present","CHECK","Covered"),"")</f>
        <v/>
      </c>
      <c r="Q1085" s="231" t="str">
        <f>IF(M1085="3GPPMEMBER","'Voting List'!L"&amp;MATCH(K1085,'Voting List'!B:B,0),"")</f>
        <v/>
      </c>
      <c r="S1085" s="177" t="str">
        <f>IF(K1085&lt;&gt;"",IF(ISNUMBER(FIND(K1085,'Voting List'!L1084)),"YES","NO"),"")</f>
        <v/>
      </c>
    </row>
    <row r="1086" spans="15:19" ht="12.6" customHeight="1" x14ac:dyDescent="0.2">
      <c r="O1086" s="78" t="str" cm="1">
        <f t="array" aca="1" ref="O1086" ca="1">IF(AND(K1086&lt;&gt;"",N1086&lt;&gt;"Y",S1086&lt;&gt;"NO",M1086="3GPPMEMBER"),IF(INDIRECT(Q1086)&lt;&gt;"Present","CHECK","Covered"),"")</f>
        <v/>
      </c>
      <c r="Q1086" s="231" t="str">
        <f>IF(M1086="3GPPMEMBER","'Voting List'!L"&amp;MATCH(K1086,'Voting List'!B:B,0),"")</f>
        <v/>
      </c>
      <c r="S1086" s="177" t="str">
        <f>IF(K1086&lt;&gt;"",IF(ISNUMBER(FIND(K1086,'Voting List'!L1085)),"YES","NO"),"")</f>
        <v/>
      </c>
    </row>
    <row r="1087" spans="15:19" ht="12.6" customHeight="1" x14ac:dyDescent="0.2">
      <c r="O1087" s="78" t="str" cm="1">
        <f t="array" aca="1" ref="O1087" ca="1">IF(AND(K1087&lt;&gt;"",N1087&lt;&gt;"Y",S1087&lt;&gt;"NO",M1087="3GPPMEMBER"),IF(INDIRECT(Q1087)&lt;&gt;"Present","CHECK","Covered"),"")</f>
        <v/>
      </c>
      <c r="Q1087" s="231" t="str">
        <f>IF(M1087="3GPPMEMBER","'Voting List'!L"&amp;MATCH(K1087,'Voting List'!B:B,0),"")</f>
        <v/>
      </c>
      <c r="S1087" s="177" t="str">
        <f>IF(K1087&lt;&gt;"",IF(ISNUMBER(FIND(K1087,'Voting List'!L1086)),"YES","NO"),"")</f>
        <v/>
      </c>
    </row>
    <row r="1088" spans="15:19" ht="12.6" customHeight="1" x14ac:dyDescent="0.2">
      <c r="O1088" s="78" t="str" cm="1">
        <f t="array" aca="1" ref="O1088" ca="1">IF(AND(K1088&lt;&gt;"",N1088&lt;&gt;"Y",S1088&lt;&gt;"NO",M1088="3GPPMEMBER"),IF(INDIRECT(Q1088)&lt;&gt;"Present","CHECK","Covered"),"")</f>
        <v/>
      </c>
      <c r="Q1088" s="231" t="str">
        <f>IF(M1088="3GPPMEMBER","'Voting List'!L"&amp;MATCH(K1088,'Voting List'!B:B,0),"")</f>
        <v/>
      </c>
      <c r="S1088" s="177" t="str">
        <f>IF(K1088&lt;&gt;"",IF(ISNUMBER(FIND(K1088,'Voting List'!L1087)),"YES","NO"),"")</f>
        <v/>
      </c>
    </row>
    <row r="1089" spans="15:19" ht="12.6" customHeight="1" x14ac:dyDescent="0.2">
      <c r="O1089" s="78" t="str" cm="1">
        <f t="array" aca="1" ref="O1089" ca="1">IF(AND(K1089&lt;&gt;"",N1089&lt;&gt;"Y",S1089&lt;&gt;"NO",M1089="3GPPMEMBER"),IF(INDIRECT(Q1089)&lt;&gt;"Present","CHECK","Covered"),"")</f>
        <v/>
      </c>
      <c r="Q1089" s="231" t="str">
        <f>IF(M1089="3GPPMEMBER","'Voting List'!L"&amp;MATCH(K1089,'Voting List'!B:B,0),"")</f>
        <v/>
      </c>
      <c r="S1089" s="177" t="str">
        <f>IF(K1089&lt;&gt;"",IF(ISNUMBER(FIND(K1089,'Voting List'!L1088)),"YES","NO"),"")</f>
        <v/>
      </c>
    </row>
    <row r="1090" spans="15:19" ht="12.6" customHeight="1" x14ac:dyDescent="0.2">
      <c r="O1090" s="78" t="str" cm="1">
        <f t="array" aca="1" ref="O1090" ca="1">IF(AND(K1090&lt;&gt;"",N1090&lt;&gt;"Y",S1090&lt;&gt;"NO",M1090="3GPPMEMBER"),IF(INDIRECT(Q1090)&lt;&gt;"Present","CHECK","Covered"),"")</f>
        <v/>
      </c>
      <c r="Q1090" s="231" t="str">
        <f>IF(M1090="3GPPMEMBER","'Voting List'!L"&amp;MATCH(K1090,'Voting List'!B:B,0),"")</f>
        <v/>
      </c>
      <c r="S1090" s="177" t="str">
        <f>IF(K1090&lt;&gt;"",IF(ISNUMBER(FIND(K1090,'Voting List'!L1089)),"YES","NO"),"")</f>
        <v/>
      </c>
    </row>
    <row r="1091" spans="15:19" ht="12.6" customHeight="1" x14ac:dyDescent="0.2">
      <c r="O1091" s="78" t="str" cm="1">
        <f t="array" aca="1" ref="O1091" ca="1">IF(AND(K1091&lt;&gt;"",N1091&lt;&gt;"Y",S1091&lt;&gt;"NO",M1091="3GPPMEMBER"),IF(INDIRECT(Q1091)&lt;&gt;"Present","CHECK","Covered"),"")</f>
        <v/>
      </c>
      <c r="Q1091" s="231" t="str">
        <f>IF(M1091="3GPPMEMBER","'Voting List'!L"&amp;MATCH(K1091,'Voting List'!B:B,0),"")</f>
        <v/>
      </c>
      <c r="S1091" s="177" t="str">
        <f>IF(K1091&lt;&gt;"",IF(ISNUMBER(FIND(K1091,'Voting List'!L1090)),"YES","NO"),"")</f>
        <v/>
      </c>
    </row>
    <row r="1092" spans="15:19" ht="12.6" customHeight="1" x14ac:dyDescent="0.2">
      <c r="O1092" s="78" t="str" cm="1">
        <f t="array" aca="1" ref="O1092" ca="1">IF(AND(K1092&lt;&gt;"",N1092&lt;&gt;"Y",S1092&lt;&gt;"NO",M1092="3GPPMEMBER"),IF(INDIRECT(Q1092)&lt;&gt;"Present","CHECK","Covered"),"")</f>
        <v/>
      </c>
      <c r="Q1092" s="231" t="str">
        <f>IF(M1092="3GPPMEMBER","'Voting List'!L"&amp;MATCH(K1092,'Voting List'!B:B,0),"")</f>
        <v/>
      </c>
      <c r="S1092" s="177" t="str">
        <f>IF(K1092&lt;&gt;"",IF(ISNUMBER(FIND(K1092,'Voting List'!L1091)),"YES","NO"),"")</f>
        <v/>
      </c>
    </row>
    <row r="1093" spans="15:19" ht="12.6" customHeight="1" x14ac:dyDescent="0.2">
      <c r="O1093" s="78" t="str" cm="1">
        <f t="array" aca="1" ref="O1093" ca="1">IF(AND(K1093&lt;&gt;"",N1093&lt;&gt;"Y",S1093&lt;&gt;"NO",M1093="3GPPMEMBER"),IF(INDIRECT(Q1093)&lt;&gt;"Present","CHECK","Covered"),"")</f>
        <v/>
      </c>
      <c r="Q1093" s="231" t="str">
        <f>IF(M1093="3GPPMEMBER","'Voting List'!L"&amp;MATCH(K1093,'Voting List'!B:B,0),"")</f>
        <v/>
      </c>
      <c r="S1093" s="177" t="str">
        <f>IF(K1093&lt;&gt;"",IF(ISNUMBER(FIND(K1093,'Voting List'!L1092)),"YES","NO"),"")</f>
        <v/>
      </c>
    </row>
    <row r="1094" spans="15:19" ht="12.6" customHeight="1" x14ac:dyDescent="0.2">
      <c r="O1094" s="78" t="str" cm="1">
        <f t="array" aca="1" ref="O1094" ca="1">IF(AND(K1094&lt;&gt;"",N1094&lt;&gt;"Y",S1094&lt;&gt;"NO",M1094="3GPPMEMBER"),IF(INDIRECT(Q1094)&lt;&gt;"Present","CHECK","Covered"),"")</f>
        <v/>
      </c>
      <c r="Q1094" s="231" t="str">
        <f>IF(M1094="3GPPMEMBER","'Voting List'!L"&amp;MATCH(K1094,'Voting List'!B:B,0),"")</f>
        <v/>
      </c>
      <c r="S1094" s="177" t="str">
        <f>IF(K1094&lt;&gt;"",IF(ISNUMBER(FIND(K1094,'Voting List'!L1093)),"YES","NO"),"")</f>
        <v/>
      </c>
    </row>
    <row r="1095" spans="15:19" ht="12.6" customHeight="1" x14ac:dyDescent="0.2">
      <c r="O1095" s="78" t="str" cm="1">
        <f t="array" aca="1" ref="O1095" ca="1">IF(AND(K1095&lt;&gt;"",N1095&lt;&gt;"Y",S1095&lt;&gt;"NO",M1095="3GPPMEMBER"),IF(INDIRECT(Q1095)&lt;&gt;"Present","CHECK","Covered"),"")</f>
        <v/>
      </c>
      <c r="Q1095" s="231" t="str">
        <f>IF(M1095="3GPPMEMBER","'Voting List'!L"&amp;MATCH(K1095,'Voting List'!B:B,0),"")</f>
        <v/>
      </c>
      <c r="S1095" s="177" t="str">
        <f>IF(K1095&lt;&gt;"",IF(ISNUMBER(FIND(K1095,'Voting List'!L1094)),"YES","NO"),"")</f>
        <v/>
      </c>
    </row>
    <row r="1096" spans="15:19" ht="12.6" customHeight="1" x14ac:dyDescent="0.2">
      <c r="O1096" s="78" t="str" cm="1">
        <f t="array" aca="1" ref="O1096" ca="1">IF(AND(K1096&lt;&gt;"",N1096&lt;&gt;"Y",S1096&lt;&gt;"NO",M1096="3GPPMEMBER"),IF(INDIRECT(Q1096)&lt;&gt;"Present","CHECK","Covered"),"")</f>
        <v/>
      </c>
      <c r="Q1096" s="231" t="str">
        <f>IF(M1096="3GPPMEMBER","'Voting List'!L"&amp;MATCH(K1096,'Voting List'!B:B,0),"")</f>
        <v/>
      </c>
      <c r="S1096" s="177" t="str">
        <f>IF(K1096&lt;&gt;"",IF(ISNUMBER(FIND(K1096,'Voting List'!L1095)),"YES","NO"),"")</f>
        <v/>
      </c>
    </row>
    <row r="1097" spans="15:19" ht="12.6" customHeight="1" x14ac:dyDescent="0.2">
      <c r="O1097" s="78" t="str" cm="1">
        <f t="array" aca="1" ref="O1097" ca="1">IF(AND(K1097&lt;&gt;"",N1097&lt;&gt;"Y",S1097&lt;&gt;"NO",M1097="3GPPMEMBER"),IF(INDIRECT(Q1097)&lt;&gt;"Present","CHECK","Covered"),"")</f>
        <v/>
      </c>
      <c r="Q1097" s="231" t="str">
        <f>IF(M1097="3GPPMEMBER","'Voting List'!L"&amp;MATCH(K1097,'Voting List'!B:B,0),"")</f>
        <v/>
      </c>
      <c r="S1097" s="177" t="str">
        <f>IF(K1097&lt;&gt;"",IF(ISNUMBER(FIND(K1097,'Voting List'!L1096)),"YES","NO"),"")</f>
        <v/>
      </c>
    </row>
    <row r="1098" spans="15:19" ht="12.6" customHeight="1" x14ac:dyDescent="0.2">
      <c r="O1098" s="78" t="str" cm="1">
        <f t="array" aca="1" ref="O1098" ca="1">IF(AND(K1098&lt;&gt;"",N1098&lt;&gt;"Y",S1098&lt;&gt;"NO",M1098="3GPPMEMBER"),IF(INDIRECT(Q1098)&lt;&gt;"Present","CHECK","Covered"),"")</f>
        <v/>
      </c>
      <c r="Q1098" s="231" t="str">
        <f>IF(M1098="3GPPMEMBER","'Voting List'!L"&amp;MATCH(K1098,'Voting List'!B:B,0),"")</f>
        <v/>
      </c>
      <c r="S1098" s="177" t="str">
        <f>IF(K1098&lt;&gt;"",IF(ISNUMBER(FIND(K1098,'Voting List'!L1097)),"YES","NO"),"")</f>
        <v/>
      </c>
    </row>
    <row r="1099" spans="15:19" ht="12.6" customHeight="1" x14ac:dyDescent="0.2">
      <c r="O1099" s="78" t="str" cm="1">
        <f t="array" aca="1" ref="O1099" ca="1">IF(AND(K1099&lt;&gt;"",N1099&lt;&gt;"Y",S1099&lt;&gt;"NO",M1099="3GPPMEMBER"),IF(INDIRECT(Q1099)&lt;&gt;"Present","CHECK","Covered"),"")</f>
        <v/>
      </c>
      <c r="Q1099" s="231" t="str">
        <f>IF(M1099="3GPPMEMBER","'Voting List'!L"&amp;MATCH(K1099,'Voting List'!B:B,0),"")</f>
        <v/>
      </c>
      <c r="S1099" s="177" t="str">
        <f>IF(K1099&lt;&gt;"",IF(ISNUMBER(FIND(K1099,'Voting List'!L1098)),"YES","NO"),"")</f>
        <v/>
      </c>
    </row>
    <row r="1100" spans="15:19" ht="12.6" customHeight="1" x14ac:dyDescent="0.2">
      <c r="O1100" s="78" t="str" cm="1">
        <f t="array" aca="1" ref="O1100" ca="1">IF(AND(K1100&lt;&gt;"",N1100&lt;&gt;"Y",S1100&lt;&gt;"NO",M1100="3GPPMEMBER"),IF(INDIRECT(Q1100)&lt;&gt;"Present","CHECK","Covered"),"")</f>
        <v/>
      </c>
      <c r="Q1100" s="231" t="str">
        <f>IF(M1100="3GPPMEMBER","'Voting List'!L"&amp;MATCH(K1100,'Voting List'!B:B,0),"")</f>
        <v/>
      </c>
      <c r="S1100" s="177" t="str">
        <f>IF(K1100&lt;&gt;"",IF(ISNUMBER(FIND(K1100,'Voting List'!L1099)),"YES","NO"),"")</f>
        <v/>
      </c>
    </row>
    <row r="1101" spans="15:19" ht="12.6" customHeight="1" x14ac:dyDescent="0.2">
      <c r="O1101" s="78" t="str" cm="1">
        <f t="array" aca="1" ref="O1101" ca="1">IF(AND(K1101&lt;&gt;"",N1101&lt;&gt;"Y",S1101&lt;&gt;"NO",M1101="3GPPMEMBER"),IF(INDIRECT(Q1101)&lt;&gt;"Present","CHECK","Covered"),"")</f>
        <v/>
      </c>
      <c r="Q1101" s="231" t="str">
        <f>IF(M1101="3GPPMEMBER","'Voting List'!L"&amp;MATCH(K1101,'Voting List'!B:B,0),"")</f>
        <v/>
      </c>
      <c r="S1101" s="177" t="str">
        <f>IF(K1101&lt;&gt;"",IF(ISNUMBER(FIND(K1101,'Voting List'!L1100)),"YES","NO"),"")</f>
        <v/>
      </c>
    </row>
    <row r="1102" spans="15:19" ht="12.6" customHeight="1" x14ac:dyDescent="0.2">
      <c r="O1102" s="78" t="str" cm="1">
        <f t="array" aca="1" ref="O1102" ca="1">IF(AND(K1102&lt;&gt;"",N1102&lt;&gt;"Y",S1102&lt;&gt;"NO",M1102="3GPPMEMBER"),IF(INDIRECT(Q1102)&lt;&gt;"Present","CHECK","Covered"),"")</f>
        <v/>
      </c>
      <c r="Q1102" s="231" t="str">
        <f>IF(M1102="3GPPMEMBER","'Voting List'!L"&amp;MATCH(K1102,'Voting List'!B:B,0),"")</f>
        <v/>
      </c>
      <c r="S1102" s="177" t="str">
        <f>IF(K1102&lt;&gt;"",IF(ISNUMBER(FIND(K1102,'Voting List'!L1101)),"YES","NO"),"")</f>
        <v/>
      </c>
    </row>
    <row r="1103" spans="15:19" ht="12.6" customHeight="1" x14ac:dyDescent="0.2">
      <c r="O1103" s="78" t="str" cm="1">
        <f t="array" aca="1" ref="O1103" ca="1">IF(AND(K1103&lt;&gt;"",N1103&lt;&gt;"Y",S1103&lt;&gt;"NO",M1103="3GPPMEMBER"),IF(INDIRECT(Q1103)&lt;&gt;"Present","CHECK","Covered"),"")</f>
        <v/>
      </c>
      <c r="Q1103" s="231" t="str">
        <f>IF(M1103="3GPPMEMBER","'Voting List'!L"&amp;MATCH(K1103,'Voting List'!B:B,0),"")</f>
        <v/>
      </c>
      <c r="S1103" s="177" t="str">
        <f>IF(K1103&lt;&gt;"",IF(ISNUMBER(FIND(K1103,'Voting List'!L1102)),"YES","NO"),"")</f>
        <v/>
      </c>
    </row>
    <row r="1104" spans="15:19" ht="12.6" customHeight="1" x14ac:dyDescent="0.2">
      <c r="O1104" s="78" t="str" cm="1">
        <f t="array" aca="1" ref="O1104" ca="1">IF(AND(K1104&lt;&gt;"",N1104&lt;&gt;"Y",S1104&lt;&gt;"NO",M1104="3GPPMEMBER"),IF(INDIRECT(Q1104)&lt;&gt;"Present","CHECK","Covered"),"")</f>
        <v/>
      </c>
      <c r="Q1104" s="231" t="str">
        <f>IF(M1104="3GPPMEMBER","'Voting List'!L"&amp;MATCH(K1104,'Voting List'!B:B,0),"")</f>
        <v/>
      </c>
      <c r="S1104" s="177" t="str">
        <f>IF(K1104&lt;&gt;"",IF(ISNUMBER(FIND(K1104,'Voting List'!L1103)),"YES","NO"),"")</f>
        <v/>
      </c>
    </row>
    <row r="1105" spans="15:19" ht="12.6" customHeight="1" x14ac:dyDescent="0.2">
      <c r="O1105" s="78" t="str" cm="1">
        <f t="array" aca="1" ref="O1105" ca="1">IF(AND(K1105&lt;&gt;"",N1105&lt;&gt;"Y",S1105&lt;&gt;"NO",M1105="3GPPMEMBER"),IF(INDIRECT(Q1105)&lt;&gt;"Present","CHECK","Covered"),"")</f>
        <v/>
      </c>
      <c r="Q1105" s="231" t="str">
        <f>IF(M1105="3GPPMEMBER","'Voting List'!L"&amp;MATCH(K1105,'Voting List'!B:B,0),"")</f>
        <v/>
      </c>
      <c r="S1105" s="177" t="str">
        <f>IF(K1105&lt;&gt;"",IF(ISNUMBER(FIND(K1105,'Voting List'!L1104)),"YES","NO"),"")</f>
        <v/>
      </c>
    </row>
    <row r="1106" spans="15:19" ht="12.6" customHeight="1" x14ac:dyDescent="0.2">
      <c r="O1106" s="78" t="str" cm="1">
        <f t="array" aca="1" ref="O1106" ca="1">IF(AND(K1106&lt;&gt;"",N1106&lt;&gt;"Y",S1106&lt;&gt;"NO",M1106="3GPPMEMBER"),IF(INDIRECT(Q1106)&lt;&gt;"Present","CHECK","Covered"),"")</f>
        <v/>
      </c>
      <c r="Q1106" s="231" t="str">
        <f>IF(M1106="3GPPMEMBER","'Voting List'!L"&amp;MATCH(K1106,'Voting List'!B:B,0),"")</f>
        <v/>
      </c>
      <c r="S1106" s="177" t="str">
        <f>IF(K1106&lt;&gt;"",IF(ISNUMBER(FIND(K1106,'Voting List'!L1105)),"YES","NO"),"")</f>
        <v/>
      </c>
    </row>
    <row r="1107" spans="15:19" ht="12.6" customHeight="1" x14ac:dyDescent="0.2">
      <c r="O1107" s="78" t="str" cm="1">
        <f t="array" aca="1" ref="O1107" ca="1">IF(AND(K1107&lt;&gt;"",N1107&lt;&gt;"Y",S1107&lt;&gt;"NO",M1107="3GPPMEMBER"),IF(INDIRECT(Q1107)&lt;&gt;"Present","CHECK","Covered"),"")</f>
        <v/>
      </c>
      <c r="Q1107" s="231" t="str">
        <f>IF(M1107="3GPPMEMBER","'Voting List'!L"&amp;MATCH(K1107,'Voting List'!B:B,0),"")</f>
        <v/>
      </c>
      <c r="S1107" s="177" t="str">
        <f>IF(K1107&lt;&gt;"",IF(ISNUMBER(FIND(K1107,'Voting List'!L1106)),"YES","NO"),"")</f>
        <v/>
      </c>
    </row>
    <row r="1108" spans="15:19" ht="12.6" customHeight="1" x14ac:dyDescent="0.2">
      <c r="O1108" s="78" t="str" cm="1">
        <f t="array" aca="1" ref="O1108" ca="1">IF(AND(K1108&lt;&gt;"",N1108&lt;&gt;"Y",S1108&lt;&gt;"NO",M1108="3GPPMEMBER"),IF(INDIRECT(Q1108)&lt;&gt;"Present","CHECK","Covered"),"")</f>
        <v/>
      </c>
      <c r="Q1108" s="231" t="str">
        <f>IF(M1108="3GPPMEMBER","'Voting List'!L"&amp;MATCH(K1108,'Voting List'!B:B,0),"")</f>
        <v/>
      </c>
      <c r="S1108" s="177" t="str">
        <f>IF(K1108&lt;&gt;"",IF(ISNUMBER(FIND(K1108,'Voting List'!L1107)),"YES","NO"),"")</f>
        <v/>
      </c>
    </row>
    <row r="1109" spans="15:19" ht="12.6" customHeight="1" x14ac:dyDescent="0.2">
      <c r="O1109" s="78" t="str" cm="1">
        <f t="array" aca="1" ref="O1109" ca="1">IF(AND(K1109&lt;&gt;"",N1109&lt;&gt;"Y",S1109&lt;&gt;"NO",M1109="3GPPMEMBER"),IF(INDIRECT(Q1109)&lt;&gt;"Present","CHECK","Covered"),"")</f>
        <v/>
      </c>
      <c r="Q1109" s="231" t="str">
        <f>IF(M1109="3GPPMEMBER","'Voting List'!L"&amp;MATCH(K1109,'Voting List'!B:B,0),"")</f>
        <v/>
      </c>
      <c r="S1109" s="177" t="str">
        <f>IF(K1109&lt;&gt;"",IF(ISNUMBER(FIND(K1109,'Voting List'!L1108)),"YES","NO"),"")</f>
        <v/>
      </c>
    </row>
    <row r="1110" spans="15:19" ht="12.6" customHeight="1" x14ac:dyDescent="0.2">
      <c r="O1110" s="78" t="str" cm="1">
        <f t="array" aca="1" ref="O1110" ca="1">IF(AND(K1110&lt;&gt;"",N1110&lt;&gt;"Y",S1110&lt;&gt;"NO",M1110="3GPPMEMBER"),IF(INDIRECT(Q1110)&lt;&gt;"Present","CHECK","Covered"),"")</f>
        <v/>
      </c>
      <c r="Q1110" s="231" t="str">
        <f>IF(M1110="3GPPMEMBER","'Voting List'!L"&amp;MATCH(K1110,'Voting List'!B:B,0),"")</f>
        <v/>
      </c>
      <c r="S1110" s="177" t="str">
        <f>IF(K1110&lt;&gt;"",IF(ISNUMBER(FIND(K1110,'Voting List'!L1109)),"YES","NO"),"")</f>
        <v/>
      </c>
    </row>
    <row r="1111" spans="15:19" ht="12.6" customHeight="1" x14ac:dyDescent="0.2">
      <c r="O1111" s="78" t="str" cm="1">
        <f t="array" aca="1" ref="O1111" ca="1">IF(AND(K1111&lt;&gt;"",N1111&lt;&gt;"Y",S1111&lt;&gt;"NO",M1111="3GPPMEMBER"),IF(INDIRECT(Q1111)&lt;&gt;"Present","CHECK","Covered"),"")</f>
        <v/>
      </c>
      <c r="Q1111" s="231" t="str">
        <f>IF(M1111="3GPPMEMBER","'Voting List'!L"&amp;MATCH(K1111,'Voting List'!B:B,0),"")</f>
        <v/>
      </c>
      <c r="S1111" s="177" t="str">
        <f>IF(K1111&lt;&gt;"",IF(ISNUMBER(FIND(K1111,'Voting List'!L1110)),"YES","NO"),"")</f>
        <v/>
      </c>
    </row>
    <row r="1112" spans="15:19" ht="12.6" customHeight="1" x14ac:dyDescent="0.2">
      <c r="O1112" s="78" t="str" cm="1">
        <f t="array" aca="1" ref="O1112" ca="1">IF(AND(K1112&lt;&gt;"",N1112&lt;&gt;"Y",S1112&lt;&gt;"NO",M1112="3GPPMEMBER"),IF(INDIRECT(Q1112)&lt;&gt;"Present","CHECK","Covered"),"")</f>
        <v/>
      </c>
      <c r="Q1112" s="231" t="str">
        <f>IF(M1112="3GPPMEMBER","'Voting List'!L"&amp;MATCH(K1112,'Voting List'!B:B,0),"")</f>
        <v/>
      </c>
      <c r="S1112" s="177" t="str">
        <f>IF(K1112&lt;&gt;"",IF(ISNUMBER(FIND(K1112,'Voting List'!L1111)),"YES","NO"),"")</f>
        <v/>
      </c>
    </row>
    <row r="1113" spans="15:19" ht="12.6" customHeight="1" x14ac:dyDescent="0.2">
      <c r="O1113" s="78" t="str" cm="1">
        <f t="array" aca="1" ref="O1113" ca="1">IF(AND(K1113&lt;&gt;"",N1113&lt;&gt;"Y",S1113&lt;&gt;"NO",M1113="3GPPMEMBER"),IF(INDIRECT(Q1113)&lt;&gt;"Present","CHECK","Covered"),"")</f>
        <v/>
      </c>
      <c r="Q1113" s="231" t="str">
        <f>IF(M1113="3GPPMEMBER","'Voting List'!L"&amp;MATCH(K1113,'Voting List'!B:B,0),"")</f>
        <v/>
      </c>
      <c r="S1113" s="177" t="str">
        <f>IF(K1113&lt;&gt;"",IF(ISNUMBER(FIND(K1113,'Voting List'!L1112)),"YES","NO"),"")</f>
        <v/>
      </c>
    </row>
    <row r="1114" spans="15:19" ht="12.6" customHeight="1" x14ac:dyDescent="0.2">
      <c r="O1114" s="78" t="str" cm="1">
        <f t="array" aca="1" ref="O1114" ca="1">IF(AND(K1114&lt;&gt;"",N1114&lt;&gt;"Y",S1114&lt;&gt;"NO",M1114="3GPPMEMBER"),IF(INDIRECT(Q1114)&lt;&gt;"Present","CHECK","Covered"),"")</f>
        <v/>
      </c>
      <c r="Q1114" s="231" t="str">
        <f>IF(M1114="3GPPMEMBER","'Voting List'!L"&amp;MATCH(K1114,'Voting List'!B:B,0),"")</f>
        <v/>
      </c>
      <c r="S1114" s="177" t="str">
        <f>IF(K1114&lt;&gt;"",IF(ISNUMBER(FIND(K1114,'Voting List'!L1113)),"YES","NO"),"")</f>
        <v/>
      </c>
    </row>
    <row r="1115" spans="15:19" ht="12.6" customHeight="1" x14ac:dyDescent="0.2">
      <c r="O1115" s="78" t="str" cm="1">
        <f t="array" aca="1" ref="O1115" ca="1">IF(AND(K1115&lt;&gt;"",N1115&lt;&gt;"Y",S1115&lt;&gt;"NO",M1115="3GPPMEMBER"),IF(INDIRECT(Q1115)&lt;&gt;"Present","CHECK","Covered"),"")</f>
        <v/>
      </c>
      <c r="Q1115" s="231" t="str">
        <f>IF(M1115="3GPPMEMBER","'Voting List'!L"&amp;MATCH(K1115,'Voting List'!B:B,0),"")</f>
        <v/>
      </c>
      <c r="S1115" s="177" t="str">
        <f>IF(K1115&lt;&gt;"",IF(ISNUMBER(FIND(K1115,'Voting List'!L1114)),"YES","NO"),"")</f>
        <v/>
      </c>
    </row>
    <row r="1116" spans="15:19" ht="12.6" customHeight="1" x14ac:dyDescent="0.2">
      <c r="O1116" s="78" t="str" cm="1">
        <f t="array" aca="1" ref="O1116" ca="1">IF(AND(K1116&lt;&gt;"",N1116&lt;&gt;"Y",S1116&lt;&gt;"NO",M1116="3GPPMEMBER"),IF(INDIRECT(Q1116)&lt;&gt;"Present","CHECK","Covered"),"")</f>
        <v/>
      </c>
      <c r="Q1116" s="231" t="str">
        <f>IF(M1116="3GPPMEMBER","'Voting List'!L"&amp;MATCH(K1116,'Voting List'!B:B,0),"")</f>
        <v/>
      </c>
      <c r="S1116" s="177" t="str">
        <f>IF(K1116&lt;&gt;"",IF(ISNUMBER(FIND(K1116,'Voting List'!L1115)),"YES","NO"),"")</f>
        <v/>
      </c>
    </row>
    <row r="1117" spans="15:19" ht="12.6" customHeight="1" x14ac:dyDescent="0.2">
      <c r="O1117" s="78" t="str" cm="1">
        <f t="array" aca="1" ref="O1117" ca="1">IF(AND(K1117&lt;&gt;"",N1117&lt;&gt;"Y",S1117&lt;&gt;"NO",M1117="3GPPMEMBER"),IF(INDIRECT(Q1117)&lt;&gt;"Present","CHECK","Covered"),"")</f>
        <v/>
      </c>
      <c r="Q1117" s="231" t="str">
        <f>IF(M1117="3GPPMEMBER","'Voting List'!L"&amp;MATCH(K1117,'Voting List'!B:B,0),"")</f>
        <v/>
      </c>
      <c r="S1117" s="177" t="str">
        <f>IF(K1117&lt;&gt;"",IF(ISNUMBER(FIND(K1117,'Voting List'!L1116)),"YES","NO"),"")</f>
        <v/>
      </c>
    </row>
    <row r="1118" spans="15:19" ht="12.6" customHeight="1" x14ac:dyDescent="0.2">
      <c r="O1118" s="78" t="str" cm="1">
        <f t="array" aca="1" ref="O1118" ca="1">IF(AND(K1118&lt;&gt;"",N1118&lt;&gt;"Y",S1118&lt;&gt;"NO",M1118="3GPPMEMBER"),IF(INDIRECT(Q1118)&lt;&gt;"Present","CHECK","Covered"),"")</f>
        <v/>
      </c>
      <c r="Q1118" s="231" t="str">
        <f>IF(M1118="3GPPMEMBER","'Voting List'!L"&amp;MATCH(K1118,'Voting List'!B:B,0),"")</f>
        <v/>
      </c>
      <c r="S1118" s="177" t="str">
        <f>IF(K1118&lt;&gt;"",IF(ISNUMBER(FIND(K1118,'Voting List'!L1117)),"YES","NO"),"")</f>
        <v/>
      </c>
    </row>
    <row r="1119" spans="15:19" ht="12.6" customHeight="1" x14ac:dyDescent="0.2">
      <c r="O1119" s="78" t="str" cm="1">
        <f t="array" aca="1" ref="O1119" ca="1">IF(AND(K1119&lt;&gt;"",N1119&lt;&gt;"Y",S1119&lt;&gt;"NO",M1119="3GPPMEMBER"),IF(INDIRECT(Q1119)&lt;&gt;"Present","CHECK","Covered"),"")</f>
        <v/>
      </c>
      <c r="Q1119" s="231" t="str">
        <f>IF(M1119="3GPPMEMBER","'Voting List'!L"&amp;MATCH(K1119,'Voting List'!B:B,0),"")</f>
        <v/>
      </c>
      <c r="S1119" s="177" t="str">
        <f>IF(K1119&lt;&gt;"",IF(ISNUMBER(FIND(K1119,'Voting List'!L1118)),"YES","NO"),"")</f>
        <v/>
      </c>
    </row>
    <row r="1120" spans="15:19" ht="12.6" customHeight="1" x14ac:dyDescent="0.2">
      <c r="O1120" s="78" t="str" cm="1">
        <f t="array" aca="1" ref="O1120" ca="1">IF(AND(K1120&lt;&gt;"",N1120&lt;&gt;"Y",S1120&lt;&gt;"NO",M1120="3GPPMEMBER"),IF(INDIRECT(Q1120)&lt;&gt;"Present","CHECK","Covered"),"")</f>
        <v/>
      </c>
      <c r="Q1120" s="231" t="str">
        <f>IF(M1120="3GPPMEMBER","'Voting List'!L"&amp;MATCH(K1120,'Voting List'!B:B,0),"")</f>
        <v/>
      </c>
      <c r="S1120" s="177" t="str">
        <f>IF(K1120&lt;&gt;"",IF(ISNUMBER(FIND(K1120,'Voting List'!L1119)),"YES","NO"),"")</f>
        <v/>
      </c>
    </row>
    <row r="1121" spans="15:19" ht="12.6" customHeight="1" x14ac:dyDescent="0.2">
      <c r="O1121" s="78" t="str" cm="1">
        <f t="array" aca="1" ref="O1121" ca="1">IF(AND(K1121&lt;&gt;"",N1121&lt;&gt;"Y",S1121&lt;&gt;"NO",M1121="3GPPMEMBER"),IF(INDIRECT(Q1121)&lt;&gt;"Present","CHECK","Covered"),"")</f>
        <v/>
      </c>
      <c r="Q1121" s="231" t="str">
        <f>IF(M1121="3GPPMEMBER","'Voting List'!L"&amp;MATCH(K1121,'Voting List'!B:B,0),"")</f>
        <v/>
      </c>
      <c r="S1121" s="177" t="str">
        <f>IF(K1121&lt;&gt;"",IF(ISNUMBER(FIND(K1121,'Voting List'!L1120)),"YES","NO"),"")</f>
        <v/>
      </c>
    </row>
    <row r="1122" spans="15:19" ht="12.6" customHeight="1" x14ac:dyDescent="0.2">
      <c r="O1122" s="78" t="str" cm="1">
        <f t="array" aca="1" ref="O1122" ca="1">IF(AND(K1122&lt;&gt;"",N1122&lt;&gt;"Y",S1122&lt;&gt;"NO",M1122="3GPPMEMBER"),IF(INDIRECT(Q1122)&lt;&gt;"Present","CHECK","Covered"),"")</f>
        <v/>
      </c>
      <c r="Q1122" s="231" t="str">
        <f>IF(M1122="3GPPMEMBER","'Voting List'!L"&amp;MATCH(K1122,'Voting List'!B:B,0),"")</f>
        <v/>
      </c>
      <c r="S1122" s="177" t="str">
        <f>IF(K1122&lt;&gt;"",IF(ISNUMBER(FIND(K1122,'Voting List'!L1121)),"YES","NO"),"")</f>
        <v/>
      </c>
    </row>
    <row r="1123" spans="15:19" ht="12.6" customHeight="1" x14ac:dyDescent="0.2">
      <c r="O1123" s="78" t="str" cm="1">
        <f t="array" aca="1" ref="O1123" ca="1">IF(AND(K1123&lt;&gt;"",N1123&lt;&gt;"Y",S1123&lt;&gt;"NO",M1123="3GPPMEMBER"),IF(INDIRECT(Q1123)&lt;&gt;"Present","CHECK","Covered"),"")</f>
        <v/>
      </c>
      <c r="Q1123" s="231" t="str">
        <f>IF(M1123="3GPPMEMBER","'Voting List'!L"&amp;MATCH(K1123,'Voting List'!B:B,0),"")</f>
        <v/>
      </c>
      <c r="S1123" s="177" t="str">
        <f>IF(K1123&lt;&gt;"",IF(ISNUMBER(FIND(K1123,'Voting List'!L1122)),"YES","NO"),"")</f>
        <v/>
      </c>
    </row>
    <row r="1124" spans="15:19" ht="12.6" customHeight="1" x14ac:dyDescent="0.2">
      <c r="O1124" s="78" t="str" cm="1">
        <f t="array" aca="1" ref="O1124" ca="1">IF(AND(K1124&lt;&gt;"",N1124&lt;&gt;"Y",S1124&lt;&gt;"NO",M1124="3GPPMEMBER"),IF(INDIRECT(Q1124)&lt;&gt;"Present","CHECK","Covered"),"")</f>
        <v/>
      </c>
      <c r="Q1124" s="231" t="str">
        <f>IF(M1124="3GPPMEMBER","'Voting List'!L"&amp;MATCH(K1124,'Voting List'!B:B,0),"")</f>
        <v/>
      </c>
      <c r="S1124" s="177" t="str">
        <f>IF(K1124&lt;&gt;"",IF(ISNUMBER(FIND(K1124,'Voting List'!L1123)),"YES","NO"),"")</f>
        <v/>
      </c>
    </row>
    <row r="1125" spans="15:19" ht="12.6" customHeight="1" x14ac:dyDescent="0.2">
      <c r="O1125" s="78" t="str" cm="1">
        <f t="array" aca="1" ref="O1125" ca="1">IF(AND(K1125&lt;&gt;"",N1125&lt;&gt;"Y",S1125&lt;&gt;"NO",M1125="3GPPMEMBER"),IF(INDIRECT(Q1125)&lt;&gt;"Present","CHECK","Covered"),"")</f>
        <v/>
      </c>
      <c r="Q1125" s="231" t="str">
        <f>IF(M1125="3GPPMEMBER","'Voting List'!L"&amp;MATCH(K1125,'Voting List'!B:B,0),"")</f>
        <v/>
      </c>
      <c r="S1125" s="177" t="str">
        <f>IF(K1125&lt;&gt;"",IF(ISNUMBER(FIND(K1125,'Voting List'!L1124)),"YES","NO"),"")</f>
        <v/>
      </c>
    </row>
    <row r="1126" spans="15:19" ht="12.6" customHeight="1" x14ac:dyDescent="0.2">
      <c r="O1126" s="78" t="str" cm="1">
        <f t="array" aca="1" ref="O1126" ca="1">IF(AND(K1126&lt;&gt;"",N1126&lt;&gt;"Y",S1126&lt;&gt;"NO",M1126="3GPPMEMBER"),IF(INDIRECT(Q1126)&lt;&gt;"Present","CHECK","Covered"),"")</f>
        <v/>
      </c>
      <c r="Q1126" s="231" t="str">
        <f>IF(M1126="3GPPMEMBER","'Voting List'!L"&amp;MATCH(K1126,'Voting List'!B:B,0),"")</f>
        <v/>
      </c>
      <c r="S1126" s="177" t="str">
        <f>IF(K1126&lt;&gt;"",IF(ISNUMBER(FIND(K1126,'Voting List'!L1125)),"YES","NO"),"")</f>
        <v/>
      </c>
    </row>
    <row r="1127" spans="15:19" ht="12.6" customHeight="1" x14ac:dyDescent="0.2">
      <c r="O1127" s="78" t="str" cm="1">
        <f t="array" aca="1" ref="O1127" ca="1">IF(AND(K1127&lt;&gt;"",N1127&lt;&gt;"Y",S1127&lt;&gt;"NO",M1127="3GPPMEMBER"),IF(INDIRECT(Q1127)&lt;&gt;"Present","CHECK","Covered"),"")</f>
        <v/>
      </c>
      <c r="Q1127" s="231" t="str">
        <f>IF(M1127="3GPPMEMBER","'Voting List'!L"&amp;MATCH(K1127,'Voting List'!B:B,0),"")</f>
        <v/>
      </c>
      <c r="S1127" s="177" t="str">
        <f>IF(K1127&lt;&gt;"",IF(ISNUMBER(FIND(K1127,'Voting List'!L1126)),"YES","NO"),"")</f>
        <v/>
      </c>
    </row>
    <row r="1128" spans="15:19" ht="12.6" customHeight="1" x14ac:dyDescent="0.2">
      <c r="O1128" s="78" t="str" cm="1">
        <f t="array" aca="1" ref="O1128" ca="1">IF(AND(K1128&lt;&gt;"",N1128&lt;&gt;"Y",S1128&lt;&gt;"NO",M1128="3GPPMEMBER"),IF(INDIRECT(Q1128)&lt;&gt;"Present","CHECK","Covered"),"")</f>
        <v/>
      </c>
      <c r="Q1128" s="231" t="str">
        <f>IF(M1128="3GPPMEMBER","'Voting List'!L"&amp;MATCH(K1128,'Voting List'!B:B,0),"")</f>
        <v/>
      </c>
      <c r="S1128" s="177" t="str">
        <f>IF(K1128&lt;&gt;"",IF(ISNUMBER(FIND(K1128,'Voting List'!L1127)),"YES","NO"),"")</f>
        <v/>
      </c>
    </row>
    <row r="1129" spans="15:19" ht="12.6" customHeight="1" x14ac:dyDescent="0.2">
      <c r="O1129" s="78" t="str" cm="1">
        <f t="array" aca="1" ref="O1129" ca="1">IF(AND(K1129&lt;&gt;"",N1129&lt;&gt;"Y",S1129&lt;&gt;"NO",M1129="3GPPMEMBER"),IF(INDIRECT(Q1129)&lt;&gt;"Present","CHECK","Covered"),"")</f>
        <v/>
      </c>
      <c r="Q1129" s="231" t="str">
        <f>IF(M1129="3GPPMEMBER","'Voting List'!L"&amp;MATCH(K1129,'Voting List'!B:B,0),"")</f>
        <v/>
      </c>
      <c r="S1129" s="177" t="str">
        <f>IF(K1129&lt;&gt;"",IF(ISNUMBER(FIND(K1129,'Voting List'!L1128)),"YES","NO"),"")</f>
        <v/>
      </c>
    </row>
    <row r="1130" spans="15:19" ht="12.6" customHeight="1" x14ac:dyDescent="0.2">
      <c r="O1130" s="78" t="str" cm="1">
        <f t="array" aca="1" ref="O1130" ca="1">IF(AND(K1130&lt;&gt;"",N1130&lt;&gt;"Y",S1130&lt;&gt;"NO",M1130="3GPPMEMBER"),IF(INDIRECT(Q1130)&lt;&gt;"Present","CHECK","Covered"),"")</f>
        <v/>
      </c>
      <c r="Q1130" s="231" t="str">
        <f>IF(M1130="3GPPMEMBER","'Voting List'!L"&amp;MATCH(K1130,'Voting List'!B:B,0),"")</f>
        <v/>
      </c>
      <c r="S1130" s="177" t="str">
        <f>IF(K1130&lt;&gt;"",IF(ISNUMBER(FIND(K1130,'Voting List'!L1129)),"YES","NO"),"")</f>
        <v/>
      </c>
    </row>
    <row r="1131" spans="15:19" ht="12.6" customHeight="1" x14ac:dyDescent="0.2">
      <c r="O1131" s="78" t="str" cm="1">
        <f t="array" aca="1" ref="O1131" ca="1">IF(AND(K1131&lt;&gt;"",N1131&lt;&gt;"Y",S1131&lt;&gt;"NO",M1131="3GPPMEMBER"),IF(INDIRECT(Q1131)&lt;&gt;"Present","CHECK","Covered"),"")</f>
        <v/>
      </c>
      <c r="Q1131" s="231" t="str">
        <f>IF(M1131="3GPPMEMBER","'Voting List'!L"&amp;MATCH(K1131,'Voting List'!B:B,0),"")</f>
        <v/>
      </c>
      <c r="S1131" s="177" t="str">
        <f>IF(K1131&lt;&gt;"",IF(ISNUMBER(FIND(K1131,'Voting List'!L1130)),"YES","NO"),"")</f>
        <v/>
      </c>
    </row>
    <row r="1132" spans="15:19" ht="12.6" customHeight="1" x14ac:dyDescent="0.2">
      <c r="O1132" s="78" t="str" cm="1">
        <f t="array" aca="1" ref="O1132" ca="1">IF(AND(K1132&lt;&gt;"",N1132&lt;&gt;"Y",S1132&lt;&gt;"NO",M1132="3GPPMEMBER"),IF(INDIRECT(Q1132)&lt;&gt;"Present","CHECK","Covered"),"")</f>
        <v/>
      </c>
      <c r="Q1132" s="231" t="str">
        <f>IF(M1132="3GPPMEMBER","'Voting List'!L"&amp;MATCH(K1132,'Voting List'!B:B,0),"")</f>
        <v/>
      </c>
      <c r="S1132" s="177" t="str">
        <f>IF(K1132&lt;&gt;"",IF(ISNUMBER(FIND(K1132,'Voting List'!L1131)),"YES","NO"),"")</f>
        <v/>
      </c>
    </row>
    <row r="1133" spans="15:19" ht="12.6" customHeight="1" x14ac:dyDescent="0.2">
      <c r="O1133" s="78" t="str" cm="1">
        <f t="array" aca="1" ref="O1133" ca="1">IF(AND(K1133&lt;&gt;"",N1133&lt;&gt;"Y",S1133&lt;&gt;"NO",M1133="3GPPMEMBER"),IF(INDIRECT(Q1133)&lt;&gt;"Present","CHECK","Covered"),"")</f>
        <v/>
      </c>
      <c r="Q1133" s="231" t="str">
        <f>IF(M1133="3GPPMEMBER","'Voting List'!L"&amp;MATCH(K1133,'Voting List'!B:B,0),"")</f>
        <v/>
      </c>
      <c r="S1133" s="177" t="str">
        <f>IF(K1133&lt;&gt;"",IF(ISNUMBER(FIND(K1133,'Voting List'!L1132)),"YES","NO"),"")</f>
        <v/>
      </c>
    </row>
    <row r="1134" spans="15:19" ht="12.6" customHeight="1" x14ac:dyDescent="0.2">
      <c r="O1134" s="78" t="str" cm="1">
        <f t="array" aca="1" ref="O1134" ca="1">IF(AND(K1134&lt;&gt;"",N1134&lt;&gt;"Y",S1134&lt;&gt;"NO",M1134="3GPPMEMBER"),IF(INDIRECT(Q1134)&lt;&gt;"Present","CHECK","Covered"),"")</f>
        <v/>
      </c>
      <c r="Q1134" s="231" t="str">
        <f>IF(M1134="3GPPMEMBER","'Voting List'!L"&amp;MATCH(K1134,'Voting List'!B:B,0),"")</f>
        <v/>
      </c>
      <c r="S1134" s="177" t="str">
        <f>IF(K1134&lt;&gt;"",IF(ISNUMBER(FIND(K1134,'Voting List'!L1133)),"YES","NO"),"")</f>
        <v/>
      </c>
    </row>
    <row r="1135" spans="15:19" ht="12.6" customHeight="1" x14ac:dyDescent="0.2">
      <c r="O1135" s="78" t="str" cm="1">
        <f t="array" aca="1" ref="O1135" ca="1">IF(AND(K1135&lt;&gt;"",N1135&lt;&gt;"Y",S1135&lt;&gt;"NO",M1135="3GPPMEMBER"),IF(INDIRECT(Q1135)&lt;&gt;"Present","CHECK","Covered"),"")</f>
        <v/>
      </c>
      <c r="Q1135" s="231" t="str">
        <f>IF(M1135="3GPPMEMBER","'Voting List'!L"&amp;MATCH(K1135,'Voting List'!B:B,0),"")</f>
        <v/>
      </c>
      <c r="S1135" s="177" t="str">
        <f>IF(K1135&lt;&gt;"",IF(ISNUMBER(FIND(K1135,'Voting List'!L1134)),"YES","NO"),"")</f>
        <v/>
      </c>
    </row>
    <row r="1136" spans="15:19" ht="12.6" customHeight="1" x14ac:dyDescent="0.2">
      <c r="O1136" s="78" t="str" cm="1">
        <f t="array" aca="1" ref="O1136" ca="1">IF(AND(K1136&lt;&gt;"",N1136&lt;&gt;"Y",S1136&lt;&gt;"NO",M1136="3GPPMEMBER"),IF(INDIRECT(Q1136)&lt;&gt;"Present","CHECK","Covered"),"")</f>
        <v/>
      </c>
      <c r="Q1136" s="231" t="str">
        <f>IF(M1136="3GPPMEMBER","'Voting List'!L"&amp;MATCH(K1136,'Voting List'!B:B,0),"")</f>
        <v/>
      </c>
      <c r="S1136" s="177" t="str">
        <f>IF(K1136&lt;&gt;"",IF(ISNUMBER(FIND(K1136,'Voting List'!L1135)),"YES","NO"),"")</f>
        <v/>
      </c>
    </row>
    <row r="1137" spans="15:19" ht="12.6" customHeight="1" x14ac:dyDescent="0.2">
      <c r="O1137" s="78" t="str" cm="1">
        <f t="array" aca="1" ref="O1137" ca="1">IF(AND(K1137&lt;&gt;"",N1137&lt;&gt;"Y",S1137&lt;&gt;"NO",M1137="3GPPMEMBER"),IF(INDIRECT(Q1137)&lt;&gt;"Present","CHECK","Covered"),"")</f>
        <v/>
      </c>
      <c r="Q1137" s="231" t="str">
        <f>IF(M1137="3GPPMEMBER","'Voting List'!L"&amp;MATCH(K1137,'Voting List'!B:B,0),"")</f>
        <v/>
      </c>
      <c r="S1137" s="177" t="str">
        <f>IF(K1137&lt;&gt;"",IF(ISNUMBER(FIND(K1137,'Voting List'!L1136)),"YES","NO"),"")</f>
        <v/>
      </c>
    </row>
    <row r="1138" spans="15:19" ht="12.6" customHeight="1" x14ac:dyDescent="0.2">
      <c r="O1138" s="78" t="str" cm="1">
        <f t="array" aca="1" ref="O1138" ca="1">IF(AND(K1138&lt;&gt;"",N1138&lt;&gt;"Y",S1138&lt;&gt;"NO",M1138="3GPPMEMBER"),IF(INDIRECT(Q1138)&lt;&gt;"Present","CHECK","Covered"),"")</f>
        <v/>
      </c>
      <c r="Q1138" s="231" t="str">
        <f>IF(M1138="3GPPMEMBER","'Voting List'!L"&amp;MATCH(K1138,'Voting List'!B:B,0),"")</f>
        <v/>
      </c>
      <c r="S1138" s="177" t="str">
        <f>IF(K1138&lt;&gt;"",IF(ISNUMBER(FIND(K1138,'Voting List'!L1137)),"YES","NO"),"")</f>
        <v/>
      </c>
    </row>
    <row r="1139" spans="15:19" ht="12.6" customHeight="1" x14ac:dyDescent="0.2">
      <c r="O1139" s="78" t="str" cm="1">
        <f t="array" aca="1" ref="O1139" ca="1">IF(AND(K1139&lt;&gt;"",N1139&lt;&gt;"Y",S1139&lt;&gt;"NO",M1139="3GPPMEMBER"),IF(INDIRECT(Q1139)&lt;&gt;"Present","CHECK","Covered"),"")</f>
        <v/>
      </c>
      <c r="Q1139" s="231" t="str">
        <f>IF(M1139="3GPPMEMBER","'Voting List'!L"&amp;MATCH(K1139,'Voting List'!B:B,0),"")</f>
        <v/>
      </c>
      <c r="S1139" s="177" t="str">
        <f>IF(K1139&lt;&gt;"",IF(ISNUMBER(FIND(K1139,'Voting List'!L1138)),"YES","NO"),"")</f>
        <v/>
      </c>
    </row>
    <row r="1140" spans="15:19" ht="12.6" customHeight="1" x14ac:dyDescent="0.2">
      <c r="O1140" s="78" t="str" cm="1">
        <f t="array" aca="1" ref="O1140" ca="1">IF(AND(K1140&lt;&gt;"",N1140&lt;&gt;"Y",S1140&lt;&gt;"NO",M1140="3GPPMEMBER"),IF(INDIRECT(Q1140)&lt;&gt;"Present","CHECK","Covered"),"")</f>
        <v/>
      </c>
      <c r="Q1140" s="231" t="str">
        <f>IF(M1140="3GPPMEMBER","'Voting List'!L"&amp;MATCH(K1140,'Voting List'!B:B,0),"")</f>
        <v/>
      </c>
      <c r="S1140" s="177" t="str">
        <f>IF(K1140&lt;&gt;"",IF(ISNUMBER(FIND(K1140,'Voting List'!L1139)),"YES","NO"),"")</f>
        <v/>
      </c>
    </row>
    <row r="1141" spans="15:19" ht="12.6" customHeight="1" x14ac:dyDescent="0.2">
      <c r="O1141" s="78" t="str" cm="1">
        <f t="array" aca="1" ref="O1141" ca="1">IF(AND(K1141&lt;&gt;"",N1141&lt;&gt;"Y",S1141&lt;&gt;"NO",M1141="3GPPMEMBER"),IF(INDIRECT(Q1141)&lt;&gt;"Present","CHECK","Covered"),"")</f>
        <v/>
      </c>
      <c r="Q1141" s="231" t="str">
        <f>IF(M1141="3GPPMEMBER","'Voting List'!L"&amp;MATCH(K1141,'Voting List'!B:B,0),"")</f>
        <v/>
      </c>
      <c r="S1141" s="177" t="str">
        <f>IF(K1141&lt;&gt;"",IF(ISNUMBER(FIND(K1141,'Voting List'!L1140)),"YES","NO"),"")</f>
        <v/>
      </c>
    </row>
    <row r="1142" spans="15:19" ht="12.6" customHeight="1" x14ac:dyDescent="0.2">
      <c r="O1142" s="78" t="str" cm="1">
        <f t="array" aca="1" ref="O1142" ca="1">IF(AND(K1142&lt;&gt;"",N1142&lt;&gt;"Y",S1142&lt;&gt;"NO",M1142="3GPPMEMBER"),IF(INDIRECT(Q1142)&lt;&gt;"Present","CHECK","Covered"),"")</f>
        <v/>
      </c>
      <c r="Q1142" s="231" t="str">
        <f>IF(M1142="3GPPMEMBER","'Voting List'!L"&amp;MATCH(K1142,'Voting List'!B:B,0),"")</f>
        <v/>
      </c>
      <c r="S1142" s="177" t="str">
        <f>IF(K1142&lt;&gt;"",IF(ISNUMBER(FIND(K1142,'Voting List'!L1141)),"YES","NO"),"")</f>
        <v/>
      </c>
    </row>
    <row r="1143" spans="15:19" ht="12.6" customHeight="1" x14ac:dyDescent="0.2">
      <c r="O1143" s="78" t="str" cm="1">
        <f t="array" aca="1" ref="O1143" ca="1">IF(AND(K1143&lt;&gt;"",N1143&lt;&gt;"Y",S1143&lt;&gt;"NO",M1143="3GPPMEMBER"),IF(INDIRECT(Q1143)&lt;&gt;"Present","CHECK","Covered"),"")</f>
        <v/>
      </c>
      <c r="Q1143" s="231" t="str">
        <f>IF(M1143="3GPPMEMBER","'Voting List'!L"&amp;MATCH(K1143,'Voting List'!B:B,0),"")</f>
        <v/>
      </c>
      <c r="S1143" s="177" t="str">
        <f>IF(K1143&lt;&gt;"",IF(ISNUMBER(FIND(K1143,'Voting List'!L1142)),"YES","NO"),"")</f>
        <v/>
      </c>
    </row>
    <row r="1144" spans="15:19" ht="12.6" customHeight="1" x14ac:dyDescent="0.2">
      <c r="O1144" s="78" t="str" cm="1">
        <f t="array" aca="1" ref="O1144" ca="1">IF(AND(K1144&lt;&gt;"",N1144&lt;&gt;"Y",S1144&lt;&gt;"NO",M1144="3GPPMEMBER"),IF(INDIRECT(Q1144)&lt;&gt;"Present","CHECK","Covered"),"")</f>
        <v/>
      </c>
      <c r="Q1144" s="231" t="str">
        <f>IF(M1144="3GPPMEMBER","'Voting List'!L"&amp;MATCH(K1144,'Voting List'!B:B,0),"")</f>
        <v/>
      </c>
      <c r="S1144" s="177" t="str">
        <f>IF(K1144&lt;&gt;"",IF(ISNUMBER(FIND(K1144,'Voting List'!L1143)),"YES","NO"),"")</f>
        <v/>
      </c>
    </row>
    <row r="1145" spans="15:19" ht="12.6" customHeight="1" x14ac:dyDescent="0.2">
      <c r="O1145" s="78" t="str" cm="1">
        <f t="array" aca="1" ref="O1145" ca="1">IF(AND(K1145&lt;&gt;"",N1145&lt;&gt;"Y",S1145&lt;&gt;"NO",M1145="3GPPMEMBER"),IF(INDIRECT(Q1145)&lt;&gt;"Present","CHECK","Covered"),"")</f>
        <v/>
      </c>
      <c r="Q1145" s="231" t="str">
        <f>IF(M1145="3GPPMEMBER","'Voting List'!L"&amp;MATCH(K1145,'Voting List'!B:B,0),"")</f>
        <v/>
      </c>
      <c r="S1145" s="177" t="str">
        <f>IF(K1145&lt;&gt;"",IF(ISNUMBER(FIND(K1145,'Voting List'!L1144)),"YES","NO"),"")</f>
        <v/>
      </c>
    </row>
    <row r="1146" spans="15:19" ht="12.6" customHeight="1" x14ac:dyDescent="0.2">
      <c r="O1146" s="78" t="str" cm="1">
        <f t="array" aca="1" ref="O1146" ca="1">IF(AND(K1146&lt;&gt;"",N1146&lt;&gt;"Y",S1146&lt;&gt;"NO",M1146="3GPPMEMBER"),IF(INDIRECT(Q1146)&lt;&gt;"Present","CHECK","Covered"),"")</f>
        <v/>
      </c>
      <c r="Q1146" s="231" t="str">
        <f>IF(M1146="3GPPMEMBER","'Voting List'!L"&amp;MATCH(K1146,'Voting List'!B:B,0),"")</f>
        <v/>
      </c>
      <c r="S1146" s="177" t="str">
        <f>IF(K1146&lt;&gt;"",IF(ISNUMBER(FIND(K1146,'Voting List'!L1145)),"YES","NO"),"")</f>
        <v/>
      </c>
    </row>
    <row r="1147" spans="15:19" ht="12.6" customHeight="1" x14ac:dyDescent="0.2">
      <c r="O1147" s="78" t="str" cm="1">
        <f t="array" aca="1" ref="O1147" ca="1">IF(AND(K1147&lt;&gt;"",N1147&lt;&gt;"Y",S1147&lt;&gt;"NO",M1147="3GPPMEMBER"),IF(INDIRECT(Q1147)&lt;&gt;"Present","CHECK","Covered"),"")</f>
        <v/>
      </c>
      <c r="Q1147" s="231" t="str">
        <f>IF(M1147="3GPPMEMBER","'Voting List'!L"&amp;MATCH(K1147,'Voting List'!B:B,0),"")</f>
        <v/>
      </c>
      <c r="S1147" s="177" t="str">
        <f>IF(K1147&lt;&gt;"",IF(ISNUMBER(FIND(K1147,'Voting List'!L1146)),"YES","NO"),"")</f>
        <v/>
      </c>
    </row>
    <row r="1148" spans="15:19" ht="12.6" customHeight="1" x14ac:dyDescent="0.2">
      <c r="O1148" s="78" t="str" cm="1">
        <f t="array" aca="1" ref="O1148" ca="1">IF(AND(K1148&lt;&gt;"",N1148&lt;&gt;"Y",S1148&lt;&gt;"NO",M1148="3GPPMEMBER"),IF(INDIRECT(Q1148)&lt;&gt;"Present","CHECK","Covered"),"")</f>
        <v/>
      </c>
      <c r="Q1148" s="231" t="str">
        <f>IF(M1148="3GPPMEMBER","'Voting List'!L"&amp;MATCH(K1148,'Voting List'!B:B,0),"")</f>
        <v/>
      </c>
      <c r="S1148" s="177" t="str">
        <f>IF(K1148&lt;&gt;"",IF(ISNUMBER(FIND(K1148,'Voting List'!L1147)),"YES","NO"),"")</f>
        <v/>
      </c>
    </row>
    <row r="1149" spans="15:19" ht="12.6" customHeight="1" x14ac:dyDescent="0.2">
      <c r="O1149" s="78" t="str" cm="1">
        <f t="array" aca="1" ref="O1149" ca="1">IF(AND(K1149&lt;&gt;"",N1149&lt;&gt;"Y",S1149&lt;&gt;"NO",M1149="3GPPMEMBER"),IF(INDIRECT(Q1149)&lt;&gt;"Present","CHECK","Covered"),"")</f>
        <v/>
      </c>
      <c r="Q1149" s="231" t="str">
        <f>IF(M1149="3GPPMEMBER","'Voting List'!L"&amp;MATCH(K1149,'Voting List'!B:B,0),"")</f>
        <v/>
      </c>
      <c r="S1149" s="177" t="str">
        <f>IF(K1149&lt;&gt;"",IF(ISNUMBER(FIND(K1149,'Voting List'!L1148)),"YES","NO"),"")</f>
        <v/>
      </c>
    </row>
    <row r="1150" spans="15:19" ht="12.6" customHeight="1" x14ac:dyDescent="0.2">
      <c r="O1150" s="78" t="str" cm="1">
        <f t="array" aca="1" ref="O1150" ca="1">IF(AND(K1150&lt;&gt;"",N1150&lt;&gt;"Y",S1150&lt;&gt;"NO",M1150="3GPPMEMBER"),IF(INDIRECT(Q1150)&lt;&gt;"Present","CHECK","Covered"),"")</f>
        <v/>
      </c>
      <c r="Q1150" s="231" t="str">
        <f>IF(M1150="3GPPMEMBER","'Voting List'!L"&amp;MATCH(K1150,'Voting List'!B:B,0),"")</f>
        <v/>
      </c>
      <c r="S1150" s="177" t="str">
        <f>IF(K1150&lt;&gt;"",IF(ISNUMBER(FIND(K1150,'Voting List'!L1149)),"YES","NO"),"")</f>
        <v/>
      </c>
    </row>
    <row r="1151" spans="15:19" ht="12.6" customHeight="1" x14ac:dyDescent="0.2">
      <c r="O1151" s="78" t="str" cm="1">
        <f t="array" aca="1" ref="O1151" ca="1">IF(AND(K1151&lt;&gt;"",N1151&lt;&gt;"Y",S1151&lt;&gt;"NO",M1151="3GPPMEMBER"),IF(INDIRECT(Q1151)&lt;&gt;"Present","CHECK","Covered"),"")</f>
        <v/>
      </c>
      <c r="Q1151" s="231" t="str">
        <f>IF(M1151="3GPPMEMBER","'Voting List'!L"&amp;MATCH(K1151,'Voting List'!B:B,0),"")</f>
        <v/>
      </c>
      <c r="S1151" s="177" t="str">
        <f>IF(K1151&lt;&gt;"",IF(ISNUMBER(FIND(K1151,'Voting List'!L1150)),"YES","NO"),"")</f>
        <v/>
      </c>
    </row>
    <row r="1152" spans="15:19" ht="12.6" customHeight="1" x14ac:dyDescent="0.2">
      <c r="O1152" s="78" t="str" cm="1">
        <f t="array" aca="1" ref="O1152" ca="1">IF(AND(K1152&lt;&gt;"",N1152&lt;&gt;"Y",S1152&lt;&gt;"NO",M1152="3GPPMEMBER"),IF(INDIRECT(Q1152)&lt;&gt;"Present","CHECK","Covered"),"")</f>
        <v/>
      </c>
      <c r="Q1152" s="231" t="str">
        <f>IF(M1152="3GPPMEMBER","'Voting List'!L"&amp;MATCH(K1152,'Voting List'!B:B,0),"")</f>
        <v/>
      </c>
      <c r="S1152" s="177" t="str">
        <f>IF(K1152&lt;&gt;"",IF(ISNUMBER(FIND(K1152,'Voting List'!L1151)),"YES","NO"),"")</f>
        <v/>
      </c>
    </row>
    <row r="1153" spans="15:19" ht="12.6" customHeight="1" x14ac:dyDescent="0.2">
      <c r="O1153" s="78" t="str" cm="1">
        <f t="array" aca="1" ref="O1153" ca="1">IF(AND(K1153&lt;&gt;"",N1153&lt;&gt;"Y",S1153&lt;&gt;"NO",M1153="3GPPMEMBER"),IF(INDIRECT(Q1153)&lt;&gt;"Present","CHECK","Covered"),"")</f>
        <v/>
      </c>
      <c r="Q1153" s="231" t="str">
        <f>IF(M1153="3GPPMEMBER","'Voting List'!L"&amp;MATCH(K1153,'Voting List'!B:B,0),"")</f>
        <v/>
      </c>
      <c r="S1153" s="177" t="str">
        <f>IF(K1153&lt;&gt;"",IF(ISNUMBER(FIND(K1153,'Voting List'!L1152)),"YES","NO"),"")</f>
        <v/>
      </c>
    </row>
    <row r="1154" spans="15:19" ht="12.6" customHeight="1" x14ac:dyDescent="0.2">
      <c r="O1154" s="78" t="str" cm="1">
        <f t="array" aca="1" ref="O1154" ca="1">IF(AND(K1154&lt;&gt;"",N1154&lt;&gt;"Y",S1154&lt;&gt;"NO",M1154="3GPPMEMBER"),IF(INDIRECT(Q1154)&lt;&gt;"Present","CHECK","Covered"),"")</f>
        <v/>
      </c>
      <c r="Q1154" s="231" t="str">
        <f>IF(M1154="3GPPMEMBER","'Voting List'!L"&amp;MATCH(K1154,'Voting List'!B:B,0),"")</f>
        <v/>
      </c>
      <c r="S1154" s="177" t="str">
        <f>IF(K1154&lt;&gt;"",IF(ISNUMBER(FIND(K1154,'Voting List'!L1153)),"YES","NO"),"")</f>
        <v/>
      </c>
    </row>
    <row r="1155" spans="15:19" ht="12.6" customHeight="1" x14ac:dyDescent="0.2">
      <c r="O1155" s="78" t="str" cm="1">
        <f t="array" aca="1" ref="O1155" ca="1">IF(AND(K1155&lt;&gt;"",N1155&lt;&gt;"Y",S1155&lt;&gt;"NO",M1155="3GPPMEMBER"),IF(INDIRECT(Q1155)&lt;&gt;"Present","CHECK","Covered"),"")</f>
        <v/>
      </c>
      <c r="Q1155" s="231" t="str">
        <f>IF(M1155="3GPPMEMBER","'Voting List'!L"&amp;MATCH(K1155,'Voting List'!B:B,0),"")</f>
        <v/>
      </c>
      <c r="S1155" s="177" t="str">
        <f>IF(K1155&lt;&gt;"",IF(ISNUMBER(FIND(K1155,'Voting List'!L1154)),"YES","NO"),"")</f>
        <v/>
      </c>
    </row>
    <row r="1156" spans="15:19" ht="12.6" customHeight="1" x14ac:dyDescent="0.2">
      <c r="O1156" s="78" t="str" cm="1">
        <f t="array" aca="1" ref="O1156" ca="1">IF(AND(K1156&lt;&gt;"",N1156&lt;&gt;"Y",S1156&lt;&gt;"NO",M1156="3GPPMEMBER"),IF(INDIRECT(Q1156)&lt;&gt;"Present","CHECK","Covered"),"")</f>
        <v/>
      </c>
      <c r="Q1156" s="231" t="str">
        <f>IF(M1156="3GPPMEMBER","'Voting List'!L"&amp;MATCH(K1156,'Voting List'!B:B,0),"")</f>
        <v/>
      </c>
      <c r="S1156" s="177" t="str">
        <f>IF(K1156&lt;&gt;"",IF(ISNUMBER(FIND(K1156,'Voting List'!L1155)),"YES","NO"),"")</f>
        <v/>
      </c>
    </row>
    <row r="1157" spans="15:19" ht="12.6" customHeight="1" x14ac:dyDescent="0.2">
      <c r="O1157" s="78" t="str" cm="1">
        <f t="array" aca="1" ref="O1157" ca="1">IF(AND(K1157&lt;&gt;"",N1157&lt;&gt;"Y",S1157&lt;&gt;"NO",M1157="3GPPMEMBER"),IF(INDIRECT(Q1157)&lt;&gt;"Present","CHECK","Covered"),"")</f>
        <v/>
      </c>
      <c r="Q1157" s="231" t="str">
        <f>IF(M1157="3GPPMEMBER","'Voting List'!L"&amp;MATCH(K1157,'Voting List'!B:B,0),"")</f>
        <v/>
      </c>
      <c r="S1157" s="177" t="str">
        <f>IF(K1157&lt;&gt;"",IF(ISNUMBER(FIND(K1157,'Voting List'!L1156)),"YES","NO"),"")</f>
        <v/>
      </c>
    </row>
    <row r="1158" spans="15:19" ht="12.6" customHeight="1" x14ac:dyDescent="0.2">
      <c r="O1158" s="78" t="str" cm="1">
        <f t="array" aca="1" ref="O1158" ca="1">IF(AND(K1158&lt;&gt;"",N1158&lt;&gt;"Y",S1158&lt;&gt;"NO",M1158="3GPPMEMBER"),IF(INDIRECT(Q1158)&lt;&gt;"Present","CHECK","Covered"),"")</f>
        <v/>
      </c>
      <c r="Q1158" s="231" t="str">
        <f>IF(M1158="3GPPMEMBER","'Voting List'!L"&amp;MATCH(K1158,'Voting List'!B:B,0),"")</f>
        <v/>
      </c>
      <c r="S1158" s="177" t="str">
        <f>IF(K1158&lt;&gt;"",IF(ISNUMBER(FIND(K1158,'Voting List'!L1157)),"YES","NO"),"")</f>
        <v/>
      </c>
    </row>
    <row r="1159" spans="15:19" ht="12.6" customHeight="1" x14ac:dyDescent="0.2">
      <c r="O1159" s="78" t="str" cm="1">
        <f t="array" aca="1" ref="O1159" ca="1">IF(AND(K1159&lt;&gt;"",N1159&lt;&gt;"Y",S1159&lt;&gt;"NO",M1159="3GPPMEMBER"),IF(INDIRECT(Q1159)&lt;&gt;"Present","CHECK","Covered"),"")</f>
        <v/>
      </c>
      <c r="Q1159" s="231" t="str">
        <f>IF(M1159="3GPPMEMBER","'Voting List'!L"&amp;MATCH(K1159,'Voting List'!B:B,0),"")</f>
        <v/>
      </c>
      <c r="S1159" s="177" t="str">
        <f>IF(K1159&lt;&gt;"",IF(ISNUMBER(FIND(K1159,'Voting List'!L1158)),"YES","NO"),"")</f>
        <v/>
      </c>
    </row>
    <row r="1160" spans="15:19" ht="12.6" customHeight="1" x14ac:dyDescent="0.2">
      <c r="O1160" s="78" t="str" cm="1">
        <f t="array" aca="1" ref="O1160" ca="1">IF(AND(K1160&lt;&gt;"",N1160&lt;&gt;"Y",S1160&lt;&gt;"NO",M1160="3GPPMEMBER"),IF(INDIRECT(Q1160)&lt;&gt;"Present","CHECK","Covered"),"")</f>
        <v/>
      </c>
      <c r="Q1160" s="231" t="str">
        <f>IF(M1160="3GPPMEMBER","'Voting List'!L"&amp;MATCH(K1160,'Voting List'!B:B,0),"")</f>
        <v/>
      </c>
      <c r="S1160" s="177" t="str">
        <f>IF(K1160&lt;&gt;"",IF(ISNUMBER(FIND(K1160,'Voting List'!L1159)),"YES","NO"),"")</f>
        <v/>
      </c>
    </row>
    <row r="1161" spans="15:19" ht="12.6" customHeight="1" x14ac:dyDescent="0.2">
      <c r="O1161" s="78" t="str" cm="1">
        <f t="array" aca="1" ref="O1161" ca="1">IF(AND(K1161&lt;&gt;"",N1161&lt;&gt;"Y",S1161&lt;&gt;"NO",M1161="3GPPMEMBER"),IF(INDIRECT(Q1161)&lt;&gt;"Present","CHECK","Covered"),"")</f>
        <v/>
      </c>
      <c r="Q1161" s="231" t="str">
        <f>IF(M1161="3GPPMEMBER","'Voting List'!L"&amp;MATCH(K1161,'Voting List'!B:B,0),"")</f>
        <v/>
      </c>
      <c r="S1161" s="177" t="str">
        <f>IF(K1161&lt;&gt;"",IF(ISNUMBER(FIND(K1161,'Voting List'!L1160)),"YES","NO"),"")</f>
        <v/>
      </c>
    </row>
    <row r="1162" spans="15:19" ht="12.6" customHeight="1" x14ac:dyDescent="0.2">
      <c r="O1162" s="78" t="str" cm="1">
        <f t="array" aca="1" ref="O1162" ca="1">IF(AND(K1162&lt;&gt;"",N1162&lt;&gt;"Y",S1162&lt;&gt;"NO",M1162="3GPPMEMBER"),IF(INDIRECT(Q1162)&lt;&gt;"Present","CHECK","Covered"),"")</f>
        <v/>
      </c>
      <c r="Q1162" s="231" t="str">
        <f>IF(M1162="3GPPMEMBER","'Voting List'!L"&amp;MATCH(K1162,'Voting List'!B:B,0),"")</f>
        <v/>
      </c>
      <c r="S1162" s="177" t="str">
        <f>IF(K1162&lt;&gt;"",IF(ISNUMBER(FIND(K1162,'Voting List'!L1161)),"YES","NO"),"")</f>
        <v/>
      </c>
    </row>
    <row r="1163" spans="15:19" ht="12.6" customHeight="1" x14ac:dyDescent="0.2">
      <c r="O1163" s="78" t="str" cm="1">
        <f t="array" aca="1" ref="O1163" ca="1">IF(AND(K1163&lt;&gt;"",N1163&lt;&gt;"Y",S1163&lt;&gt;"NO",M1163="3GPPMEMBER"),IF(INDIRECT(Q1163)&lt;&gt;"Present","CHECK","Covered"),"")</f>
        <v/>
      </c>
      <c r="Q1163" s="231" t="str">
        <f>IF(M1163="3GPPMEMBER","'Voting List'!L"&amp;MATCH(K1163,'Voting List'!B:B,0),"")</f>
        <v/>
      </c>
      <c r="S1163" s="177" t="str">
        <f>IF(K1163&lt;&gt;"",IF(ISNUMBER(FIND(K1163,'Voting List'!L1162)),"YES","NO"),"")</f>
        <v/>
      </c>
    </row>
    <row r="1164" spans="15:19" ht="12.6" customHeight="1" x14ac:dyDescent="0.2">
      <c r="O1164" s="78" t="str" cm="1">
        <f t="array" aca="1" ref="O1164" ca="1">IF(AND(K1164&lt;&gt;"",N1164&lt;&gt;"Y",S1164&lt;&gt;"NO",M1164="3GPPMEMBER"),IF(INDIRECT(Q1164)&lt;&gt;"Present","CHECK","Covered"),"")</f>
        <v/>
      </c>
      <c r="Q1164" s="231" t="str">
        <f>IF(M1164="3GPPMEMBER","'Voting List'!L"&amp;MATCH(K1164,'Voting List'!B:B,0),"")</f>
        <v/>
      </c>
      <c r="S1164" s="177" t="str">
        <f>IF(K1164&lt;&gt;"",IF(ISNUMBER(FIND(K1164,'Voting List'!L1163)),"YES","NO"),"")</f>
        <v/>
      </c>
    </row>
    <row r="1165" spans="15:19" ht="12.6" customHeight="1" x14ac:dyDescent="0.2">
      <c r="O1165" s="78" t="str" cm="1">
        <f t="array" aca="1" ref="O1165" ca="1">IF(AND(K1165&lt;&gt;"",N1165&lt;&gt;"Y",S1165&lt;&gt;"NO",M1165="3GPPMEMBER"),IF(INDIRECT(Q1165)&lt;&gt;"Present","CHECK","Covered"),"")</f>
        <v/>
      </c>
      <c r="Q1165" s="231" t="str">
        <f>IF(M1165="3GPPMEMBER","'Voting List'!L"&amp;MATCH(K1165,'Voting List'!B:B,0),"")</f>
        <v/>
      </c>
      <c r="S1165" s="177" t="str">
        <f>IF(K1165&lt;&gt;"",IF(ISNUMBER(FIND(K1165,'Voting List'!L1164)),"YES","NO"),"")</f>
        <v/>
      </c>
    </row>
    <row r="1166" spans="15:19" ht="12.6" customHeight="1" x14ac:dyDescent="0.2">
      <c r="O1166" s="78" t="str" cm="1">
        <f t="array" aca="1" ref="O1166" ca="1">IF(AND(K1166&lt;&gt;"",N1166&lt;&gt;"Y",S1166&lt;&gt;"NO",M1166="3GPPMEMBER"),IF(INDIRECT(Q1166)&lt;&gt;"Present","CHECK","Covered"),"")</f>
        <v/>
      </c>
      <c r="Q1166" s="231" t="str">
        <f>IF(M1166="3GPPMEMBER","'Voting List'!L"&amp;MATCH(K1166,'Voting List'!B:B,0),"")</f>
        <v/>
      </c>
      <c r="S1166" s="177" t="str">
        <f>IF(K1166&lt;&gt;"",IF(ISNUMBER(FIND(K1166,'Voting List'!L1165)),"YES","NO"),"")</f>
        <v/>
      </c>
    </row>
    <row r="1167" spans="15:19" ht="12.6" customHeight="1" x14ac:dyDescent="0.2">
      <c r="O1167" s="78" t="str" cm="1">
        <f t="array" aca="1" ref="O1167" ca="1">IF(AND(K1167&lt;&gt;"",N1167&lt;&gt;"Y",S1167&lt;&gt;"NO",M1167="3GPPMEMBER"),IF(INDIRECT(Q1167)&lt;&gt;"Present","CHECK","Covered"),"")</f>
        <v/>
      </c>
      <c r="Q1167" s="231" t="str">
        <f>IF(M1167="3GPPMEMBER","'Voting List'!L"&amp;MATCH(K1167,'Voting List'!B:B,0),"")</f>
        <v/>
      </c>
      <c r="S1167" s="177" t="str">
        <f>IF(K1167&lt;&gt;"",IF(ISNUMBER(FIND(K1167,'Voting List'!L1166)),"YES","NO"),"")</f>
        <v/>
      </c>
    </row>
    <row r="1168" spans="15:19" ht="12.6" customHeight="1" x14ac:dyDescent="0.2">
      <c r="O1168" s="78" t="str" cm="1">
        <f t="array" aca="1" ref="O1168" ca="1">IF(AND(K1168&lt;&gt;"",N1168&lt;&gt;"Y",S1168&lt;&gt;"NO",M1168="3GPPMEMBER"),IF(INDIRECT(Q1168)&lt;&gt;"Present","CHECK","Covered"),"")</f>
        <v/>
      </c>
      <c r="Q1168" s="231" t="str">
        <f>IF(M1168="3GPPMEMBER","'Voting List'!L"&amp;MATCH(K1168,'Voting List'!B:B,0),"")</f>
        <v/>
      </c>
      <c r="S1168" s="177" t="str">
        <f>IF(K1168&lt;&gt;"",IF(ISNUMBER(FIND(K1168,'Voting List'!L1167)),"YES","NO"),"")</f>
        <v/>
      </c>
    </row>
    <row r="1169" spans="15:19" ht="12.6" customHeight="1" x14ac:dyDescent="0.2">
      <c r="O1169" s="78" t="str" cm="1">
        <f t="array" aca="1" ref="O1169" ca="1">IF(AND(K1169&lt;&gt;"",N1169&lt;&gt;"Y",S1169&lt;&gt;"NO",M1169="3GPPMEMBER"),IF(INDIRECT(Q1169)&lt;&gt;"Present","CHECK","Covered"),"")</f>
        <v/>
      </c>
      <c r="Q1169" s="231" t="str">
        <f>IF(M1169="3GPPMEMBER","'Voting List'!L"&amp;MATCH(K1169,'Voting List'!B:B,0),"")</f>
        <v/>
      </c>
      <c r="S1169" s="177" t="str">
        <f>IF(K1169&lt;&gt;"",IF(ISNUMBER(FIND(K1169,'Voting List'!L1168)),"YES","NO"),"")</f>
        <v/>
      </c>
    </row>
    <row r="1170" spans="15:19" ht="12.6" customHeight="1" x14ac:dyDescent="0.2">
      <c r="O1170" s="78" t="str" cm="1">
        <f t="array" aca="1" ref="O1170" ca="1">IF(AND(K1170&lt;&gt;"",N1170&lt;&gt;"Y",S1170&lt;&gt;"NO",M1170="3GPPMEMBER"),IF(INDIRECT(Q1170)&lt;&gt;"Present","CHECK","Covered"),"")</f>
        <v/>
      </c>
      <c r="Q1170" s="231" t="str">
        <f>IF(M1170="3GPPMEMBER","'Voting List'!L"&amp;MATCH(K1170,'Voting List'!B:B,0),"")</f>
        <v/>
      </c>
      <c r="S1170" s="177" t="str">
        <f>IF(K1170&lt;&gt;"",IF(ISNUMBER(FIND(K1170,'Voting List'!L1169)),"YES","NO"),"")</f>
        <v/>
      </c>
    </row>
    <row r="1171" spans="15:19" ht="12.6" customHeight="1" x14ac:dyDescent="0.2">
      <c r="O1171" s="78" t="str" cm="1">
        <f t="array" aca="1" ref="O1171" ca="1">IF(AND(K1171&lt;&gt;"",N1171&lt;&gt;"Y",S1171&lt;&gt;"NO",M1171="3GPPMEMBER"),IF(INDIRECT(Q1171)&lt;&gt;"Present","CHECK","Covered"),"")</f>
        <v/>
      </c>
      <c r="Q1171" s="231" t="str">
        <f>IF(M1171="3GPPMEMBER","'Voting List'!L"&amp;MATCH(K1171,'Voting List'!B:B,0),"")</f>
        <v/>
      </c>
      <c r="S1171" s="177" t="str">
        <f>IF(K1171&lt;&gt;"",IF(ISNUMBER(FIND(K1171,'Voting List'!L1170)),"YES","NO"),"")</f>
        <v/>
      </c>
    </row>
    <row r="1172" spans="15:19" ht="12.6" customHeight="1" x14ac:dyDescent="0.2">
      <c r="O1172" s="78" t="str" cm="1">
        <f t="array" aca="1" ref="O1172" ca="1">IF(AND(K1172&lt;&gt;"",N1172&lt;&gt;"Y",S1172&lt;&gt;"NO",M1172="3GPPMEMBER"),IF(INDIRECT(Q1172)&lt;&gt;"Present","CHECK","Covered"),"")</f>
        <v/>
      </c>
      <c r="Q1172" s="231" t="str">
        <f>IF(M1172="3GPPMEMBER","'Voting List'!L"&amp;MATCH(K1172,'Voting List'!B:B,0),"")</f>
        <v/>
      </c>
      <c r="S1172" s="177" t="str">
        <f>IF(K1172&lt;&gt;"",IF(ISNUMBER(FIND(K1172,'Voting List'!L1171)),"YES","NO"),"")</f>
        <v/>
      </c>
    </row>
    <row r="1173" spans="15:19" ht="12.6" customHeight="1" x14ac:dyDescent="0.2">
      <c r="O1173" s="78" t="str" cm="1">
        <f t="array" aca="1" ref="O1173" ca="1">IF(AND(K1173&lt;&gt;"",N1173&lt;&gt;"Y",S1173&lt;&gt;"NO",M1173="3GPPMEMBER"),IF(INDIRECT(Q1173)&lt;&gt;"Present","CHECK","Covered"),"")</f>
        <v/>
      </c>
      <c r="Q1173" s="231" t="str">
        <f>IF(M1173="3GPPMEMBER","'Voting List'!L"&amp;MATCH(K1173,'Voting List'!B:B,0),"")</f>
        <v/>
      </c>
      <c r="S1173" s="177" t="str">
        <f>IF(K1173&lt;&gt;"",IF(ISNUMBER(FIND(K1173,'Voting List'!L1172)),"YES","NO"),"")</f>
        <v/>
      </c>
    </row>
    <row r="1174" spans="15:19" ht="12.6" customHeight="1" x14ac:dyDescent="0.2">
      <c r="O1174" s="78" t="str" cm="1">
        <f t="array" aca="1" ref="O1174" ca="1">IF(AND(K1174&lt;&gt;"",N1174&lt;&gt;"Y",S1174&lt;&gt;"NO",M1174="3GPPMEMBER"),IF(INDIRECT(Q1174)&lt;&gt;"Present","CHECK","Covered"),"")</f>
        <v/>
      </c>
      <c r="Q1174" s="231" t="str">
        <f>IF(M1174="3GPPMEMBER","'Voting List'!L"&amp;MATCH(K1174,'Voting List'!B:B,0),"")</f>
        <v/>
      </c>
      <c r="S1174" s="177" t="str">
        <f>IF(K1174&lt;&gt;"",IF(ISNUMBER(FIND(K1174,'Voting List'!L1173)),"YES","NO"),"")</f>
        <v/>
      </c>
    </row>
    <row r="1175" spans="15:19" ht="12.6" customHeight="1" x14ac:dyDescent="0.2">
      <c r="O1175" s="78" t="str" cm="1">
        <f t="array" aca="1" ref="O1175" ca="1">IF(AND(K1175&lt;&gt;"",N1175&lt;&gt;"Y",S1175&lt;&gt;"NO",M1175="3GPPMEMBER"),IF(INDIRECT(Q1175)&lt;&gt;"Present","CHECK","Covered"),"")</f>
        <v/>
      </c>
      <c r="Q1175" s="231" t="str">
        <f>IF(M1175="3GPPMEMBER","'Voting List'!L"&amp;MATCH(K1175,'Voting List'!B:B,0),"")</f>
        <v/>
      </c>
      <c r="S1175" s="177" t="str">
        <f>IF(K1175&lt;&gt;"",IF(ISNUMBER(FIND(K1175,'Voting List'!L1174)),"YES","NO"),"")</f>
        <v/>
      </c>
    </row>
    <row r="1176" spans="15:19" ht="12.6" customHeight="1" x14ac:dyDescent="0.2">
      <c r="O1176" s="78" t="str" cm="1">
        <f t="array" aca="1" ref="O1176" ca="1">IF(AND(K1176&lt;&gt;"",N1176&lt;&gt;"Y",S1176&lt;&gt;"NO",M1176="3GPPMEMBER"),IF(INDIRECT(Q1176)&lt;&gt;"Present","CHECK","Covered"),"")</f>
        <v/>
      </c>
      <c r="Q1176" s="231" t="str">
        <f>IF(M1176="3GPPMEMBER","'Voting List'!L"&amp;MATCH(K1176,'Voting List'!B:B,0),"")</f>
        <v/>
      </c>
      <c r="S1176" s="177" t="str">
        <f>IF(K1176&lt;&gt;"",IF(ISNUMBER(FIND(K1176,'Voting List'!L1175)),"YES","NO"),"")</f>
        <v/>
      </c>
    </row>
    <row r="1177" spans="15:19" ht="12.6" customHeight="1" x14ac:dyDescent="0.2">
      <c r="O1177" s="78" t="str" cm="1">
        <f t="array" aca="1" ref="O1177" ca="1">IF(AND(K1177&lt;&gt;"",N1177&lt;&gt;"Y",S1177&lt;&gt;"NO",M1177="3GPPMEMBER"),IF(INDIRECT(Q1177)&lt;&gt;"Present","CHECK","Covered"),"")</f>
        <v/>
      </c>
      <c r="Q1177" s="231" t="str">
        <f>IF(M1177="3GPPMEMBER","'Voting List'!L"&amp;MATCH(K1177,'Voting List'!B:B,0),"")</f>
        <v/>
      </c>
      <c r="S1177" s="177" t="str">
        <f>IF(K1177&lt;&gt;"",IF(ISNUMBER(FIND(K1177,'Voting List'!L1176)),"YES","NO"),"")</f>
        <v/>
      </c>
    </row>
    <row r="1178" spans="15:19" ht="12.6" customHeight="1" x14ac:dyDescent="0.2">
      <c r="O1178" s="78" t="str" cm="1">
        <f t="array" aca="1" ref="O1178" ca="1">IF(AND(K1178&lt;&gt;"",N1178&lt;&gt;"Y",S1178&lt;&gt;"NO",M1178="3GPPMEMBER"),IF(INDIRECT(Q1178)&lt;&gt;"Present","CHECK","Covered"),"")</f>
        <v/>
      </c>
      <c r="Q1178" s="231" t="str">
        <f>IF(M1178="3GPPMEMBER","'Voting List'!L"&amp;MATCH(K1178,'Voting List'!B:B,0),"")</f>
        <v/>
      </c>
      <c r="S1178" s="177" t="str">
        <f>IF(K1178&lt;&gt;"",IF(ISNUMBER(FIND(K1178,'Voting List'!L1177)),"YES","NO"),"")</f>
        <v/>
      </c>
    </row>
    <row r="1179" spans="15:19" ht="12.6" customHeight="1" x14ac:dyDescent="0.2">
      <c r="O1179" s="78" t="str" cm="1">
        <f t="array" aca="1" ref="O1179" ca="1">IF(AND(K1179&lt;&gt;"",N1179&lt;&gt;"Y",S1179&lt;&gt;"NO",M1179="3GPPMEMBER"),IF(INDIRECT(Q1179)&lt;&gt;"Present","CHECK","Covered"),"")</f>
        <v/>
      </c>
      <c r="Q1179" s="231" t="str">
        <f>IF(M1179="3GPPMEMBER","'Voting List'!L"&amp;MATCH(K1179,'Voting List'!B:B,0),"")</f>
        <v/>
      </c>
      <c r="S1179" s="177" t="str">
        <f>IF(K1179&lt;&gt;"",IF(ISNUMBER(FIND(K1179,'Voting List'!L1178)),"YES","NO"),"")</f>
        <v/>
      </c>
    </row>
    <row r="1180" spans="15:19" ht="12.6" customHeight="1" x14ac:dyDescent="0.2">
      <c r="O1180" s="78" t="str" cm="1">
        <f t="array" aca="1" ref="O1180" ca="1">IF(AND(K1180&lt;&gt;"",N1180&lt;&gt;"Y",S1180&lt;&gt;"NO",M1180="3GPPMEMBER"),IF(INDIRECT(Q1180)&lt;&gt;"Present","CHECK","Covered"),"")</f>
        <v/>
      </c>
      <c r="Q1180" s="231" t="str">
        <f>IF(M1180="3GPPMEMBER","'Voting List'!L"&amp;MATCH(K1180,'Voting List'!B:B,0),"")</f>
        <v/>
      </c>
      <c r="S1180" s="177" t="str">
        <f>IF(K1180&lt;&gt;"",IF(ISNUMBER(FIND(K1180,'Voting List'!L1179)),"YES","NO"),"")</f>
        <v/>
      </c>
    </row>
    <row r="1181" spans="15:19" ht="12.6" customHeight="1" x14ac:dyDescent="0.2">
      <c r="O1181" s="78" t="str" cm="1">
        <f t="array" aca="1" ref="O1181" ca="1">IF(AND(K1181&lt;&gt;"",N1181&lt;&gt;"Y",S1181&lt;&gt;"NO",M1181="3GPPMEMBER"),IF(INDIRECT(Q1181)&lt;&gt;"Present","CHECK","Covered"),"")</f>
        <v/>
      </c>
      <c r="Q1181" s="231" t="str">
        <f>IF(M1181="3GPPMEMBER","'Voting List'!L"&amp;MATCH(K1181,'Voting List'!B:B,0),"")</f>
        <v/>
      </c>
      <c r="S1181" s="177" t="str">
        <f>IF(K1181&lt;&gt;"",IF(ISNUMBER(FIND(K1181,'Voting List'!L1180)),"YES","NO"),"")</f>
        <v/>
      </c>
    </row>
    <row r="1182" spans="15:19" ht="12.6" customHeight="1" x14ac:dyDescent="0.2">
      <c r="O1182" s="78" t="str" cm="1">
        <f t="array" aca="1" ref="O1182" ca="1">IF(AND(K1182&lt;&gt;"",N1182&lt;&gt;"Y",S1182&lt;&gt;"NO",M1182="3GPPMEMBER"),IF(INDIRECT(Q1182)&lt;&gt;"Present","CHECK","Covered"),"")</f>
        <v/>
      </c>
      <c r="Q1182" s="231" t="str">
        <f>IF(M1182="3GPPMEMBER","'Voting List'!L"&amp;MATCH(K1182,'Voting List'!B:B,0),"")</f>
        <v/>
      </c>
      <c r="S1182" s="177" t="str">
        <f>IF(K1182&lt;&gt;"",IF(ISNUMBER(FIND(K1182,'Voting List'!L1181)),"YES","NO"),"")</f>
        <v/>
      </c>
    </row>
    <row r="1183" spans="15:19" ht="12.6" customHeight="1" x14ac:dyDescent="0.2">
      <c r="O1183" s="78" t="str" cm="1">
        <f t="array" aca="1" ref="O1183" ca="1">IF(AND(K1183&lt;&gt;"",N1183&lt;&gt;"Y",S1183&lt;&gt;"NO",M1183="3GPPMEMBER"),IF(INDIRECT(Q1183)&lt;&gt;"Present","CHECK","Covered"),"")</f>
        <v/>
      </c>
      <c r="Q1183" s="231" t="str">
        <f>IF(M1183="3GPPMEMBER","'Voting List'!L"&amp;MATCH(K1183,'Voting List'!B:B,0),"")</f>
        <v/>
      </c>
      <c r="S1183" s="177" t="str">
        <f>IF(K1183&lt;&gt;"",IF(ISNUMBER(FIND(K1183,'Voting List'!L1182)),"YES","NO"),"")</f>
        <v/>
      </c>
    </row>
    <row r="1184" spans="15:19" ht="12.6" customHeight="1" x14ac:dyDescent="0.2">
      <c r="O1184" s="78" t="str" cm="1">
        <f t="array" aca="1" ref="O1184" ca="1">IF(AND(K1184&lt;&gt;"",N1184&lt;&gt;"Y",S1184&lt;&gt;"NO",M1184="3GPPMEMBER"),IF(INDIRECT(Q1184)&lt;&gt;"Present","CHECK","Covered"),"")</f>
        <v/>
      </c>
      <c r="Q1184" s="231" t="str">
        <f>IF(M1184="3GPPMEMBER","'Voting List'!L"&amp;MATCH(K1184,'Voting List'!B:B,0),"")</f>
        <v/>
      </c>
      <c r="S1184" s="177" t="str">
        <f>IF(K1184&lt;&gt;"",IF(ISNUMBER(FIND(K1184,'Voting List'!L1183)),"YES","NO"),"")</f>
        <v/>
      </c>
    </row>
    <row r="1185" spans="15:19" ht="12.6" customHeight="1" x14ac:dyDescent="0.2">
      <c r="O1185" s="78" t="str" cm="1">
        <f t="array" aca="1" ref="O1185" ca="1">IF(AND(K1185&lt;&gt;"",N1185&lt;&gt;"Y",S1185&lt;&gt;"NO",M1185="3GPPMEMBER"),IF(INDIRECT(Q1185)&lt;&gt;"Present","CHECK","Covered"),"")</f>
        <v/>
      </c>
      <c r="Q1185" s="231" t="str">
        <f>IF(M1185="3GPPMEMBER","'Voting List'!L"&amp;MATCH(K1185,'Voting List'!B:B,0),"")</f>
        <v/>
      </c>
      <c r="S1185" s="177" t="str">
        <f>IF(K1185&lt;&gt;"",IF(ISNUMBER(FIND(K1185,'Voting List'!L1184)),"YES","NO"),"")</f>
        <v/>
      </c>
    </row>
    <row r="1186" spans="15:19" ht="12.6" customHeight="1" x14ac:dyDescent="0.2">
      <c r="O1186" s="78" t="str" cm="1">
        <f t="array" aca="1" ref="O1186" ca="1">IF(AND(K1186&lt;&gt;"",N1186&lt;&gt;"Y",S1186&lt;&gt;"NO",M1186="3GPPMEMBER"),IF(INDIRECT(Q1186)&lt;&gt;"Present","CHECK","Covered"),"")</f>
        <v/>
      </c>
      <c r="Q1186" s="231" t="str">
        <f>IF(M1186="3GPPMEMBER","'Voting List'!L"&amp;MATCH(K1186,'Voting List'!B:B,0),"")</f>
        <v/>
      </c>
      <c r="S1186" s="177" t="str">
        <f>IF(K1186&lt;&gt;"",IF(ISNUMBER(FIND(K1186,'Voting List'!L1185)),"YES","NO"),"")</f>
        <v/>
      </c>
    </row>
    <row r="1187" spans="15:19" ht="12.6" customHeight="1" x14ac:dyDescent="0.2">
      <c r="O1187" s="78" t="str" cm="1">
        <f t="array" aca="1" ref="O1187" ca="1">IF(AND(K1187&lt;&gt;"",N1187&lt;&gt;"Y",S1187&lt;&gt;"NO",M1187="3GPPMEMBER"),IF(INDIRECT(Q1187)&lt;&gt;"Present","CHECK","Covered"),"")</f>
        <v/>
      </c>
      <c r="Q1187" s="231" t="str">
        <f>IF(M1187="3GPPMEMBER","'Voting List'!L"&amp;MATCH(K1187,'Voting List'!B:B,0),"")</f>
        <v/>
      </c>
      <c r="S1187" s="177" t="str">
        <f>IF(K1187&lt;&gt;"",IF(ISNUMBER(FIND(K1187,'Voting List'!L1186)),"YES","NO"),"")</f>
        <v/>
      </c>
    </row>
    <row r="1188" spans="15:19" ht="12.6" customHeight="1" x14ac:dyDescent="0.2">
      <c r="O1188" s="78" t="str" cm="1">
        <f t="array" aca="1" ref="O1188" ca="1">IF(AND(K1188&lt;&gt;"",N1188&lt;&gt;"Y",S1188&lt;&gt;"NO",M1188="3GPPMEMBER"),IF(INDIRECT(Q1188)&lt;&gt;"Present","CHECK","Covered"),"")</f>
        <v/>
      </c>
      <c r="Q1188" s="231" t="str">
        <f>IF(M1188="3GPPMEMBER","'Voting List'!L"&amp;MATCH(K1188,'Voting List'!B:B,0),"")</f>
        <v/>
      </c>
      <c r="S1188" s="177" t="str">
        <f>IF(K1188&lt;&gt;"",IF(ISNUMBER(FIND(K1188,'Voting List'!L1187)),"YES","NO"),"")</f>
        <v/>
      </c>
    </row>
    <row r="1189" spans="15:19" ht="12.6" customHeight="1" x14ac:dyDescent="0.2">
      <c r="O1189" s="78" t="str" cm="1">
        <f t="array" aca="1" ref="O1189" ca="1">IF(AND(K1189&lt;&gt;"",N1189&lt;&gt;"Y",S1189&lt;&gt;"NO",M1189="3GPPMEMBER"),IF(INDIRECT(Q1189)&lt;&gt;"Present","CHECK","Covered"),"")</f>
        <v/>
      </c>
      <c r="Q1189" s="231" t="str">
        <f>IF(M1189="3GPPMEMBER","'Voting List'!L"&amp;MATCH(K1189,'Voting List'!B:B,0),"")</f>
        <v/>
      </c>
      <c r="S1189" s="177" t="str">
        <f>IF(K1189&lt;&gt;"",IF(ISNUMBER(FIND(K1189,'Voting List'!L1188)),"YES","NO"),"")</f>
        <v/>
      </c>
    </row>
    <row r="1190" spans="15:19" ht="12.6" customHeight="1" x14ac:dyDescent="0.2">
      <c r="O1190" s="78" t="str" cm="1">
        <f t="array" aca="1" ref="O1190" ca="1">IF(AND(K1190&lt;&gt;"",N1190&lt;&gt;"Y",S1190&lt;&gt;"NO",M1190="3GPPMEMBER"),IF(INDIRECT(Q1190)&lt;&gt;"Present","CHECK","Covered"),"")</f>
        <v/>
      </c>
      <c r="Q1190" s="231" t="str">
        <f>IF(M1190="3GPPMEMBER","'Voting List'!L"&amp;MATCH(K1190,'Voting List'!B:B,0),"")</f>
        <v/>
      </c>
      <c r="S1190" s="177" t="str">
        <f>IF(K1190&lt;&gt;"",IF(ISNUMBER(FIND(K1190,'Voting List'!L1189)),"YES","NO"),"")</f>
        <v/>
      </c>
    </row>
    <row r="1191" spans="15:19" ht="12.6" customHeight="1" x14ac:dyDescent="0.2">
      <c r="O1191" s="78" t="str" cm="1">
        <f t="array" aca="1" ref="O1191" ca="1">IF(AND(K1191&lt;&gt;"",N1191&lt;&gt;"Y",S1191&lt;&gt;"NO",M1191="3GPPMEMBER"),IF(INDIRECT(Q1191)&lt;&gt;"Present","CHECK","Covered"),"")</f>
        <v/>
      </c>
      <c r="Q1191" s="231" t="str">
        <f>IF(M1191="3GPPMEMBER","'Voting List'!L"&amp;MATCH(K1191,'Voting List'!B:B,0),"")</f>
        <v/>
      </c>
      <c r="S1191" s="177" t="str">
        <f>IF(K1191&lt;&gt;"",IF(ISNUMBER(FIND(K1191,'Voting List'!L1190)),"YES","NO"),"")</f>
        <v/>
      </c>
    </row>
    <row r="1192" spans="15:19" ht="12.6" customHeight="1" x14ac:dyDescent="0.2">
      <c r="O1192" s="78" t="str" cm="1">
        <f t="array" aca="1" ref="O1192" ca="1">IF(AND(K1192&lt;&gt;"",N1192&lt;&gt;"Y",S1192&lt;&gt;"NO",M1192="3GPPMEMBER"),IF(INDIRECT(Q1192)&lt;&gt;"Present","CHECK","Covered"),"")</f>
        <v/>
      </c>
      <c r="Q1192" s="231" t="str">
        <f>IF(M1192="3GPPMEMBER","'Voting List'!L"&amp;MATCH(K1192,'Voting List'!B:B,0),"")</f>
        <v/>
      </c>
      <c r="S1192" s="177" t="str">
        <f>IF(K1192&lt;&gt;"",IF(ISNUMBER(FIND(K1192,'Voting List'!L1191)),"YES","NO"),"")</f>
        <v/>
      </c>
    </row>
    <row r="1193" spans="15:19" ht="12.6" customHeight="1" x14ac:dyDescent="0.2">
      <c r="O1193" s="78" t="str" cm="1">
        <f t="array" aca="1" ref="O1193" ca="1">IF(AND(K1193&lt;&gt;"",N1193&lt;&gt;"Y",S1193&lt;&gt;"NO",M1193="3GPPMEMBER"),IF(INDIRECT(Q1193)&lt;&gt;"Present","CHECK","Covered"),"")</f>
        <v/>
      </c>
      <c r="Q1193" s="231" t="str">
        <f>IF(M1193="3GPPMEMBER","'Voting List'!L"&amp;MATCH(K1193,'Voting List'!B:B,0),"")</f>
        <v/>
      </c>
      <c r="S1193" s="177" t="str">
        <f>IF(K1193&lt;&gt;"",IF(ISNUMBER(FIND(K1193,'Voting List'!L1192)),"YES","NO"),"")</f>
        <v/>
      </c>
    </row>
    <row r="1194" spans="15:19" ht="12.6" customHeight="1" x14ac:dyDescent="0.2">
      <c r="O1194" s="78" t="str" cm="1">
        <f t="array" aca="1" ref="O1194" ca="1">IF(AND(K1194&lt;&gt;"",N1194&lt;&gt;"Y",S1194&lt;&gt;"NO",M1194="3GPPMEMBER"),IF(INDIRECT(Q1194)&lt;&gt;"Present","CHECK","Covered"),"")</f>
        <v/>
      </c>
      <c r="Q1194" s="231" t="str">
        <f>IF(M1194="3GPPMEMBER","'Voting List'!L"&amp;MATCH(K1194,'Voting List'!B:B,0),"")</f>
        <v/>
      </c>
      <c r="S1194" s="177" t="str">
        <f>IF(K1194&lt;&gt;"",IF(ISNUMBER(FIND(K1194,'Voting List'!L1193)),"YES","NO"),"")</f>
        <v/>
      </c>
    </row>
    <row r="1195" spans="15:19" ht="12.6" customHeight="1" x14ac:dyDescent="0.2">
      <c r="O1195" s="78" t="str" cm="1">
        <f t="array" aca="1" ref="O1195" ca="1">IF(AND(K1195&lt;&gt;"",N1195&lt;&gt;"Y",S1195&lt;&gt;"NO",M1195="3GPPMEMBER"),IF(INDIRECT(Q1195)&lt;&gt;"Present","CHECK","Covered"),"")</f>
        <v/>
      </c>
      <c r="Q1195" s="231" t="str">
        <f>IF(M1195="3GPPMEMBER","'Voting List'!L"&amp;MATCH(K1195,'Voting List'!B:B,0),"")</f>
        <v/>
      </c>
      <c r="S1195" s="177" t="str">
        <f>IF(K1195&lt;&gt;"",IF(ISNUMBER(FIND(K1195,'Voting List'!L1194)),"YES","NO"),"")</f>
        <v/>
      </c>
    </row>
    <row r="1196" spans="15:19" ht="12.6" customHeight="1" x14ac:dyDescent="0.2">
      <c r="O1196" s="78" t="str" cm="1">
        <f t="array" aca="1" ref="O1196" ca="1">IF(AND(K1196&lt;&gt;"",N1196&lt;&gt;"Y",S1196&lt;&gt;"NO",M1196="3GPPMEMBER"),IF(INDIRECT(Q1196)&lt;&gt;"Present","CHECK","Covered"),"")</f>
        <v/>
      </c>
      <c r="Q1196" s="231" t="str">
        <f>IF(M1196="3GPPMEMBER","'Voting List'!L"&amp;MATCH(K1196,'Voting List'!B:B,0),"")</f>
        <v/>
      </c>
      <c r="S1196" s="177" t="str">
        <f>IF(K1196&lt;&gt;"",IF(ISNUMBER(FIND(K1196,'Voting List'!L1195)),"YES","NO"),"")</f>
        <v/>
      </c>
    </row>
    <row r="1197" spans="15:19" ht="12.6" customHeight="1" x14ac:dyDescent="0.2">
      <c r="O1197" s="78" t="str" cm="1">
        <f t="array" aca="1" ref="O1197" ca="1">IF(AND(K1197&lt;&gt;"",N1197&lt;&gt;"Y",S1197&lt;&gt;"NO",M1197="3GPPMEMBER"),IF(INDIRECT(Q1197)&lt;&gt;"Present","CHECK","Covered"),"")</f>
        <v/>
      </c>
      <c r="Q1197" s="231" t="str">
        <f>IF(M1197="3GPPMEMBER","'Voting List'!L"&amp;MATCH(K1197,'Voting List'!B:B,0),"")</f>
        <v/>
      </c>
      <c r="S1197" s="177" t="str">
        <f>IF(K1197&lt;&gt;"",IF(ISNUMBER(FIND(K1197,'Voting List'!L1196)),"YES","NO"),"")</f>
        <v/>
      </c>
    </row>
    <row r="1198" spans="15:19" ht="12.6" customHeight="1" x14ac:dyDescent="0.2">
      <c r="O1198" s="78" t="str" cm="1">
        <f t="array" aca="1" ref="O1198" ca="1">IF(AND(K1198&lt;&gt;"",N1198&lt;&gt;"Y",S1198&lt;&gt;"NO",M1198="3GPPMEMBER"),IF(INDIRECT(Q1198)&lt;&gt;"Present","CHECK","Covered"),"")</f>
        <v/>
      </c>
      <c r="Q1198" s="231" t="str">
        <f>IF(M1198="3GPPMEMBER","'Voting List'!L"&amp;MATCH(K1198,'Voting List'!B:B,0),"")</f>
        <v/>
      </c>
      <c r="S1198" s="177" t="str">
        <f>IF(K1198&lt;&gt;"",IF(ISNUMBER(FIND(K1198,'Voting List'!L1197)),"YES","NO"),"")</f>
        <v/>
      </c>
    </row>
    <row r="1199" spans="15:19" ht="12.6" customHeight="1" x14ac:dyDescent="0.2">
      <c r="O1199" s="78" t="str" cm="1">
        <f t="array" aca="1" ref="O1199" ca="1">IF(AND(K1199&lt;&gt;"",N1199&lt;&gt;"Y",S1199&lt;&gt;"NO",M1199="3GPPMEMBER"),IF(INDIRECT(Q1199)&lt;&gt;"Present","CHECK","Covered"),"")</f>
        <v/>
      </c>
      <c r="Q1199" s="231" t="str">
        <f>IF(M1199="3GPPMEMBER","'Voting List'!L"&amp;MATCH(K1199,'Voting List'!B:B,0),"")</f>
        <v/>
      </c>
      <c r="S1199" s="177" t="str">
        <f>IF(K1199&lt;&gt;"",IF(ISNUMBER(FIND(K1199,'Voting List'!L1198)),"YES","NO"),"")</f>
        <v/>
      </c>
    </row>
    <row r="1200" spans="15:19" ht="12.6" customHeight="1" x14ac:dyDescent="0.2">
      <c r="O1200" s="78" t="str" cm="1">
        <f t="array" aca="1" ref="O1200" ca="1">IF(AND(K1200&lt;&gt;"",N1200&lt;&gt;"Y",S1200&lt;&gt;"NO",M1200="3GPPMEMBER"),IF(INDIRECT(Q1200)&lt;&gt;"Present","CHECK","Covered"),"")</f>
        <v/>
      </c>
      <c r="Q1200" s="231" t="str">
        <f>IF(M1200="3GPPMEMBER","'Voting List'!L"&amp;MATCH(K1200,'Voting List'!B:B,0),"")</f>
        <v/>
      </c>
      <c r="S1200" s="177" t="str">
        <f>IF(K1200&lt;&gt;"",IF(ISNUMBER(FIND(K1200,'Voting List'!L1199)),"YES","NO"),"")</f>
        <v/>
      </c>
    </row>
    <row r="1201" spans="15:19" ht="12.6" customHeight="1" x14ac:dyDescent="0.2">
      <c r="O1201" s="78" t="str" cm="1">
        <f t="array" aca="1" ref="O1201" ca="1">IF(AND(K1201&lt;&gt;"",N1201&lt;&gt;"Y",S1201&lt;&gt;"NO",M1201="3GPPMEMBER"),IF(INDIRECT(Q1201)&lt;&gt;"Present","CHECK","Covered"),"")</f>
        <v/>
      </c>
      <c r="Q1201" s="231" t="str">
        <f>IF(M1201="3GPPMEMBER","'Voting List'!L"&amp;MATCH(K1201,'Voting List'!B:B,0),"")</f>
        <v/>
      </c>
      <c r="S1201" s="177" t="str">
        <f>IF(K1201&lt;&gt;"",IF(ISNUMBER(FIND(K1201,'Voting List'!L1200)),"YES","NO"),"")</f>
        <v/>
      </c>
    </row>
    <row r="1202" spans="15:19" ht="12.6" customHeight="1" x14ac:dyDescent="0.2">
      <c r="O1202" s="78" t="str" cm="1">
        <f t="array" aca="1" ref="O1202" ca="1">IF(AND(K1202&lt;&gt;"",N1202&lt;&gt;"Y",S1202&lt;&gt;"NO",M1202="3GPPMEMBER"),IF(INDIRECT(Q1202)&lt;&gt;"Present","CHECK","Covered"),"")</f>
        <v/>
      </c>
      <c r="Q1202" s="231" t="str">
        <f>IF(M1202="3GPPMEMBER","'Voting List'!L"&amp;MATCH(K1202,'Voting List'!B:B,0),"")</f>
        <v/>
      </c>
      <c r="S1202" s="177" t="str">
        <f>IF(K1202&lt;&gt;"",IF(ISNUMBER(FIND(K1202,'Voting List'!L1201)),"YES","NO"),"")</f>
        <v/>
      </c>
    </row>
    <row r="1203" spans="15:19" ht="12.6" customHeight="1" x14ac:dyDescent="0.2">
      <c r="O1203" s="78" t="str" cm="1">
        <f t="array" aca="1" ref="O1203" ca="1">IF(AND(K1203&lt;&gt;"",N1203&lt;&gt;"Y",S1203&lt;&gt;"NO",M1203="3GPPMEMBER"),IF(INDIRECT(Q1203)&lt;&gt;"Present","CHECK","Covered"),"")</f>
        <v/>
      </c>
      <c r="Q1203" s="231" t="str">
        <f>IF(M1203="3GPPMEMBER","'Voting List'!L"&amp;MATCH(K1203,'Voting List'!B:B,0),"")</f>
        <v/>
      </c>
      <c r="S1203" s="177" t="str">
        <f>IF(K1203&lt;&gt;"",IF(ISNUMBER(FIND(K1203,'Voting List'!L1202)),"YES","NO"),"")</f>
        <v/>
      </c>
    </row>
    <row r="1204" spans="15:19" ht="12.6" customHeight="1" x14ac:dyDescent="0.2">
      <c r="O1204" s="78" t="str" cm="1">
        <f t="array" aca="1" ref="O1204" ca="1">IF(AND(K1204&lt;&gt;"",N1204&lt;&gt;"Y",S1204&lt;&gt;"NO",M1204="3GPPMEMBER"),IF(INDIRECT(Q1204)&lt;&gt;"Present","CHECK","Covered"),"")</f>
        <v/>
      </c>
      <c r="Q1204" s="231" t="str">
        <f>IF(M1204="3GPPMEMBER","'Voting List'!L"&amp;MATCH(K1204,'Voting List'!B:B,0),"")</f>
        <v/>
      </c>
      <c r="S1204" s="177" t="str">
        <f>IF(K1204&lt;&gt;"",IF(ISNUMBER(FIND(K1204,'Voting List'!L1203)),"YES","NO"),"")</f>
        <v/>
      </c>
    </row>
    <row r="1205" spans="15:19" ht="12.6" customHeight="1" x14ac:dyDescent="0.2">
      <c r="O1205" s="78" t="str" cm="1">
        <f t="array" aca="1" ref="O1205" ca="1">IF(AND(K1205&lt;&gt;"",N1205&lt;&gt;"Y",S1205&lt;&gt;"NO",M1205="3GPPMEMBER"),IF(INDIRECT(Q1205)&lt;&gt;"Present","CHECK","Covered"),"")</f>
        <v/>
      </c>
      <c r="Q1205" s="231" t="str">
        <f>IF(M1205="3GPPMEMBER","'Voting List'!L"&amp;MATCH(K1205,'Voting List'!B:B,0),"")</f>
        <v/>
      </c>
      <c r="S1205" s="177" t="str">
        <f>IF(K1205&lt;&gt;"",IF(ISNUMBER(FIND(K1205,'Voting List'!L1204)),"YES","NO"),"")</f>
        <v/>
      </c>
    </row>
    <row r="1206" spans="15:19" ht="12.6" customHeight="1" x14ac:dyDescent="0.2">
      <c r="O1206" s="78" t="str" cm="1">
        <f t="array" aca="1" ref="O1206" ca="1">IF(AND(K1206&lt;&gt;"",N1206&lt;&gt;"Y",S1206&lt;&gt;"NO",M1206="3GPPMEMBER"),IF(INDIRECT(Q1206)&lt;&gt;"Present","CHECK","Covered"),"")</f>
        <v/>
      </c>
      <c r="Q1206" s="231" t="str">
        <f>IF(M1206="3GPPMEMBER","'Voting List'!L"&amp;MATCH(K1206,'Voting List'!B:B,0),"")</f>
        <v/>
      </c>
      <c r="S1206" s="177" t="str">
        <f>IF(K1206&lt;&gt;"",IF(ISNUMBER(FIND(K1206,'Voting List'!L1205)),"YES","NO"),"")</f>
        <v/>
      </c>
    </row>
    <row r="1207" spans="15:19" ht="12.6" customHeight="1" x14ac:dyDescent="0.2">
      <c r="O1207" s="78" t="str" cm="1">
        <f t="array" aca="1" ref="O1207" ca="1">IF(AND(K1207&lt;&gt;"",N1207&lt;&gt;"Y",S1207&lt;&gt;"NO",M1207="3GPPMEMBER"),IF(INDIRECT(Q1207)&lt;&gt;"Present","CHECK","Covered"),"")</f>
        <v/>
      </c>
      <c r="Q1207" s="231" t="str">
        <f>IF(M1207="3GPPMEMBER","'Voting List'!L"&amp;MATCH(K1207,'Voting List'!B:B,0),"")</f>
        <v/>
      </c>
      <c r="S1207" s="177" t="str">
        <f>IF(K1207&lt;&gt;"",IF(ISNUMBER(FIND(K1207,'Voting List'!L1206)),"YES","NO"),"")</f>
        <v/>
      </c>
    </row>
    <row r="1208" spans="15:19" ht="12.6" customHeight="1" x14ac:dyDescent="0.2">
      <c r="O1208" s="78" t="str" cm="1">
        <f t="array" aca="1" ref="O1208" ca="1">IF(AND(K1208&lt;&gt;"",N1208&lt;&gt;"Y",S1208&lt;&gt;"NO",M1208="3GPPMEMBER"),IF(INDIRECT(Q1208)&lt;&gt;"Present","CHECK","Covered"),"")</f>
        <v/>
      </c>
      <c r="Q1208" s="231" t="str">
        <f>IF(M1208="3GPPMEMBER","'Voting List'!L"&amp;MATCH(K1208,'Voting List'!B:B,0),"")</f>
        <v/>
      </c>
      <c r="S1208" s="177" t="str">
        <f>IF(K1208&lt;&gt;"",IF(ISNUMBER(FIND(K1208,'Voting List'!L1207)),"YES","NO"),"")</f>
        <v/>
      </c>
    </row>
    <row r="1209" spans="15:19" ht="12.6" customHeight="1" x14ac:dyDescent="0.2">
      <c r="O1209" s="78" t="str" cm="1">
        <f t="array" aca="1" ref="O1209" ca="1">IF(AND(K1209&lt;&gt;"",N1209&lt;&gt;"Y",S1209&lt;&gt;"NO",M1209="3GPPMEMBER"),IF(INDIRECT(Q1209)&lt;&gt;"Present","CHECK","Covered"),"")</f>
        <v/>
      </c>
      <c r="Q1209" s="231" t="str">
        <f>IF(M1209="3GPPMEMBER","'Voting List'!L"&amp;MATCH(K1209,'Voting List'!B:B,0),"")</f>
        <v/>
      </c>
      <c r="S1209" s="177" t="str">
        <f>IF(K1209&lt;&gt;"",IF(ISNUMBER(FIND(K1209,'Voting List'!L1208)),"YES","NO"),"")</f>
        <v/>
      </c>
    </row>
    <row r="1210" spans="15:19" ht="12.6" customHeight="1" x14ac:dyDescent="0.2">
      <c r="O1210" s="78" t="str" cm="1">
        <f t="array" aca="1" ref="O1210" ca="1">IF(AND(K1210&lt;&gt;"",N1210&lt;&gt;"Y",S1210&lt;&gt;"NO",M1210="3GPPMEMBER"),IF(INDIRECT(Q1210)&lt;&gt;"Present","CHECK","Covered"),"")</f>
        <v/>
      </c>
      <c r="Q1210" s="231" t="str">
        <f>IF(M1210="3GPPMEMBER","'Voting List'!L"&amp;MATCH(K1210,'Voting List'!B:B,0),"")</f>
        <v/>
      </c>
      <c r="S1210" s="177" t="str">
        <f>IF(K1210&lt;&gt;"",IF(ISNUMBER(FIND(K1210,'Voting List'!L1209)),"YES","NO"),"")</f>
        <v/>
      </c>
    </row>
    <row r="1211" spans="15:19" ht="12.6" customHeight="1" x14ac:dyDescent="0.2">
      <c r="O1211" s="78" t="str" cm="1">
        <f t="array" aca="1" ref="O1211" ca="1">IF(AND(K1211&lt;&gt;"",N1211&lt;&gt;"Y",S1211&lt;&gt;"NO",M1211="3GPPMEMBER"),IF(INDIRECT(Q1211)&lt;&gt;"Present","CHECK","Covered"),"")</f>
        <v/>
      </c>
      <c r="Q1211" s="231" t="str">
        <f>IF(M1211="3GPPMEMBER","'Voting List'!L"&amp;MATCH(K1211,'Voting List'!B:B,0),"")</f>
        <v/>
      </c>
      <c r="S1211" s="177" t="str">
        <f>IF(K1211&lt;&gt;"",IF(ISNUMBER(FIND(K1211,'Voting List'!L1210)),"YES","NO"),"")</f>
        <v/>
      </c>
    </row>
    <row r="1212" spans="15:19" ht="12.6" customHeight="1" x14ac:dyDescent="0.2">
      <c r="O1212" s="78" t="str" cm="1">
        <f t="array" aca="1" ref="O1212" ca="1">IF(AND(K1212&lt;&gt;"",N1212&lt;&gt;"Y",S1212&lt;&gt;"NO",M1212="3GPPMEMBER"),IF(INDIRECT(Q1212)&lt;&gt;"Present","CHECK","Covered"),"")</f>
        <v/>
      </c>
      <c r="Q1212" s="231" t="str">
        <f>IF(M1212="3GPPMEMBER","'Voting List'!L"&amp;MATCH(K1212,'Voting List'!B:B,0),"")</f>
        <v/>
      </c>
      <c r="S1212" s="177" t="str">
        <f>IF(K1212&lt;&gt;"",IF(ISNUMBER(FIND(K1212,'Voting List'!L1211)),"YES","NO"),"")</f>
        <v/>
      </c>
    </row>
    <row r="1213" spans="15:19" ht="12.6" customHeight="1" x14ac:dyDescent="0.2">
      <c r="O1213" s="78" t="str" cm="1">
        <f t="array" aca="1" ref="O1213" ca="1">IF(AND(K1213&lt;&gt;"",N1213&lt;&gt;"Y",S1213&lt;&gt;"NO",M1213="3GPPMEMBER"),IF(INDIRECT(Q1213)&lt;&gt;"Present","CHECK","Covered"),"")</f>
        <v/>
      </c>
      <c r="Q1213" s="231" t="str">
        <f>IF(M1213="3GPPMEMBER","'Voting List'!L"&amp;MATCH(K1213,'Voting List'!B:B,0),"")</f>
        <v/>
      </c>
      <c r="S1213" s="177" t="str">
        <f>IF(K1213&lt;&gt;"",IF(ISNUMBER(FIND(K1213,'Voting List'!L1212)),"YES","NO"),"")</f>
        <v/>
      </c>
    </row>
    <row r="1214" spans="15:19" ht="12.6" customHeight="1" x14ac:dyDescent="0.2">
      <c r="O1214" s="78" t="str" cm="1">
        <f t="array" aca="1" ref="O1214" ca="1">IF(AND(K1214&lt;&gt;"",N1214&lt;&gt;"Y",S1214&lt;&gt;"NO",M1214="3GPPMEMBER"),IF(INDIRECT(Q1214)&lt;&gt;"Present","CHECK","Covered"),"")</f>
        <v/>
      </c>
      <c r="Q1214" s="231" t="str">
        <f>IF(M1214="3GPPMEMBER","'Voting List'!L"&amp;MATCH(K1214,'Voting List'!B:B,0),"")</f>
        <v/>
      </c>
      <c r="S1214" s="177" t="str">
        <f>IF(K1214&lt;&gt;"",IF(ISNUMBER(FIND(K1214,'Voting List'!L1213)),"YES","NO"),"")</f>
        <v/>
      </c>
    </row>
    <row r="1215" spans="15:19" ht="12.6" customHeight="1" x14ac:dyDescent="0.2">
      <c r="O1215" s="78" t="str" cm="1">
        <f t="array" aca="1" ref="O1215" ca="1">IF(AND(K1215&lt;&gt;"",N1215&lt;&gt;"Y",S1215&lt;&gt;"NO",M1215="3GPPMEMBER"),IF(INDIRECT(Q1215)&lt;&gt;"Present","CHECK","Covered"),"")</f>
        <v/>
      </c>
      <c r="Q1215" s="231" t="str">
        <f>IF(M1215="3GPPMEMBER","'Voting List'!L"&amp;MATCH(K1215,'Voting List'!B:B,0),"")</f>
        <v/>
      </c>
      <c r="S1215" s="177" t="str">
        <f>IF(K1215&lt;&gt;"",IF(ISNUMBER(FIND(K1215,'Voting List'!L1214)),"YES","NO"),"")</f>
        <v/>
      </c>
    </row>
    <row r="1216" spans="15:19" ht="12.6" customHeight="1" x14ac:dyDescent="0.2">
      <c r="O1216" s="78" t="str" cm="1">
        <f t="array" aca="1" ref="O1216" ca="1">IF(AND(K1216&lt;&gt;"",N1216&lt;&gt;"Y",S1216&lt;&gt;"NO",M1216="3GPPMEMBER"),IF(INDIRECT(Q1216)&lt;&gt;"Present","CHECK","Covered"),"")</f>
        <v/>
      </c>
      <c r="Q1216" s="231" t="str">
        <f>IF(M1216="3GPPMEMBER","'Voting List'!L"&amp;MATCH(K1216,'Voting List'!B:B,0),"")</f>
        <v/>
      </c>
      <c r="S1216" s="177" t="str">
        <f>IF(K1216&lt;&gt;"",IF(ISNUMBER(FIND(K1216,'Voting List'!L1215)),"YES","NO"),"")</f>
        <v/>
      </c>
    </row>
    <row r="1217" spans="15:19" ht="12.6" customHeight="1" x14ac:dyDescent="0.2">
      <c r="O1217" s="78" t="str" cm="1">
        <f t="array" aca="1" ref="O1217" ca="1">IF(AND(K1217&lt;&gt;"",N1217&lt;&gt;"Y",S1217&lt;&gt;"NO",M1217="3GPPMEMBER"),IF(INDIRECT(Q1217)&lt;&gt;"Present","CHECK","Covered"),"")</f>
        <v/>
      </c>
      <c r="Q1217" s="231" t="str">
        <f>IF(M1217="3GPPMEMBER","'Voting List'!L"&amp;MATCH(K1217,'Voting List'!B:B,0),"")</f>
        <v/>
      </c>
      <c r="S1217" s="177" t="str">
        <f>IF(K1217&lt;&gt;"",IF(ISNUMBER(FIND(K1217,'Voting List'!L1216)),"YES","NO"),"")</f>
        <v/>
      </c>
    </row>
    <row r="1218" spans="15:19" ht="12.6" customHeight="1" x14ac:dyDescent="0.2">
      <c r="O1218" s="78" t="str" cm="1">
        <f t="array" aca="1" ref="O1218" ca="1">IF(AND(K1218&lt;&gt;"",N1218&lt;&gt;"Y",S1218&lt;&gt;"NO",M1218="3GPPMEMBER"),IF(INDIRECT(Q1218)&lt;&gt;"Present","CHECK","Covered"),"")</f>
        <v/>
      </c>
      <c r="Q1218" s="231" t="str">
        <f>IF(M1218="3GPPMEMBER","'Voting List'!L"&amp;MATCH(K1218,'Voting List'!B:B,0),"")</f>
        <v/>
      </c>
      <c r="S1218" s="177" t="str">
        <f>IF(K1218&lt;&gt;"",IF(ISNUMBER(FIND(K1218,'Voting List'!L1217)),"YES","NO"),"")</f>
        <v/>
      </c>
    </row>
    <row r="1219" spans="15:19" ht="12.6" customHeight="1" x14ac:dyDescent="0.2">
      <c r="O1219" s="78" t="str" cm="1">
        <f t="array" aca="1" ref="O1219" ca="1">IF(AND(K1219&lt;&gt;"",N1219&lt;&gt;"Y",S1219&lt;&gt;"NO",M1219="3GPPMEMBER"),IF(INDIRECT(Q1219)&lt;&gt;"Present","CHECK","Covered"),"")</f>
        <v/>
      </c>
      <c r="Q1219" s="231" t="str">
        <f>IF(M1219="3GPPMEMBER","'Voting List'!L"&amp;MATCH(K1219,'Voting List'!B:B,0),"")</f>
        <v/>
      </c>
      <c r="S1219" s="177" t="str">
        <f>IF(K1219&lt;&gt;"",IF(ISNUMBER(FIND(K1219,'Voting List'!L1218)),"YES","NO"),"")</f>
        <v/>
      </c>
    </row>
    <row r="1220" spans="15:19" ht="12.6" customHeight="1" x14ac:dyDescent="0.2">
      <c r="O1220" s="78" t="str" cm="1">
        <f t="array" aca="1" ref="O1220" ca="1">IF(AND(K1220&lt;&gt;"",N1220&lt;&gt;"Y",S1220&lt;&gt;"NO",M1220="3GPPMEMBER"),IF(INDIRECT(Q1220)&lt;&gt;"Present","CHECK","Covered"),"")</f>
        <v/>
      </c>
      <c r="Q1220" s="231" t="str">
        <f>IF(M1220="3GPPMEMBER","'Voting List'!L"&amp;MATCH(K1220,'Voting List'!B:B,0),"")</f>
        <v/>
      </c>
      <c r="S1220" s="177" t="str">
        <f>IF(K1220&lt;&gt;"",IF(ISNUMBER(FIND(K1220,'Voting List'!L1219)),"YES","NO"),"")</f>
        <v/>
      </c>
    </row>
    <row r="1221" spans="15:19" ht="12.6" customHeight="1" x14ac:dyDescent="0.2">
      <c r="O1221" s="78" t="str" cm="1">
        <f t="array" aca="1" ref="O1221" ca="1">IF(AND(K1221&lt;&gt;"",N1221&lt;&gt;"Y",S1221&lt;&gt;"NO",M1221="3GPPMEMBER"),IF(INDIRECT(Q1221)&lt;&gt;"Present","CHECK","Covered"),"")</f>
        <v/>
      </c>
      <c r="Q1221" s="231" t="str">
        <f>IF(M1221="3GPPMEMBER","'Voting List'!L"&amp;MATCH(K1221,'Voting List'!B:B,0),"")</f>
        <v/>
      </c>
      <c r="S1221" s="177" t="str">
        <f>IF(K1221&lt;&gt;"",IF(ISNUMBER(FIND(K1221,'Voting List'!L1220)),"YES","NO"),"")</f>
        <v/>
      </c>
    </row>
    <row r="1222" spans="15:19" ht="12.6" customHeight="1" x14ac:dyDescent="0.2">
      <c r="O1222" s="78" t="str" cm="1">
        <f t="array" aca="1" ref="O1222" ca="1">IF(AND(K1222&lt;&gt;"",N1222&lt;&gt;"Y",S1222&lt;&gt;"NO",M1222="3GPPMEMBER"),IF(INDIRECT(Q1222)&lt;&gt;"Present","CHECK","Covered"),"")</f>
        <v/>
      </c>
      <c r="Q1222" s="231" t="str">
        <f>IF(M1222="3GPPMEMBER","'Voting List'!L"&amp;MATCH(K1222,'Voting List'!B:B,0),"")</f>
        <v/>
      </c>
      <c r="S1222" s="177" t="str">
        <f>IF(K1222&lt;&gt;"",IF(ISNUMBER(FIND(K1222,'Voting List'!L1221)),"YES","NO"),"")</f>
        <v/>
      </c>
    </row>
    <row r="1223" spans="15:19" ht="12.6" customHeight="1" x14ac:dyDescent="0.2">
      <c r="O1223" s="78" t="str" cm="1">
        <f t="array" aca="1" ref="O1223" ca="1">IF(AND(K1223&lt;&gt;"",N1223&lt;&gt;"Y",S1223&lt;&gt;"NO",M1223="3GPPMEMBER"),IF(INDIRECT(Q1223)&lt;&gt;"Present","CHECK","Covered"),"")</f>
        <v/>
      </c>
      <c r="Q1223" s="231" t="str">
        <f>IF(M1223="3GPPMEMBER","'Voting List'!L"&amp;MATCH(K1223,'Voting List'!B:B,0),"")</f>
        <v/>
      </c>
      <c r="S1223" s="177" t="str">
        <f>IF(K1223&lt;&gt;"",IF(ISNUMBER(FIND(K1223,'Voting List'!L1222)),"YES","NO"),"")</f>
        <v/>
      </c>
    </row>
    <row r="1224" spans="15:19" ht="12.6" customHeight="1" x14ac:dyDescent="0.2">
      <c r="O1224" s="78" t="str" cm="1">
        <f t="array" aca="1" ref="O1224" ca="1">IF(AND(K1224&lt;&gt;"",N1224&lt;&gt;"Y",S1224&lt;&gt;"NO",M1224="3GPPMEMBER"),IF(INDIRECT(Q1224)&lt;&gt;"Present","CHECK","Covered"),"")</f>
        <v/>
      </c>
      <c r="Q1224" s="231" t="str">
        <f>IF(M1224="3GPPMEMBER","'Voting List'!L"&amp;MATCH(K1224,'Voting List'!B:B,0),"")</f>
        <v/>
      </c>
      <c r="S1224" s="177" t="str">
        <f>IF(K1224&lt;&gt;"",IF(ISNUMBER(FIND(K1224,'Voting List'!L1223)),"YES","NO"),"")</f>
        <v/>
      </c>
    </row>
    <row r="1225" spans="15:19" ht="12.6" customHeight="1" x14ac:dyDescent="0.2">
      <c r="O1225" s="78" t="str" cm="1">
        <f t="array" aca="1" ref="O1225" ca="1">IF(AND(K1225&lt;&gt;"",N1225&lt;&gt;"Y",S1225&lt;&gt;"NO",M1225="3GPPMEMBER"),IF(INDIRECT(Q1225)&lt;&gt;"Present","CHECK","Covered"),"")</f>
        <v/>
      </c>
      <c r="Q1225" s="231" t="str">
        <f>IF(M1225="3GPPMEMBER","'Voting List'!L"&amp;MATCH(K1225,'Voting List'!B:B,0),"")</f>
        <v/>
      </c>
      <c r="S1225" s="177" t="str">
        <f>IF(K1225&lt;&gt;"",IF(ISNUMBER(FIND(K1225,'Voting List'!L1224)),"YES","NO"),"")</f>
        <v/>
      </c>
    </row>
    <row r="1226" spans="15:19" ht="12.6" customHeight="1" x14ac:dyDescent="0.2">
      <c r="O1226" s="78" t="str" cm="1">
        <f t="array" aca="1" ref="O1226" ca="1">IF(AND(K1226&lt;&gt;"",N1226&lt;&gt;"Y",S1226&lt;&gt;"NO",M1226="3GPPMEMBER"),IF(INDIRECT(Q1226)&lt;&gt;"Present","CHECK","Covered"),"")</f>
        <v/>
      </c>
      <c r="Q1226" s="231" t="str">
        <f>IF(M1226="3GPPMEMBER","'Voting List'!L"&amp;MATCH(K1226,'Voting List'!B:B,0),"")</f>
        <v/>
      </c>
      <c r="S1226" s="177" t="str">
        <f>IF(K1226&lt;&gt;"",IF(ISNUMBER(FIND(K1226,'Voting List'!L1225)),"YES","NO"),"")</f>
        <v/>
      </c>
    </row>
    <row r="1227" spans="15:19" ht="12.6" customHeight="1" x14ac:dyDescent="0.2">
      <c r="O1227" s="78" t="str" cm="1">
        <f t="array" aca="1" ref="O1227" ca="1">IF(AND(K1227&lt;&gt;"",N1227&lt;&gt;"Y",S1227&lt;&gt;"NO",M1227="3GPPMEMBER"),IF(INDIRECT(Q1227)&lt;&gt;"Present","CHECK","Covered"),"")</f>
        <v/>
      </c>
      <c r="Q1227" s="231" t="str">
        <f>IF(M1227="3GPPMEMBER","'Voting List'!L"&amp;MATCH(K1227,'Voting List'!B:B,0),"")</f>
        <v/>
      </c>
      <c r="S1227" s="177" t="str">
        <f>IF(K1227&lt;&gt;"",IF(ISNUMBER(FIND(K1227,'Voting List'!L1226)),"YES","NO"),"")</f>
        <v/>
      </c>
    </row>
    <row r="1228" spans="15:19" ht="12.6" customHeight="1" x14ac:dyDescent="0.2">
      <c r="O1228" s="78" t="str" cm="1">
        <f t="array" aca="1" ref="O1228" ca="1">IF(AND(K1228&lt;&gt;"",N1228&lt;&gt;"Y",S1228&lt;&gt;"NO",M1228="3GPPMEMBER"),IF(INDIRECT(Q1228)&lt;&gt;"Present","CHECK","Covered"),"")</f>
        <v/>
      </c>
      <c r="Q1228" s="231" t="str">
        <f>IF(M1228="3GPPMEMBER","'Voting List'!L"&amp;MATCH(K1228,'Voting List'!B:B,0),"")</f>
        <v/>
      </c>
      <c r="S1228" s="177" t="str">
        <f>IF(K1228&lt;&gt;"",IF(ISNUMBER(FIND(K1228,'Voting List'!L1227)),"YES","NO"),"")</f>
        <v/>
      </c>
    </row>
    <row r="1229" spans="15:19" ht="12.6" customHeight="1" x14ac:dyDescent="0.2">
      <c r="O1229" s="78" t="str" cm="1">
        <f t="array" aca="1" ref="O1229" ca="1">IF(AND(K1229&lt;&gt;"",N1229&lt;&gt;"Y",S1229&lt;&gt;"NO",M1229="3GPPMEMBER"),IF(INDIRECT(Q1229)&lt;&gt;"Present","CHECK","Covered"),"")</f>
        <v/>
      </c>
      <c r="Q1229" s="231" t="str">
        <f>IF(M1229="3GPPMEMBER","'Voting List'!L"&amp;MATCH(K1229,'Voting List'!B:B,0),"")</f>
        <v/>
      </c>
      <c r="S1229" s="177" t="str">
        <f>IF(K1229&lt;&gt;"",IF(ISNUMBER(FIND(K1229,'Voting List'!L1228)),"YES","NO"),"")</f>
        <v/>
      </c>
    </row>
    <row r="1230" spans="15:19" ht="12.6" customHeight="1" x14ac:dyDescent="0.2">
      <c r="O1230" s="78" t="str" cm="1">
        <f t="array" aca="1" ref="O1230" ca="1">IF(AND(K1230&lt;&gt;"",N1230&lt;&gt;"Y",S1230&lt;&gt;"NO",M1230="3GPPMEMBER"),IF(INDIRECT(Q1230)&lt;&gt;"Present","CHECK","Covered"),"")</f>
        <v/>
      </c>
      <c r="Q1230" s="231" t="str">
        <f>IF(M1230="3GPPMEMBER","'Voting List'!L"&amp;MATCH(K1230,'Voting List'!B:B,0),"")</f>
        <v/>
      </c>
      <c r="S1230" s="177" t="str">
        <f>IF(K1230&lt;&gt;"",IF(ISNUMBER(FIND(K1230,'Voting List'!L1229)),"YES","NO"),"")</f>
        <v/>
      </c>
    </row>
    <row r="1231" spans="15:19" ht="12.6" customHeight="1" x14ac:dyDescent="0.2">
      <c r="O1231" s="78" t="str" cm="1">
        <f t="array" aca="1" ref="O1231" ca="1">IF(AND(K1231&lt;&gt;"",N1231&lt;&gt;"Y",S1231&lt;&gt;"NO",M1231="3GPPMEMBER"),IF(INDIRECT(Q1231)&lt;&gt;"Present","CHECK","Covered"),"")</f>
        <v/>
      </c>
      <c r="Q1231" s="231" t="str">
        <f>IF(M1231="3GPPMEMBER","'Voting List'!L"&amp;MATCH(K1231,'Voting List'!B:B,0),"")</f>
        <v/>
      </c>
      <c r="S1231" s="177" t="str">
        <f>IF(K1231&lt;&gt;"",IF(ISNUMBER(FIND(K1231,'Voting List'!L1230)),"YES","NO"),"")</f>
        <v/>
      </c>
    </row>
    <row r="1232" spans="15:19" ht="12.6" customHeight="1" x14ac:dyDescent="0.2">
      <c r="O1232" s="78" t="str" cm="1">
        <f t="array" aca="1" ref="O1232" ca="1">IF(AND(K1232&lt;&gt;"",N1232&lt;&gt;"Y",S1232&lt;&gt;"NO",M1232="3GPPMEMBER"),IF(INDIRECT(Q1232)&lt;&gt;"Present","CHECK","Covered"),"")</f>
        <v/>
      </c>
      <c r="Q1232" s="231" t="str">
        <f>IF(M1232="3GPPMEMBER","'Voting List'!L"&amp;MATCH(K1232,'Voting List'!B:B,0),"")</f>
        <v/>
      </c>
      <c r="S1232" s="177" t="str">
        <f>IF(K1232&lt;&gt;"",IF(ISNUMBER(FIND(K1232,'Voting List'!L1231)),"YES","NO"),"")</f>
        <v/>
      </c>
    </row>
    <row r="1233" spans="15:19" ht="12.6" customHeight="1" x14ac:dyDescent="0.2">
      <c r="O1233" s="78" t="str" cm="1">
        <f t="array" aca="1" ref="O1233" ca="1">IF(AND(K1233&lt;&gt;"",N1233&lt;&gt;"Y",S1233&lt;&gt;"NO",M1233="3GPPMEMBER"),IF(INDIRECT(Q1233)&lt;&gt;"Present","CHECK","Covered"),"")</f>
        <v/>
      </c>
      <c r="Q1233" s="231" t="str">
        <f>IF(M1233="3GPPMEMBER","'Voting List'!L"&amp;MATCH(K1233,'Voting List'!B:B,0),"")</f>
        <v/>
      </c>
      <c r="S1233" s="177" t="str">
        <f>IF(K1233&lt;&gt;"",IF(ISNUMBER(FIND(K1233,'Voting List'!L1232)),"YES","NO"),"")</f>
        <v/>
      </c>
    </row>
    <row r="1234" spans="15:19" ht="12.6" customHeight="1" x14ac:dyDescent="0.2">
      <c r="O1234" s="78" t="str" cm="1">
        <f t="array" aca="1" ref="O1234" ca="1">IF(AND(K1234&lt;&gt;"",N1234&lt;&gt;"Y",S1234&lt;&gt;"NO",M1234="3GPPMEMBER"),IF(INDIRECT(Q1234)&lt;&gt;"Present","CHECK","Covered"),"")</f>
        <v/>
      </c>
      <c r="Q1234" s="231" t="str">
        <f>IF(M1234="3GPPMEMBER","'Voting List'!L"&amp;MATCH(K1234,'Voting List'!B:B,0),"")</f>
        <v/>
      </c>
      <c r="S1234" s="177" t="str">
        <f>IF(K1234&lt;&gt;"",IF(ISNUMBER(FIND(K1234,'Voting List'!L1233)),"YES","NO"),"")</f>
        <v/>
      </c>
    </row>
    <row r="1235" spans="15:19" ht="12.6" customHeight="1" x14ac:dyDescent="0.2">
      <c r="O1235" s="78" t="str" cm="1">
        <f t="array" aca="1" ref="O1235" ca="1">IF(AND(K1235&lt;&gt;"",N1235&lt;&gt;"Y",S1235&lt;&gt;"NO",M1235="3GPPMEMBER"),IF(INDIRECT(Q1235)&lt;&gt;"Present","CHECK","Covered"),"")</f>
        <v/>
      </c>
      <c r="Q1235" s="231" t="str">
        <f>IF(M1235="3GPPMEMBER","'Voting List'!L"&amp;MATCH(K1235,'Voting List'!B:B,0),"")</f>
        <v/>
      </c>
      <c r="S1235" s="177" t="str">
        <f>IF(K1235&lt;&gt;"",IF(ISNUMBER(FIND(K1235,'Voting List'!L1234)),"YES","NO"),"")</f>
        <v/>
      </c>
    </row>
    <row r="1236" spans="15:19" ht="12.6" customHeight="1" x14ac:dyDescent="0.2">
      <c r="O1236" s="78" t="str" cm="1">
        <f t="array" aca="1" ref="O1236" ca="1">IF(AND(K1236&lt;&gt;"",N1236&lt;&gt;"Y",S1236&lt;&gt;"NO",M1236="3GPPMEMBER"),IF(INDIRECT(Q1236)&lt;&gt;"Present","CHECK","Covered"),"")</f>
        <v/>
      </c>
      <c r="Q1236" s="231" t="str">
        <f>IF(M1236="3GPPMEMBER","'Voting List'!L"&amp;MATCH(K1236,'Voting List'!B:B,0),"")</f>
        <v/>
      </c>
      <c r="S1236" s="177" t="str">
        <f>IF(K1236&lt;&gt;"",IF(ISNUMBER(FIND(K1236,'Voting List'!L1235)),"YES","NO"),"")</f>
        <v/>
      </c>
    </row>
    <row r="1237" spans="15:19" ht="12.6" customHeight="1" x14ac:dyDescent="0.2">
      <c r="O1237" s="78" t="str" cm="1">
        <f t="array" aca="1" ref="O1237" ca="1">IF(AND(K1237&lt;&gt;"",N1237&lt;&gt;"Y",S1237&lt;&gt;"NO",M1237="3GPPMEMBER"),IF(INDIRECT(Q1237)&lt;&gt;"Present","CHECK","Covered"),"")</f>
        <v/>
      </c>
      <c r="Q1237" s="231" t="str">
        <f>IF(M1237="3GPPMEMBER","'Voting List'!L"&amp;MATCH(K1237,'Voting List'!B:B,0),"")</f>
        <v/>
      </c>
      <c r="S1237" s="177" t="str">
        <f>IF(K1237&lt;&gt;"",IF(ISNUMBER(FIND(K1237,'Voting List'!L1236)),"YES","NO"),"")</f>
        <v/>
      </c>
    </row>
    <row r="1238" spans="15:19" ht="12.6" customHeight="1" x14ac:dyDescent="0.2">
      <c r="O1238" s="78" t="str" cm="1">
        <f t="array" aca="1" ref="O1238" ca="1">IF(AND(K1238&lt;&gt;"",N1238&lt;&gt;"Y",S1238&lt;&gt;"NO",M1238="3GPPMEMBER"),IF(INDIRECT(Q1238)&lt;&gt;"Present","CHECK","Covered"),"")</f>
        <v/>
      </c>
      <c r="Q1238" s="231" t="str">
        <f>IF(M1238="3GPPMEMBER","'Voting List'!L"&amp;MATCH(K1238,'Voting List'!B:B,0),"")</f>
        <v/>
      </c>
      <c r="S1238" s="177" t="str">
        <f>IF(K1238&lt;&gt;"",IF(ISNUMBER(FIND(K1238,'Voting List'!L1237)),"YES","NO"),"")</f>
        <v/>
      </c>
    </row>
    <row r="1239" spans="15:19" ht="12.6" customHeight="1" x14ac:dyDescent="0.2">
      <c r="O1239" s="78" t="str" cm="1">
        <f t="array" aca="1" ref="O1239" ca="1">IF(AND(K1239&lt;&gt;"",N1239&lt;&gt;"Y",S1239&lt;&gt;"NO",M1239="3GPPMEMBER"),IF(INDIRECT(Q1239)&lt;&gt;"Present","CHECK","Covered"),"")</f>
        <v/>
      </c>
      <c r="Q1239" s="231" t="str">
        <f>IF(M1239="3GPPMEMBER","'Voting List'!L"&amp;MATCH(K1239,'Voting List'!B:B,0),"")</f>
        <v/>
      </c>
      <c r="S1239" s="177" t="str">
        <f>IF(K1239&lt;&gt;"",IF(ISNUMBER(FIND(K1239,'Voting List'!L1238)),"YES","NO"),"")</f>
        <v/>
      </c>
    </row>
    <row r="1240" spans="15:19" ht="12.6" customHeight="1" x14ac:dyDescent="0.2">
      <c r="O1240" s="78" t="str" cm="1">
        <f t="array" aca="1" ref="O1240" ca="1">IF(AND(K1240&lt;&gt;"",N1240&lt;&gt;"Y",S1240&lt;&gt;"NO",M1240="3GPPMEMBER"),IF(INDIRECT(Q1240)&lt;&gt;"Present","CHECK","Covered"),"")</f>
        <v/>
      </c>
      <c r="Q1240" s="231" t="str">
        <f>IF(M1240="3GPPMEMBER","'Voting List'!L"&amp;MATCH(K1240,'Voting List'!B:B,0),"")</f>
        <v/>
      </c>
      <c r="S1240" s="177" t="str">
        <f>IF(K1240&lt;&gt;"",IF(ISNUMBER(FIND(K1240,'Voting List'!L1239)),"YES","NO"),"")</f>
        <v/>
      </c>
    </row>
    <row r="1241" spans="15:19" ht="12.6" customHeight="1" x14ac:dyDescent="0.2">
      <c r="O1241" s="78" t="str" cm="1">
        <f t="array" aca="1" ref="O1241" ca="1">IF(AND(K1241&lt;&gt;"",N1241&lt;&gt;"Y",S1241&lt;&gt;"NO",M1241="3GPPMEMBER"),IF(INDIRECT(Q1241)&lt;&gt;"Present","CHECK","Covered"),"")</f>
        <v/>
      </c>
      <c r="Q1241" s="231" t="str">
        <f>IF(M1241="3GPPMEMBER","'Voting List'!L"&amp;MATCH(K1241,'Voting List'!B:B,0),"")</f>
        <v/>
      </c>
      <c r="S1241" s="177" t="str">
        <f>IF(K1241&lt;&gt;"",IF(ISNUMBER(FIND(K1241,'Voting List'!L1240)),"YES","NO"),"")</f>
        <v/>
      </c>
    </row>
    <row r="1242" spans="15:19" ht="12.6" customHeight="1" x14ac:dyDescent="0.2">
      <c r="O1242" s="78" t="str" cm="1">
        <f t="array" aca="1" ref="O1242" ca="1">IF(AND(K1242&lt;&gt;"",N1242&lt;&gt;"Y",S1242&lt;&gt;"NO",M1242="3GPPMEMBER"),IF(INDIRECT(Q1242)&lt;&gt;"Present","CHECK","Covered"),"")</f>
        <v/>
      </c>
      <c r="Q1242" s="231" t="str">
        <f>IF(M1242="3GPPMEMBER","'Voting List'!L"&amp;MATCH(K1242,'Voting List'!B:B,0),"")</f>
        <v/>
      </c>
      <c r="S1242" s="177" t="str">
        <f>IF(K1242&lt;&gt;"",IF(ISNUMBER(FIND(K1242,'Voting List'!L1241)),"YES","NO"),"")</f>
        <v/>
      </c>
    </row>
    <row r="1243" spans="15:19" ht="12.6" customHeight="1" x14ac:dyDescent="0.2">
      <c r="O1243" s="78" t="str" cm="1">
        <f t="array" aca="1" ref="O1243" ca="1">IF(AND(K1243&lt;&gt;"",N1243&lt;&gt;"Y",S1243&lt;&gt;"NO",M1243="3GPPMEMBER"),IF(INDIRECT(Q1243)&lt;&gt;"Present","CHECK","Covered"),"")</f>
        <v/>
      </c>
      <c r="Q1243" s="231" t="str">
        <f>IF(M1243="3GPPMEMBER","'Voting List'!L"&amp;MATCH(K1243,'Voting List'!B:B,0),"")</f>
        <v/>
      </c>
      <c r="S1243" s="177" t="str">
        <f>IF(K1243&lt;&gt;"",IF(ISNUMBER(FIND(K1243,'Voting List'!L1242)),"YES","NO"),"")</f>
        <v/>
      </c>
    </row>
    <row r="1244" spans="15:19" ht="12.6" customHeight="1" x14ac:dyDescent="0.2">
      <c r="O1244" s="78" t="str" cm="1">
        <f t="array" aca="1" ref="O1244" ca="1">IF(AND(K1244&lt;&gt;"",N1244&lt;&gt;"Y",S1244&lt;&gt;"NO",M1244="3GPPMEMBER"),IF(INDIRECT(Q1244)&lt;&gt;"Present","CHECK","Covered"),"")</f>
        <v/>
      </c>
      <c r="Q1244" s="231" t="str">
        <f>IF(M1244="3GPPMEMBER","'Voting List'!L"&amp;MATCH(K1244,'Voting List'!B:B,0),"")</f>
        <v/>
      </c>
      <c r="S1244" s="177" t="str">
        <f>IF(K1244&lt;&gt;"",IF(ISNUMBER(FIND(K1244,'Voting List'!L1243)),"YES","NO"),"")</f>
        <v/>
      </c>
    </row>
    <row r="1245" spans="15:19" ht="12.6" customHeight="1" x14ac:dyDescent="0.2">
      <c r="O1245" s="78" t="str" cm="1">
        <f t="array" aca="1" ref="O1245" ca="1">IF(AND(K1245&lt;&gt;"",N1245&lt;&gt;"Y",S1245&lt;&gt;"NO",M1245="3GPPMEMBER"),IF(INDIRECT(Q1245)&lt;&gt;"Present","CHECK","Covered"),"")</f>
        <v/>
      </c>
      <c r="Q1245" s="231" t="str">
        <f>IF(M1245="3GPPMEMBER","'Voting List'!L"&amp;MATCH(K1245,'Voting List'!B:B,0),"")</f>
        <v/>
      </c>
      <c r="S1245" s="177" t="str">
        <f>IF(K1245&lt;&gt;"",IF(ISNUMBER(FIND(K1245,'Voting List'!L1244)),"YES","NO"),"")</f>
        <v/>
      </c>
    </row>
    <row r="1246" spans="15:19" ht="12.6" customHeight="1" x14ac:dyDescent="0.2">
      <c r="O1246" s="78" t="str" cm="1">
        <f t="array" aca="1" ref="O1246" ca="1">IF(AND(K1246&lt;&gt;"",N1246&lt;&gt;"Y",S1246&lt;&gt;"NO",M1246="3GPPMEMBER"),IF(INDIRECT(Q1246)&lt;&gt;"Present","CHECK","Covered"),"")</f>
        <v/>
      </c>
      <c r="Q1246" s="231" t="str">
        <f>IF(M1246="3GPPMEMBER","'Voting List'!L"&amp;MATCH(K1246,'Voting List'!B:B,0),"")</f>
        <v/>
      </c>
      <c r="S1246" s="177" t="str">
        <f>IF(K1246&lt;&gt;"",IF(ISNUMBER(FIND(K1246,'Voting List'!L1245)),"YES","NO"),"")</f>
        <v/>
      </c>
    </row>
    <row r="1247" spans="15:19" ht="12.6" customHeight="1" x14ac:dyDescent="0.2">
      <c r="O1247" s="78" t="str" cm="1">
        <f t="array" aca="1" ref="O1247" ca="1">IF(AND(K1247&lt;&gt;"",N1247&lt;&gt;"Y",S1247&lt;&gt;"NO",M1247="3GPPMEMBER"),IF(INDIRECT(Q1247)&lt;&gt;"Present","CHECK","Covered"),"")</f>
        <v/>
      </c>
      <c r="Q1247" s="231" t="str">
        <f>IF(M1247="3GPPMEMBER","'Voting List'!L"&amp;MATCH(K1247,'Voting List'!B:B,0),"")</f>
        <v/>
      </c>
      <c r="S1247" s="177" t="str">
        <f>IF(K1247&lt;&gt;"",IF(ISNUMBER(FIND(K1247,'Voting List'!L1246)),"YES","NO"),"")</f>
        <v/>
      </c>
    </row>
    <row r="1248" spans="15:19" ht="12.6" customHeight="1" x14ac:dyDescent="0.2">
      <c r="O1248" s="78" t="str" cm="1">
        <f t="array" aca="1" ref="O1248" ca="1">IF(AND(K1248&lt;&gt;"",N1248&lt;&gt;"Y",S1248&lt;&gt;"NO",M1248="3GPPMEMBER"),IF(INDIRECT(Q1248)&lt;&gt;"Present","CHECK","Covered"),"")</f>
        <v/>
      </c>
      <c r="Q1248" s="231" t="str">
        <f>IF(M1248="3GPPMEMBER","'Voting List'!L"&amp;MATCH(K1248,'Voting List'!B:B,0),"")</f>
        <v/>
      </c>
      <c r="S1248" s="177" t="str">
        <f>IF(K1248&lt;&gt;"",IF(ISNUMBER(FIND(K1248,'Voting List'!L1247)),"YES","NO"),"")</f>
        <v/>
      </c>
    </row>
    <row r="1249" spans="15:19" ht="12.6" customHeight="1" x14ac:dyDescent="0.2">
      <c r="O1249" s="78" t="str" cm="1">
        <f t="array" aca="1" ref="O1249" ca="1">IF(AND(K1249&lt;&gt;"",N1249&lt;&gt;"Y",S1249&lt;&gt;"NO",M1249="3GPPMEMBER"),IF(INDIRECT(Q1249)&lt;&gt;"Present","CHECK","Covered"),"")</f>
        <v/>
      </c>
      <c r="Q1249" s="231" t="str">
        <f>IF(M1249="3GPPMEMBER","'Voting List'!L"&amp;MATCH(K1249,'Voting List'!B:B,0),"")</f>
        <v/>
      </c>
      <c r="S1249" s="177" t="str">
        <f>IF(K1249&lt;&gt;"",IF(ISNUMBER(FIND(K1249,'Voting List'!L1248)),"YES","NO"),"")</f>
        <v/>
      </c>
    </row>
    <row r="1250" spans="15:19" ht="12.6" customHeight="1" x14ac:dyDescent="0.2">
      <c r="O1250" s="78" t="str" cm="1">
        <f t="array" aca="1" ref="O1250" ca="1">IF(AND(K1250&lt;&gt;"",N1250&lt;&gt;"Y",S1250&lt;&gt;"NO",M1250="3GPPMEMBER"),IF(INDIRECT(Q1250)&lt;&gt;"Present","CHECK","Covered"),"")</f>
        <v/>
      </c>
      <c r="Q1250" s="231" t="str">
        <f>IF(M1250="3GPPMEMBER","'Voting List'!L"&amp;MATCH(K1250,'Voting List'!B:B,0),"")</f>
        <v/>
      </c>
      <c r="S1250" s="177" t="str">
        <f>IF(K1250&lt;&gt;"",IF(ISNUMBER(FIND(K1250,'Voting List'!L1249)),"YES","NO"),"")</f>
        <v/>
      </c>
    </row>
    <row r="1251" spans="15:19" ht="12.6" customHeight="1" x14ac:dyDescent="0.2">
      <c r="O1251" s="78" t="str" cm="1">
        <f t="array" aca="1" ref="O1251" ca="1">IF(AND(K1251&lt;&gt;"",N1251&lt;&gt;"Y",S1251&lt;&gt;"NO",M1251="3GPPMEMBER"),IF(INDIRECT(Q1251)&lt;&gt;"Present","CHECK","Covered"),"")</f>
        <v/>
      </c>
      <c r="Q1251" s="231" t="str">
        <f>IF(M1251="3GPPMEMBER","'Voting List'!L"&amp;MATCH(K1251,'Voting List'!B:B,0),"")</f>
        <v/>
      </c>
      <c r="S1251" s="177" t="str">
        <f>IF(K1251&lt;&gt;"",IF(ISNUMBER(FIND(K1251,'Voting List'!L1250)),"YES","NO"),"")</f>
        <v/>
      </c>
    </row>
    <row r="1252" spans="15:19" ht="12.6" customHeight="1" x14ac:dyDescent="0.2">
      <c r="O1252" s="78" t="str" cm="1">
        <f t="array" aca="1" ref="O1252" ca="1">IF(AND(K1252&lt;&gt;"",N1252&lt;&gt;"Y",S1252&lt;&gt;"NO",M1252="3GPPMEMBER"),IF(INDIRECT(Q1252)&lt;&gt;"Present","CHECK","Covered"),"")</f>
        <v/>
      </c>
      <c r="Q1252" s="231" t="str">
        <f>IF(M1252="3GPPMEMBER","'Voting List'!L"&amp;MATCH(K1252,'Voting List'!B:B,0),"")</f>
        <v/>
      </c>
      <c r="S1252" s="177" t="str">
        <f>IF(K1252&lt;&gt;"",IF(ISNUMBER(FIND(K1252,'Voting List'!L1251)),"YES","NO"),"")</f>
        <v/>
      </c>
    </row>
    <row r="1253" spans="15:19" ht="12.6" customHeight="1" x14ac:dyDescent="0.2">
      <c r="O1253" s="78" t="str" cm="1">
        <f t="array" aca="1" ref="O1253" ca="1">IF(AND(K1253&lt;&gt;"",N1253&lt;&gt;"Y",S1253&lt;&gt;"NO",M1253="3GPPMEMBER"),IF(INDIRECT(Q1253)&lt;&gt;"Present","CHECK","Covered"),"")</f>
        <v/>
      </c>
      <c r="Q1253" s="231" t="str">
        <f>IF(M1253="3GPPMEMBER","'Voting List'!L"&amp;MATCH(K1253,'Voting List'!B:B,0),"")</f>
        <v/>
      </c>
      <c r="S1253" s="177" t="str">
        <f>IF(K1253&lt;&gt;"",IF(ISNUMBER(FIND(K1253,'Voting List'!L1252)),"YES","NO"),"")</f>
        <v/>
      </c>
    </row>
    <row r="1254" spans="15:19" ht="12.6" customHeight="1" x14ac:dyDescent="0.2">
      <c r="O1254" s="78" t="str" cm="1">
        <f t="array" aca="1" ref="O1254" ca="1">IF(AND(K1254&lt;&gt;"",N1254&lt;&gt;"Y",S1254&lt;&gt;"NO",M1254="3GPPMEMBER"),IF(INDIRECT(Q1254)&lt;&gt;"Present","CHECK","Covered"),"")</f>
        <v/>
      </c>
      <c r="Q1254" s="231" t="str">
        <f>IF(M1254="3GPPMEMBER","'Voting List'!L"&amp;MATCH(K1254,'Voting List'!B:B,0),"")</f>
        <v/>
      </c>
      <c r="S1254" s="177" t="str">
        <f>IF(K1254&lt;&gt;"",IF(ISNUMBER(FIND(K1254,'Voting List'!L1253)),"YES","NO"),"")</f>
        <v/>
      </c>
    </row>
    <row r="1255" spans="15:19" ht="12.6" customHeight="1" x14ac:dyDescent="0.2">
      <c r="O1255" s="78" t="str" cm="1">
        <f t="array" aca="1" ref="O1255" ca="1">IF(AND(K1255&lt;&gt;"",N1255&lt;&gt;"Y",S1255&lt;&gt;"NO",M1255="3GPPMEMBER"),IF(INDIRECT(Q1255)&lt;&gt;"Present","CHECK","Covered"),"")</f>
        <v/>
      </c>
      <c r="Q1255" s="231" t="str">
        <f>IF(M1255="3GPPMEMBER","'Voting List'!L"&amp;MATCH(K1255,'Voting List'!B:B,0),"")</f>
        <v/>
      </c>
      <c r="S1255" s="177" t="str">
        <f>IF(K1255&lt;&gt;"",IF(ISNUMBER(FIND(K1255,'Voting List'!L1254)),"YES","NO"),"")</f>
        <v/>
      </c>
    </row>
    <row r="1256" spans="15:19" ht="12.6" customHeight="1" x14ac:dyDescent="0.2">
      <c r="O1256" s="78" t="str" cm="1">
        <f t="array" aca="1" ref="O1256" ca="1">IF(AND(K1256&lt;&gt;"",N1256&lt;&gt;"Y",S1256&lt;&gt;"NO",M1256="3GPPMEMBER"),IF(INDIRECT(Q1256)&lt;&gt;"Present","CHECK","Covered"),"")</f>
        <v/>
      </c>
      <c r="Q1256" s="231" t="str">
        <f>IF(M1256="3GPPMEMBER","'Voting List'!L"&amp;MATCH(K1256,'Voting List'!B:B,0),"")</f>
        <v/>
      </c>
      <c r="S1256" s="177" t="str">
        <f>IF(K1256&lt;&gt;"",IF(ISNUMBER(FIND(K1256,'Voting List'!L1255)),"YES","NO"),"")</f>
        <v/>
      </c>
    </row>
    <row r="1257" spans="15:19" ht="12.6" customHeight="1" x14ac:dyDescent="0.2">
      <c r="O1257" s="78" t="str" cm="1">
        <f t="array" aca="1" ref="O1257" ca="1">IF(AND(K1257&lt;&gt;"",N1257&lt;&gt;"Y",S1257&lt;&gt;"NO",M1257="3GPPMEMBER"),IF(INDIRECT(Q1257)&lt;&gt;"Present","CHECK","Covered"),"")</f>
        <v/>
      </c>
      <c r="Q1257" s="231" t="str">
        <f>IF(M1257="3GPPMEMBER","'Voting List'!L"&amp;MATCH(K1257,'Voting List'!B:B,0),"")</f>
        <v/>
      </c>
      <c r="S1257" s="177" t="str">
        <f>IF(K1257&lt;&gt;"",IF(ISNUMBER(FIND(K1257,'Voting List'!L1256)),"YES","NO"),"")</f>
        <v/>
      </c>
    </row>
    <row r="1258" spans="15:19" ht="12.6" customHeight="1" x14ac:dyDescent="0.2">
      <c r="O1258" s="78" t="str" cm="1">
        <f t="array" aca="1" ref="O1258" ca="1">IF(AND(K1258&lt;&gt;"",N1258&lt;&gt;"Y",S1258&lt;&gt;"NO",M1258="3GPPMEMBER"),IF(INDIRECT(Q1258)&lt;&gt;"Present","CHECK","Covered"),"")</f>
        <v/>
      </c>
      <c r="Q1258" s="231" t="str">
        <f>IF(M1258="3GPPMEMBER","'Voting List'!L"&amp;MATCH(K1258,'Voting List'!B:B,0),"")</f>
        <v/>
      </c>
      <c r="S1258" s="177" t="str">
        <f>IF(K1258&lt;&gt;"",IF(ISNUMBER(FIND(K1258,'Voting List'!L1257)),"YES","NO"),"")</f>
        <v/>
      </c>
    </row>
    <row r="1259" spans="15:19" ht="12.6" customHeight="1" x14ac:dyDescent="0.2">
      <c r="O1259" s="78" t="str" cm="1">
        <f t="array" aca="1" ref="O1259" ca="1">IF(AND(K1259&lt;&gt;"",N1259&lt;&gt;"Y",S1259&lt;&gt;"NO",M1259="3GPPMEMBER"),IF(INDIRECT(Q1259)&lt;&gt;"Present","CHECK","Covered"),"")</f>
        <v/>
      </c>
      <c r="Q1259" s="231" t="str">
        <f>IF(M1259="3GPPMEMBER","'Voting List'!L"&amp;MATCH(K1259,'Voting List'!B:B,0),"")</f>
        <v/>
      </c>
      <c r="S1259" s="177" t="str">
        <f>IF(K1259&lt;&gt;"",IF(ISNUMBER(FIND(K1259,'Voting List'!L1258)),"YES","NO"),"")</f>
        <v/>
      </c>
    </row>
    <row r="1260" spans="15:19" ht="12.6" customHeight="1" x14ac:dyDescent="0.2">
      <c r="O1260" s="78" t="str" cm="1">
        <f t="array" aca="1" ref="O1260" ca="1">IF(AND(K1260&lt;&gt;"",N1260&lt;&gt;"Y",S1260&lt;&gt;"NO",M1260="3GPPMEMBER"),IF(INDIRECT(Q1260)&lt;&gt;"Present","CHECK","Covered"),"")</f>
        <v/>
      </c>
      <c r="Q1260" s="231" t="str">
        <f>IF(M1260="3GPPMEMBER","'Voting List'!L"&amp;MATCH(K1260,'Voting List'!B:B,0),"")</f>
        <v/>
      </c>
      <c r="S1260" s="177" t="str">
        <f>IF(K1260&lt;&gt;"",IF(ISNUMBER(FIND(K1260,'Voting List'!L1259)),"YES","NO"),"")</f>
        <v/>
      </c>
    </row>
    <row r="1261" spans="15:19" ht="12.6" customHeight="1" x14ac:dyDescent="0.2">
      <c r="O1261" s="78" t="str" cm="1">
        <f t="array" aca="1" ref="O1261" ca="1">IF(AND(K1261&lt;&gt;"",N1261&lt;&gt;"Y",S1261&lt;&gt;"NO",M1261="3GPPMEMBER"),IF(INDIRECT(Q1261)&lt;&gt;"Present","CHECK","Covered"),"")</f>
        <v/>
      </c>
      <c r="Q1261" s="231" t="str">
        <f>IF(M1261="3GPPMEMBER","'Voting List'!L"&amp;MATCH(K1261,'Voting List'!B:B,0),"")</f>
        <v/>
      </c>
      <c r="S1261" s="177" t="str">
        <f>IF(K1261&lt;&gt;"",IF(ISNUMBER(FIND(K1261,'Voting List'!L1260)),"YES","NO"),"")</f>
        <v/>
      </c>
    </row>
    <row r="1262" spans="15:19" ht="12.6" customHeight="1" x14ac:dyDescent="0.2">
      <c r="O1262" s="78" t="str" cm="1">
        <f t="array" aca="1" ref="O1262" ca="1">IF(AND(K1262&lt;&gt;"",N1262&lt;&gt;"Y",S1262&lt;&gt;"NO",M1262="3GPPMEMBER"),IF(INDIRECT(Q1262)&lt;&gt;"Present","CHECK","Covered"),"")</f>
        <v/>
      </c>
      <c r="Q1262" s="231" t="str">
        <f>IF(M1262="3GPPMEMBER","'Voting List'!L"&amp;MATCH(K1262,'Voting List'!B:B,0),"")</f>
        <v/>
      </c>
      <c r="S1262" s="177" t="str">
        <f>IF(K1262&lt;&gt;"",IF(ISNUMBER(FIND(K1262,'Voting List'!L1261)),"YES","NO"),"")</f>
        <v/>
      </c>
    </row>
    <row r="1263" spans="15:19" ht="12.6" customHeight="1" x14ac:dyDescent="0.2">
      <c r="O1263" s="78" t="str" cm="1">
        <f t="array" aca="1" ref="O1263" ca="1">IF(AND(K1263&lt;&gt;"",N1263&lt;&gt;"Y",S1263&lt;&gt;"NO",M1263="3GPPMEMBER"),IF(INDIRECT(Q1263)&lt;&gt;"Present","CHECK","Covered"),"")</f>
        <v/>
      </c>
      <c r="Q1263" s="231" t="str">
        <f>IF(M1263="3GPPMEMBER","'Voting List'!L"&amp;MATCH(K1263,'Voting List'!B:B,0),"")</f>
        <v/>
      </c>
      <c r="S1263" s="177" t="str">
        <f>IF(K1263&lt;&gt;"",IF(ISNUMBER(FIND(K1263,'Voting List'!L1262)),"YES","NO"),"")</f>
        <v/>
      </c>
    </row>
    <row r="1264" spans="15:19" ht="12.6" customHeight="1" x14ac:dyDescent="0.2">
      <c r="O1264" s="78" t="str" cm="1">
        <f t="array" aca="1" ref="O1264" ca="1">IF(AND(K1264&lt;&gt;"",N1264&lt;&gt;"Y",S1264&lt;&gt;"NO",M1264="3GPPMEMBER"),IF(INDIRECT(Q1264)&lt;&gt;"Present","CHECK","Covered"),"")</f>
        <v/>
      </c>
      <c r="Q1264" s="231" t="str">
        <f>IF(M1264="3GPPMEMBER","'Voting List'!L"&amp;MATCH(K1264,'Voting List'!B:B,0),"")</f>
        <v/>
      </c>
      <c r="S1264" s="177" t="str">
        <f>IF(K1264&lt;&gt;"",IF(ISNUMBER(FIND(K1264,'Voting List'!L1263)),"YES","NO"),"")</f>
        <v/>
      </c>
    </row>
    <row r="1265" spans="15:19" ht="12.6" customHeight="1" x14ac:dyDescent="0.2">
      <c r="O1265" s="78" t="str" cm="1">
        <f t="array" aca="1" ref="O1265" ca="1">IF(AND(K1265&lt;&gt;"",N1265&lt;&gt;"Y",S1265&lt;&gt;"NO",M1265="3GPPMEMBER"),IF(INDIRECT(Q1265)&lt;&gt;"Present","CHECK","Covered"),"")</f>
        <v/>
      </c>
      <c r="Q1265" s="231" t="str">
        <f>IF(M1265="3GPPMEMBER","'Voting List'!L"&amp;MATCH(K1265,'Voting List'!B:B,0),"")</f>
        <v/>
      </c>
      <c r="S1265" s="177" t="str">
        <f>IF(K1265&lt;&gt;"",IF(ISNUMBER(FIND(K1265,'Voting List'!L1264)),"YES","NO"),"")</f>
        <v/>
      </c>
    </row>
    <row r="1266" spans="15:19" ht="12.6" customHeight="1" x14ac:dyDescent="0.2">
      <c r="O1266" s="78" t="str" cm="1">
        <f t="array" aca="1" ref="O1266" ca="1">IF(AND(K1266&lt;&gt;"",N1266&lt;&gt;"Y",S1266&lt;&gt;"NO",M1266="3GPPMEMBER"),IF(INDIRECT(Q1266)&lt;&gt;"Present","CHECK","Covered"),"")</f>
        <v/>
      </c>
      <c r="Q1266" s="231" t="str">
        <f>IF(M1266="3GPPMEMBER","'Voting List'!L"&amp;MATCH(K1266,'Voting List'!B:B,0),"")</f>
        <v/>
      </c>
      <c r="S1266" s="177" t="str">
        <f>IF(K1266&lt;&gt;"",IF(ISNUMBER(FIND(K1266,'Voting List'!L1265)),"YES","NO"),"")</f>
        <v/>
      </c>
    </row>
    <row r="1267" spans="15:19" ht="12.6" customHeight="1" x14ac:dyDescent="0.2">
      <c r="O1267" s="78" t="str" cm="1">
        <f t="array" aca="1" ref="O1267" ca="1">IF(AND(K1267&lt;&gt;"",N1267&lt;&gt;"Y",S1267&lt;&gt;"NO",M1267="3GPPMEMBER"),IF(INDIRECT(Q1267)&lt;&gt;"Present","CHECK","Covered"),"")</f>
        <v/>
      </c>
      <c r="Q1267" s="231" t="str">
        <f>IF(M1267="3GPPMEMBER","'Voting List'!L"&amp;MATCH(K1267,'Voting List'!B:B,0),"")</f>
        <v/>
      </c>
      <c r="S1267" s="177" t="str">
        <f>IF(K1267&lt;&gt;"",IF(ISNUMBER(FIND(K1267,'Voting List'!L1266)),"YES","NO"),"")</f>
        <v/>
      </c>
    </row>
    <row r="1268" spans="15:19" ht="12.6" customHeight="1" x14ac:dyDescent="0.2">
      <c r="O1268" s="78" t="str" cm="1">
        <f t="array" aca="1" ref="O1268" ca="1">IF(AND(K1268&lt;&gt;"",N1268&lt;&gt;"Y",S1268&lt;&gt;"NO",M1268="3GPPMEMBER"),IF(INDIRECT(Q1268)&lt;&gt;"Present","CHECK","Covered"),"")</f>
        <v/>
      </c>
      <c r="Q1268" s="231" t="str">
        <f>IF(M1268="3GPPMEMBER","'Voting List'!L"&amp;MATCH(K1268,'Voting List'!B:B,0),"")</f>
        <v/>
      </c>
      <c r="S1268" s="177" t="str">
        <f>IF(K1268&lt;&gt;"",IF(ISNUMBER(FIND(K1268,'Voting List'!L1267)),"YES","NO"),"")</f>
        <v/>
      </c>
    </row>
    <row r="1269" spans="15:19" ht="12.6" customHeight="1" x14ac:dyDescent="0.2">
      <c r="O1269" s="78" t="str" cm="1">
        <f t="array" aca="1" ref="O1269" ca="1">IF(AND(K1269&lt;&gt;"",N1269&lt;&gt;"Y",S1269&lt;&gt;"NO",M1269="3GPPMEMBER"),IF(INDIRECT(Q1269)&lt;&gt;"Present","CHECK","Covered"),"")</f>
        <v/>
      </c>
      <c r="Q1269" s="231" t="str">
        <f>IF(M1269="3GPPMEMBER","'Voting List'!L"&amp;MATCH(K1269,'Voting List'!B:B,0),"")</f>
        <v/>
      </c>
      <c r="S1269" s="177" t="str">
        <f>IF(K1269&lt;&gt;"",IF(ISNUMBER(FIND(K1269,'Voting List'!L1268)),"YES","NO"),"")</f>
        <v/>
      </c>
    </row>
    <row r="1270" spans="15:19" ht="12.6" customHeight="1" x14ac:dyDescent="0.2">
      <c r="O1270" s="78" t="str" cm="1">
        <f t="array" aca="1" ref="O1270" ca="1">IF(AND(K1270&lt;&gt;"",N1270&lt;&gt;"Y",S1270&lt;&gt;"NO",M1270="3GPPMEMBER"),IF(INDIRECT(Q1270)&lt;&gt;"Present","CHECK","Covered"),"")</f>
        <v/>
      </c>
      <c r="Q1270" s="231" t="str">
        <f>IF(M1270="3GPPMEMBER","'Voting List'!L"&amp;MATCH(K1270,'Voting List'!B:B,0),"")</f>
        <v/>
      </c>
      <c r="S1270" s="177" t="str">
        <f>IF(K1270&lt;&gt;"",IF(ISNUMBER(FIND(K1270,'Voting List'!L1269)),"YES","NO"),"")</f>
        <v/>
      </c>
    </row>
    <row r="1271" spans="15:19" ht="12.6" customHeight="1" x14ac:dyDescent="0.2">
      <c r="O1271" s="78" t="str" cm="1">
        <f t="array" aca="1" ref="O1271" ca="1">IF(AND(K1271&lt;&gt;"",N1271&lt;&gt;"Y",S1271&lt;&gt;"NO",M1271="3GPPMEMBER"),IF(INDIRECT(Q1271)&lt;&gt;"Present","CHECK","Covered"),"")</f>
        <v/>
      </c>
      <c r="Q1271" s="231" t="str">
        <f>IF(M1271="3GPPMEMBER","'Voting List'!L"&amp;MATCH(K1271,'Voting List'!B:B,0),"")</f>
        <v/>
      </c>
      <c r="S1271" s="177" t="str">
        <f>IF(K1271&lt;&gt;"",IF(ISNUMBER(FIND(K1271,'Voting List'!L1270)),"YES","NO"),"")</f>
        <v/>
      </c>
    </row>
    <row r="1272" spans="15:19" ht="12.6" customHeight="1" x14ac:dyDescent="0.2">
      <c r="O1272" s="78" t="str" cm="1">
        <f t="array" aca="1" ref="O1272" ca="1">IF(AND(K1272&lt;&gt;"",N1272&lt;&gt;"Y",S1272&lt;&gt;"NO",M1272="3GPPMEMBER"),IF(INDIRECT(Q1272)&lt;&gt;"Present","CHECK","Covered"),"")</f>
        <v/>
      </c>
      <c r="Q1272" s="231" t="str">
        <f>IF(M1272="3GPPMEMBER","'Voting List'!L"&amp;MATCH(K1272,'Voting List'!B:B,0),"")</f>
        <v/>
      </c>
      <c r="S1272" s="177" t="str">
        <f>IF(K1272&lt;&gt;"",IF(ISNUMBER(FIND(K1272,'Voting List'!L1271)),"YES","NO"),"")</f>
        <v/>
      </c>
    </row>
    <row r="1273" spans="15:19" ht="12.6" customHeight="1" x14ac:dyDescent="0.2">
      <c r="O1273" s="78" t="str" cm="1">
        <f t="array" aca="1" ref="O1273" ca="1">IF(AND(K1273&lt;&gt;"",N1273&lt;&gt;"Y",S1273&lt;&gt;"NO",M1273="3GPPMEMBER"),IF(INDIRECT(Q1273)&lt;&gt;"Present","CHECK","Covered"),"")</f>
        <v/>
      </c>
      <c r="Q1273" s="231" t="str">
        <f>IF(M1273="3GPPMEMBER","'Voting List'!L"&amp;MATCH(K1273,'Voting List'!B:B,0),"")</f>
        <v/>
      </c>
      <c r="S1273" s="177" t="str">
        <f>IF(K1273&lt;&gt;"",IF(ISNUMBER(FIND(K1273,'Voting List'!L1272)),"YES","NO"),"")</f>
        <v/>
      </c>
    </row>
    <row r="1274" spans="15:19" ht="12.6" customHeight="1" x14ac:dyDescent="0.2">
      <c r="O1274" s="78" t="str" cm="1">
        <f t="array" aca="1" ref="O1274" ca="1">IF(AND(K1274&lt;&gt;"",N1274&lt;&gt;"Y",S1274&lt;&gt;"NO",M1274="3GPPMEMBER"),IF(INDIRECT(Q1274)&lt;&gt;"Present","CHECK","Covered"),"")</f>
        <v/>
      </c>
      <c r="Q1274" s="231" t="str">
        <f>IF(M1274="3GPPMEMBER","'Voting List'!L"&amp;MATCH(K1274,'Voting List'!B:B,0),"")</f>
        <v/>
      </c>
      <c r="S1274" s="177" t="str">
        <f>IF(K1274&lt;&gt;"",IF(ISNUMBER(FIND(K1274,'Voting List'!L1273)),"YES","NO"),"")</f>
        <v/>
      </c>
    </row>
    <row r="1275" spans="15:19" ht="12.6" customHeight="1" x14ac:dyDescent="0.2">
      <c r="O1275" s="78" t="str" cm="1">
        <f t="array" aca="1" ref="O1275" ca="1">IF(AND(K1275&lt;&gt;"",N1275&lt;&gt;"Y",S1275&lt;&gt;"NO",M1275="3GPPMEMBER"),IF(INDIRECT(Q1275)&lt;&gt;"Present","CHECK","Covered"),"")</f>
        <v/>
      </c>
      <c r="Q1275" s="231" t="str">
        <f>IF(M1275="3GPPMEMBER","'Voting List'!L"&amp;MATCH(K1275,'Voting List'!B:B,0),"")</f>
        <v/>
      </c>
      <c r="S1275" s="177" t="str">
        <f>IF(K1275&lt;&gt;"",IF(ISNUMBER(FIND(K1275,'Voting List'!L1274)),"YES","NO"),"")</f>
        <v/>
      </c>
    </row>
    <row r="1276" spans="15:19" ht="12.6" customHeight="1" x14ac:dyDescent="0.2">
      <c r="O1276" s="78" t="str" cm="1">
        <f t="array" aca="1" ref="O1276" ca="1">IF(AND(K1276&lt;&gt;"",N1276&lt;&gt;"Y",S1276&lt;&gt;"NO",M1276="3GPPMEMBER"),IF(INDIRECT(Q1276)&lt;&gt;"Present","CHECK","Covered"),"")</f>
        <v/>
      </c>
      <c r="Q1276" s="231" t="str">
        <f>IF(M1276="3GPPMEMBER","'Voting List'!L"&amp;MATCH(K1276,'Voting List'!B:B,0),"")</f>
        <v/>
      </c>
      <c r="S1276" s="177" t="str">
        <f>IF(K1276&lt;&gt;"",IF(ISNUMBER(FIND(K1276,'Voting List'!L1275)),"YES","NO"),"")</f>
        <v/>
      </c>
    </row>
    <row r="1277" spans="15:19" ht="12.6" customHeight="1" x14ac:dyDescent="0.2">
      <c r="O1277" s="78" t="str" cm="1">
        <f t="array" aca="1" ref="O1277" ca="1">IF(AND(K1277&lt;&gt;"",N1277&lt;&gt;"Y",S1277&lt;&gt;"NO",M1277="3GPPMEMBER"),IF(INDIRECT(Q1277)&lt;&gt;"Present","CHECK","Covered"),"")</f>
        <v/>
      </c>
      <c r="Q1277" s="231" t="str">
        <f>IF(M1277="3GPPMEMBER","'Voting List'!L"&amp;MATCH(K1277,'Voting List'!B:B,0),"")</f>
        <v/>
      </c>
      <c r="S1277" s="177" t="str">
        <f>IF(K1277&lt;&gt;"",IF(ISNUMBER(FIND(K1277,'Voting List'!L1276)),"YES","NO"),"")</f>
        <v/>
      </c>
    </row>
    <row r="1278" spans="15:19" ht="12.6" customHeight="1" x14ac:dyDescent="0.2">
      <c r="O1278" s="78" t="str" cm="1">
        <f t="array" aca="1" ref="O1278" ca="1">IF(AND(K1278&lt;&gt;"",N1278&lt;&gt;"Y",S1278&lt;&gt;"NO",M1278="3GPPMEMBER"),IF(INDIRECT(Q1278)&lt;&gt;"Present","CHECK","Covered"),"")</f>
        <v/>
      </c>
      <c r="Q1278" s="231" t="str">
        <f>IF(M1278="3GPPMEMBER","'Voting List'!L"&amp;MATCH(K1278,'Voting List'!B:B,0),"")</f>
        <v/>
      </c>
      <c r="S1278" s="177" t="str">
        <f>IF(K1278&lt;&gt;"",IF(ISNUMBER(FIND(K1278,'Voting List'!L1277)),"YES","NO"),"")</f>
        <v/>
      </c>
    </row>
    <row r="1279" spans="15:19" ht="12.6" customHeight="1" x14ac:dyDescent="0.2">
      <c r="O1279" s="78" t="str" cm="1">
        <f t="array" aca="1" ref="O1279" ca="1">IF(AND(K1279&lt;&gt;"",N1279&lt;&gt;"Y",S1279&lt;&gt;"NO",M1279="3GPPMEMBER"),IF(INDIRECT(Q1279)&lt;&gt;"Present","CHECK","Covered"),"")</f>
        <v/>
      </c>
      <c r="Q1279" s="231" t="str">
        <f>IF(M1279="3GPPMEMBER","'Voting List'!L"&amp;MATCH(K1279,'Voting List'!B:B,0),"")</f>
        <v/>
      </c>
      <c r="S1279" s="177" t="str">
        <f>IF(K1279&lt;&gt;"",IF(ISNUMBER(FIND(K1279,'Voting List'!L1278)),"YES","NO"),"")</f>
        <v/>
      </c>
    </row>
    <row r="1280" spans="15:19" ht="12.6" customHeight="1" x14ac:dyDescent="0.2">
      <c r="O1280" s="78" t="str" cm="1">
        <f t="array" aca="1" ref="O1280" ca="1">IF(AND(K1280&lt;&gt;"",N1280&lt;&gt;"Y",S1280&lt;&gt;"NO",M1280="3GPPMEMBER"),IF(INDIRECT(Q1280)&lt;&gt;"Present","CHECK","Covered"),"")</f>
        <v/>
      </c>
      <c r="Q1280" s="231" t="str">
        <f>IF(M1280="3GPPMEMBER","'Voting List'!L"&amp;MATCH(K1280,'Voting List'!B:B,0),"")</f>
        <v/>
      </c>
      <c r="S1280" s="177" t="str">
        <f>IF(K1280&lt;&gt;"",IF(ISNUMBER(FIND(K1280,'Voting List'!L1279)),"YES","NO"),"")</f>
        <v/>
      </c>
    </row>
    <row r="1281" spans="15:19" ht="12.6" customHeight="1" x14ac:dyDescent="0.2">
      <c r="O1281" s="78" t="str" cm="1">
        <f t="array" aca="1" ref="O1281" ca="1">IF(AND(K1281&lt;&gt;"",N1281&lt;&gt;"Y",S1281&lt;&gt;"NO",M1281="3GPPMEMBER"),IF(INDIRECT(Q1281)&lt;&gt;"Present","CHECK","Covered"),"")</f>
        <v/>
      </c>
      <c r="Q1281" s="231" t="str">
        <f>IF(M1281="3GPPMEMBER","'Voting List'!L"&amp;MATCH(K1281,'Voting List'!B:B,0),"")</f>
        <v/>
      </c>
      <c r="S1281" s="177" t="str">
        <f>IF(K1281&lt;&gt;"",IF(ISNUMBER(FIND(K1281,'Voting List'!L1280)),"YES","NO"),"")</f>
        <v/>
      </c>
    </row>
    <row r="1282" spans="15:19" ht="12.6" customHeight="1" x14ac:dyDescent="0.2">
      <c r="O1282" s="78" t="str" cm="1">
        <f t="array" aca="1" ref="O1282" ca="1">IF(AND(K1282&lt;&gt;"",N1282&lt;&gt;"Y",S1282&lt;&gt;"NO",M1282="3GPPMEMBER"),IF(INDIRECT(Q1282)&lt;&gt;"Present","CHECK","Covered"),"")</f>
        <v/>
      </c>
      <c r="Q1282" s="231" t="str">
        <f>IF(M1282="3GPPMEMBER","'Voting List'!L"&amp;MATCH(K1282,'Voting List'!B:B,0),"")</f>
        <v/>
      </c>
      <c r="S1282" s="177" t="str">
        <f>IF(K1282&lt;&gt;"",IF(ISNUMBER(FIND(K1282,'Voting List'!L1281)),"YES","NO"),"")</f>
        <v/>
      </c>
    </row>
    <row r="1283" spans="15:19" ht="12.6" customHeight="1" x14ac:dyDescent="0.2">
      <c r="O1283" s="78" t="str" cm="1">
        <f t="array" aca="1" ref="O1283" ca="1">IF(AND(K1283&lt;&gt;"",N1283&lt;&gt;"Y",S1283&lt;&gt;"NO",M1283="3GPPMEMBER"),IF(INDIRECT(Q1283)&lt;&gt;"Present","CHECK","Covered"),"")</f>
        <v/>
      </c>
      <c r="Q1283" s="231" t="str">
        <f>IF(M1283="3GPPMEMBER","'Voting List'!L"&amp;MATCH(K1283,'Voting List'!B:B,0),"")</f>
        <v/>
      </c>
      <c r="S1283" s="177" t="str">
        <f>IF(K1283&lt;&gt;"",IF(ISNUMBER(FIND(K1283,'Voting List'!L1282)),"YES","NO"),"")</f>
        <v/>
      </c>
    </row>
    <row r="1284" spans="15:19" ht="12.6" customHeight="1" x14ac:dyDescent="0.2">
      <c r="O1284" s="78" t="str" cm="1">
        <f t="array" aca="1" ref="O1284" ca="1">IF(AND(K1284&lt;&gt;"",N1284&lt;&gt;"Y",S1284&lt;&gt;"NO",M1284="3GPPMEMBER"),IF(INDIRECT(Q1284)&lt;&gt;"Present","CHECK","Covered"),"")</f>
        <v/>
      </c>
      <c r="Q1284" s="231" t="str">
        <f>IF(M1284="3GPPMEMBER","'Voting List'!L"&amp;MATCH(K1284,'Voting List'!B:B,0),"")</f>
        <v/>
      </c>
      <c r="S1284" s="177" t="str">
        <f>IF(K1284&lt;&gt;"",IF(ISNUMBER(FIND(K1284,'Voting List'!L1283)),"YES","NO"),"")</f>
        <v/>
      </c>
    </row>
    <row r="1285" spans="15:19" ht="12.6" customHeight="1" x14ac:dyDescent="0.2">
      <c r="O1285" s="78" t="str" cm="1">
        <f t="array" aca="1" ref="O1285" ca="1">IF(AND(K1285&lt;&gt;"",N1285&lt;&gt;"Y",S1285&lt;&gt;"NO",M1285="3GPPMEMBER"),IF(INDIRECT(Q1285)&lt;&gt;"Present","CHECK","Covered"),"")</f>
        <v/>
      </c>
      <c r="Q1285" s="231" t="str">
        <f>IF(M1285="3GPPMEMBER","'Voting List'!L"&amp;MATCH(K1285,'Voting List'!B:B,0),"")</f>
        <v/>
      </c>
      <c r="S1285" s="177" t="str">
        <f>IF(K1285&lt;&gt;"",IF(ISNUMBER(FIND(K1285,'Voting List'!L1284)),"YES","NO"),"")</f>
        <v/>
      </c>
    </row>
    <row r="1286" spans="15:19" ht="12.6" customHeight="1" x14ac:dyDescent="0.2">
      <c r="O1286" s="78" t="str" cm="1">
        <f t="array" aca="1" ref="O1286" ca="1">IF(AND(K1286&lt;&gt;"",N1286&lt;&gt;"Y",S1286&lt;&gt;"NO",M1286="3GPPMEMBER"),IF(INDIRECT(Q1286)&lt;&gt;"Present","CHECK","Covered"),"")</f>
        <v/>
      </c>
      <c r="Q1286" s="231" t="str">
        <f>IF(M1286="3GPPMEMBER","'Voting List'!L"&amp;MATCH(K1286,'Voting List'!B:B,0),"")</f>
        <v/>
      </c>
      <c r="S1286" s="177" t="str">
        <f>IF(K1286&lt;&gt;"",IF(ISNUMBER(FIND(K1286,'Voting List'!L1285)),"YES","NO"),"")</f>
        <v/>
      </c>
    </row>
    <row r="1287" spans="15:19" ht="12.6" customHeight="1" x14ac:dyDescent="0.2">
      <c r="O1287" s="78" t="str" cm="1">
        <f t="array" aca="1" ref="O1287" ca="1">IF(AND(K1287&lt;&gt;"",N1287&lt;&gt;"Y",S1287&lt;&gt;"NO",M1287="3GPPMEMBER"),IF(INDIRECT(Q1287)&lt;&gt;"Present","CHECK","Covered"),"")</f>
        <v/>
      </c>
      <c r="Q1287" s="231" t="str">
        <f>IF(M1287="3GPPMEMBER","'Voting List'!L"&amp;MATCH(K1287,'Voting List'!B:B,0),"")</f>
        <v/>
      </c>
      <c r="S1287" s="177" t="str">
        <f>IF(K1287&lt;&gt;"",IF(ISNUMBER(FIND(K1287,'Voting List'!L1286)),"YES","NO"),"")</f>
        <v/>
      </c>
    </row>
    <row r="1288" spans="15:19" ht="12.6" customHeight="1" x14ac:dyDescent="0.2">
      <c r="O1288" s="78" t="str" cm="1">
        <f t="array" aca="1" ref="O1288" ca="1">IF(AND(K1288&lt;&gt;"",N1288&lt;&gt;"Y",S1288&lt;&gt;"NO",M1288="3GPPMEMBER"),IF(INDIRECT(Q1288)&lt;&gt;"Present","CHECK","Covered"),"")</f>
        <v/>
      </c>
      <c r="Q1288" s="231" t="str">
        <f>IF(M1288="3GPPMEMBER","'Voting List'!L"&amp;MATCH(K1288,'Voting List'!B:B,0),"")</f>
        <v/>
      </c>
      <c r="S1288" s="177" t="str">
        <f>IF(K1288&lt;&gt;"",IF(ISNUMBER(FIND(K1288,'Voting List'!L1287)),"YES","NO"),"")</f>
        <v/>
      </c>
    </row>
    <row r="1289" spans="15:19" ht="12.6" customHeight="1" x14ac:dyDescent="0.2">
      <c r="O1289" s="78" t="str" cm="1">
        <f t="array" aca="1" ref="O1289" ca="1">IF(AND(K1289&lt;&gt;"",N1289&lt;&gt;"Y",S1289&lt;&gt;"NO",M1289="3GPPMEMBER"),IF(INDIRECT(Q1289)&lt;&gt;"Present","CHECK","Covered"),"")</f>
        <v/>
      </c>
      <c r="Q1289" s="231" t="str">
        <f>IF(M1289="3GPPMEMBER","'Voting List'!L"&amp;MATCH(K1289,'Voting List'!B:B,0),"")</f>
        <v/>
      </c>
      <c r="S1289" s="177" t="str">
        <f>IF(K1289&lt;&gt;"",IF(ISNUMBER(FIND(K1289,'Voting List'!L1288)),"YES","NO"),"")</f>
        <v/>
      </c>
    </row>
    <row r="1290" spans="15:19" ht="12.6" customHeight="1" x14ac:dyDescent="0.2">
      <c r="O1290" s="78" t="str" cm="1">
        <f t="array" aca="1" ref="O1290" ca="1">IF(AND(K1290&lt;&gt;"",N1290&lt;&gt;"Y",S1290&lt;&gt;"NO",M1290="3GPPMEMBER"),IF(INDIRECT(Q1290)&lt;&gt;"Present","CHECK","Covered"),"")</f>
        <v/>
      </c>
      <c r="Q1290" s="231" t="str">
        <f>IF(M1290="3GPPMEMBER","'Voting List'!L"&amp;MATCH(K1290,'Voting List'!B:B,0),"")</f>
        <v/>
      </c>
      <c r="S1290" s="177" t="str">
        <f>IF(K1290&lt;&gt;"",IF(ISNUMBER(FIND(K1290,'Voting List'!L1289)),"YES","NO"),"")</f>
        <v/>
      </c>
    </row>
    <row r="1291" spans="15:19" ht="12.6" customHeight="1" x14ac:dyDescent="0.2">
      <c r="O1291" s="78" t="str" cm="1">
        <f t="array" aca="1" ref="O1291" ca="1">IF(AND(K1291&lt;&gt;"",N1291&lt;&gt;"Y",S1291&lt;&gt;"NO",M1291="3GPPMEMBER"),IF(INDIRECT(Q1291)&lt;&gt;"Present","CHECK","Covered"),"")</f>
        <v/>
      </c>
      <c r="Q1291" s="231" t="str">
        <f>IF(M1291="3GPPMEMBER","'Voting List'!L"&amp;MATCH(K1291,'Voting List'!B:B,0),"")</f>
        <v/>
      </c>
      <c r="S1291" s="177" t="str">
        <f>IF(K1291&lt;&gt;"",IF(ISNUMBER(FIND(K1291,'Voting List'!L1290)),"YES","NO"),"")</f>
        <v/>
      </c>
    </row>
    <row r="1292" spans="15:19" ht="12.6" customHeight="1" x14ac:dyDescent="0.2">
      <c r="O1292" s="78" t="str" cm="1">
        <f t="array" aca="1" ref="O1292" ca="1">IF(AND(K1292&lt;&gt;"",N1292&lt;&gt;"Y",S1292&lt;&gt;"NO",M1292="3GPPMEMBER"),IF(INDIRECT(Q1292)&lt;&gt;"Present","CHECK","Covered"),"")</f>
        <v/>
      </c>
      <c r="Q1292" s="231" t="str">
        <f>IF(M1292="3GPPMEMBER","'Voting List'!L"&amp;MATCH(K1292,'Voting List'!B:B,0),"")</f>
        <v/>
      </c>
      <c r="S1292" s="177" t="str">
        <f>IF(K1292&lt;&gt;"",IF(ISNUMBER(FIND(K1292,'Voting List'!L1291)),"YES","NO"),"")</f>
        <v/>
      </c>
    </row>
    <row r="1293" spans="15:19" ht="12.6" customHeight="1" x14ac:dyDescent="0.2">
      <c r="O1293" s="78" t="str" cm="1">
        <f t="array" aca="1" ref="O1293" ca="1">IF(AND(K1293&lt;&gt;"",N1293&lt;&gt;"Y",S1293&lt;&gt;"NO",M1293="3GPPMEMBER"),IF(INDIRECT(Q1293)&lt;&gt;"Present","CHECK","Covered"),"")</f>
        <v/>
      </c>
      <c r="Q1293" s="231" t="str">
        <f>IF(M1293="3GPPMEMBER","'Voting List'!L"&amp;MATCH(K1293,'Voting List'!B:B,0),"")</f>
        <v/>
      </c>
      <c r="S1293" s="177" t="str">
        <f>IF(K1293&lt;&gt;"",IF(ISNUMBER(FIND(K1293,'Voting List'!L1292)),"YES","NO"),"")</f>
        <v/>
      </c>
    </row>
    <row r="1294" spans="15:19" ht="12.6" customHeight="1" x14ac:dyDescent="0.2">
      <c r="O1294" s="78" t="str" cm="1">
        <f t="array" aca="1" ref="O1294" ca="1">IF(AND(K1294&lt;&gt;"",N1294&lt;&gt;"Y",S1294&lt;&gt;"NO",M1294="3GPPMEMBER"),IF(INDIRECT(Q1294)&lt;&gt;"Present","CHECK","Covered"),"")</f>
        <v/>
      </c>
      <c r="Q1294" s="231" t="str">
        <f>IF(M1294="3GPPMEMBER","'Voting List'!L"&amp;MATCH(K1294,'Voting List'!B:B,0),"")</f>
        <v/>
      </c>
      <c r="S1294" s="177" t="str">
        <f>IF(K1294&lt;&gt;"",IF(ISNUMBER(FIND(K1294,'Voting List'!L1293)),"YES","NO"),"")</f>
        <v/>
      </c>
    </row>
    <row r="1295" spans="15:19" ht="12.6" customHeight="1" x14ac:dyDescent="0.2">
      <c r="O1295" s="78" t="str" cm="1">
        <f t="array" aca="1" ref="O1295" ca="1">IF(AND(K1295&lt;&gt;"",N1295&lt;&gt;"Y",S1295&lt;&gt;"NO",M1295="3GPPMEMBER"),IF(INDIRECT(Q1295)&lt;&gt;"Present","CHECK","Covered"),"")</f>
        <v/>
      </c>
      <c r="Q1295" s="231" t="str">
        <f>IF(M1295="3GPPMEMBER","'Voting List'!L"&amp;MATCH(K1295,'Voting List'!B:B,0),"")</f>
        <v/>
      </c>
      <c r="S1295" s="177" t="str">
        <f>IF(K1295&lt;&gt;"",IF(ISNUMBER(FIND(K1295,'Voting List'!L1294)),"YES","NO"),"")</f>
        <v/>
      </c>
    </row>
    <row r="1296" spans="15:19" ht="12.6" customHeight="1" x14ac:dyDescent="0.2">
      <c r="O1296" s="78" t="str" cm="1">
        <f t="array" aca="1" ref="O1296" ca="1">IF(AND(K1296&lt;&gt;"",N1296&lt;&gt;"Y",S1296&lt;&gt;"NO",M1296="3GPPMEMBER"),IF(INDIRECT(Q1296)&lt;&gt;"Present","CHECK","Covered"),"")</f>
        <v/>
      </c>
      <c r="Q1296" s="231" t="str">
        <f>IF(M1296="3GPPMEMBER","'Voting List'!L"&amp;MATCH(K1296,'Voting List'!B:B,0),"")</f>
        <v/>
      </c>
      <c r="S1296" s="177" t="str">
        <f>IF(K1296&lt;&gt;"",IF(ISNUMBER(FIND(K1296,'Voting List'!L1295)),"YES","NO"),"")</f>
        <v/>
      </c>
    </row>
    <row r="1297" spans="15:19" ht="12.6" customHeight="1" x14ac:dyDescent="0.2">
      <c r="O1297" s="78" t="str" cm="1">
        <f t="array" aca="1" ref="O1297" ca="1">IF(AND(K1297&lt;&gt;"",N1297&lt;&gt;"Y",S1297&lt;&gt;"NO",M1297="3GPPMEMBER"),IF(INDIRECT(Q1297)&lt;&gt;"Present","CHECK","Covered"),"")</f>
        <v/>
      </c>
      <c r="Q1297" s="231" t="str">
        <f>IF(M1297="3GPPMEMBER","'Voting List'!L"&amp;MATCH(K1297,'Voting List'!B:B,0),"")</f>
        <v/>
      </c>
      <c r="S1297" s="177" t="str">
        <f>IF(K1297&lt;&gt;"",IF(ISNUMBER(FIND(K1297,'Voting List'!L1296)),"YES","NO"),"")</f>
        <v/>
      </c>
    </row>
    <row r="1298" spans="15:19" ht="12.6" customHeight="1" x14ac:dyDescent="0.2">
      <c r="O1298" s="78" t="str" cm="1">
        <f t="array" aca="1" ref="O1298" ca="1">IF(AND(K1298&lt;&gt;"",N1298&lt;&gt;"Y",S1298&lt;&gt;"NO",M1298="3GPPMEMBER"),IF(INDIRECT(Q1298)&lt;&gt;"Present","CHECK","Covered"),"")</f>
        <v/>
      </c>
      <c r="Q1298" s="231" t="str">
        <f>IF(M1298="3GPPMEMBER","'Voting List'!L"&amp;MATCH(K1298,'Voting List'!B:B,0),"")</f>
        <v/>
      </c>
      <c r="S1298" s="177" t="str">
        <f>IF(K1298&lt;&gt;"",IF(ISNUMBER(FIND(K1298,'Voting List'!L1297)),"YES","NO"),"")</f>
        <v/>
      </c>
    </row>
    <row r="1299" spans="15:19" ht="12.6" customHeight="1" x14ac:dyDescent="0.2">
      <c r="O1299" s="78" t="str" cm="1">
        <f t="array" aca="1" ref="O1299" ca="1">IF(AND(K1299&lt;&gt;"",N1299&lt;&gt;"Y",S1299&lt;&gt;"NO",M1299="3GPPMEMBER"),IF(INDIRECT(Q1299)&lt;&gt;"Present","CHECK","Covered"),"")</f>
        <v/>
      </c>
      <c r="Q1299" s="231" t="str">
        <f>IF(M1299="3GPPMEMBER","'Voting List'!L"&amp;MATCH(K1299,'Voting List'!B:B,0),"")</f>
        <v/>
      </c>
      <c r="S1299" s="177" t="str">
        <f>IF(K1299&lt;&gt;"",IF(ISNUMBER(FIND(K1299,'Voting List'!L1298)),"YES","NO"),"")</f>
        <v/>
      </c>
    </row>
    <row r="1300" spans="15:19" ht="12.6" customHeight="1" x14ac:dyDescent="0.2">
      <c r="O1300" s="78" t="str" cm="1">
        <f t="array" aca="1" ref="O1300" ca="1">IF(AND(K1300&lt;&gt;"",N1300&lt;&gt;"Y",S1300&lt;&gt;"NO",M1300="3GPPMEMBER"),IF(INDIRECT(Q1300)&lt;&gt;"Present","CHECK","Covered"),"")</f>
        <v/>
      </c>
      <c r="Q1300" s="231" t="str">
        <f>IF(M1300="3GPPMEMBER","'Voting List'!L"&amp;MATCH(K1300,'Voting List'!B:B,0),"")</f>
        <v/>
      </c>
      <c r="S1300" s="177" t="str">
        <f>IF(K1300&lt;&gt;"",IF(ISNUMBER(FIND(K1300,'Voting List'!L1299)),"YES","NO"),"")</f>
        <v/>
      </c>
    </row>
    <row r="1301" spans="15:19" ht="12.6" customHeight="1" x14ac:dyDescent="0.2">
      <c r="O1301" s="78" t="str" cm="1">
        <f t="array" aca="1" ref="O1301" ca="1">IF(AND(K1301&lt;&gt;"",N1301&lt;&gt;"Y",S1301&lt;&gt;"NO",M1301="3GPPMEMBER"),IF(INDIRECT(Q1301)&lt;&gt;"Present","CHECK","Covered"),"")</f>
        <v/>
      </c>
      <c r="Q1301" s="231" t="str">
        <f>IF(M1301="3GPPMEMBER","'Voting List'!L"&amp;MATCH(K1301,'Voting List'!B:B,0),"")</f>
        <v/>
      </c>
      <c r="S1301" s="177" t="str">
        <f>IF(K1301&lt;&gt;"",IF(ISNUMBER(FIND(K1301,'Voting List'!L1300)),"YES","NO"),"")</f>
        <v/>
      </c>
    </row>
    <row r="1302" spans="15:19" ht="12.6" customHeight="1" x14ac:dyDescent="0.2">
      <c r="O1302" s="78" t="str" cm="1">
        <f t="array" aca="1" ref="O1302" ca="1">IF(AND(K1302&lt;&gt;"",N1302&lt;&gt;"Y",S1302&lt;&gt;"NO",M1302="3GPPMEMBER"),IF(INDIRECT(Q1302)&lt;&gt;"Present","CHECK","Covered"),"")</f>
        <v/>
      </c>
      <c r="Q1302" s="231" t="str">
        <f>IF(M1302="3GPPMEMBER","'Voting List'!L"&amp;MATCH(K1302,'Voting List'!B:B,0),"")</f>
        <v/>
      </c>
      <c r="S1302" s="177" t="str">
        <f>IF(K1302&lt;&gt;"",IF(ISNUMBER(FIND(K1302,'Voting List'!L1301)),"YES","NO"),"")</f>
        <v/>
      </c>
    </row>
    <row r="1303" spans="15:19" ht="12.6" customHeight="1" x14ac:dyDescent="0.2">
      <c r="O1303" s="78" t="str" cm="1">
        <f t="array" aca="1" ref="O1303" ca="1">IF(AND(K1303&lt;&gt;"",N1303&lt;&gt;"Y",S1303&lt;&gt;"NO",M1303="3GPPMEMBER"),IF(INDIRECT(Q1303)&lt;&gt;"Present","CHECK","Covered"),"")</f>
        <v/>
      </c>
      <c r="Q1303" s="231" t="str">
        <f>IF(M1303="3GPPMEMBER","'Voting List'!L"&amp;MATCH(K1303,'Voting List'!B:B,0),"")</f>
        <v/>
      </c>
      <c r="S1303" s="177" t="str">
        <f>IF(K1303&lt;&gt;"",IF(ISNUMBER(FIND(K1303,'Voting List'!L1302)),"YES","NO"),"")</f>
        <v/>
      </c>
    </row>
    <row r="1304" spans="15:19" ht="12.6" customHeight="1" x14ac:dyDescent="0.2">
      <c r="O1304" s="78" t="str" cm="1">
        <f t="array" aca="1" ref="O1304" ca="1">IF(AND(K1304&lt;&gt;"",N1304&lt;&gt;"Y",S1304&lt;&gt;"NO",M1304="3GPPMEMBER"),IF(INDIRECT(Q1304)&lt;&gt;"Present","CHECK","Covered"),"")</f>
        <v/>
      </c>
      <c r="Q1304" s="231" t="str">
        <f>IF(M1304="3GPPMEMBER","'Voting List'!L"&amp;MATCH(K1304,'Voting List'!B:B,0),"")</f>
        <v/>
      </c>
      <c r="S1304" s="177" t="str">
        <f>IF(K1304&lt;&gt;"",IF(ISNUMBER(FIND(K1304,'Voting List'!L1303)),"YES","NO"),"")</f>
        <v/>
      </c>
    </row>
    <row r="1305" spans="15:19" ht="12.6" customHeight="1" x14ac:dyDescent="0.2">
      <c r="O1305" s="78" t="str" cm="1">
        <f t="array" aca="1" ref="O1305" ca="1">IF(AND(K1305&lt;&gt;"",N1305&lt;&gt;"Y",S1305&lt;&gt;"NO",M1305="3GPPMEMBER"),IF(INDIRECT(Q1305)&lt;&gt;"Present","CHECK","Covered"),"")</f>
        <v/>
      </c>
      <c r="Q1305" s="231" t="str">
        <f>IF(M1305="3GPPMEMBER","'Voting List'!L"&amp;MATCH(K1305,'Voting List'!B:B,0),"")</f>
        <v/>
      </c>
      <c r="S1305" s="177" t="str">
        <f>IF(K1305&lt;&gt;"",IF(ISNUMBER(FIND(K1305,'Voting List'!L1304)),"YES","NO"),"")</f>
        <v/>
      </c>
    </row>
    <row r="1306" spans="15:19" ht="12.6" customHeight="1" x14ac:dyDescent="0.2">
      <c r="O1306" s="78" t="str" cm="1">
        <f t="array" aca="1" ref="O1306" ca="1">IF(AND(K1306&lt;&gt;"",N1306&lt;&gt;"Y",S1306&lt;&gt;"NO",M1306="3GPPMEMBER"),IF(INDIRECT(Q1306)&lt;&gt;"Present","CHECK","Covered"),"")</f>
        <v/>
      </c>
      <c r="Q1306" s="231" t="str">
        <f>IF(M1306="3GPPMEMBER","'Voting List'!L"&amp;MATCH(K1306,'Voting List'!B:B,0),"")</f>
        <v/>
      </c>
      <c r="S1306" s="177" t="str">
        <f>IF(K1306&lt;&gt;"",IF(ISNUMBER(FIND(K1306,'Voting List'!L1305)),"YES","NO"),"")</f>
        <v/>
      </c>
    </row>
    <row r="1307" spans="15:19" ht="12.6" customHeight="1" x14ac:dyDescent="0.2">
      <c r="O1307" s="78" t="str" cm="1">
        <f t="array" aca="1" ref="O1307" ca="1">IF(AND(K1307&lt;&gt;"",N1307&lt;&gt;"Y",S1307&lt;&gt;"NO",M1307="3GPPMEMBER"),IF(INDIRECT(Q1307)&lt;&gt;"Present","CHECK","Covered"),"")</f>
        <v/>
      </c>
      <c r="Q1307" s="231" t="str">
        <f>IF(M1307="3GPPMEMBER","'Voting List'!L"&amp;MATCH(K1307,'Voting List'!B:B,0),"")</f>
        <v/>
      </c>
      <c r="S1307" s="177" t="str">
        <f>IF(K1307&lt;&gt;"",IF(ISNUMBER(FIND(K1307,'Voting List'!L1306)),"YES","NO"),"")</f>
        <v/>
      </c>
    </row>
    <row r="1308" spans="15:19" ht="12.6" customHeight="1" x14ac:dyDescent="0.2">
      <c r="O1308" s="78" t="str" cm="1">
        <f t="array" aca="1" ref="O1308" ca="1">IF(AND(K1308&lt;&gt;"",N1308&lt;&gt;"Y",S1308&lt;&gt;"NO",M1308="3GPPMEMBER"),IF(INDIRECT(Q1308)&lt;&gt;"Present","CHECK","Covered"),"")</f>
        <v/>
      </c>
      <c r="Q1308" s="231" t="str">
        <f>IF(M1308="3GPPMEMBER","'Voting List'!L"&amp;MATCH(K1308,'Voting List'!B:B,0),"")</f>
        <v/>
      </c>
      <c r="S1308" s="177" t="str">
        <f>IF(K1308&lt;&gt;"",IF(ISNUMBER(FIND(K1308,'Voting List'!L1307)),"YES","NO"),"")</f>
        <v/>
      </c>
    </row>
    <row r="1309" spans="15:19" ht="12.6" customHeight="1" x14ac:dyDescent="0.2">
      <c r="O1309" s="78" t="str" cm="1">
        <f t="array" aca="1" ref="O1309" ca="1">IF(AND(K1309&lt;&gt;"",N1309&lt;&gt;"Y",S1309&lt;&gt;"NO",M1309="3GPPMEMBER"),IF(INDIRECT(Q1309)&lt;&gt;"Present","CHECK","Covered"),"")</f>
        <v/>
      </c>
      <c r="Q1309" s="231" t="str">
        <f>IF(M1309="3GPPMEMBER","'Voting List'!L"&amp;MATCH(K1309,'Voting List'!B:B,0),"")</f>
        <v/>
      </c>
      <c r="S1309" s="177" t="str">
        <f>IF(K1309&lt;&gt;"",IF(ISNUMBER(FIND(K1309,'Voting List'!L1308)),"YES","NO"),"")</f>
        <v/>
      </c>
    </row>
    <row r="1310" spans="15:19" ht="12.6" customHeight="1" x14ac:dyDescent="0.2">
      <c r="O1310" s="78" t="str" cm="1">
        <f t="array" aca="1" ref="O1310" ca="1">IF(AND(K1310&lt;&gt;"",N1310&lt;&gt;"Y",S1310&lt;&gt;"NO",M1310="3GPPMEMBER"),IF(INDIRECT(Q1310)&lt;&gt;"Present","CHECK","Covered"),"")</f>
        <v/>
      </c>
      <c r="Q1310" s="231" t="str">
        <f>IF(M1310="3GPPMEMBER","'Voting List'!L"&amp;MATCH(K1310,'Voting List'!B:B,0),"")</f>
        <v/>
      </c>
      <c r="S1310" s="177" t="str">
        <f>IF(K1310&lt;&gt;"",IF(ISNUMBER(FIND(K1310,'Voting List'!L1309)),"YES","NO"),"")</f>
        <v/>
      </c>
    </row>
    <row r="1311" spans="15:19" ht="12.6" customHeight="1" x14ac:dyDescent="0.2">
      <c r="O1311" s="78" t="str" cm="1">
        <f t="array" aca="1" ref="O1311" ca="1">IF(AND(K1311&lt;&gt;"",N1311&lt;&gt;"Y",S1311&lt;&gt;"NO",M1311="3GPPMEMBER"),IF(INDIRECT(Q1311)&lt;&gt;"Present","CHECK","Covered"),"")</f>
        <v/>
      </c>
      <c r="Q1311" s="231" t="str">
        <f>IF(M1311="3GPPMEMBER","'Voting List'!L"&amp;MATCH(K1311,'Voting List'!B:B,0),"")</f>
        <v/>
      </c>
      <c r="S1311" s="177" t="str">
        <f>IF(K1311&lt;&gt;"",IF(ISNUMBER(FIND(K1311,'Voting List'!L1310)),"YES","NO"),"")</f>
        <v/>
      </c>
    </row>
    <row r="1312" spans="15:19" ht="12.6" customHeight="1" x14ac:dyDescent="0.2">
      <c r="O1312" s="78" t="str" cm="1">
        <f t="array" aca="1" ref="O1312" ca="1">IF(AND(K1312&lt;&gt;"",N1312&lt;&gt;"Y",S1312&lt;&gt;"NO",M1312="3GPPMEMBER"),IF(INDIRECT(Q1312)&lt;&gt;"Present","CHECK","Covered"),"")</f>
        <v/>
      </c>
      <c r="Q1312" s="231" t="str">
        <f>IF(M1312="3GPPMEMBER","'Voting List'!L"&amp;MATCH(K1312,'Voting List'!B:B,0),"")</f>
        <v/>
      </c>
      <c r="S1312" s="177" t="str">
        <f>IF(K1312&lt;&gt;"",IF(ISNUMBER(FIND(K1312,'Voting List'!L1311)),"YES","NO"),"")</f>
        <v/>
      </c>
    </row>
    <row r="1313" spans="15:19" ht="12.6" customHeight="1" x14ac:dyDescent="0.2">
      <c r="O1313" s="78" t="str" cm="1">
        <f t="array" aca="1" ref="O1313" ca="1">IF(AND(K1313&lt;&gt;"",N1313&lt;&gt;"Y",S1313&lt;&gt;"NO",M1313="3GPPMEMBER"),IF(INDIRECT(Q1313)&lt;&gt;"Present","CHECK","Covered"),"")</f>
        <v/>
      </c>
      <c r="Q1313" s="231" t="str">
        <f>IF(M1313="3GPPMEMBER","'Voting List'!L"&amp;MATCH(K1313,'Voting List'!B:B,0),"")</f>
        <v/>
      </c>
      <c r="S1313" s="177" t="str">
        <f>IF(K1313&lt;&gt;"",IF(ISNUMBER(FIND(K1313,'Voting List'!L1312)),"YES","NO"),"")</f>
        <v/>
      </c>
    </row>
    <row r="1314" spans="15:19" ht="12.6" customHeight="1" x14ac:dyDescent="0.2">
      <c r="O1314" s="78" t="str" cm="1">
        <f t="array" aca="1" ref="O1314" ca="1">IF(AND(K1314&lt;&gt;"",N1314&lt;&gt;"Y",S1314&lt;&gt;"NO",M1314="3GPPMEMBER"),IF(INDIRECT(Q1314)&lt;&gt;"Present","CHECK","Covered"),"")</f>
        <v/>
      </c>
      <c r="Q1314" s="231" t="str">
        <f>IF(M1314="3GPPMEMBER","'Voting List'!L"&amp;MATCH(K1314,'Voting List'!B:B,0),"")</f>
        <v/>
      </c>
      <c r="S1314" s="177" t="str">
        <f>IF(K1314&lt;&gt;"",IF(ISNUMBER(FIND(K1314,'Voting List'!L1313)),"YES","NO"),"")</f>
        <v/>
      </c>
    </row>
    <row r="1315" spans="15:19" ht="12.6" customHeight="1" x14ac:dyDescent="0.2">
      <c r="O1315" s="78" t="str" cm="1">
        <f t="array" aca="1" ref="O1315" ca="1">IF(AND(K1315&lt;&gt;"",N1315&lt;&gt;"Y",S1315&lt;&gt;"NO",M1315="3GPPMEMBER"),IF(INDIRECT(Q1315)&lt;&gt;"Present","CHECK","Covered"),"")</f>
        <v/>
      </c>
      <c r="Q1315" s="231" t="str">
        <f>IF(M1315="3GPPMEMBER","'Voting List'!L"&amp;MATCH(K1315,'Voting List'!B:B,0),"")</f>
        <v/>
      </c>
      <c r="S1315" s="177" t="str">
        <f>IF(K1315&lt;&gt;"",IF(ISNUMBER(FIND(K1315,'Voting List'!L1314)),"YES","NO"),"")</f>
        <v/>
      </c>
    </row>
    <row r="1316" spans="15:19" ht="12.6" customHeight="1" x14ac:dyDescent="0.2">
      <c r="O1316" s="78" t="str" cm="1">
        <f t="array" aca="1" ref="O1316" ca="1">IF(AND(K1316&lt;&gt;"",N1316&lt;&gt;"Y",S1316&lt;&gt;"NO",M1316="3GPPMEMBER"),IF(INDIRECT(Q1316)&lt;&gt;"Present","CHECK","Covered"),"")</f>
        <v/>
      </c>
      <c r="Q1316" s="231" t="str">
        <f>IF(M1316="3GPPMEMBER","'Voting List'!L"&amp;MATCH(K1316,'Voting List'!B:B,0),"")</f>
        <v/>
      </c>
      <c r="S1316" s="177" t="str">
        <f>IF(K1316&lt;&gt;"",IF(ISNUMBER(FIND(K1316,'Voting List'!L1315)),"YES","NO"),"")</f>
        <v/>
      </c>
    </row>
    <row r="1317" spans="15:19" ht="12.6" customHeight="1" x14ac:dyDescent="0.2">
      <c r="O1317" s="78" t="str" cm="1">
        <f t="array" aca="1" ref="O1317" ca="1">IF(AND(K1317&lt;&gt;"",N1317&lt;&gt;"Y",S1317&lt;&gt;"NO",M1317="3GPPMEMBER"),IF(INDIRECT(Q1317)&lt;&gt;"Present","CHECK","Covered"),"")</f>
        <v/>
      </c>
      <c r="Q1317" s="231" t="str">
        <f>IF(M1317="3GPPMEMBER","'Voting List'!L"&amp;MATCH(K1317,'Voting List'!B:B,0),"")</f>
        <v/>
      </c>
      <c r="S1317" s="177" t="str">
        <f>IF(K1317&lt;&gt;"",IF(ISNUMBER(FIND(K1317,'Voting List'!L1316)),"YES","NO"),"")</f>
        <v/>
      </c>
    </row>
    <row r="1318" spans="15:19" ht="12.6" customHeight="1" x14ac:dyDescent="0.2">
      <c r="O1318" s="78" t="str" cm="1">
        <f t="array" aca="1" ref="O1318" ca="1">IF(AND(K1318&lt;&gt;"",N1318&lt;&gt;"Y",S1318&lt;&gt;"NO",M1318="3GPPMEMBER"),IF(INDIRECT(Q1318)&lt;&gt;"Present","CHECK","Covered"),"")</f>
        <v/>
      </c>
      <c r="Q1318" s="231" t="str">
        <f>IF(M1318="3GPPMEMBER","'Voting List'!L"&amp;MATCH(K1318,'Voting List'!B:B,0),"")</f>
        <v/>
      </c>
      <c r="S1318" s="177" t="str">
        <f>IF(K1318&lt;&gt;"",IF(ISNUMBER(FIND(K1318,'Voting List'!L1317)),"YES","NO"),"")</f>
        <v/>
      </c>
    </row>
    <row r="1319" spans="15:19" ht="12.6" customHeight="1" x14ac:dyDescent="0.2">
      <c r="O1319" s="78" t="str" cm="1">
        <f t="array" aca="1" ref="O1319" ca="1">IF(AND(K1319&lt;&gt;"",N1319&lt;&gt;"Y",S1319&lt;&gt;"NO",M1319="3GPPMEMBER"),IF(INDIRECT(Q1319)&lt;&gt;"Present","CHECK","Covered"),"")</f>
        <v/>
      </c>
      <c r="Q1319" s="231" t="str">
        <f>IF(M1319="3GPPMEMBER","'Voting List'!L"&amp;MATCH(K1319,'Voting List'!B:B,0),"")</f>
        <v/>
      </c>
      <c r="S1319" s="177" t="str">
        <f>IF(K1319&lt;&gt;"",IF(ISNUMBER(FIND(K1319,'Voting List'!L1318)),"YES","NO"),"")</f>
        <v/>
      </c>
    </row>
    <row r="1320" spans="15:19" ht="12.6" customHeight="1" x14ac:dyDescent="0.2">
      <c r="O1320" s="78" t="str" cm="1">
        <f t="array" aca="1" ref="O1320" ca="1">IF(AND(K1320&lt;&gt;"",N1320&lt;&gt;"Y",S1320&lt;&gt;"NO",M1320="3GPPMEMBER"),IF(INDIRECT(Q1320)&lt;&gt;"Present","CHECK","Covered"),"")</f>
        <v/>
      </c>
      <c r="Q1320" s="231" t="str">
        <f>IF(M1320="3GPPMEMBER","'Voting List'!L"&amp;MATCH(K1320,'Voting List'!B:B,0),"")</f>
        <v/>
      </c>
      <c r="S1320" s="177" t="str">
        <f>IF(K1320&lt;&gt;"",IF(ISNUMBER(FIND(K1320,'Voting List'!L1319)),"YES","NO"),"")</f>
        <v/>
      </c>
    </row>
    <row r="1321" spans="15:19" ht="12.6" customHeight="1" x14ac:dyDescent="0.2">
      <c r="O1321" s="78" t="str" cm="1">
        <f t="array" aca="1" ref="O1321" ca="1">IF(AND(K1321&lt;&gt;"",N1321&lt;&gt;"Y",S1321&lt;&gt;"NO",M1321="3GPPMEMBER"),IF(INDIRECT(Q1321)&lt;&gt;"Present","CHECK","Covered"),"")</f>
        <v/>
      </c>
      <c r="Q1321" s="231" t="str">
        <f>IF(M1321="3GPPMEMBER","'Voting List'!L"&amp;MATCH(K1321,'Voting List'!B:B,0),"")</f>
        <v/>
      </c>
      <c r="S1321" s="177" t="str">
        <f>IF(K1321&lt;&gt;"",IF(ISNUMBER(FIND(K1321,'Voting List'!L1320)),"YES","NO"),"")</f>
        <v/>
      </c>
    </row>
    <row r="1322" spans="15:19" ht="12.6" customHeight="1" x14ac:dyDescent="0.2">
      <c r="O1322" s="78" t="str" cm="1">
        <f t="array" aca="1" ref="O1322" ca="1">IF(AND(K1322&lt;&gt;"",N1322&lt;&gt;"Y",S1322&lt;&gt;"NO",M1322="3GPPMEMBER"),IF(INDIRECT(Q1322)&lt;&gt;"Present","CHECK","Covered"),"")</f>
        <v/>
      </c>
      <c r="Q1322" s="231" t="str">
        <f>IF(M1322="3GPPMEMBER","'Voting List'!L"&amp;MATCH(K1322,'Voting List'!B:B,0),"")</f>
        <v/>
      </c>
      <c r="S1322" s="177" t="str">
        <f>IF(K1322&lt;&gt;"",IF(ISNUMBER(FIND(K1322,'Voting List'!L1321)),"YES","NO"),"")</f>
        <v/>
      </c>
    </row>
    <row r="1323" spans="15:19" ht="12.6" customHeight="1" x14ac:dyDescent="0.2">
      <c r="O1323" s="78" t="str" cm="1">
        <f t="array" aca="1" ref="O1323" ca="1">IF(AND(K1323&lt;&gt;"",N1323&lt;&gt;"Y",S1323&lt;&gt;"NO",M1323="3GPPMEMBER"),IF(INDIRECT(Q1323)&lt;&gt;"Present","CHECK","Covered"),"")</f>
        <v/>
      </c>
      <c r="Q1323" s="231" t="str">
        <f>IF(M1323="3GPPMEMBER","'Voting List'!L"&amp;MATCH(K1323,'Voting List'!B:B,0),"")</f>
        <v/>
      </c>
      <c r="S1323" s="177" t="str">
        <f>IF(K1323&lt;&gt;"",IF(ISNUMBER(FIND(K1323,'Voting List'!L1322)),"YES","NO"),"")</f>
        <v/>
      </c>
    </row>
    <row r="1324" spans="15:19" ht="12.6" customHeight="1" x14ac:dyDescent="0.2">
      <c r="O1324" s="78" t="str" cm="1">
        <f t="array" aca="1" ref="O1324" ca="1">IF(AND(K1324&lt;&gt;"",N1324&lt;&gt;"Y",S1324&lt;&gt;"NO",M1324="3GPPMEMBER"),IF(INDIRECT(Q1324)&lt;&gt;"Present","CHECK","Covered"),"")</f>
        <v/>
      </c>
      <c r="Q1324" s="231" t="str">
        <f>IF(M1324="3GPPMEMBER","'Voting List'!L"&amp;MATCH(K1324,'Voting List'!B:B,0),"")</f>
        <v/>
      </c>
      <c r="S1324" s="177" t="str">
        <f>IF(K1324&lt;&gt;"",IF(ISNUMBER(FIND(K1324,'Voting List'!L1323)),"YES","NO"),"")</f>
        <v/>
      </c>
    </row>
    <row r="1325" spans="15:19" ht="12.6" customHeight="1" x14ac:dyDescent="0.2">
      <c r="O1325" s="78" t="str" cm="1">
        <f t="array" aca="1" ref="O1325" ca="1">IF(AND(K1325&lt;&gt;"",N1325&lt;&gt;"Y",S1325&lt;&gt;"NO",M1325="3GPPMEMBER"),IF(INDIRECT(Q1325)&lt;&gt;"Present","CHECK","Covered"),"")</f>
        <v/>
      </c>
      <c r="Q1325" s="231" t="str">
        <f>IF(M1325="3GPPMEMBER","'Voting List'!L"&amp;MATCH(K1325,'Voting List'!B:B,0),"")</f>
        <v/>
      </c>
      <c r="S1325" s="177" t="str">
        <f>IF(K1325&lt;&gt;"",IF(ISNUMBER(FIND(K1325,'Voting List'!L1324)),"YES","NO"),"")</f>
        <v/>
      </c>
    </row>
    <row r="1326" spans="15:19" ht="12.6" customHeight="1" x14ac:dyDescent="0.2">
      <c r="O1326" s="78" t="str" cm="1">
        <f t="array" aca="1" ref="O1326" ca="1">IF(AND(K1326&lt;&gt;"",N1326&lt;&gt;"Y",S1326&lt;&gt;"NO",M1326="3GPPMEMBER"),IF(INDIRECT(Q1326)&lt;&gt;"Present","CHECK","Covered"),"")</f>
        <v/>
      </c>
      <c r="Q1326" s="231" t="str">
        <f>IF(M1326="3GPPMEMBER","'Voting List'!L"&amp;MATCH(K1326,'Voting List'!B:B,0),"")</f>
        <v/>
      </c>
      <c r="S1326" s="177" t="str">
        <f>IF(K1326&lt;&gt;"",IF(ISNUMBER(FIND(K1326,'Voting List'!L1325)),"YES","NO"),"")</f>
        <v/>
      </c>
    </row>
    <row r="1327" spans="15:19" ht="12.6" customHeight="1" x14ac:dyDescent="0.2">
      <c r="O1327" s="78" t="str" cm="1">
        <f t="array" aca="1" ref="O1327" ca="1">IF(AND(K1327&lt;&gt;"",N1327&lt;&gt;"Y",S1327&lt;&gt;"NO",M1327="3GPPMEMBER"),IF(INDIRECT(Q1327)&lt;&gt;"Present","CHECK","Covered"),"")</f>
        <v/>
      </c>
      <c r="Q1327" s="231" t="str">
        <f>IF(M1327="3GPPMEMBER","'Voting List'!L"&amp;MATCH(K1327,'Voting List'!B:B,0),"")</f>
        <v/>
      </c>
      <c r="S1327" s="177" t="str">
        <f>IF(K1327&lt;&gt;"",IF(ISNUMBER(FIND(K1327,'Voting List'!L1326)),"YES","NO"),"")</f>
        <v/>
      </c>
    </row>
    <row r="1328" spans="15:19" ht="12.6" customHeight="1" x14ac:dyDescent="0.2">
      <c r="O1328" s="78" t="str" cm="1">
        <f t="array" aca="1" ref="O1328" ca="1">IF(AND(K1328&lt;&gt;"",N1328&lt;&gt;"Y",S1328&lt;&gt;"NO",M1328="3GPPMEMBER"),IF(INDIRECT(Q1328)&lt;&gt;"Present","CHECK","Covered"),"")</f>
        <v/>
      </c>
      <c r="Q1328" s="231" t="str">
        <f>IF(M1328="3GPPMEMBER","'Voting List'!L"&amp;MATCH(K1328,'Voting List'!B:B,0),"")</f>
        <v/>
      </c>
      <c r="S1328" s="177" t="str">
        <f>IF(K1328&lt;&gt;"",IF(ISNUMBER(FIND(K1328,'Voting List'!L1327)),"YES","NO"),"")</f>
        <v/>
      </c>
    </row>
    <row r="1329" spans="15:19" ht="12.6" customHeight="1" x14ac:dyDescent="0.2">
      <c r="O1329" s="78" t="str" cm="1">
        <f t="array" aca="1" ref="O1329" ca="1">IF(AND(K1329&lt;&gt;"",N1329&lt;&gt;"Y",S1329&lt;&gt;"NO",M1329="3GPPMEMBER"),IF(INDIRECT(Q1329)&lt;&gt;"Present","CHECK","Covered"),"")</f>
        <v/>
      </c>
      <c r="Q1329" s="231" t="str">
        <f>IF(M1329="3GPPMEMBER","'Voting List'!L"&amp;MATCH(K1329,'Voting List'!B:B,0),"")</f>
        <v/>
      </c>
      <c r="S1329" s="177" t="str">
        <f>IF(K1329&lt;&gt;"",IF(ISNUMBER(FIND(K1329,'Voting List'!L1328)),"YES","NO"),"")</f>
        <v/>
      </c>
    </row>
    <row r="1330" spans="15:19" ht="12.6" customHeight="1" x14ac:dyDescent="0.2">
      <c r="O1330" s="78" t="str" cm="1">
        <f t="array" aca="1" ref="O1330" ca="1">IF(AND(K1330&lt;&gt;"",N1330&lt;&gt;"Y",S1330&lt;&gt;"NO",M1330="3GPPMEMBER"),IF(INDIRECT(Q1330)&lt;&gt;"Present","CHECK","Covered"),"")</f>
        <v/>
      </c>
      <c r="Q1330" s="231" t="str">
        <f>IF(M1330="3GPPMEMBER","'Voting List'!L"&amp;MATCH(K1330,'Voting List'!B:B,0),"")</f>
        <v/>
      </c>
      <c r="S1330" s="177" t="str">
        <f>IF(K1330&lt;&gt;"",IF(ISNUMBER(FIND(K1330,'Voting List'!L1329)),"YES","NO"),"")</f>
        <v/>
      </c>
    </row>
    <row r="1331" spans="15:19" ht="12.6" customHeight="1" x14ac:dyDescent="0.2">
      <c r="O1331" s="78" t="str" cm="1">
        <f t="array" aca="1" ref="O1331" ca="1">IF(AND(K1331&lt;&gt;"",N1331&lt;&gt;"Y",S1331&lt;&gt;"NO",M1331="3GPPMEMBER"),IF(INDIRECT(Q1331)&lt;&gt;"Present","CHECK","Covered"),"")</f>
        <v/>
      </c>
      <c r="Q1331" s="231" t="str">
        <f>IF(M1331="3GPPMEMBER","'Voting List'!L"&amp;MATCH(K1331,'Voting List'!B:B,0),"")</f>
        <v/>
      </c>
      <c r="S1331" s="177" t="str">
        <f>IF(K1331&lt;&gt;"",IF(ISNUMBER(FIND(K1331,'Voting List'!L1330)),"YES","NO"),"")</f>
        <v/>
      </c>
    </row>
    <row r="1332" spans="15:19" ht="12.6" customHeight="1" x14ac:dyDescent="0.2">
      <c r="O1332" s="78" t="str" cm="1">
        <f t="array" aca="1" ref="O1332" ca="1">IF(AND(K1332&lt;&gt;"",N1332&lt;&gt;"Y",S1332&lt;&gt;"NO",M1332="3GPPMEMBER"),IF(INDIRECT(Q1332)&lt;&gt;"Present","CHECK","Covered"),"")</f>
        <v/>
      </c>
      <c r="Q1332" s="231" t="str">
        <f>IF(M1332="3GPPMEMBER","'Voting List'!L"&amp;MATCH(K1332,'Voting List'!B:B,0),"")</f>
        <v/>
      </c>
      <c r="S1332" s="177" t="str">
        <f>IF(K1332&lt;&gt;"",IF(ISNUMBER(FIND(K1332,'Voting List'!L1331)),"YES","NO"),"")</f>
        <v/>
      </c>
    </row>
    <row r="1333" spans="15:19" ht="12.6" customHeight="1" x14ac:dyDescent="0.2">
      <c r="O1333" s="78" t="str" cm="1">
        <f t="array" aca="1" ref="O1333" ca="1">IF(AND(K1333&lt;&gt;"",N1333&lt;&gt;"Y",S1333&lt;&gt;"NO",M1333="3GPPMEMBER"),IF(INDIRECT(Q1333)&lt;&gt;"Present","CHECK","Covered"),"")</f>
        <v/>
      </c>
      <c r="Q1333" s="231" t="str">
        <f>IF(M1333="3GPPMEMBER","'Voting List'!L"&amp;MATCH(K1333,'Voting List'!B:B,0),"")</f>
        <v/>
      </c>
      <c r="S1333" s="177" t="str">
        <f>IF(K1333&lt;&gt;"",IF(ISNUMBER(FIND(K1333,'Voting List'!L1332)),"YES","NO"),"")</f>
        <v/>
      </c>
    </row>
    <row r="1334" spans="15:19" ht="12.6" customHeight="1" x14ac:dyDescent="0.2">
      <c r="O1334" s="78" t="str" cm="1">
        <f t="array" aca="1" ref="O1334" ca="1">IF(AND(K1334&lt;&gt;"",N1334&lt;&gt;"Y",S1334&lt;&gt;"NO",M1334="3GPPMEMBER"),IF(INDIRECT(Q1334)&lt;&gt;"Present","CHECK","Covered"),"")</f>
        <v/>
      </c>
      <c r="Q1334" s="231" t="str">
        <f>IF(M1334="3GPPMEMBER","'Voting List'!L"&amp;MATCH(K1334,'Voting List'!B:B,0),"")</f>
        <v/>
      </c>
      <c r="S1334" s="177" t="str">
        <f>IF(K1334&lt;&gt;"",IF(ISNUMBER(FIND(K1334,'Voting List'!L1333)),"YES","NO"),"")</f>
        <v/>
      </c>
    </row>
    <row r="1335" spans="15:19" ht="12.6" customHeight="1" x14ac:dyDescent="0.2">
      <c r="O1335" s="78" t="str" cm="1">
        <f t="array" aca="1" ref="O1335" ca="1">IF(AND(K1335&lt;&gt;"",N1335&lt;&gt;"Y",S1335&lt;&gt;"NO",M1335="3GPPMEMBER"),IF(INDIRECT(Q1335)&lt;&gt;"Present","CHECK","Covered"),"")</f>
        <v/>
      </c>
      <c r="Q1335" s="231" t="str">
        <f>IF(M1335="3GPPMEMBER","'Voting List'!L"&amp;MATCH(K1335,'Voting List'!B:B,0),"")</f>
        <v/>
      </c>
      <c r="S1335" s="177" t="str">
        <f>IF(K1335&lt;&gt;"",IF(ISNUMBER(FIND(K1335,'Voting List'!L1334)),"YES","NO"),"")</f>
        <v/>
      </c>
    </row>
    <row r="1336" spans="15:19" ht="12.6" customHeight="1" x14ac:dyDescent="0.2">
      <c r="O1336" s="78" t="str" cm="1">
        <f t="array" aca="1" ref="O1336" ca="1">IF(AND(K1336&lt;&gt;"",N1336&lt;&gt;"Y",S1336&lt;&gt;"NO",M1336="3GPPMEMBER"),IF(INDIRECT(Q1336)&lt;&gt;"Present","CHECK","Covered"),"")</f>
        <v/>
      </c>
      <c r="Q1336" s="231" t="str">
        <f>IF(M1336="3GPPMEMBER","'Voting List'!L"&amp;MATCH(K1336,'Voting List'!B:B,0),"")</f>
        <v/>
      </c>
      <c r="S1336" s="177" t="str">
        <f>IF(K1336&lt;&gt;"",IF(ISNUMBER(FIND(K1336,'Voting List'!L1335)),"YES","NO"),"")</f>
        <v/>
      </c>
    </row>
    <row r="1337" spans="15:19" ht="12.6" customHeight="1" x14ac:dyDescent="0.2">
      <c r="O1337" s="78" t="str" cm="1">
        <f t="array" aca="1" ref="O1337" ca="1">IF(AND(K1337&lt;&gt;"",N1337&lt;&gt;"Y",S1337&lt;&gt;"NO",M1337="3GPPMEMBER"),IF(INDIRECT(Q1337)&lt;&gt;"Present","CHECK","Covered"),"")</f>
        <v/>
      </c>
      <c r="Q1337" s="231" t="str">
        <f>IF(M1337="3GPPMEMBER","'Voting List'!L"&amp;MATCH(K1337,'Voting List'!B:B,0),"")</f>
        <v/>
      </c>
      <c r="S1337" s="177" t="str">
        <f>IF(K1337&lt;&gt;"",IF(ISNUMBER(FIND(K1337,'Voting List'!L1336)),"YES","NO"),"")</f>
        <v/>
      </c>
    </row>
    <row r="1338" spans="15:19" ht="12.6" customHeight="1" x14ac:dyDescent="0.2">
      <c r="O1338" s="78" t="str" cm="1">
        <f t="array" aca="1" ref="O1338" ca="1">IF(AND(K1338&lt;&gt;"",N1338&lt;&gt;"Y",S1338&lt;&gt;"NO",M1338="3GPPMEMBER"),IF(INDIRECT(Q1338)&lt;&gt;"Present","CHECK","Covered"),"")</f>
        <v/>
      </c>
      <c r="Q1338" s="231" t="str">
        <f>IF(M1338="3GPPMEMBER","'Voting List'!L"&amp;MATCH(K1338,'Voting List'!B:B,0),"")</f>
        <v/>
      </c>
      <c r="S1338" s="177" t="str">
        <f>IF(K1338&lt;&gt;"",IF(ISNUMBER(FIND(K1338,'Voting List'!L1337)),"YES","NO"),"")</f>
        <v/>
      </c>
    </row>
    <row r="1339" spans="15:19" ht="12.6" customHeight="1" x14ac:dyDescent="0.2">
      <c r="O1339" s="78" t="str" cm="1">
        <f t="array" aca="1" ref="O1339" ca="1">IF(AND(K1339&lt;&gt;"",N1339&lt;&gt;"Y",S1339&lt;&gt;"NO",M1339="3GPPMEMBER"),IF(INDIRECT(Q1339)&lt;&gt;"Present","CHECK","Covered"),"")</f>
        <v/>
      </c>
      <c r="Q1339" s="231" t="str">
        <f>IF(M1339="3GPPMEMBER","'Voting List'!L"&amp;MATCH(K1339,'Voting List'!B:B,0),"")</f>
        <v/>
      </c>
      <c r="S1339" s="177" t="str">
        <f>IF(K1339&lt;&gt;"",IF(ISNUMBER(FIND(K1339,'Voting List'!L1338)),"YES","NO"),"")</f>
        <v/>
      </c>
    </row>
    <row r="1340" spans="15:19" ht="12.6" customHeight="1" x14ac:dyDescent="0.2">
      <c r="O1340" s="78" t="str" cm="1">
        <f t="array" aca="1" ref="O1340" ca="1">IF(AND(K1340&lt;&gt;"",N1340&lt;&gt;"Y",S1340&lt;&gt;"NO",M1340="3GPPMEMBER"),IF(INDIRECT(Q1340)&lt;&gt;"Present","CHECK","Covered"),"")</f>
        <v/>
      </c>
      <c r="Q1340" s="231" t="str">
        <f>IF(M1340="3GPPMEMBER","'Voting List'!L"&amp;MATCH(K1340,'Voting List'!B:B,0),"")</f>
        <v/>
      </c>
      <c r="S1340" s="177" t="str">
        <f>IF(K1340&lt;&gt;"",IF(ISNUMBER(FIND(K1340,'Voting List'!L1339)),"YES","NO"),"")</f>
        <v/>
      </c>
    </row>
    <row r="1341" spans="15:19" ht="12.6" customHeight="1" x14ac:dyDescent="0.2">
      <c r="O1341" s="78" t="str" cm="1">
        <f t="array" aca="1" ref="O1341" ca="1">IF(AND(K1341&lt;&gt;"",N1341&lt;&gt;"Y",S1341&lt;&gt;"NO",M1341="3GPPMEMBER"),IF(INDIRECT(Q1341)&lt;&gt;"Present","CHECK","Covered"),"")</f>
        <v/>
      </c>
      <c r="Q1341" s="231" t="str">
        <f>IF(M1341="3GPPMEMBER","'Voting List'!L"&amp;MATCH(K1341,'Voting List'!B:B,0),"")</f>
        <v/>
      </c>
      <c r="S1341" s="177" t="str">
        <f>IF(K1341&lt;&gt;"",IF(ISNUMBER(FIND(K1341,'Voting List'!L1340)),"YES","NO"),"")</f>
        <v/>
      </c>
    </row>
    <row r="1342" spans="15:19" ht="12.6" customHeight="1" x14ac:dyDescent="0.2">
      <c r="O1342" s="78" t="str" cm="1">
        <f t="array" aca="1" ref="O1342" ca="1">IF(AND(K1342&lt;&gt;"",N1342&lt;&gt;"Y",S1342&lt;&gt;"NO",M1342="3GPPMEMBER"),IF(INDIRECT(Q1342)&lt;&gt;"Present","CHECK","Covered"),"")</f>
        <v/>
      </c>
      <c r="Q1342" s="231" t="str">
        <f>IF(M1342="3GPPMEMBER","'Voting List'!L"&amp;MATCH(K1342,'Voting List'!B:B,0),"")</f>
        <v/>
      </c>
      <c r="S1342" s="177" t="str">
        <f>IF(K1342&lt;&gt;"",IF(ISNUMBER(FIND(K1342,'Voting List'!L1341)),"YES","NO"),"")</f>
        <v/>
      </c>
    </row>
    <row r="1343" spans="15:19" ht="12.6" customHeight="1" x14ac:dyDescent="0.2">
      <c r="O1343" s="78" t="str" cm="1">
        <f t="array" aca="1" ref="O1343" ca="1">IF(AND(K1343&lt;&gt;"",N1343&lt;&gt;"Y",S1343&lt;&gt;"NO",M1343="3GPPMEMBER"),IF(INDIRECT(Q1343)&lt;&gt;"Present","CHECK","Covered"),"")</f>
        <v/>
      </c>
      <c r="Q1343" s="231" t="str">
        <f>IF(M1343="3GPPMEMBER","'Voting List'!L"&amp;MATCH(K1343,'Voting List'!B:B,0),"")</f>
        <v/>
      </c>
      <c r="S1343" s="177" t="str">
        <f>IF(K1343&lt;&gt;"",IF(ISNUMBER(FIND(K1343,'Voting List'!L1342)),"YES","NO"),"")</f>
        <v/>
      </c>
    </row>
    <row r="1344" spans="15:19" ht="12.6" customHeight="1" x14ac:dyDescent="0.2">
      <c r="O1344" s="78" t="str" cm="1">
        <f t="array" aca="1" ref="O1344" ca="1">IF(AND(K1344&lt;&gt;"",N1344&lt;&gt;"Y",S1344&lt;&gt;"NO",M1344="3GPPMEMBER"),IF(INDIRECT(Q1344)&lt;&gt;"Present","CHECK","Covered"),"")</f>
        <v/>
      </c>
      <c r="Q1344" s="231" t="str">
        <f>IF(M1344="3GPPMEMBER","'Voting List'!L"&amp;MATCH(K1344,'Voting List'!B:B,0),"")</f>
        <v/>
      </c>
      <c r="S1344" s="177" t="str">
        <f>IF(K1344&lt;&gt;"",IF(ISNUMBER(FIND(K1344,'Voting List'!L1343)),"YES","NO"),"")</f>
        <v/>
      </c>
    </row>
    <row r="1345" spans="15:19" ht="12.6" customHeight="1" x14ac:dyDescent="0.2">
      <c r="O1345" s="78" t="str" cm="1">
        <f t="array" aca="1" ref="O1345" ca="1">IF(AND(K1345&lt;&gt;"",N1345&lt;&gt;"Y",S1345&lt;&gt;"NO",M1345="3GPPMEMBER"),IF(INDIRECT(Q1345)&lt;&gt;"Present","CHECK","Covered"),"")</f>
        <v/>
      </c>
      <c r="Q1345" s="231" t="str">
        <f>IF(M1345="3GPPMEMBER","'Voting List'!L"&amp;MATCH(K1345,'Voting List'!B:B,0),"")</f>
        <v/>
      </c>
      <c r="S1345" s="177" t="str">
        <f>IF(K1345&lt;&gt;"",IF(ISNUMBER(FIND(K1345,'Voting List'!L1344)),"YES","NO"),"")</f>
        <v/>
      </c>
    </row>
    <row r="1346" spans="15:19" ht="12.6" customHeight="1" x14ac:dyDescent="0.2">
      <c r="O1346" s="78" t="str" cm="1">
        <f t="array" aca="1" ref="O1346" ca="1">IF(AND(K1346&lt;&gt;"",N1346&lt;&gt;"Y",S1346&lt;&gt;"NO",M1346="3GPPMEMBER"),IF(INDIRECT(Q1346)&lt;&gt;"Present","CHECK","Covered"),"")</f>
        <v/>
      </c>
      <c r="Q1346" s="231" t="str">
        <f>IF(M1346="3GPPMEMBER","'Voting List'!L"&amp;MATCH(K1346,'Voting List'!B:B,0),"")</f>
        <v/>
      </c>
      <c r="S1346" s="177" t="str">
        <f>IF(K1346&lt;&gt;"",IF(ISNUMBER(FIND(K1346,'Voting List'!L1345)),"YES","NO"),"")</f>
        <v/>
      </c>
    </row>
    <row r="1347" spans="15:19" ht="12.6" customHeight="1" x14ac:dyDescent="0.2">
      <c r="O1347" s="78" t="str" cm="1">
        <f t="array" aca="1" ref="O1347" ca="1">IF(AND(K1347&lt;&gt;"",N1347&lt;&gt;"Y",S1347&lt;&gt;"NO",M1347="3GPPMEMBER"),IF(INDIRECT(Q1347)&lt;&gt;"Present","CHECK","Covered"),"")</f>
        <v/>
      </c>
      <c r="Q1347" s="231" t="str">
        <f>IF(M1347="3GPPMEMBER","'Voting List'!L"&amp;MATCH(K1347,'Voting List'!B:B,0),"")</f>
        <v/>
      </c>
      <c r="S1347" s="177" t="str">
        <f>IF(K1347&lt;&gt;"",IF(ISNUMBER(FIND(K1347,'Voting List'!L1346)),"YES","NO"),"")</f>
        <v/>
      </c>
    </row>
    <row r="1348" spans="15:19" ht="12.6" customHeight="1" x14ac:dyDescent="0.2">
      <c r="O1348" s="78" t="str" cm="1">
        <f t="array" aca="1" ref="O1348" ca="1">IF(AND(K1348&lt;&gt;"",N1348&lt;&gt;"Y",S1348&lt;&gt;"NO",M1348="3GPPMEMBER"),IF(INDIRECT(Q1348)&lt;&gt;"Present","CHECK","Covered"),"")</f>
        <v/>
      </c>
      <c r="Q1348" s="231" t="str">
        <f>IF(M1348="3GPPMEMBER","'Voting List'!L"&amp;MATCH(K1348,'Voting List'!B:B,0),"")</f>
        <v/>
      </c>
      <c r="S1348" s="177" t="str">
        <f>IF(K1348&lt;&gt;"",IF(ISNUMBER(FIND(K1348,'Voting List'!L1347)),"YES","NO"),"")</f>
        <v/>
      </c>
    </row>
    <row r="1349" spans="15:19" ht="12.6" customHeight="1" x14ac:dyDescent="0.2">
      <c r="O1349" s="78" t="str" cm="1">
        <f t="array" aca="1" ref="O1349" ca="1">IF(AND(K1349&lt;&gt;"",N1349&lt;&gt;"Y",S1349&lt;&gt;"NO",M1349="3GPPMEMBER"),IF(INDIRECT(Q1349)&lt;&gt;"Present","CHECK","Covered"),"")</f>
        <v/>
      </c>
      <c r="Q1349" s="231" t="str">
        <f>IF(M1349="3GPPMEMBER","'Voting List'!L"&amp;MATCH(K1349,'Voting List'!B:B,0),"")</f>
        <v/>
      </c>
      <c r="S1349" s="177" t="str">
        <f>IF(K1349&lt;&gt;"",IF(ISNUMBER(FIND(K1349,'Voting List'!L1348)),"YES","NO"),"")</f>
        <v/>
      </c>
    </row>
    <row r="1350" spans="15:19" ht="12.6" customHeight="1" x14ac:dyDescent="0.2">
      <c r="O1350" s="78" t="str" cm="1">
        <f t="array" aca="1" ref="O1350" ca="1">IF(AND(K1350&lt;&gt;"",N1350&lt;&gt;"Y",S1350&lt;&gt;"NO",M1350="3GPPMEMBER"),IF(INDIRECT(Q1350)&lt;&gt;"Present","CHECK","Covered"),"")</f>
        <v/>
      </c>
      <c r="Q1350" s="231" t="str">
        <f>IF(M1350="3GPPMEMBER","'Voting List'!L"&amp;MATCH(K1350,'Voting List'!B:B,0),"")</f>
        <v/>
      </c>
      <c r="S1350" s="177" t="str">
        <f>IF(K1350&lt;&gt;"",IF(ISNUMBER(FIND(K1350,'Voting List'!L1349)),"YES","NO"),"")</f>
        <v/>
      </c>
    </row>
    <row r="1351" spans="15:19" ht="12.6" customHeight="1" x14ac:dyDescent="0.2">
      <c r="O1351" s="78" t="str" cm="1">
        <f t="array" aca="1" ref="O1351" ca="1">IF(AND(K1351&lt;&gt;"",N1351&lt;&gt;"Y",S1351&lt;&gt;"NO",M1351="3GPPMEMBER"),IF(INDIRECT(Q1351)&lt;&gt;"Present","CHECK","Covered"),"")</f>
        <v/>
      </c>
      <c r="Q1351" s="231" t="str">
        <f>IF(M1351="3GPPMEMBER","'Voting List'!L"&amp;MATCH(K1351,'Voting List'!B:B,0),"")</f>
        <v/>
      </c>
      <c r="S1351" s="177" t="str">
        <f>IF(K1351&lt;&gt;"",IF(ISNUMBER(FIND(K1351,'Voting List'!L1350)),"YES","NO"),"")</f>
        <v/>
      </c>
    </row>
    <row r="1352" spans="15:19" ht="12.6" customHeight="1" x14ac:dyDescent="0.2">
      <c r="O1352" s="78" t="str" cm="1">
        <f t="array" aca="1" ref="O1352" ca="1">IF(AND(K1352&lt;&gt;"",N1352&lt;&gt;"Y",S1352&lt;&gt;"NO",M1352="3GPPMEMBER"),IF(INDIRECT(Q1352)&lt;&gt;"Present","CHECK","Covered"),"")</f>
        <v/>
      </c>
      <c r="Q1352" s="231" t="str">
        <f>IF(M1352="3GPPMEMBER","'Voting List'!L"&amp;MATCH(K1352,'Voting List'!B:B,0),"")</f>
        <v/>
      </c>
      <c r="S1352" s="177" t="str">
        <f>IF(K1352&lt;&gt;"",IF(ISNUMBER(FIND(K1352,'Voting List'!L1351)),"YES","NO"),"")</f>
        <v/>
      </c>
    </row>
    <row r="1353" spans="15:19" ht="12.6" customHeight="1" x14ac:dyDescent="0.2">
      <c r="O1353" s="78" t="str" cm="1">
        <f t="array" aca="1" ref="O1353" ca="1">IF(AND(K1353&lt;&gt;"",N1353&lt;&gt;"Y",S1353&lt;&gt;"NO",M1353="3GPPMEMBER"),IF(INDIRECT(Q1353)&lt;&gt;"Present","CHECK","Covered"),"")</f>
        <v/>
      </c>
      <c r="Q1353" s="231" t="str">
        <f>IF(M1353="3GPPMEMBER","'Voting List'!L"&amp;MATCH(K1353,'Voting List'!B:B,0),"")</f>
        <v/>
      </c>
      <c r="S1353" s="177" t="str">
        <f>IF(K1353&lt;&gt;"",IF(ISNUMBER(FIND(K1353,'Voting List'!L1352)),"YES","NO"),"")</f>
        <v/>
      </c>
    </row>
    <row r="1354" spans="15:19" ht="12.6" customHeight="1" x14ac:dyDescent="0.2">
      <c r="O1354" s="78" t="str" cm="1">
        <f t="array" aca="1" ref="O1354" ca="1">IF(AND(K1354&lt;&gt;"",N1354&lt;&gt;"Y",S1354&lt;&gt;"NO",M1354="3GPPMEMBER"),IF(INDIRECT(Q1354)&lt;&gt;"Present","CHECK","Covered"),"")</f>
        <v/>
      </c>
      <c r="Q1354" s="231" t="str">
        <f>IF(M1354="3GPPMEMBER","'Voting List'!L"&amp;MATCH(K1354,'Voting List'!B:B,0),"")</f>
        <v/>
      </c>
      <c r="S1354" s="177" t="str">
        <f>IF(K1354&lt;&gt;"",IF(ISNUMBER(FIND(K1354,'Voting List'!L1353)),"YES","NO"),"")</f>
        <v/>
      </c>
    </row>
    <row r="1355" spans="15:19" ht="12.6" customHeight="1" x14ac:dyDescent="0.2">
      <c r="O1355" s="78" t="str" cm="1">
        <f t="array" aca="1" ref="O1355" ca="1">IF(AND(K1355&lt;&gt;"",N1355&lt;&gt;"Y",S1355&lt;&gt;"NO",M1355="3GPPMEMBER"),IF(INDIRECT(Q1355)&lt;&gt;"Present","CHECK","Covered"),"")</f>
        <v/>
      </c>
      <c r="Q1355" s="231" t="str">
        <f>IF(M1355="3GPPMEMBER","'Voting List'!L"&amp;MATCH(K1355,'Voting List'!B:B,0),"")</f>
        <v/>
      </c>
      <c r="S1355" s="177" t="str">
        <f>IF(K1355&lt;&gt;"",IF(ISNUMBER(FIND(K1355,'Voting List'!L1354)),"YES","NO"),"")</f>
        <v/>
      </c>
    </row>
    <row r="1356" spans="15:19" ht="12.6" customHeight="1" x14ac:dyDescent="0.2">
      <c r="O1356" s="78" t="str" cm="1">
        <f t="array" aca="1" ref="O1356" ca="1">IF(AND(K1356&lt;&gt;"",N1356&lt;&gt;"Y",S1356&lt;&gt;"NO",M1356="3GPPMEMBER"),IF(INDIRECT(Q1356)&lt;&gt;"Present","CHECK","Covered"),"")</f>
        <v/>
      </c>
      <c r="Q1356" s="231" t="str">
        <f>IF(M1356="3GPPMEMBER","'Voting List'!L"&amp;MATCH(K1356,'Voting List'!B:B,0),"")</f>
        <v/>
      </c>
      <c r="S1356" s="177" t="str">
        <f>IF(K1356&lt;&gt;"",IF(ISNUMBER(FIND(K1356,'Voting List'!L1355)),"YES","NO"),"")</f>
        <v/>
      </c>
    </row>
    <row r="1357" spans="15:19" ht="12.6" customHeight="1" x14ac:dyDescent="0.2">
      <c r="O1357" s="78" t="str" cm="1">
        <f t="array" aca="1" ref="O1357" ca="1">IF(AND(K1357&lt;&gt;"",N1357&lt;&gt;"Y",S1357&lt;&gt;"NO",M1357="3GPPMEMBER"),IF(INDIRECT(Q1357)&lt;&gt;"Present","CHECK","Covered"),"")</f>
        <v/>
      </c>
      <c r="Q1357" s="231" t="str">
        <f>IF(M1357="3GPPMEMBER","'Voting List'!L"&amp;MATCH(K1357,'Voting List'!B:B,0),"")</f>
        <v/>
      </c>
      <c r="S1357" s="177" t="str">
        <f>IF(K1357&lt;&gt;"",IF(ISNUMBER(FIND(K1357,'Voting List'!L1356)),"YES","NO"),"")</f>
        <v/>
      </c>
    </row>
    <row r="1358" spans="15:19" ht="12.6" customHeight="1" x14ac:dyDescent="0.2">
      <c r="O1358" s="78" t="str" cm="1">
        <f t="array" aca="1" ref="O1358" ca="1">IF(AND(K1358&lt;&gt;"",N1358&lt;&gt;"Y",S1358&lt;&gt;"NO",M1358="3GPPMEMBER"),IF(INDIRECT(Q1358)&lt;&gt;"Present","CHECK","Covered"),"")</f>
        <v/>
      </c>
      <c r="Q1358" s="231" t="str">
        <f>IF(M1358="3GPPMEMBER","'Voting List'!L"&amp;MATCH(K1358,'Voting List'!B:B,0),"")</f>
        <v/>
      </c>
      <c r="S1358" s="177" t="str">
        <f>IF(K1358&lt;&gt;"",IF(ISNUMBER(FIND(K1358,'Voting List'!L1357)),"YES","NO"),"")</f>
        <v/>
      </c>
    </row>
    <row r="1359" spans="15:19" ht="12.6" customHeight="1" x14ac:dyDescent="0.2">
      <c r="O1359" s="78" t="str" cm="1">
        <f t="array" aca="1" ref="O1359" ca="1">IF(AND(K1359&lt;&gt;"",N1359&lt;&gt;"Y",S1359&lt;&gt;"NO",M1359="3GPPMEMBER"),IF(INDIRECT(Q1359)&lt;&gt;"Present","CHECK","Covered"),"")</f>
        <v/>
      </c>
      <c r="Q1359" s="231" t="str">
        <f>IF(M1359="3GPPMEMBER","'Voting List'!L"&amp;MATCH(K1359,'Voting List'!B:B,0),"")</f>
        <v/>
      </c>
      <c r="S1359" s="177" t="str">
        <f>IF(K1359&lt;&gt;"",IF(ISNUMBER(FIND(K1359,'Voting List'!L1358)),"YES","NO"),"")</f>
        <v/>
      </c>
    </row>
    <row r="1360" spans="15:19" ht="12.6" customHeight="1" x14ac:dyDescent="0.2">
      <c r="O1360" s="78" t="str" cm="1">
        <f t="array" aca="1" ref="O1360" ca="1">IF(AND(K1360&lt;&gt;"",N1360&lt;&gt;"Y",S1360&lt;&gt;"NO",M1360="3GPPMEMBER"),IF(INDIRECT(Q1360)&lt;&gt;"Present","CHECK","Covered"),"")</f>
        <v/>
      </c>
      <c r="Q1360" s="231" t="str">
        <f>IF(M1360="3GPPMEMBER","'Voting List'!L"&amp;MATCH(K1360,'Voting List'!B:B,0),"")</f>
        <v/>
      </c>
      <c r="S1360" s="177" t="str">
        <f>IF(K1360&lt;&gt;"",IF(ISNUMBER(FIND(K1360,'Voting List'!L1359)),"YES","NO"),"")</f>
        <v/>
      </c>
    </row>
    <row r="1361" spans="15:19" ht="12.6" customHeight="1" x14ac:dyDescent="0.2">
      <c r="O1361" s="78" t="str" cm="1">
        <f t="array" aca="1" ref="O1361" ca="1">IF(AND(K1361&lt;&gt;"",N1361&lt;&gt;"Y",S1361&lt;&gt;"NO",M1361="3GPPMEMBER"),IF(INDIRECT(Q1361)&lt;&gt;"Present","CHECK","Covered"),"")</f>
        <v/>
      </c>
      <c r="Q1361" s="231" t="str">
        <f>IF(M1361="3GPPMEMBER","'Voting List'!L"&amp;MATCH(K1361,'Voting List'!B:B,0),"")</f>
        <v/>
      </c>
      <c r="S1361" s="177" t="str">
        <f>IF(K1361&lt;&gt;"",IF(ISNUMBER(FIND(K1361,'Voting List'!L1360)),"YES","NO"),"")</f>
        <v/>
      </c>
    </row>
    <row r="1362" spans="15:19" ht="12.6" customHeight="1" x14ac:dyDescent="0.2">
      <c r="O1362" s="78" t="str" cm="1">
        <f t="array" aca="1" ref="O1362" ca="1">IF(AND(K1362&lt;&gt;"",N1362&lt;&gt;"Y",S1362&lt;&gt;"NO",M1362="3GPPMEMBER"),IF(INDIRECT(Q1362)&lt;&gt;"Present","CHECK","Covered"),"")</f>
        <v/>
      </c>
      <c r="Q1362" s="231" t="str">
        <f>IF(M1362="3GPPMEMBER","'Voting List'!L"&amp;MATCH(K1362,'Voting List'!B:B,0),"")</f>
        <v/>
      </c>
      <c r="S1362" s="177" t="str">
        <f>IF(K1362&lt;&gt;"",IF(ISNUMBER(FIND(K1362,'Voting List'!L1361)),"YES","NO"),"")</f>
        <v/>
      </c>
    </row>
    <row r="1363" spans="15:19" ht="12.6" customHeight="1" x14ac:dyDescent="0.2">
      <c r="O1363" s="78" t="str" cm="1">
        <f t="array" aca="1" ref="O1363" ca="1">IF(AND(K1363&lt;&gt;"",N1363&lt;&gt;"Y",S1363&lt;&gt;"NO",M1363="3GPPMEMBER"),IF(INDIRECT(Q1363)&lt;&gt;"Present","CHECK","Covered"),"")</f>
        <v/>
      </c>
      <c r="Q1363" s="231" t="str">
        <f>IF(M1363="3GPPMEMBER","'Voting List'!L"&amp;MATCH(K1363,'Voting List'!B:B,0),"")</f>
        <v/>
      </c>
      <c r="S1363" s="177" t="str">
        <f>IF(K1363&lt;&gt;"",IF(ISNUMBER(FIND(K1363,'Voting List'!L1362)),"YES","NO"),"")</f>
        <v/>
      </c>
    </row>
    <row r="1364" spans="15:19" ht="12.6" customHeight="1" x14ac:dyDescent="0.2">
      <c r="O1364" s="78" t="str" cm="1">
        <f t="array" aca="1" ref="O1364" ca="1">IF(AND(K1364&lt;&gt;"",N1364&lt;&gt;"Y",S1364&lt;&gt;"NO",M1364="3GPPMEMBER"),IF(INDIRECT(Q1364)&lt;&gt;"Present","CHECK","Covered"),"")</f>
        <v/>
      </c>
      <c r="Q1364" s="231" t="str">
        <f>IF(M1364="3GPPMEMBER","'Voting List'!L"&amp;MATCH(K1364,'Voting List'!B:B,0),"")</f>
        <v/>
      </c>
      <c r="S1364" s="177" t="str">
        <f>IF(K1364&lt;&gt;"",IF(ISNUMBER(FIND(K1364,'Voting List'!L1363)),"YES","NO"),"")</f>
        <v/>
      </c>
    </row>
    <row r="1365" spans="15:19" ht="12.6" customHeight="1" x14ac:dyDescent="0.2">
      <c r="O1365" s="78" t="str" cm="1">
        <f t="array" aca="1" ref="O1365" ca="1">IF(AND(K1365&lt;&gt;"",N1365&lt;&gt;"Y",S1365&lt;&gt;"NO",M1365="3GPPMEMBER"),IF(INDIRECT(Q1365)&lt;&gt;"Present","CHECK","Covered"),"")</f>
        <v/>
      </c>
      <c r="Q1365" s="231" t="str">
        <f>IF(M1365="3GPPMEMBER","'Voting List'!L"&amp;MATCH(K1365,'Voting List'!B:B,0),"")</f>
        <v/>
      </c>
      <c r="S1365" s="177" t="str">
        <f>IF(K1365&lt;&gt;"",IF(ISNUMBER(FIND(K1365,'Voting List'!L1364)),"YES","NO"),"")</f>
        <v/>
      </c>
    </row>
    <row r="1366" spans="15:19" ht="12.6" customHeight="1" x14ac:dyDescent="0.2">
      <c r="O1366" s="78" t="str" cm="1">
        <f t="array" aca="1" ref="O1366" ca="1">IF(AND(K1366&lt;&gt;"",N1366&lt;&gt;"Y",S1366&lt;&gt;"NO",M1366="3GPPMEMBER"),IF(INDIRECT(Q1366)&lt;&gt;"Present","CHECK","Covered"),"")</f>
        <v/>
      </c>
      <c r="Q1366" s="231" t="str">
        <f>IF(M1366="3GPPMEMBER","'Voting List'!L"&amp;MATCH(K1366,'Voting List'!B:B,0),"")</f>
        <v/>
      </c>
      <c r="S1366" s="177" t="str">
        <f>IF(K1366&lt;&gt;"",IF(ISNUMBER(FIND(K1366,'Voting List'!L1365)),"YES","NO"),"")</f>
        <v/>
      </c>
    </row>
    <row r="1367" spans="15:19" ht="12.6" customHeight="1" x14ac:dyDescent="0.2">
      <c r="O1367" s="78" t="str" cm="1">
        <f t="array" aca="1" ref="O1367" ca="1">IF(AND(K1367&lt;&gt;"",N1367&lt;&gt;"Y",S1367&lt;&gt;"NO",M1367="3GPPMEMBER"),IF(INDIRECT(Q1367)&lt;&gt;"Present","CHECK","Covered"),"")</f>
        <v/>
      </c>
      <c r="Q1367" s="231" t="str">
        <f>IF(M1367="3GPPMEMBER","'Voting List'!L"&amp;MATCH(K1367,'Voting List'!B:B,0),"")</f>
        <v/>
      </c>
      <c r="S1367" s="177" t="str">
        <f>IF(K1367&lt;&gt;"",IF(ISNUMBER(FIND(K1367,'Voting List'!L1366)),"YES","NO"),"")</f>
        <v/>
      </c>
    </row>
    <row r="1368" spans="15:19" ht="12.6" customHeight="1" x14ac:dyDescent="0.2">
      <c r="O1368" s="78" t="str" cm="1">
        <f t="array" aca="1" ref="O1368" ca="1">IF(AND(K1368&lt;&gt;"",N1368&lt;&gt;"Y",S1368&lt;&gt;"NO",M1368="3GPPMEMBER"),IF(INDIRECT(Q1368)&lt;&gt;"Present","CHECK","Covered"),"")</f>
        <v/>
      </c>
      <c r="Q1368" s="231" t="str">
        <f>IF(M1368="3GPPMEMBER","'Voting List'!L"&amp;MATCH(K1368,'Voting List'!B:B,0),"")</f>
        <v/>
      </c>
      <c r="S1368" s="177" t="str">
        <f>IF(K1368&lt;&gt;"",IF(ISNUMBER(FIND(K1368,'Voting List'!L1367)),"YES","NO"),"")</f>
        <v/>
      </c>
    </row>
    <row r="1369" spans="15:19" ht="12.6" customHeight="1" x14ac:dyDescent="0.2">
      <c r="O1369" s="78" t="str" cm="1">
        <f t="array" aca="1" ref="O1369" ca="1">IF(AND(K1369&lt;&gt;"",N1369&lt;&gt;"Y",S1369&lt;&gt;"NO",M1369="3GPPMEMBER"),IF(INDIRECT(Q1369)&lt;&gt;"Present","CHECK","Covered"),"")</f>
        <v/>
      </c>
      <c r="Q1369" s="231" t="str">
        <f>IF(M1369="3GPPMEMBER","'Voting List'!L"&amp;MATCH(K1369,'Voting List'!B:B,0),"")</f>
        <v/>
      </c>
      <c r="S1369" s="177" t="str">
        <f>IF(K1369&lt;&gt;"",IF(ISNUMBER(FIND(K1369,'Voting List'!L1368)),"YES","NO"),"")</f>
        <v/>
      </c>
    </row>
    <row r="1370" spans="15:19" ht="12.6" customHeight="1" x14ac:dyDescent="0.2">
      <c r="O1370" s="78" t="str" cm="1">
        <f t="array" aca="1" ref="O1370" ca="1">IF(AND(K1370&lt;&gt;"",N1370&lt;&gt;"Y",S1370&lt;&gt;"NO",M1370="3GPPMEMBER"),IF(INDIRECT(Q1370)&lt;&gt;"Present","CHECK","Covered"),"")</f>
        <v/>
      </c>
      <c r="Q1370" s="231" t="str">
        <f>IF(M1370="3GPPMEMBER","'Voting List'!L"&amp;MATCH(K1370,'Voting List'!B:B,0),"")</f>
        <v/>
      </c>
      <c r="S1370" s="177" t="str">
        <f>IF(K1370&lt;&gt;"",IF(ISNUMBER(FIND(K1370,'Voting List'!L1369)),"YES","NO"),"")</f>
        <v/>
      </c>
    </row>
    <row r="1371" spans="15:19" ht="12.6" customHeight="1" x14ac:dyDescent="0.2">
      <c r="O1371" s="78" t="str" cm="1">
        <f t="array" aca="1" ref="O1371" ca="1">IF(AND(K1371&lt;&gt;"",N1371&lt;&gt;"Y",S1371&lt;&gt;"NO",M1371="3GPPMEMBER"),IF(INDIRECT(Q1371)&lt;&gt;"Present","CHECK","Covered"),"")</f>
        <v/>
      </c>
      <c r="Q1371" s="231" t="str">
        <f>IF(M1371="3GPPMEMBER","'Voting List'!L"&amp;MATCH(K1371,'Voting List'!B:B,0),"")</f>
        <v/>
      </c>
      <c r="S1371" s="177" t="str">
        <f>IF(K1371&lt;&gt;"",IF(ISNUMBER(FIND(K1371,'Voting List'!L1370)),"YES","NO"),"")</f>
        <v/>
      </c>
    </row>
    <row r="1372" spans="15:19" ht="12.6" customHeight="1" x14ac:dyDescent="0.2">
      <c r="O1372" s="78" t="str" cm="1">
        <f t="array" aca="1" ref="O1372" ca="1">IF(AND(K1372&lt;&gt;"",N1372&lt;&gt;"Y",S1372&lt;&gt;"NO",M1372="3GPPMEMBER"),IF(INDIRECT(Q1372)&lt;&gt;"Present","CHECK","Covered"),"")</f>
        <v/>
      </c>
      <c r="Q1372" s="231" t="str">
        <f>IF(M1372="3GPPMEMBER","'Voting List'!L"&amp;MATCH(K1372,'Voting List'!B:B,0),"")</f>
        <v/>
      </c>
      <c r="S1372" s="177" t="str">
        <f>IF(K1372&lt;&gt;"",IF(ISNUMBER(FIND(K1372,'Voting List'!L1371)),"YES","NO"),"")</f>
        <v/>
      </c>
    </row>
    <row r="1373" spans="15:19" ht="12.6" customHeight="1" x14ac:dyDescent="0.2">
      <c r="O1373" s="78" t="str" cm="1">
        <f t="array" aca="1" ref="O1373" ca="1">IF(AND(K1373&lt;&gt;"",N1373&lt;&gt;"Y",S1373&lt;&gt;"NO",M1373="3GPPMEMBER"),IF(INDIRECT(Q1373)&lt;&gt;"Present","CHECK","Covered"),"")</f>
        <v/>
      </c>
      <c r="Q1373" s="231" t="str">
        <f>IF(M1373="3GPPMEMBER","'Voting List'!L"&amp;MATCH(K1373,'Voting List'!B:B,0),"")</f>
        <v/>
      </c>
      <c r="S1373" s="177" t="str">
        <f>IF(K1373&lt;&gt;"",IF(ISNUMBER(FIND(K1373,'Voting List'!L1372)),"YES","NO"),"")</f>
        <v/>
      </c>
    </row>
    <row r="1374" spans="15:19" ht="12.6" customHeight="1" x14ac:dyDescent="0.2">
      <c r="O1374" s="78" t="str" cm="1">
        <f t="array" aca="1" ref="O1374" ca="1">IF(AND(K1374&lt;&gt;"",N1374&lt;&gt;"Y",S1374&lt;&gt;"NO",M1374="3GPPMEMBER"),IF(INDIRECT(Q1374)&lt;&gt;"Present","CHECK","Covered"),"")</f>
        <v/>
      </c>
      <c r="Q1374" s="231" t="str">
        <f>IF(M1374="3GPPMEMBER","'Voting List'!L"&amp;MATCH(K1374,'Voting List'!B:B,0),"")</f>
        <v/>
      </c>
      <c r="S1374" s="177" t="str">
        <f>IF(K1374&lt;&gt;"",IF(ISNUMBER(FIND(K1374,'Voting List'!L1373)),"YES","NO"),"")</f>
        <v/>
      </c>
    </row>
    <row r="1375" spans="15:19" ht="12.6" customHeight="1" x14ac:dyDescent="0.2">
      <c r="O1375" s="78" t="str" cm="1">
        <f t="array" aca="1" ref="O1375" ca="1">IF(AND(K1375&lt;&gt;"",N1375&lt;&gt;"Y",S1375&lt;&gt;"NO",M1375="3GPPMEMBER"),IF(INDIRECT(Q1375)&lt;&gt;"Present","CHECK","Covered"),"")</f>
        <v/>
      </c>
      <c r="Q1375" s="231" t="str">
        <f>IF(M1375="3GPPMEMBER","'Voting List'!L"&amp;MATCH(K1375,'Voting List'!B:B,0),"")</f>
        <v/>
      </c>
      <c r="S1375" s="177" t="str">
        <f>IF(K1375&lt;&gt;"",IF(ISNUMBER(FIND(K1375,'Voting List'!L1374)),"YES","NO"),"")</f>
        <v/>
      </c>
    </row>
    <row r="1376" spans="15:19" ht="12.6" customHeight="1" x14ac:dyDescent="0.2">
      <c r="O1376" s="78" t="str" cm="1">
        <f t="array" aca="1" ref="O1376" ca="1">IF(AND(K1376&lt;&gt;"",N1376&lt;&gt;"Y",S1376&lt;&gt;"NO",M1376="3GPPMEMBER"),IF(INDIRECT(Q1376)&lt;&gt;"Present","CHECK","Covered"),"")</f>
        <v/>
      </c>
      <c r="Q1376" s="231" t="str">
        <f>IF(M1376="3GPPMEMBER","'Voting List'!L"&amp;MATCH(K1376,'Voting List'!B:B,0),"")</f>
        <v/>
      </c>
      <c r="S1376" s="177" t="str">
        <f>IF(K1376&lt;&gt;"",IF(ISNUMBER(FIND(K1376,'Voting List'!L1375)),"YES","NO"),"")</f>
        <v/>
      </c>
    </row>
    <row r="1377" spans="15:19" ht="12.6" customHeight="1" x14ac:dyDescent="0.2">
      <c r="O1377" s="78" t="str" cm="1">
        <f t="array" aca="1" ref="O1377" ca="1">IF(AND(K1377&lt;&gt;"",N1377&lt;&gt;"Y",S1377&lt;&gt;"NO",M1377="3GPPMEMBER"),IF(INDIRECT(Q1377)&lt;&gt;"Present","CHECK","Covered"),"")</f>
        <v/>
      </c>
      <c r="Q1377" s="231" t="str">
        <f>IF(M1377="3GPPMEMBER","'Voting List'!L"&amp;MATCH(K1377,'Voting List'!B:B,0),"")</f>
        <v/>
      </c>
      <c r="S1377" s="177" t="str">
        <f>IF(K1377&lt;&gt;"",IF(ISNUMBER(FIND(K1377,'Voting List'!L1376)),"YES","NO"),"")</f>
        <v/>
      </c>
    </row>
    <row r="1378" spans="15:19" ht="12.6" customHeight="1" x14ac:dyDescent="0.2">
      <c r="O1378" s="78" t="str" cm="1">
        <f t="array" aca="1" ref="O1378" ca="1">IF(AND(K1378&lt;&gt;"",N1378&lt;&gt;"Y",S1378&lt;&gt;"NO",M1378="3GPPMEMBER"),IF(INDIRECT(Q1378)&lt;&gt;"Present","CHECK","Covered"),"")</f>
        <v/>
      </c>
      <c r="Q1378" s="231" t="str">
        <f>IF(M1378="3GPPMEMBER","'Voting List'!L"&amp;MATCH(K1378,'Voting List'!B:B,0),"")</f>
        <v/>
      </c>
      <c r="S1378" s="177" t="str">
        <f>IF(K1378&lt;&gt;"",IF(ISNUMBER(FIND(K1378,'Voting List'!L1377)),"YES","NO"),"")</f>
        <v/>
      </c>
    </row>
    <row r="1379" spans="15:19" ht="12.6" customHeight="1" x14ac:dyDescent="0.2">
      <c r="O1379" s="78" t="str" cm="1">
        <f t="array" aca="1" ref="O1379" ca="1">IF(AND(K1379&lt;&gt;"",N1379&lt;&gt;"Y",S1379&lt;&gt;"NO",M1379="3GPPMEMBER"),IF(INDIRECT(Q1379)&lt;&gt;"Present","CHECK","Covered"),"")</f>
        <v/>
      </c>
      <c r="Q1379" s="231" t="str">
        <f>IF(M1379="3GPPMEMBER","'Voting List'!L"&amp;MATCH(K1379,'Voting List'!B:B,0),"")</f>
        <v/>
      </c>
      <c r="S1379" s="177" t="str">
        <f>IF(K1379&lt;&gt;"",IF(ISNUMBER(FIND(K1379,'Voting List'!L1378)),"YES","NO"),"")</f>
        <v/>
      </c>
    </row>
    <row r="1380" spans="15:19" ht="12.6" customHeight="1" x14ac:dyDescent="0.2">
      <c r="O1380" s="78" t="str" cm="1">
        <f t="array" aca="1" ref="O1380" ca="1">IF(AND(K1380&lt;&gt;"",N1380&lt;&gt;"Y",S1380&lt;&gt;"NO",M1380="3GPPMEMBER"),IF(INDIRECT(Q1380)&lt;&gt;"Present","CHECK","Covered"),"")</f>
        <v/>
      </c>
      <c r="Q1380" s="231" t="str">
        <f>IF(M1380="3GPPMEMBER","'Voting List'!L"&amp;MATCH(K1380,'Voting List'!B:B,0),"")</f>
        <v/>
      </c>
      <c r="S1380" s="177" t="str">
        <f>IF(K1380&lt;&gt;"",IF(ISNUMBER(FIND(K1380,'Voting List'!L1379)),"YES","NO"),"")</f>
        <v/>
      </c>
    </row>
    <row r="1381" spans="15:19" ht="12.6" customHeight="1" x14ac:dyDescent="0.2">
      <c r="O1381" s="78" t="str" cm="1">
        <f t="array" aca="1" ref="O1381" ca="1">IF(AND(K1381&lt;&gt;"",N1381&lt;&gt;"Y",S1381&lt;&gt;"NO",M1381="3GPPMEMBER"),IF(INDIRECT(Q1381)&lt;&gt;"Present","CHECK","Covered"),"")</f>
        <v/>
      </c>
      <c r="Q1381" s="231" t="str">
        <f>IF(M1381="3GPPMEMBER","'Voting List'!L"&amp;MATCH(K1381,'Voting List'!B:B,0),"")</f>
        <v/>
      </c>
      <c r="S1381" s="177" t="str">
        <f>IF(K1381&lt;&gt;"",IF(ISNUMBER(FIND(K1381,'Voting List'!L1380)),"YES","NO"),"")</f>
        <v/>
      </c>
    </row>
    <row r="1382" spans="15:19" ht="12.6" customHeight="1" x14ac:dyDescent="0.2">
      <c r="O1382" s="78" t="str" cm="1">
        <f t="array" aca="1" ref="O1382" ca="1">IF(AND(K1382&lt;&gt;"",N1382&lt;&gt;"Y",S1382&lt;&gt;"NO",M1382="3GPPMEMBER"),IF(INDIRECT(Q1382)&lt;&gt;"Present","CHECK","Covered"),"")</f>
        <v/>
      </c>
      <c r="Q1382" s="231" t="str">
        <f>IF(M1382="3GPPMEMBER","'Voting List'!L"&amp;MATCH(K1382,'Voting List'!B:B,0),"")</f>
        <v/>
      </c>
      <c r="S1382" s="177" t="str">
        <f>IF(K1382&lt;&gt;"",IF(ISNUMBER(FIND(K1382,'Voting List'!L1381)),"YES","NO"),"")</f>
        <v/>
      </c>
    </row>
    <row r="1383" spans="15:19" ht="12.6" customHeight="1" x14ac:dyDescent="0.2">
      <c r="O1383" s="78" t="str" cm="1">
        <f t="array" aca="1" ref="O1383" ca="1">IF(AND(K1383&lt;&gt;"",N1383&lt;&gt;"Y",S1383&lt;&gt;"NO",M1383="3GPPMEMBER"),IF(INDIRECT(Q1383)&lt;&gt;"Present","CHECK","Covered"),"")</f>
        <v/>
      </c>
      <c r="Q1383" s="231" t="str">
        <f>IF(M1383="3GPPMEMBER","'Voting List'!L"&amp;MATCH(K1383,'Voting List'!B:B,0),"")</f>
        <v/>
      </c>
      <c r="S1383" s="177" t="str">
        <f>IF(K1383&lt;&gt;"",IF(ISNUMBER(FIND(K1383,'Voting List'!L1382)),"YES","NO"),"")</f>
        <v/>
      </c>
    </row>
    <row r="1384" spans="15:19" ht="12.6" customHeight="1" x14ac:dyDescent="0.2">
      <c r="O1384" s="78" t="str" cm="1">
        <f t="array" aca="1" ref="O1384" ca="1">IF(AND(K1384&lt;&gt;"",N1384&lt;&gt;"Y",S1384&lt;&gt;"NO",M1384="3GPPMEMBER"),IF(INDIRECT(Q1384)&lt;&gt;"Present","CHECK","Covered"),"")</f>
        <v/>
      </c>
      <c r="Q1384" s="231" t="str">
        <f>IF(M1384="3GPPMEMBER","'Voting List'!L"&amp;MATCH(K1384,'Voting List'!B:B,0),"")</f>
        <v/>
      </c>
      <c r="S1384" s="177" t="str">
        <f>IF(K1384&lt;&gt;"",IF(ISNUMBER(FIND(K1384,'Voting List'!L1383)),"YES","NO"),"")</f>
        <v/>
      </c>
    </row>
    <row r="1385" spans="15:19" ht="12.6" customHeight="1" x14ac:dyDescent="0.2">
      <c r="O1385" s="78" t="str" cm="1">
        <f t="array" aca="1" ref="O1385" ca="1">IF(AND(K1385&lt;&gt;"",N1385&lt;&gt;"Y",S1385&lt;&gt;"NO",M1385="3GPPMEMBER"),IF(INDIRECT(Q1385)&lt;&gt;"Present","CHECK","Covered"),"")</f>
        <v/>
      </c>
      <c r="Q1385" s="231" t="str">
        <f>IF(M1385="3GPPMEMBER","'Voting List'!L"&amp;MATCH(K1385,'Voting List'!B:B,0),"")</f>
        <v/>
      </c>
      <c r="S1385" s="177" t="str">
        <f>IF(K1385&lt;&gt;"",IF(ISNUMBER(FIND(K1385,'Voting List'!L1384)),"YES","NO"),"")</f>
        <v/>
      </c>
    </row>
    <row r="1386" spans="15:19" ht="12.6" customHeight="1" x14ac:dyDescent="0.2">
      <c r="O1386" s="78" t="str" cm="1">
        <f t="array" aca="1" ref="O1386" ca="1">IF(AND(K1386&lt;&gt;"",N1386&lt;&gt;"Y",S1386&lt;&gt;"NO",M1386="3GPPMEMBER"),IF(INDIRECT(Q1386)&lt;&gt;"Present","CHECK","Covered"),"")</f>
        <v/>
      </c>
      <c r="Q1386" s="231" t="str">
        <f>IF(M1386="3GPPMEMBER","'Voting List'!L"&amp;MATCH(K1386,'Voting List'!B:B,0),"")</f>
        <v/>
      </c>
      <c r="S1386" s="177" t="str">
        <f>IF(K1386&lt;&gt;"",IF(ISNUMBER(FIND(K1386,'Voting List'!L1385)),"YES","NO"),"")</f>
        <v/>
      </c>
    </row>
    <row r="1387" spans="15:19" ht="12.6" customHeight="1" x14ac:dyDescent="0.2">
      <c r="O1387" s="78" t="str" cm="1">
        <f t="array" aca="1" ref="O1387" ca="1">IF(AND(K1387&lt;&gt;"",N1387&lt;&gt;"Y",S1387&lt;&gt;"NO",M1387="3GPPMEMBER"),IF(INDIRECT(Q1387)&lt;&gt;"Present","CHECK","Covered"),"")</f>
        <v/>
      </c>
      <c r="Q1387" s="231" t="str">
        <f>IF(M1387="3GPPMEMBER","'Voting List'!L"&amp;MATCH(K1387,'Voting List'!B:B,0),"")</f>
        <v/>
      </c>
      <c r="S1387" s="177" t="str">
        <f>IF(K1387&lt;&gt;"",IF(ISNUMBER(FIND(K1387,'Voting List'!L1386)),"YES","NO"),"")</f>
        <v/>
      </c>
    </row>
    <row r="1388" spans="15:19" ht="12.6" customHeight="1" x14ac:dyDescent="0.2">
      <c r="O1388" s="78" t="str" cm="1">
        <f t="array" aca="1" ref="O1388" ca="1">IF(AND(K1388&lt;&gt;"",N1388&lt;&gt;"Y",S1388&lt;&gt;"NO",M1388="3GPPMEMBER"),IF(INDIRECT(Q1388)&lt;&gt;"Present","CHECK","Covered"),"")</f>
        <v/>
      </c>
      <c r="Q1388" s="231" t="str">
        <f>IF(M1388="3GPPMEMBER","'Voting List'!L"&amp;MATCH(K1388,'Voting List'!B:B,0),"")</f>
        <v/>
      </c>
      <c r="S1388" s="177" t="str">
        <f>IF(K1388&lt;&gt;"",IF(ISNUMBER(FIND(K1388,'Voting List'!L1387)),"YES","NO"),"")</f>
        <v/>
      </c>
    </row>
    <row r="1389" spans="15:19" ht="12.6" customHeight="1" x14ac:dyDescent="0.2">
      <c r="O1389" s="78" t="str" cm="1">
        <f t="array" aca="1" ref="O1389" ca="1">IF(AND(K1389&lt;&gt;"",N1389&lt;&gt;"Y",S1389&lt;&gt;"NO",M1389="3GPPMEMBER"),IF(INDIRECT(Q1389)&lt;&gt;"Present","CHECK","Covered"),"")</f>
        <v/>
      </c>
      <c r="Q1389" s="231" t="str">
        <f>IF(M1389="3GPPMEMBER","'Voting List'!L"&amp;MATCH(K1389,'Voting List'!B:B,0),"")</f>
        <v/>
      </c>
      <c r="S1389" s="177" t="str">
        <f>IF(K1389&lt;&gt;"",IF(ISNUMBER(FIND(K1389,'Voting List'!L1388)),"YES","NO"),"")</f>
        <v/>
      </c>
    </row>
    <row r="1390" spans="15:19" ht="12.6" customHeight="1" x14ac:dyDescent="0.2">
      <c r="O1390" s="78" t="str" cm="1">
        <f t="array" aca="1" ref="O1390" ca="1">IF(AND(K1390&lt;&gt;"",N1390&lt;&gt;"Y",S1390&lt;&gt;"NO",M1390="3GPPMEMBER"),IF(INDIRECT(Q1390)&lt;&gt;"Present","CHECK","Covered"),"")</f>
        <v/>
      </c>
      <c r="Q1390" s="231" t="str">
        <f>IF(M1390="3GPPMEMBER","'Voting List'!L"&amp;MATCH(K1390,'Voting List'!B:B,0),"")</f>
        <v/>
      </c>
      <c r="S1390" s="177" t="str">
        <f>IF(K1390&lt;&gt;"",IF(ISNUMBER(FIND(K1390,'Voting List'!L1389)),"YES","NO"),"")</f>
        <v/>
      </c>
    </row>
    <row r="1391" spans="15:19" ht="12.6" customHeight="1" x14ac:dyDescent="0.2">
      <c r="O1391" s="78" t="str" cm="1">
        <f t="array" aca="1" ref="O1391" ca="1">IF(AND(K1391&lt;&gt;"",N1391&lt;&gt;"Y",S1391&lt;&gt;"NO",M1391="3GPPMEMBER"),IF(INDIRECT(Q1391)&lt;&gt;"Present","CHECK","Covered"),"")</f>
        <v/>
      </c>
      <c r="Q1391" s="231" t="str">
        <f>IF(M1391="3GPPMEMBER","'Voting List'!L"&amp;MATCH(K1391,'Voting List'!B:B,0),"")</f>
        <v/>
      </c>
      <c r="S1391" s="177" t="str">
        <f>IF(K1391&lt;&gt;"",IF(ISNUMBER(FIND(K1391,'Voting List'!L1390)),"YES","NO"),"")</f>
        <v/>
      </c>
    </row>
    <row r="1392" spans="15:19" ht="12.6" customHeight="1" x14ac:dyDescent="0.2">
      <c r="O1392" s="78" t="str" cm="1">
        <f t="array" aca="1" ref="O1392" ca="1">IF(AND(K1392&lt;&gt;"",N1392&lt;&gt;"Y",S1392&lt;&gt;"NO",M1392="3GPPMEMBER"),IF(INDIRECT(Q1392)&lt;&gt;"Present","CHECK","Covered"),"")</f>
        <v/>
      </c>
      <c r="Q1392" s="231" t="str">
        <f>IF(M1392="3GPPMEMBER","'Voting List'!L"&amp;MATCH(K1392,'Voting List'!B:B,0),"")</f>
        <v/>
      </c>
      <c r="S1392" s="177" t="str">
        <f>IF(K1392&lt;&gt;"",IF(ISNUMBER(FIND(K1392,'Voting List'!L1391)),"YES","NO"),"")</f>
        <v/>
      </c>
    </row>
    <row r="1393" spans="15:19" ht="12.6" customHeight="1" x14ac:dyDescent="0.2">
      <c r="O1393" s="78" t="str" cm="1">
        <f t="array" aca="1" ref="O1393" ca="1">IF(AND(K1393&lt;&gt;"",N1393&lt;&gt;"Y",S1393&lt;&gt;"NO",M1393="3GPPMEMBER"),IF(INDIRECT(Q1393)&lt;&gt;"Present","CHECK","Covered"),"")</f>
        <v/>
      </c>
      <c r="Q1393" s="231" t="str">
        <f>IF(M1393="3GPPMEMBER","'Voting List'!L"&amp;MATCH(K1393,'Voting List'!B:B,0),"")</f>
        <v/>
      </c>
      <c r="S1393" s="177" t="str">
        <f>IF(K1393&lt;&gt;"",IF(ISNUMBER(FIND(K1393,'Voting List'!L1392)),"YES","NO"),"")</f>
        <v/>
      </c>
    </row>
    <row r="1394" spans="15:19" ht="12.6" customHeight="1" x14ac:dyDescent="0.2">
      <c r="O1394" s="78" t="str" cm="1">
        <f t="array" aca="1" ref="O1394" ca="1">IF(AND(K1394&lt;&gt;"",N1394&lt;&gt;"Y",S1394&lt;&gt;"NO",M1394="3GPPMEMBER"),IF(INDIRECT(Q1394)&lt;&gt;"Present","CHECK","Covered"),"")</f>
        <v/>
      </c>
      <c r="Q1394" s="231" t="str">
        <f>IF(M1394="3GPPMEMBER","'Voting List'!L"&amp;MATCH(K1394,'Voting List'!B:B,0),"")</f>
        <v/>
      </c>
      <c r="S1394" s="177" t="str">
        <f>IF(K1394&lt;&gt;"",IF(ISNUMBER(FIND(K1394,'Voting List'!L1393)),"YES","NO"),"")</f>
        <v/>
      </c>
    </row>
    <row r="1395" spans="15:19" ht="12.6" customHeight="1" x14ac:dyDescent="0.2">
      <c r="O1395" s="78" t="str" cm="1">
        <f t="array" aca="1" ref="O1395" ca="1">IF(AND(K1395&lt;&gt;"",N1395&lt;&gt;"Y",S1395&lt;&gt;"NO",M1395="3GPPMEMBER"),IF(INDIRECT(Q1395)&lt;&gt;"Present","CHECK","Covered"),"")</f>
        <v/>
      </c>
      <c r="Q1395" s="231" t="str">
        <f>IF(M1395="3GPPMEMBER","'Voting List'!L"&amp;MATCH(K1395,'Voting List'!B:B,0),"")</f>
        <v/>
      </c>
      <c r="S1395" s="177" t="str">
        <f>IF(K1395&lt;&gt;"",IF(ISNUMBER(FIND(K1395,'Voting List'!L1394)),"YES","NO"),"")</f>
        <v/>
      </c>
    </row>
    <row r="1396" spans="15:19" ht="12.6" customHeight="1" x14ac:dyDescent="0.2">
      <c r="O1396" s="78" t="str" cm="1">
        <f t="array" aca="1" ref="O1396" ca="1">IF(AND(K1396&lt;&gt;"",N1396&lt;&gt;"Y",S1396&lt;&gt;"NO",M1396="3GPPMEMBER"),IF(INDIRECT(Q1396)&lt;&gt;"Present","CHECK","Covered"),"")</f>
        <v/>
      </c>
      <c r="Q1396" s="231" t="str">
        <f>IF(M1396="3GPPMEMBER","'Voting List'!L"&amp;MATCH(K1396,'Voting List'!B:B,0),"")</f>
        <v/>
      </c>
      <c r="S1396" s="177" t="str">
        <f>IF(K1396&lt;&gt;"",IF(ISNUMBER(FIND(K1396,'Voting List'!L1395)),"YES","NO"),"")</f>
        <v/>
      </c>
    </row>
    <row r="1397" spans="15:19" ht="12.6" customHeight="1" x14ac:dyDescent="0.2">
      <c r="O1397" s="78" t="str" cm="1">
        <f t="array" aca="1" ref="O1397" ca="1">IF(AND(K1397&lt;&gt;"",N1397&lt;&gt;"Y",S1397&lt;&gt;"NO",M1397="3GPPMEMBER"),IF(INDIRECT(Q1397)&lt;&gt;"Present","CHECK","Covered"),"")</f>
        <v/>
      </c>
      <c r="Q1397" s="231" t="str">
        <f>IF(M1397="3GPPMEMBER","'Voting List'!L"&amp;MATCH(K1397,'Voting List'!B:B,0),"")</f>
        <v/>
      </c>
      <c r="S1397" s="177" t="str">
        <f>IF(K1397&lt;&gt;"",IF(ISNUMBER(FIND(K1397,'Voting List'!L1396)),"YES","NO"),"")</f>
        <v/>
      </c>
    </row>
    <row r="1398" spans="15:19" ht="12.6" customHeight="1" x14ac:dyDescent="0.2">
      <c r="O1398" s="78" t="str" cm="1">
        <f t="array" aca="1" ref="O1398" ca="1">IF(AND(K1398&lt;&gt;"",N1398&lt;&gt;"Y",S1398&lt;&gt;"NO",M1398="3GPPMEMBER"),IF(INDIRECT(Q1398)&lt;&gt;"Present","CHECK","Covered"),"")</f>
        <v/>
      </c>
      <c r="Q1398" s="231" t="str">
        <f>IF(M1398="3GPPMEMBER","'Voting List'!L"&amp;MATCH(K1398,'Voting List'!B:B,0),"")</f>
        <v/>
      </c>
      <c r="S1398" s="177" t="str">
        <f>IF(K1398&lt;&gt;"",IF(ISNUMBER(FIND(K1398,'Voting List'!L1397)),"YES","NO"),"")</f>
        <v/>
      </c>
    </row>
    <row r="1399" spans="15:19" ht="12.6" customHeight="1" x14ac:dyDescent="0.2">
      <c r="O1399" s="78" t="str" cm="1">
        <f t="array" aca="1" ref="O1399" ca="1">IF(AND(K1399&lt;&gt;"",N1399&lt;&gt;"Y",S1399&lt;&gt;"NO",M1399="3GPPMEMBER"),IF(INDIRECT(Q1399)&lt;&gt;"Present","CHECK","Covered"),"")</f>
        <v/>
      </c>
      <c r="Q1399" s="231" t="str">
        <f>IF(M1399="3GPPMEMBER","'Voting List'!L"&amp;MATCH(K1399,'Voting List'!B:B,0),"")</f>
        <v/>
      </c>
      <c r="S1399" s="177" t="str">
        <f>IF(K1399&lt;&gt;"",IF(ISNUMBER(FIND(K1399,'Voting List'!L1398)),"YES","NO"),"")</f>
        <v/>
      </c>
    </row>
    <row r="1400" spans="15:19" ht="12.6" customHeight="1" x14ac:dyDescent="0.2">
      <c r="O1400" s="78" t="str" cm="1">
        <f t="array" aca="1" ref="O1400" ca="1">IF(AND(K1400&lt;&gt;"",N1400&lt;&gt;"Y",S1400&lt;&gt;"NO",M1400="3GPPMEMBER"),IF(INDIRECT(Q1400)&lt;&gt;"Present","CHECK","Covered"),"")</f>
        <v/>
      </c>
      <c r="Q1400" s="231" t="str">
        <f>IF(M1400="3GPPMEMBER","'Voting List'!L"&amp;MATCH(K1400,'Voting List'!B:B,0),"")</f>
        <v/>
      </c>
      <c r="S1400" s="177" t="str">
        <f>IF(K1400&lt;&gt;"",IF(ISNUMBER(FIND(K1400,'Voting List'!L1399)),"YES","NO"),"")</f>
        <v/>
      </c>
    </row>
    <row r="1401" spans="15:19" ht="12.6" customHeight="1" x14ac:dyDescent="0.2">
      <c r="O1401" s="78" t="str" cm="1">
        <f t="array" aca="1" ref="O1401" ca="1">IF(AND(K1401&lt;&gt;"",N1401&lt;&gt;"Y",S1401&lt;&gt;"NO",M1401="3GPPMEMBER"),IF(INDIRECT(Q1401)&lt;&gt;"Present","CHECK","Covered"),"")</f>
        <v/>
      </c>
      <c r="Q1401" s="231" t="str">
        <f>IF(M1401="3GPPMEMBER","'Voting List'!L"&amp;MATCH(K1401,'Voting List'!B:B,0),"")</f>
        <v/>
      </c>
      <c r="S1401" s="177" t="str">
        <f>IF(K1401&lt;&gt;"",IF(ISNUMBER(FIND(K1401,'Voting List'!L1400)),"YES","NO"),"")</f>
        <v/>
      </c>
    </row>
    <row r="1402" spans="15:19" ht="12.6" customHeight="1" x14ac:dyDescent="0.2">
      <c r="O1402" s="78" t="str" cm="1">
        <f t="array" aca="1" ref="O1402" ca="1">IF(AND(K1402&lt;&gt;"",N1402&lt;&gt;"Y",S1402&lt;&gt;"NO",M1402="3GPPMEMBER"),IF(INDIRECT(Q1402)&lt;&gt;"Present","CHECK","Covered"),"")</f>
        <v/>
      </c>
      <c r="Q1402" s="231" t="str">
        <f>IF(M1402="3GPPMEMBER","'Voting List'!L"&amp;MATCH(K1402,'Voting List'!B:B,0),"")</f>
        <v/>
      </c>
      <c r="S1402" s="177" t="str">
        <f>IF(K1402&lt;&gt;"",IF(ISNUMBER(FIND(K1402,'Voting List'!L1401)),"YES","NO"),"")</f>
        <v/>
      </c>
    </row>
    <row r="1403" spans="15:19" ht="12.6" customHeight="1" x14ac:dyDescent="0.2">
      <c r="O1403" s="78" t="str" cm="1">
        <f t="array" aca="1" ref="O1403" ca="1">IF(AND(K1403&lt;&gt;"",N1403&lt;&gt;"Y",S1403&lt;&gt;"NO",M1403="3GPPMEMBER"),IF(INDIRECT(Q1403)&lt;&gt;"Present","CHECK","Covered"),"")</f>
        <v/>
      </c>
      <c r="Q1403" s="231" t="str">
        <f>IF(M1403="3GPPMEMBER","'Voting List'!L"&amp;MATCH(K1403,'Voting List'!B:B,0),"")</f>
        <v/>
      </c>
      <c r="S1403" s="177" t="str">
        <f>IF(K1403&lt;&gt;"",IF(ISNUMBER(FIND(K1403,'Voting List'!L1402)),"YES","NO"),"")</f>
        <v/>
      </c>
    </row>
    <row r="1404" spans="15:19" ht="12.6" customHeight="1" x14ac:dyDescent="0.2">
      <c r="O1404" s="78" t="str" cm="1">
        <f t="array" aca="1" ref="O1404" ca="1">IF(AND(K1404&lt;&gt;"",N1404&lt;&gt;"Y",S1404&lt;&gt;"NO",M1404="3GPPMEMBER"),IF(INDIRECT(Q1404)&lt;&gt;"Present","CHECK","Covered"),"")</f>
        <v/>
      </c>
      <c r="Q1404" s="231" t="str">
        <f>IF(M1404="3GPPMEMBER","'Voting List'!L"&amp;MATCH(K1404,'Voting List'!B:B,0),"")</f>
        <v/>
      </c>
      <c r="S1404" s="177" t="str">
        <f>IF(K1404&lt;&gt;"",IF(ISNUMBER(FIND(K1404,'Voting List'!L1403)),"YES","NO"),"")</f>
        <v/>
      </c>
    </row>
    <row r="1405" spans="15:19" ht="12.6" customHeight="1" x14ac:dyDescent="0.2">
      <c r="O1405" s="78" t="str" cm="1">
        <f t="array" aca="1" ref="O1405" ca="1">IF(AND(K1405&lt;&gt;"",N1405&lt;&gt;"Y",S1405&lt;&gt;"NO",M1405="3GPPMEMBER"),IF(INDIRECT(Q1405)&lt;&gt;"Present","CHECK","Covered"),"")</f>
        <v/>
      </c>
      <c r="Q1405" s="231" t="str">
        <f>IF(M1405="3GPPMEMBER","'Voting List'!L"&amp;MATCH(K1405,'Voting List'!B:B,0),"")</f>
        <v/>
      </c>
      <c r="S1405" s="177" t="str">
        <f>IF(K1405&lt;&gt;"",IF(ISNUMBER(FIND(K1405,'Voting List'!L1404)),"YES","NO"),"")</f>
        <v/>
      </c>
    </row>
    <row r="1406" spans="15:19" ht="12.6" customHeight="1" x14ac:dyDescent="0.2">
      <c r="O1406" s="78" t="str" cm="1">
        <f t="array" aca="1" ref="O1406" ca="1">IF(AND(K1406&lt;&gt;"",N1406&lt;&gt;"Y",S1406&lt;&gt;"NO",M1406="3GPPMEMBER"),IF(INDIRECT(Q1406)&lt;&gt;"Present","CHECK","Covered"),"")</f>
        <v/>
      </c>
      <c r="Q1406" s="231" t="str">
        <f>IF(M1406="3GPPMEMBER","'Voting List'!L"&amp;MATCH(K1406,'Voting List'!B:B,0),"")</f>
        <v/>
      </c>
      <c r="S1406" s="177" t="str">
        <f>IF(K1406&lt;&gt;"",IF(ISNUMBER(FIND(K1406,'Voting List'!L1405)),"YES","NO"),"")</f>
        <v/>
      </c>
    </row>
    <row r="1407" spans="15:19" ht="12.6" customHeight="1" x14ac:dyDescent="0.2">
      <c r="O1407" s="78" t="str" cm="1">
        <f t="array" aca="1" ref="O1407" ca="1">IF(AND(K1407&lt;&gt;"",N1407&lt;&gt;"Y",S1407&lt;&gt;"NO",M1407="3GPPMEMBER"),IF(INDIRECT(Q1407)&lt;&gt;"Present","CHECK","Covered"),"")</f>
        <v/>
      </c>
      <c r="Q1407" s="231" t="str">
        <f>IF(M1407="3GPPMEMBER","'Voting List'!L"&amp;MATCH(K1407,'Voting List'!B:B,0),"")</f>
        <v/>
      </c>
      <c r="S1407" s="177" t="str">
        <f>IF(K1407&lt;&gt;"",IF(ISNUMBER(FIND(K1407,'Voting List'!L1406)),"YES","NO"),"")</f>
        <v/>
      </c>
    </row>
    <row r="1408" spans="15:19" ht="12.6" customHeight="1" x14ac:dyDescent="0.2">
      <c r="O1408" s="78" t="str" cm="1">
        <f t="array" aca="1" ref="O1408" ca="1">IF(AND(K1408&lt;&gt;"",N1408&lt;&gt;"Y",S1408&lt;&gt;"NO",M1408="3GPPMEMBER"),IF(INDIRECT(Q1408)&lt;&gt;"Present","CHECK","Covered"),"")</f>
        <v/>
      </c>
      <c r="Q1408" s="231" t="str">
        <f>IF(M1408="3GPPMEMBER","'Voting List'!L"&amp;MATCH(K1408,'Voting List'!B:B,0),"")</f>
        <v/>
      </c>
      <c r="S1408" s="177" t="str">
        <f>IF(K1408&lt;&gt;"",IF(ISNUMBER(FIND(K1408,'Voting List'!L1407)),"YES","NO"),"")</f>
        <v/>
      </c>
    </row>
    <row r="1409" spans="15:19" ht="12.6" customHeight="1" x14ac:dyDescent="0.2">
      <c r="O1409" s="78" t="str" cm="1">
        <f t="array" aca="1" ref="O1409" ca="1">IF(AND(K1409&lt;&gt;"",N1409&lt;&gt;"Y",S1409&lt;&gt;"NO",M1409="3GPPMEMBER"),IF(INDIRECT(Q1409)&lt;&gt;"Present","CHECK","Covered"),"")</f>
        <v/>
      </c>
      <c r="Q1409" s="231" t="str">
        <f>IF(M1409="3GPPMEMBER","'Voting List'!L"&amp;MATCH(K1409,'Voting List'!B:B,0),"")</f>
        <v/>
      </c>
      <c r="S1409" s="177" t="str">
        <f>IF(K1409&lt;&gt;"",IF(ISNUMBER(FIND(K1409,'Voting List'!L1408)),"YES","NO"),"")</f>
        <v/>
      </c>
    </row>
    <row r="1410" spans="15:19" ht="12.6" customHeight="1" x14ac:dyDescent="0.2">
      <c r="O1410" s="78" t="str" cm="1">
        <f t="array" aca="1" ref="O1410" ca="1">IF(AND(K1410&lt;&gt;"",N1410&lt;&gt;"Y",S1410&lt;&gt;"NO",M1410="3GPPMEMBER"),IF(INDIRECT(Q1410)&lt;&gt;"Present","CHECK","Covered"),"")</f>
        <v/>
      </c>
      <c r="Q1410" s="231" t="str">
        <f>IF(M1410="3GPPMEMBER","'Voting List'!L"&amp;MATCH(K1410,'Voting List'!B:B,0),"")</f>
        <v/>
      </c>
      <c r="S1410" s="177" t="str">
        <f>IF(K1410&lt;&gt;"",IF(ISNUMBER(FIND(K1410,'Voting List'!L1409)),"YES","NO"),"")</f>
        <v/>
      </c>
    </row>
    <row r="1411" spans="15:19" ht="12.6" customHeight="1" x14ac:dyDescent="0.2">
      <c r="O1411" s="78" t="str" cm="1">
        <f t="array" aca="1" ref="O1411" ca="1">IF(AND(K1411&lt;&gt;"",N1411&lt;&gt;"Y",S1411&lt;&gt;"NO",M1411="3GPPMEMBER"),IF(INDIRECT(Q1411)&lt;&gt;"Present","CHECK","Covered"),"")</f>
        <v/>
      </c>
      <c r="Q1411" s="231" t="str">
        <f>IF(M1411="3GPPMEMBER","'Voting List'!L"&amp;MATCH(K1411,'Voting List'!B:B,0),"")</f>
        <v/>
      </c>
      <c r="S1411" s="177" t="str">
        <f>IF(K1411&lt;&gt;"",IF(ISNUMBER(FIND(K1411,'Voting List'!L1410)),"YES","NO"),"")</f>
        <v/>
      </c>
    </row>
    <row r="1412" spans="15:19" ht="12.6" customHeight="1" x14ac:dyDescent="0.2">
      <c r="O1412" s="78" t="str" cm="1">
        <f t="array" aca="1" ref="O1412" ca="1">IF(AND(K1412&lt;&gt;"",N1412&lt;&gt;"Y",S1412&lt;&gt;"NO",M1412="3GPPMEMBER"),IF(INDIRECT(Q1412)&lt;&gt;"Present","CHECK","Covered"),"")</f>
        <v/>
      </c>
      <c r="Q1412" s="231" t="str">
        <f>IF(M1412="3GPPMEMBER","'Voting List'!L"&amp;MATCH(K1412,'Voting List'!B:B,0),"")</f>
        <v/>
      </c>
      <c r="S1412" s="177" t="str">
        <f>IF(K1412&lt;&gt;"",IF(ISNUMBER(FIND(K1412,'Voting List'!L1411)),"YES","NO"),"")</f>
        <v/>
      </c>
    </row>
    <row r="1413" spans="15:19" ht="12.6" customHeight="1" x14ac:dyDescent="0.2">
      <c r="O1413" s="78" t="str" cm="1">
        <f t="array" aca="1" ref="O1413" ca="1">IF(AND(K1413&lt;&gt;"",N1413&lt;&gt;"Y",S1413&lt;&gt;"NO",M1413="3GPPMEMBER"),IF(INDIRECT(Q1413)&lt;&gt;"Present","CHECK","Covered"),"")</f>
        <v/>
      </c>
      <c r="Q1413" s="231" t="str">
        <f>IF(M1413="3GPPMEMBER","'Voting List'!L"&amp;MATCH(K1413,'Voting List'!B:B,0),"")</f>
        <v/>
      </c>
      <c r="S1413" s="177" t="str">
        <f>IF(K1413&lt;&gt;"",IF(ISNUMBER(FIND(K1413,'Voting List'!L1412)),"YES","NO"),"")</f>
        <v/>
      </c>
    </row>
    <row r="1414" spans="15:19" ht="12.6" customHeight="1" x14ac:dyDescent="0.2">
      <c r="O1414" s="78" t="str" cm="1">
        <f t="array" aca="1" ref="O1414" ca="1">IF(AND(K1414&lt;&gt;"",N1414&lt;&gt;"Y",S1414&lt;&gt;"NO",M1414="3GPPMEMBER"),IF(INDIRECT(Q1414)&lt;&gt;"Present","CHECK","Covered"),"")</f>
        <v/>
      </c>
      <c r="Q1414" s="231" t="str">
        <f>IF(M1414="3GPPMEMBER","'Voting List'!L"&amp;MATCH(K1414,'Voting List'!B:B,0),"")</f>
        <v/>
      </c>
      <c r="S1414" s="177" t="str">
        <f>IF(K1414&lt;&gt;"",IF(ISNUMBER(FIND(K1414,'Voting List'!L1413)),"YES","NO"),"")</f>
        <v/>
      </c>
    </row>
    <row r="1415" spans="15:19" ht="12.6" customHeight="1" x14ac:dyDescent="0.2">
      <c r="O1415" s="78" t="str" cm="1">
        <f t="array" aca="1" ref="O1415" ca="1">IF(AND(K1415&lt;&gt;"",N1415&lt;&gt;"Y",S1415&lt;&gt;"NO",M1415="3GPPMEMBER"),IF(INDIRECT(Q1415)&lt;&gt;"Present","CHECK","Covered"),"")</f>
        <v/>
      </c>
      <c r="Q1415" s="231" t="str">
        <f>IF(M1415="3GPPMEMBER","'Voting List'!L"&amp;MATCH(K1415,'Voting List'!B:B,0),"")</f>
        <v/>
      </c>
      <c r="S1415" s="177" t="str">
        <f>IF(K1415&lt;&gt;"",IF(ISNUMBER(FIND(K1415,'Voting List'!L1414)),"YES","NO"),"")</f>
        <v/>
      </c>
    </row>
    <row r="1416" spans="15:19" ht="12.6" customHeight="1" x14ac:dyDescent="0.2">
      <c r="O1416" s="78" t="str" cm="1">
        <f t="array" aca="1" ref="O1416" ca="1">IF(AND(K1416&lt;&gt;"",N1416&lt;&gt;"Y",S1416&lt;&gt;"NO",M1416="3GPPMEMBER"),IF(INDIRECT(Q1416)&lt;&gt;"Present","CHECK","Covered"),"")</f>
        <v/>
      </c>
      <c r="Q1416" s="231" t="str">
        <f>IF(M1416="3GPPMEMBER","'Voting List'!L"&amp;MATCH(K1416,'Voting List'!B:B,0),"")</f>
        <v/>
      </c>
      <c r="S1416" s="177" t="str">
        <f>IF(K1416&lt;&gt;"",IF(ISNUMBER(FIND(K1416,'Voting List'!L1415)),"YES","NO"),"")</f>
        <v/>
      </c>
    </row>
    <row r="1417" spans="15:19" ht="12.6" customHeight="1" x14ac:dyDescent="0.2">
      <c r="O1417" s="78" t="str" cm="1">
        <f t="array" aca="1" ref="O1417" ca="1">IF(AND(K1417&lt;&gt;"",N1417&lt;&gt;"Y",S1417&lt;&gt;"NO",M1417="3GPPMEMBER"),IF(INDIRECT(Q1417)&lt;&gt;"Present","CHECK","Covered"),"")</f>
        <v/>
      </c>
      <c r="Q1417" s="231" t="str">
        <f>IF(M1417="3GPPMEMBER","'Voting List'!L"&amp;MATCH(K1417,'Voting List'!B:B,0),"")</f>
        <v/>
      </c>
      <c r="S1417" s="177" t="str">
        <f>IF(K1417&lt;&gt;"",IF(ISNUMBER(FIND(K1417,'Voting List'!L1416)),"YES","NO"),"")</f>
        <v/>
      </c>
    </row>
    <row r="1418" spans="15:19" ht="12.6" customHeight="1" x14ac:dyDescent="0.2">
      <c r="O1418" s="78" t="str" cm="1">
        <f t="array" aca="1" ref="O1418" ca="1">IF(AND(K1418&lt;&gt;"",N1418&lt;&gt;"Y",S1418&lt;&gt;"NO",M1418="3GPPMEMBER"),IF(INDIRECT(Q1418)&lt;&gt;"Present","CHECK","Covered"),"")</f>
        <v/>
      </c>
      <c r="Q1418" s="231" t="str">
        <f>IF(M1418="3GPPMEMBER","'Voting List'!L"&amp;MATCH(K1418,'Voting List'!B:B,0),"")</f>
        <v/>
      </c>
      <c r="S1418" s="177" t="str">
        <f>IF(K1418&lt;&gt;"",IF(ISNUMBER(FIND(K1418,'Voting List'!L1417)),"YES","NO"),"")</f>
        <v/>
      </c>
    </row>
    <row r="1419" spans="15:19" ht="12.6" customHeight="1" x14ac:dyDescent="0.2">
      <c r="O1419" s="78" t="str" cm="1">
        <f t="array" aca="1" ref="O1419" ca="1">IF(AND(K1419&lt;&gt;"",N1419&lt;&gt;"Y",S1419&lt;&gt;"NO",M1419="3GPPMEMBER"),IF(INDIRECT(Q1419)&lt;&gt;"Present","CHECK","Covered"),"")</f>
        <v/>
      </c>
      <c r="Q1419" s="231" t="str">
        <f>IF(M1419="3GPPMEMBER","'Voting List'!L"&amp;MATCH(K1419,'Voting List'!B:B,0),"")</f>
        <v/>
      </c>
      <c r="S1419" s="177" t="str">
        <f>IF(K1419&lt;&gt;"",IF(ISNUMBER(FIND(K1419,'Voting List'!L1418)),"YES","NO"),"")</f>
        <v/>
      </c>
    </row>
    <row r="1420" spans="15:19" ht="12.6" customHeight="1" x14ac:dyDescent="0.2">
      <c r="O1420" s="78" t="str" cm="1">
        <f t="array" aca="1" ref="O1420" ca="1">IF(AND(K1420&lt;&gt;"",N1420&lt;&gt;"Y",S1420&lt;&gt;"NO",M1420="3GPPMEMBER"),IF(INDIRECT(Q1420)&lt;&gt;"Present","CHECK","Covered"),"")</f>
        <v/>
      </c>
      <c r="Q1420" s="231" t="str">
        <f>IF(M1420="3GPPMEMBER","'Voting List'!L"&amp;MATCH(K1420,'Voting List'!B:B,0),"")</f>
        <v/>
      </c>
      <c r="S1420" s="177" t="str">
        <f>IF(K1420&lt;&gt;"",IF(ISNUMBER(FIND(K1420,'Voting List'!L1419)),"YES","NO"),"")</f>
        <v/>
      </c>
    </row>
    <row r="1421" spans="15:19" ht="12.6" customHeight="1" x14ac:dyDescent="0.2">
      <c r="O1421" s="78" t="str" cm="1">
        <f t="array" aca="1" ref="O1421" ca="1">IF(AND(K1421&lt;&gt;"",N1421&lt;&gt;"Y",S1421&lt;&gt;"NO",M1421="3GPPMEMBER"),IF(INDIRECT(Q1421)&lt;&gt;"Present","CHECK","Covered"),"")</f>
        <v/>
      </c>
      <c r="Q1421" s="231" t="str">
        <f>IF(M1421="3GPPMEMBER","'Voting List'!L"&amp;MATCH(K1421,'Voting List'!B:B,0),"")</f>
        <v/>
      </c>
      <c r="S1421" s="177" t="str">
        <f>IF(K1421&lt;&gt;"",IF(ISNUMBER(FIND(K1421,'Voting List'!L1420)),"YES","NO"),"")</f>
        <v/>
      </c>
    </row>
    <row r="1422" spans="15:19" ht="12.6" customHeight="1" x14ac:dyDescent="0.2">
      <c r="O1422" s="78" t="str" cm="1">
        <f t="array" aca="1" ref="O1422" ca="1">IF(AND(K1422&lt;&gt;"",N1422&lt;&gt;"Y",S1422&lt;&gt;"NO",M1422="3GPPMEMBER"),IF(INDIRECT(Q1422)&lt;&gt;"Present","CHECK","Covered"),"")</f>
        <v/>
      </c>
      <c r="Q1422" s="231" t="str">
        <f>IF(M1422="3GPPMEMBER","'Voting List'!L"&amp;MATCH(K1422,'Voting List'!B:B,0),"")</f>
        <v/>
      </c>
      <c r="S1422" s="177" t="str">
        <f>IF(K1422&lt;&gt;"",IF(ISNUMBER(FIND(K1422,'Voting List'!L1421)),"YES","NO"),"")</f>
        <v/>
      </c>
    </row>
    <row r="1423" spans="15:19" ht="12.6" customHeight="1" x14ac:dyDescent="0.2">
      <c r="O1423" s="78" t="str" cm="1">
        <f t="array" aca="1" ref="O1423" ca="1">IF(AND(K1423&lt;&gt;"",N1423&lt;&gt;"Y",S1423&lt;&gt;"NO",M1423="3GPPMEMBER"),IF(INDIRECT(Q1423)&lt;&gt;"Present","CHECK","Covered"),"")</f>
        <v/>
      </c>
      <c r="Q1423" s="231" t="str">
        <f>IF(M1423="3GPPMEMBER","'Voting List'!L"&amp;MATCH(K1423,'Voting List'!B:B,0),"")</f>
        <v/>
      </c>
      <c r="S1423" s="177" t="str">
        <f>IF(K1423&lt;&gt;"",IF(ISNUMBER(FIND(K1423,'Voting List'!L1422)),"YES","NO"),"")</f>
        <v/>
      </c>
    </row>
    <row r="1424" spans="15:19" ht="12.6" customHeight="1" x14ac:dyDescent="0.2">
      <c r="O1424" s="78" t="str" cm="1">
        <f t="array" aca="1" ref="O1424" ca="1">IF(AND(K1424&lt;&gt;"",N1424&lt;&gt;"Y",S1424&lt;&gt;"NO",M1424="3GPPMEMBER"),IF(INDIRECT(Q1424)&lt;&gt;"Present","CHECK","Covered"),"")</f>
        <v/>
      </c>
      <c r="Q1424" s="231" t="str">
        <f>IF(M1424="3GPPMEMBER","'Voting List'!L"&amp;MATCH(K1424,'Voting List'!B:B,0),"")</f>
        <v/>
      </c>
      <c r="S1424" s="177" t="str">
        <f>IF(K1424&lt;&gt;"",IF(ISNUMBER(FIND(K1424,'Voting List'!L1423)),"YES","NO"),"")</f>
        <v/>
      </c>
    </row>
    <row r="1425" spans="15:19" ht="12.6" customHeight="1" x14ac:dyDescent="0.2">
      <c r="O1425" s="78" t="str" cm="1">
        <f t="array" aca="1" ref="O1425" ca="1">IF(AND(K1425&lt;&gt;"",N1425&lt;&gt;"Y",S1425&lt;&gt;"NO",M1425="3GPPMEMBER"),IF(INDIRECT(Q1425)&lt;&gt;"Present","CHECK","Covered"),"")</f>
        <v/>
      </c>
      <c r="Q1425" s="231" t="str">
        <f>IF(M1425="3GPPMEMBER","'Voting List'!L"&amp;MATCH(K1425,'Voting List'!B:B,0),"")</f>
        <v/>
      </c>
      <c r="S1425" s="177" t="str">
        <f>IF(K1425&lt;&gt;"",IF(ISNUMBER(FIND(K1425,'Voting List'!L1424)),"YES","NO"),"")</f>
        <v/>
      </c>
    </row>
    <row r="1426" spans="15:19" ht="12.6" customHeight="1" x14ac:dyDescent="0.2">
      <c r="O1426" s="78" t="str" cm="1">
        <f t="array" aca="1" ref="O1426" ca="1">IF(AND(K1426&lt;&gt;"",N1426&lt;&gt;"Y",S1426&lt;&gt;"NO",M1426="3GPPMEMBER"),IF(INDIRECT(Q1426)&lt;&gt;"Present","CHECK","Covered"),"")</f>
        <v/>
      </c>
      <c r="Q1426" s="231" t="str">
        <f>IF(M1426="3GPPMEMBER","'Voting List'!L"&amp;MATCH(K1426,'Voting List'!B:B,0),"")</f>
        <v/>
      </c>
      <c r="S1426" s="177" t="str">
        <f>IF(K1426&lt;&gt;"",IF(ISNUMBER(FIND(K1426,'Voting List'!L1425)),"YES","NO"),"")</f>
        <v/>
      </c>
    </row>
    <row r="1427" spans="15:19" ht="12.6" customHeight="1" x14ac:dyDescent="0.2">
      <c r="O1427" s="78" t="str" cm="1">
        <f t="array" aca="1" ref="O1427" ca="1">IF(AND(K1427&lt;&gt;"",N1427&lt;&gt;"Y",S1427&lt;&gt;"NO",M1427="3GPPMEMBER"),IF(INDIRECT(Q1427)&lt;&gt;"Present","CHECK","Covered"),"")</f>
        <v/>
      </c>
      <c r="Q1427" s="231" t="str">
        <f>IF(M1427="3GPPMEMBER","'Voting List'!L"&amp;MATCH(K1427,'Voting List'!B:B,0),"")</f>
        <v/>
      </c>
      <c r="S1427" s="177" t="str">
        <f>IF(K1427&lt;&gt;"",IF(ISNUMBER(FIND(K1427,'Voting List'!L1426)),"YES","NO"),"")</f>
        <v/>
      </c>
    </row>
    <row r="1428" spans="15:19" ht="12.6" customHeight="1" x14ac:dyDescent="0.2">
      <c r="O1428" s="78" t="str" cm="1">
        <f t="array" aca="1" ref="O1428" ca="1">IF(AND(K1428&lt;&gt;"",N1428&lt;&gt;"Y",S1428&lt;&gt;"NO",M1428="3GPPMEMBER"),IF(INDIRECT(Q1428)&lt;&gt;"Present","CHECK","Covered"),"")</f>
        <v/>
      </c>
      <c r="Q1428" s="231" t="str">
        <f>IF(M1428="3GPPMEMBER","'Voting List'!L"&amp;MATCH(K1428,'Voting List'!B:B,0),"")</f>
        <v/>
      </c>
      <c r="S1428" s="177" t="str">
        <f>IF(K1428&lt;&gt;"",IF(ISNUMBER(FIND(K1428,'Voting List'!L1427)),"YES","NO"),"")</f>
        <v/>
      </c>
    </row>
    <row r="1429" spans="15:19" ht="12.6" customHeight="1" x14ac:dyDescent="0.2">
      <c r="O1429" s="78" t="str" cm="1">
        <f t="array" aca="1" ref="O1429" ca="1">IF(AND(K1429&lt;&gt;"",N1429&lt;&gt;"Y",S1429&lt;&gt;"NO",M1429="3GPPMEMBER"),IF(INDIRECT(Q1429)&lt;&gt;"Present","CHECK","Covered"),"")</f>
        <v/>
      </c>
      <c r="Q1429" s="231" t="str">
        <f>IF(M1429="3GPPMEMBER","'Voting List'!L"&amp;MATCH(K1429,'Voting List'!B:B,0),"")</f>
        <v/>
      </c>
      <c r="S1429" s="177" t="str">
        <f>IF(K1429&lt;&gt;"",IF(ISNUMBER(FIND(K1429,'Voting List'!L1428)),"YES","NO"),"")</f>
        <v/>
      </c>
    </row>
    <row r="1430" spans="15:19" ht="12.6" customHeight="1" x14ac:dyDescent="0.2">
      <c r="O1430" s="78" t="str" cm="1">
        <f t="array" aca="1" ref="O1430" ca="1">IF(AND(K1430&lt;&gt;"",N1430&lt;&gt;"Y",S1430&lt;&gt;"NO",M1430="3GPPMEMBER"),IF(INDIRECT(Q1430)&lt;&gt;"Present","CHECK","Covered"),"")</f>
        <v/>
      </c>
      <c r="Q1430" s="231" t="str">
        <f>IF(M1430="3GPPMEMBER","'Voting List'!L"&amp;MATCH(K1430,'Voting List'!B:B,0),"")</f>
        <v/>
      </c>
      <c r="S1430" s="177" t="str">
        <f>IF(K1430&lt;&gt;"",IF(ISNUMBER(FIND(K1430,'Voting List'!L1429)),"YES","NO"),"")</f>
        <v/>
      </c>
    </row>
    <row r="1431" spans="15:19" ht="12.6" customHeight="1" x14ac:dyDescent="0.2">
      <c r="O1431" s="78" t="str" cm="1">
        <f t="array" aca="1" ref="O1431" ca="1">IF(AND(K1431&lt;&gt;"",N1431&lt;&gt;"Y",S1431&lt;&gt;"NO",M1431="3GPPMEMBER"),IF(INDIRECT(Q1431)&lt;&gt;"Present","CHECK","Covered"),"")</f>
        <v/>
      </c>
      <c r="Q1431" s="231" t="str">
        <f>IF(M1431="3GPPMEMBER","'Voting List'!L"&amp;MATCH(K1431,'Voting List'!B:B,0),"")</f>
        <v/>
      </c>
      <c r="S1431" s="177" t="str">
        <f>IF(K1431&lt;&gt;"",IF(ISNUMBER(FIND(K1431,'Voting List'!L1430)),"YES","NO"),"")</f>
        <v/>
      </c>
    </row>
    <row r="1432" spans="15:19" ht="12.6" customHeight="1" x14ac:dyDescent="0.2">
      <c r="O1432" s="78" t="str" cm="1">
        <f t="array" aca="1" ref="O1432" ca="1">IF(AND(K1432&lt;&gt;"",N1432&lt;&gt;"Y",S1432&lt;&gt;"NO",M1432="3GPPMEMBER"),IF(INDIRECT(Q1432)&lt;&gt;"Present","CHECK","Covered"),"")</f>
        <v/>
      </c>
      <c r="Q1432" s="231" t="str">
        <f>IF(M1432="3GPPMEMBER","'Voting List'!L"&amp;MATCH(K1432,'Voting List'!B:B,0),"")</f>
        <v/>
      </c>
      <c r="S1432" s="177" t="str">
        <f>IF(K1432&lt;&gt;"",IF(ISNUMBER(FIND(K1432,'Voting List'!L1431)),"YES","NO"),"")</f>
        <v/>
      </c>
    </row>
    <row r="1433" spans="15:19" ht="12.6" customHeight="1" x14ac:dyDescent="0.2">
      <c r="O1433" s="78" t="str" cm="1">
        <f t="array" aca="1" ref="O1433" ca="1">IF(AND(K1433&lt;&gt;"",N1433&lt;&gt;"Y",S1433&lt;&gt;"NO",M1433="3GPPMEMBER"),IF(INDIRECT(Q1433)&lt;&gt;"Present","CHECK","Covered"),"")</f>
        <v/>
      </c>
      <c r="Q1433" s="231" t="str">
        <f>IF(M1433="3GPPMEMBER","'Voting List'!L"&amp;MATCH(K1433,'Voting List'!B:B,0),"")</f>
        <v/>
      </c>
      <c r="S1433" s="177" t="str">
        <f>IF(K1433&lt;&gt;"",IF(ISNUMBER(FIND(K1433,'Voting List'!L1432)),"YES","NO"),"")</f>
        <v/>
      </c>
    </row>
    <row r="1434" spans="15:19" ht="12.6" customHeight="1" x14ac:dyDescent="0.2">
      <c r="O1434" s="78" t="str" cm="1">
        <f t="array" aca="1" ref="O1434" ca="1">IF(AND(K1434&lt;&gt;"",N1434&lt;&gt;"Y",S1434&lt;&gt;"NO",M1434="3GPPMEMBER"),IF(INDIRECT(Q1434)&lt;&gt;"Present","CHECK","Covered"),"")</f>
        <v/>
      </c>
      <c r="Q1434" s="231" t="str">
        <f>IF(M1434="3GPPMEMBER","'Voting List'!L"&amp;MATCH(K1434,'Voting List'!B:B,0),"")</f>
        <v/>
      </c>
      <c r="S1434" s="177" t="str">
        <f>IF(K1434&lt;&gt;"",IF(ISNUMBER(FIND(K1434,'Voting List'!L1433)),"YES","NO"),"")</f>
        <v/>
      </c>
    </row>
    <row r="1435" spans="15:19" ht="12.6" customHeight="1" x14ac:dyDescent="0.2">
      <c r="O1435" s="78" t="str" cm="1">
        <f t="array" aca="1" ref="O1435" ca="1">IF(AND(K1435&lt;&gt;"",N1435&lt;&gt;"Y",S1435&lt;&gt;"NO",M1435="3GPPMEMBER"),IF(INDIRECT(Q1435)&lt;&gt;"Present","CHECK","Covered"),"")</f>
        <v/>
      </c>
      <c r="Q1435" s="231" t="str">
        <f>IF(M1435="3GPPMEMBER","'Voting List'!L"&amp;MATCH(K1435,'Voting List'!B:B,0),"")</f>
        <v/>
      </c>
      <c r="S1435" s="177" t="str">
        <f>IF(K1435&lt;&gt;"",IF(ISNUMBER(FIND(K1435,'Voting List'!L1434)),"YES","NO"),"")</f>
        <v/>
      </c>
    </row>
    <row r="1436" spans="15:19" ht="12.6" customHeight="1" x14ac:dyDescent="0.2">
      <c r="O1436" s="78" t="str" cm="1">
        <f t="array" aca="1" ref="O1436" ca="1">IF(AND(K1436&lt;&gt;"",N1436&lt;&gt;"Y",S1436&lt;&gt;"NO",M1436="3GPPMEMBER"),IF(INDIRECT(Q1436)&lt;&gt;"Present","CHECK","Covered"),"")</f>
        <v/>
      </c>
      <c r="Q1436" s="231" t="str">
        <f>IF(M1436="3GPPMEMBER","'Voting List'!L"&amp;MATCH(K1436,'Voting List'!B:B,0),"")</f>
        <v/>
      </c>
      <c r="S1436" s="177" t="str">
        <f>IF(K1436&lt;&gt;"",IF(ISNUMBER(FIND(K1436,'Voting List'!L1435)),"YES","NO"),"")</f>
        <v/>
      </c>
    </row>
    <row r="1437" spans="15:19" ht="12.6" customHeight="1" x14ac:dyDescent="0.2">
      <c r="O1437" s="78" t="str" cm="1">
        <f t="array" aca="1" ref="O1437" ca="1">IF(AND(K1437&lt;&gt;"",N1437&lt;&gt;"Y",S1437&lt;&gt;"NO",M1437="3GPPMEMBER"),IF(INDIRECT(Q1437)&lt;&gt;"Present","CHECK","Covered"),"")</f>
        <v/>
      </c>
      <c r="Q1437" s="231" t="str">
        <f>IF(M1437="3GPPMEMBER","'Voting List'!L"&amp;MATCH(K1437,'Voting List'!B:B,0),"")</f>
        <v/>
      </c>
      <c r="S1437" s="177" t="str">
        <f>IF(K1437&lt;&gt;"",IF(ISNUMBER(FIND(K1437,'Voting List'!L1436)),"YES","NO"),"")</f>
        <v/>
      </c>
    </row>
    <row r="1438" spans="15:19" ht="12.6" customHeight="1" x14ac:dyDescent="0.2">
      <c r="O1438" s="78" t="str" cm="1">
        <f t="array" aca="1" ref="O1438" ca="1">IF(AND(K1438&lt;&gt;"",N1438&lt;&gt;"Y",S1438&lt;&gt;"NO",M1438="3GPPMEMBER"),IF(INDIRECT(Q1438)&lt;&gt;"Present","CHECK","Covered"),"")</f>
        <v/>
      </c>
      <c r="Q1438" s="231" t="str">
        <f>IF(M1438="3GPPMEMBER","'Voting List'!L"&amp;MATCH(K1438,'Voting List'!B:B,0),"")</f>
        <v/>
      </c>
      <c r="S1438" s="177" t="str">
        <f>IF(K1438&lt;&gt;"",IF(ISNUMBER(FIND(K1438,'Voting List'!L1437)),"YES","NO"),"")</f>
        <v/>
      </c>
    </row>
    <row r="1439" spans="15:19" ht="12.6" customHeight="1" x14ac:dyDescent="0.2">
      <c r="O1439" s="78" t="str" cm="1">
        <f t="array" aca="1" ref="O1439" ca="1">IF(AND(K1439&lt;&gt;"",N1439&lt;&gt;"Y",S1439&lt;&gt;"NO",M1439="3GPPMEMBER"),IF(INDIRECT(Q1439)&lt;&gt;"Present","CHECK","Covered"),"")</f>
        <v/>
      </c>
      <c r="Q1439" s="231" t="str">
        <f>IF(M1439="3GPPMEMBER","'Voting List'!L"&amp;MATCH(K1439,'Voting List'!B:B,0),"")</f>
        <v/>
      </c>
      <c r="S1439" s="177" t="str">
        <f>IF(K1439&lt;&gt;"",IF(ISNUMBER(FIND(K1439,'Voting List'!L1438)),"YES","NO"),"")</f>
        <v/>
      </c>
    </row>
    <row r="1440" spans="15:19" ht="12.6" customHeight="1" x14ac:dyDescent="0.2">
      <c r="O1440" s="78" t="str" cm="1">
        <f t="array" aca="1" ref="O1440" ca="1">IF(AND(K1440&lt;&gt;"",N1440&lt;&gt;"Y",S1440&lt;&gt;"NO",M1440="3GPPMEMBER"),IF(INDIRECT(Q1440)&lt;&gt;"Present","CHECK","Covered"),"")</f>
        <v/>
      </c>
      <c r="Q1440" s="231" t="str">
        <f>IF(M1440="3GPPMEMBER","'Voting List'!L"&amp;MATCH(K1440,'Voting List'!B:B,0),"")</f>
        <v/>
      </c>
      <c r="S1440" s="177" t="str">
        <f>IF(K1440&lt;&gt;"",IF(ISNUMBER(FIND(K1440,'Voting List'!L1439)),"YES","NO"),"")</f>
        <v/>
      </c>
    </row>
    <row r="1441" spans="15:19" ht="12.6" customHeight="1" x14ac:dyDescent="0.2">
      <c r="O1441" s="78" t="str" cm="1">
        <f t="array" aca="1" ref="O1441" ca="1">IF(AND(K1441&lt;&gt;"",N1441&lt;&gt;"Y",S1441&lt;&gt;"NO",M1441="3GPPMEMBER"),IF(INDIRECT(Q1441)&lt;&gt;"Present","CHECK","Covered"),"")</f>
        <v/>
      </c>
      <c r="Q1441" s="231" t="str">
        <f>IF(M1441="3GPPMEMBER","'Voting List'!L"&amp;MATCH(K1441,'Voting List'!B:B,0),"")</f>
        <v/>
      </c>
      <c r="S1441" s="177" t="str">
        <f>IF(K1441&lt;&gt;"",IF(ISNUMBER(FIND(K1441,'Voting List'!L1440)),"YES","NO"),"")</f>
        <v/>
      </c>
    </row>
    <row r="1442" spans="15:19" ht="12.6" customHeight="1" x14ac:dyDescent="0.2">
      <c r="O1442" s="78" t="str" cm="1">
        <f t="array" aca="1" ref="O1442" ca="1">IF(AND(K1442&lt;&gt;"",N1442&lt;&gt;"Y",S1442&lt;&gt;"NO",M1442="3GPPMEMBER"),IF(INDIRECT(Q1442)&lt;&gt;"Present","CHECK","Covered"),"")</f>
        <v/>
      </c>
      <c r="Q1442" s="231" t="str">
        <f>IF(M1442="3GPPMEMBER","'Voting List'!L"&amp;MATCH(K1442,'Voting List'!B:B,0),"")</f>
        <v/>
      </c>
      <c r="S1442" s="177" t="str">
        <f>IF(K1442&lt;&gt;"",IF(ISNUMBER(FIND(K1442,'Voting List'!L1441)),"YES","NO"),"")</f>
        <v/>
      </c>
    </row>
    <row r="1443" spans="15:19" ht="12.6" customHeight="1" x14ac:dyDescent="0.2">
      <c r="O1443" s="78" t="str" cm="1">
        <f t="array" aca="1" ref="O1443" ca="1">IF(AND(K1443&lt;&gt;"",N1443&lt;&gt;"Y",S1443&lt;&gt;"NO",M1443="3GPPMEMBER"),IF(INDIRECT(Q1443)&lt;&gt;"Present","CHECK","Covered"),"")</f>
        <v/>
      </c>
      <c r="Q1443" s="231" t="str">
        <f>IF(M1443="3GPPMEMBER","'Voting List'!L"&amp;MATCH(K1443,'Voting List'!B:B,0),"")</f>
        <v/>
      </c>
      <c r="S1443" s="177" t="str">
        <f>IF(K1443&lt;&gt;"",IF(ISNUMBER(FIND(K1443,'Voting List'!L1442)),"YES","NO"),"")</f>
        <v/>
      </c>
    </row>
    <row r="1444" spans="15:19" ht="12.6" customHeight="1" x14ac:dyDescent="0.2">
      <c r="O1444" s="78" t="str" cm="1">
        <f t="array" aca="1" ref="O1444" ca="1">IF(AND(K1444&lt;&gt;"",N1444&lt;&gt;"Y",S1444&lt;&gt;"NO",M1444="3GPPMEMBER"),IF(INDIRECT(Q1444)&lt;&gt;"Present","CHECK","Covered"),"")</f>
        <v/>
      </c>
      <c r="Q1444" s="231" t="str">
        <f>IF(M1444="3GPPMEMBER","'Voting List'!L"&amp;MATCH(K1444,'Voting List'!B:B,0),"")</f>
        <v/>
      </c>
      <c r="S1444" s="177" t="str">
        <f>IF(K1444&lt;&gt;"",IF(ISNUMBER(FIND(K1444,'Voting List'!L1443)),"YES","NO"),"")</f>
        <v/>
      </c>
    </row>
    <row r="1445" spans="15:19" ht="12.6" customHeight="1" x14ac:dyDescent="0.2">
      <c r="O1445" s="78" t="str" cm="1">
        <f t="array" aca="1" ref="O1445" ca="1">IF(AND(K1445&lt;&gt;"",N1445&lt;&gt;"Y",S1445&lt;&gt;"NO",M1445="3GPPMEMBER"),IF(INDIRECT(Q1445)&lt;&gt;"Present","CHECK","Covered"),"")</f>
        <v/>
      </c>
      <c r="Q1445" s="231" t="str">
        <f>IF(M1445="3GPPMEMBER","'Voting List'!L"&amp;MATCH(K1445,'Voting List'!B:B,0),"")</f>
        <v/>
      </c>
      <c r="S1445" s="177" t="str">
        <f>IF(K1445&lt;&gt;"",IF(ISNUMBER(FIND(K1445,'Voting List'!L1444)),"YES","NO"),"")</f>
        <v/>
      </c>
    </row>
    <row r="1446" spans="15:19" ht="12.6" customHeight="1" x14ac:dyDescent="0.2">
      <c r="O1446" s="78" t="str" cm="1">
        <f t="array" aca="1" ref="O1446" ca="1">IF(AND(K1446&lt;&gt;"",N1446&lt;&gt;"Y",S1446&lt;&gt;"NO",M1446="3GPPMEMBER"),IF(INDIRECT(Q1446)&lt;&gt;"Present","CHECK","Covered"),"")</f>
        <v/>
      </c>
      <c r="Q1446" s="231" t="str">
        <f>IF(M1446="3GPPMEMBER","'Voting List'!L"&amp;MATCH(K1446,'Voting List'!B:B,0),"")</f>
        <v/>
      </c>
      <c r="S1446" s="177" t="str">
        <f>IF(K1446&lt;&gt;"",IF(ISNUMBER(FIND(K1446,'Voting List'!L1445)),"YES","NO"),"")</f>
        <v/>
      </c>
    </row>
    <row r="1447" spans="15:19" ht="12.6" customHeight="1" x14ac:dyDescent="0.2">
      <c r="O1447" s="78" t="str" cm="1">
        <f t="array" aca="1" ref="O1447" ca="1">IF(AND(K1447&lt;&gt;"",N1447&lt;&gt;"Y",S1447&lt;&gt;"NO",M1447="3GPPMEMBER"),IF(INDIRECT(Q1447)&lt;&gt;"Present","CHECK","Covered"),"")</f>
        <v/>
      </c>
      <c r="Q1447" s="231" t="str">
        <f>IF(M1447="3GPPMEMBER","'Voting List'!L"&amp;MATCH(K1447,'Voting List'!B:B,0),"")</f>
        <v/>
      </c>
      <c r="S1447" s="177" t="str">
        <f>IF(K1447&lt;&gt;"",IF(ISNUMBER(FIND(K1447,'Voting List'!L1446)),"YES","NO"),"")</f>
        <v/>
      </c>
    </row>
    <row r="1448" spans="15:19" ht="12.6" customHeight="1" x14ac:dyDescent="0.2">
      <c r="O1448" s="78" t="str" cm="1">
        <f t="array" aca="1" ref="O1448" ca="1">IF(AND(K1448&lt;&gt;"",N1448&lt;&gt;"Y",S1448&lt;&gt;"NO",M1448="3GPPMEMBER"),IF(INDIRECT(Q1448)&lt;&gt;"Present","CHECK","Covered"),"")</f>
        <v/>
      </c>
      <c r="Q1448" s="231" t="str">
        <f>IF(M1448="3GPPMEMBER","'Voting List'!L"&amp;MATCH(K1448,'Voting List'!B:B,0),"")</f>
        <v/>
      </c>
      <c r="S1448" s="177" t="str">
        <f>IF(K1448&lt;&gt;"",IF(ISNUMBER(FIND(K1448,'Voting List'!L1447)),"YES","NO"),"")</f>
        <v/>
      </c>
    </row>
    <row r="1449" spans="15:19" ht="12.6" customHeight="1" x14ac:dyDescent="0.2">
      <c r="O1449" s="78" t="str" cm="1">
        <f t="array" aca="1" ref="O1449" ca="1">IF(AND(K1449&lt;&gt;"",N1449&lt;&gt;"Y",S1449&lt;&gt;"NO",M1449="3GPPMEMBER"),IF(INDIRECT(Q1449)&lt;&gt;"Present","CHECK","Covered"),"")</f>
        <v/>
      </c>
      <c r="Q1449" s="231" t="str">
        <f>IF(M1449="3GPPMEMBER","'Voting List'!L"&amp;MATCH(K1449,'Voting List'!B:B,0),"")</f>
        <v/>
      </c>
      <c r="S1449" s="177" t="str">
        <f>IF(K1449&lt;&gt;"",IF(ISNUMBER(FIND(K1449,'Voting List'!L1448)),"YES","NO"),"")</f>
        <v/>
      </c>
    </row>
    <row r="1450" spans="15:19" ht="12.6" customHeight="1" x14ac:dyDescent="0.2">
      <c r="O1450" s="78" t="str" cm="1">
        <f t="array" aca="1" ref="O1450" ca="1">IF(AND(K1450&lt;&gt;"",N1450&lt;&gt;"Y",S1450&lt;&gt;"NO",M1450="3GPPMEMBER"),IF(INDIRECT(Q1450)&lt;&gt;"Present","CHECK","Covered"),"")</f>
        <v/>
      </c>
      <c r="Q1450" s="231" t="str">
        <f>IF(M1450="3GPPMEMBER","'Voting List'!L"&amp;MATCH(K1450,'Voting List'!B:B,0),"")</f>
        <v/>
      </c>
      <c r="S1450" s="177" t="str">
        <f>IF(K1450&lt;&gt;"",IF(ISNUMBER(FIND(K1450,'Voting List'!L1449)),"YES","NO"),"")</f>
        <v/>
      </c>
    </row>
    <row r="1451" spans="15:19" ht="12.6" customHeight="1" x14ac:dyDescent="0.2">
      <c r="O1451" s="78" t="str" cm="1">
        <f t="array" aca="1" ref="O1451" ca="1">IF(AND(K1451&lt;&gt;"",N1451&lt;&gt;"Y",S1451&lt;&gt;"NO",M1451="3GPPMEMBER"),IF(INDIRECT(Q1451)&lt;&gt;"Present","CHECK","Covered"),"")</f>
        <v/>
      </c>
      <c r="Q1451" s="231" t="str">
        <f>IF(M1451="3GPPMEMBER","'Voting List'!L"&amp;MATCH(K1451,'Voting List'!B:B,0),"")</f>
        <v/>
      </c>
      <c r="S1451" s="177" t="str">
        <f>IF(K1451&lt;&gt;"",IF(ISNUMBER(FIND(K1451,'Voting List'!L1450)),"YES","NO"),"")</f>
        <v/>
      </c>
    </row>
    <row r="1452" spans="15:19" ht="12.6" customHeight="1" x14ac:dyDescent="0.2">
      <c r="O1452" s="78" t="str" cm="1">
        <f t="array" aca="1" ref="O1452" ca="1">IF(AND(K1452&lt;&gt;"",N1452&lt;&gt;"Y",S1452&lt;&gt;"NO",M1452="3GPPMEMBER"),IF(INDIRECT(Q1452)&lt;&gt;"Present","CHECK","Covered"),"")</f>
        <v/>
      </c>
      <c r="Q1452" s="231" t="str">
        <f>IF(M1452="3GPPMEMBER","'Voting List'!L"&amp;MATCH(K1452,'Voting List'!B:B,0),"")</f>
        <v/>
      </c>
      <c r="S1452" s="177" t="str">
        <f>IF(K1452&lt;&gt;"",IF(ISNUMBER(FIND(K1452,'Voting List'!L1451)),"YES","NO"),"")</f>
        <v/>
      </c>
    </row>
    <row r="1453" spans="15:19" ht="12.6" customHeight="1" x14ac:dyDescent="0.2">
      <c r="O1453" s="78" t="str" cm="1">
        <f t="array" aca="1" ref="O1453" ca="1">IF(AND(K1453&lt;&gt;"",N1453&lt;&gt;"Y",S1453&lt;&gt;"NO",M1453="3GPPMEMBER"),IF(INDIRECT(Q1453)&lt;&gt;"Present","CHECK","Covered"),"")</f>
        <v/>
      </c>
      <c r="Q1453" s="231" t="str">
        <f>IF(M1453="3GPPMEMBER","'Voting List'!L"&amp;MATCH(K1453,'Voting List'!B:B,0),"")</f>
        <v/>
      </c>
      <c r="S1453" s="177" t="str">
        <f>IF(K1453&lt;&gt;"",IF(ISNUMBER(FIND(K1453,'Voting List'!L1452)),"YES","NO"),"")</f>
        <v/>
      </c>
    </row>
    <row r="1454" spans="15:19" ht="12.6" customHeight="1" x14ac:dyDescent="0.2">
      <c r="O1454" s="78" t="str" cm="1">
        <f t="array" aca="1" ref="O1454" ca="1">IF(AND(K1454&lt;&gt;"",N1454&lt;&gt;"Y",S1454&lt;&gt;"NO",M1454="3GPPMEMBER"),IF(INDIRECT(Q1454)&lt;&gt;"Present","CHECK","Covered"),"")</f>
        <v/>
      </c>
      <c r="Q1454" s="231" t="str">
        <f>IF(M1454="3GPPMEMBER","'Voting List'!L"&amp;MATCH(K1454,'Voting List'!B:B,0),"")</f>
        <v/>
      </c>
      <c r="S1454" s="177" t="str">
        <f>IF(K1454&lt;&gt;"",IF(ISNUMBER(FIND(K1454,'Voting List'!L1453)),"YES","NO"),"")</f>
        <v/>
      </c>
    </row>
    <row r="1455" spans="15:19" ht="12.6" customHeight="1" x14ac:dyDescent="0.2">
      <c r="O1455" s="78" t="str" cm="1">
        <f t="array" aca="1" ref="O1455" ca="1">IF(AND(K1455&lt;&gt;"",N1455&lt;&gt;"Y",S1455&lt;&gt;"NO",M1455="3GPPMEMBER"),IF(INDIRECT(Q1455)&lt;&gt;"Present","CHECK","Covered"),"")</f>
        <v/>
      </c>
      <c r="Q1455" s="231" t="str">
        <f>IF(M1455="3GPPMEMBER","'Voting List'!L"&amp;MATCH(K1455,'Voting List'!B:B,0),"")</f>
        <v/>
      </c>
      <c r="S1455" s="177" t="str">
        <f>IF(K1455&lt;&gt;"",IF(ISNUMBER(FIND(K1455,'Voting List'!L1454)),"YES","NO"),"")</f>
        <v/>
      </c>
    </row>
    <row r="1456" spans="15:19" ht="12.6" customHeight="1" x14ac:dyDescent="0.2">
      <c r="O1456" s="78" t="str" cm="1">
        <f t="array" aca="1" ref="O1456" ca="1">IF(AND(K1456&lt;&gt;"",N1456&lt;&gt;"Y",S1456&lt;&gt;"NO",M1456="3GPPMEMBER"),IF(INDIRECT(Q1456)&lt;&gt;"Present","CHECK","Covered"),"")</f>
        <v/>
      </c>
      <c r="Q1456" s="231" t="str">
        <f>IF(M1456="3GPPMEMBER","'Voting List'!L"&amp;MATCH(K1456,'Voting List'!B:B,0),"")</f>
        <v/>
      </c>
      <c r="S1456" s="177" t="str">
        <f>IF(K1456&lt;&gt;"",IF(ISNUMBER(FIND(K1456,'Voting List'!L1455)),"YES","NO"),"")</f>
        <v/>
      </c>
    </row>
    <row r="1457" spans="15:19" ht="12.6" customHeight="1" x14ac:dyDescent="0.2">
      <c r="O1457" s="78" t="str" cm="1">
        <f t="array" aca="1" ref="O1457" ca="1">IF(AND(K1457&lt;&gt;"",N1457&lt;&gt;"Y",S1457&lt;&gt;"NO",M1457="3GPPMEMBER"),IF(INDIRECT(Q1457)&lt;&gt;"Present","CHECK","Covered"),"")</f>
        <v/>
      </c>
      <c r="Q1457" s="231" t="str">
        <f>IF(M1457="3GPPMEMBER","'Voting List'!L"&amp;MATCH(K1457,'Voting List'!B:B,0),"")</f>
        <v/>
      </c>
      <c r="S1457" s="177" t="str">
        <f>IF(K1457&lt;&gt;"",IF(ISNUMBER(FIND(K1457,'Voting List'!L1456)),"YES","NO"),"")</f>
        <v/>
      </c>
    </row>
    <row r="1458" spans="15:19" ht="12.6" customHeight="1" x14ac:dyDescent="0.2">
      <c r="O1458" s="78" t="str" cm="1">
        <f t="array" aca="1" ref="O1458" ca="1">IF(AND(K1458&lt;&gt;"",N1458&lt;&gt;"Y",S1458&lt;&gt;"NO",M1458="3GPPMEMBER"),IF(INDIRECT(Q1458)&lt;&gt;"Present","CHECK","Covered"),"")</f>
        <v/>
      </c>
      <c r="Q1458" s="231" t="str">
        <f>IF(M1458="3GPPMEMBER","'Voting List'!L"&amp;MATCH(K1458,'Voting List'!B:B,0),"")</f>
        <v/>
      </c>
      <c r="S1458" s="177" t="str">
        <f>IF(K1458&lt;&gt;"",IF(ISNUMBER(FIND(K1458,'Voting List'!L1457)),"YES","NO"),"")</f>
        <v/>
      </c>
    </row>
    <row r="1459" spans="15:19" ht="12.6" customHeight="1" x14ac:dyDescent="0.2">
      <c r="O1459" s="78" t="str" cm="1">
        <f t="array" aca="1" ref="O1459" ca="1">IF(AND(K1459&lt;&gt;"",N1459&lt;&gt;"Y",S1459&lt;&gt;"NO",M1459="3GPPMEMBER"),IF(INDIRECT(Q1459)&lt;&gt;"Present","CHECK","Covered"),"")</f>
        <v/>
      </c>
      <c r="Q1459" s="231" t="str">
        <f>IF(M1459="3GPPMEMBER","'Voting List'!L"&amp;MATCH(K1459,'Voting List'!B:B,0),"")</f>
        <v/>
      </c>
      <c r="S1459" s="177" t="str">
        <f>IF(K1459&lt;&gt;"",IF(ISNUMBER(FIND(K1459,'Voting List'!L1458)),"YES","NO"),"")</f>
        <v/>
      </c>
    </row>
    <row r="1460" spans="15:19" ht="12.6" customHeight="1" x14ac:dyDescent="0.2">
      <c r="O1460" s="78" t="str" cm="1">
        <f t="array" aca="1" ref="O1460" ca="1">IF(AND(K1460&lt;&gt;"",N1460&lt;&gt;"Y",S1460&lt;&gt;"NO",M1460="3GPPMEMBER"),IF(INDIRECT(Q1460)&lt;&gt;"Present","CHECK","Covered"),"")</f>
        <v/>
      </c>
      <c r="Q1460" s="231" t="str">
        <f>IF(M1460="3GPPMEMBER","'Voting List'!L"&amp;MATCH(K1460,'Voting List'!B:B,0),"")</f>
        <v/>
      </c>
      <c r="S1460" s="177" t="str">
        <f>IF(K1460&lt;&gt;"",IF(ISNUMBER(FIND(K1460,'Voting List'!L1459)),"YES","NO"),"")</f>
        <v/>
      </c>
    </row>
    <row r="1461" spans="15:19" ht="12.6" customHeight="1" x14ac:dyDescent="0.2">
      <c r="O1461" s="78" t="str" cm="1">
        <f t="array" aca="1" ref="O1461" ca="1">IF(AND(K1461&lt;&gt;"",N1461&lt;&gt;"Y",S1461&lt;&gt;"NO",M1461="3GPPMEMBER"),IF(INDIRECT(Q1461)&lt;&gt;"Present","CHECK","Covered"),"")</f>
        <v/>
      </c>
      <c r="Q1461" s="231" t="str">
        <f>IF(M1461="3GPPMEMBER","'Voting List'!L"&amp;MATCH(K1461,'Voting List'!B:B,0),"")</f>
        <v/>
      </c>
      <c r="S1461" s="177" t="str">
        <f>IF(K1461&lt;&gt;"",IF(ISNUMBER(FIND(K1461,'Voting List'!L1460)),"YES","NO"),"")</f>
        <v/>
      </c>
    </row>
    <row r="1462" spans="15:19" ht="12.6" customHeight="1" x14ac:dyDescent="0.2">
      <c r="O1462" s="78" t="str" cm="1">
        <f t="array" aca="1" ref="O1462" ca="1">IF(AND(K1462&lt;&gt;"",N1462&lt;&gt;"Y",S1462&lt;&gt;"NO",M1462="3GPPMEMBER"),IF(INDIRECT(Q1462)&lt;&gt;"Present","CHECK","Covered"),"")</f>
        <v/>
      </c>
      <c r="Q1462" s="231" t="str">
        <f>IF(M1462="3GPPMEMBER","'Voting List'!L"&amp;MATCH(K1462,'Voting List'!B:B,0),"")</f>
        <v/>
      </c>
      <c r="S1462" s="177" t="str">
        <f>IF(K1462&lt;&gt;"",IF(ISNUMBER(FIND(K1462,'Voting List'!L1461)),"YES","NO"),"")</f>
        <v/>
      </c>
    </row>
    <row r="1463" spans="15:19" ht="12.6" customHeight="1" x14ac:dyDescent="0.2">
      <c r="O1463" s="78" t="str" cm="1">
        <f t="array" aca="1" ref="O1463" ca="1">IF(AND(K1463&lt;&gt;"",N1463&lt;&gt;"Y",S1463&lt;&gt;"NO",M1463="3GPPMEMBER"),IF(INDIRECT(Q1463)&lt;&gt;"Present","CHECK","Covered"),"")</f>
        <v/>
      </c>
      <c r="Q1463" s="231" t="str">
        <f>IF(M1463="3GPPMEMBER","'Voting List'!L"&amp;MATCH(K1463,'Voting List'!B:B,0),"")</f>
        <v/>
      </c>
      <c r="S1463" s="177" t="str">
        <f>IF(K1463&lt;&gt;"",IF(ISNUMBER(FIND(K1463,'Voting List'!L1462)),"YES","NO"),"")</f>
        <v/>
      </c>
    </row>
    <row r="1464" spans="15:19" ht="12.6" customHeight="1" x14ac:dyDescent="0.2">
      <c r="O1464" s="78" t="str" cm="1">
        <f t="array" aca="1" ref="O1464" ca="1">IF(AND(K1464&lt;&gt;"",N1464&lt;&gt;"Y",S1464&lt;&gt;"NO",M1464="3GPPMEMBER"),IF(INDIRECT(Q1464)&lt;&gt;"Present","CHECK","Covered"),"")</f>
        <v/>
      </c>
      <c r="Q1464" s="231" t="str">
        <f>IF(M1464="3GPPMEMBER","'Voting List'!L"&amp;MATCH(K1464,'Voting List'!B:B,0),"")</f>
        <v/>
      </c>
      <c r="S1464" s="177" t="str">
        <f>IF(K1464&lt;&gt;"",IF(ISNUMBER(FIND(K1464,'Voting List'!L1463)),"YES","NO"),"")</f>
        <v/>
      </c>
    </row>
    <row r="1465" spans="15:19" ht="12.6" customHeight="1" x14ac:dyDescent="0.2">
      <c r="O1465" s="78" t="str" cm="1">
        <f t="array" aca="1" ref="O1465" ca="1">IF(AND(K1465&lt;&gt;"",N1465&lt;&gt;"Y",S1465&lt;&gt;"NO",M1465="3GPPMEMBER"),IF(INDIRECT(Q1465)&lt;&gt;"Present","CHECK","Covered"),"")</f>
        <v/>
      </c>
      <c r="Q1465" s="231" t="str">
        <f>IF(M1465="3GPPMEMBER","'Voting List'!L"&amp;MATCH(K1465,'Voting List'!B:B,0),"")</f>
        <v/>
      </c>
      <c r="S1465" s="177" t="str">
        <f>IF(K1465&lt;&gt;"",IF(ISNUMBER(FIND(K1465,'Voting List'!L1464)),"YES","NO"),"")</f>
        <v/>
      </c>
    </row>
    <row r="1466" spans="15:19" ht="12.6" customHeight="1" x14ac:dyDescent="0.2">
      <c r="O1466" s="78" t="str" cm="1">
        <f t="array" aca="1" ref="O1466" ca="1">IF(AND(K1466&lt;&gt;"",N1466&lt;&gt;"Y",S1466&lt;&gt;"NO",M1466="3GPPMEMBER"),IF(INDIRECT(Q1466)&lt;&gt;"Present","CHECK","Covered"),"")</f>
        <v/>
      </c>
      <c r="Q1466" s="231" t="str">
        <f>IF(M1466="3GPPMEMBER","'Voting List'!L"&amp;MATCH(K1466,'Voting List'!B:B,0),"")</f>
        <v/>
      </c>
      <c r="S1466" s="177" t="str">
        <f>IF(K1466&lt;&gt;"",IF(ISNUMBER(FIND(K1466,'Voting List'!L1465)),"YES","NO"),"")</f>
        <v/>
      </c>
    </row>
    <row r="1467" spans="15:19" ht="12.6" customHeight="1" x14ac:dyDescent="0.2">
      <c r="O1467" s="78" t="str" cm="1">
        <f t="array" aca="1" ref="O1467" ca="1">IF(AND(K1467&lt;&gt;"",N1467&lt;&gt;"Y",S1467&lt;&gt;"NO",M1467="3GPPMEMBER"),IF(INDIRECT(Q1467)&lt;&gt;"Present","CHECK","Covered"),"")</f>
        <v/>
      </c>
      <c r="Q1467" s="231" t="str">
        <f>IF(M1467="3GPPMEMBER","'Voting List'!L"&amp;MATCH(K1467,'Voting List'!B:B,0),"")</f>
        <v/>
      </c>
      <c r="S1467" s="177" t="str">
        <f>IF(K1467&lt;&gt;"",IF(ISNUMBER(FIND(K1467,'Voting List'!L1466)),"YES","NO"),"")</f>
        <v/>
      </c>
    </row>
    <row r="1468" spans="15:19" ht="12.6" customHeight="1" x14ac:dyDescent="0.2">
      <c r="O1468" s="78" t="str" cm="1">
        <f t="array" aca="1" ref="O1468" ca="1">IF(AND(K1468&lt;&gt;"",N1468&lt;&gt;"Y",S1468&lt;&gt;"NO",M1468="3GPPMEMBER"),IF(INDIRECT(Q1468)&lt;&gt;"Present","CHECK","Covered"),"")</f>
        <v/>
      </c>
      <c r="Q1468" s="231" t="str">
        <f>IF(M1468="3GPPMEMBER","'Voting List'!L"&amp;MATCH(K1468,'Voting List'!B:B,0),"")</f>
        <v/>
      </c>
      <c r="S1468" s="177" t="str">
        <f>IF(K1468&lt;&gt;"",IF(ISNUMBER(FIND(K1468,'Voting List'!L1467)),"YES","NO"),"")</f>
        <v/>
      </c>
    </row>
    <row r="1469" spans="15:19" ht="12.6" customHeight="1" x14ac:dyDescent="0.2">
      <c r="O1469" s="78" t="str" cm="1">
        <f t="array" aca="1" ref="O1469" ca="1">IF(AND(K1469&lt;&gt;"",N1469&lt;&gt;"Y",S1469&lt;&gt;"NO",M1469="3GPPMEMBER"),IF(INDIRECT(Q1469)&lt;&gt;"Present","CHECK","Covered"),"")</f>
        <v/>
      </c>
      <c r="Q1469" s="231" t="str">
        <f>IF(M1469="3GPPMEMBER","'Voting List'!L"&amp;MATCH(K1469,'Voting List'!B:B,0),"")</f>
        <v/>
      </c>
      <c r="S1469" s="177" t="str">
        <f>IF(K1469&lt;&gt;"",IF(ISNUMBER(FIND(K1469,'Voting List'!L1468)),"YES","NO"),"")</f>
        <v/>
      </c>
    </row>
    <row r="1470" spans="15:19" ht="12.6" customHeight="1" x14ac:dyDescent="0.2">
      <c r="O1470" s="78" t="str" cm="1">
        <f t="array" aca="1" ref="O1470" ca="1">IF(AND(K1470&lt;&gt;"",N1470&lt;&gt;"Y",S1470&lt;&gt;"NO",M1470="3GPPMEMBER"),IF(INDIRECT(Q1470)&lt;&gt;"Present","CHECK","Covered"),"")</f>
        <v/>
      </c>
      <c r="Q1470" s="231" t="str">
        <f>IF(M1470="3GPPMEMBER","'Voting List'!L"&amp;MATCH(K1470,'Voting List'!B:B,0),"")</f>
        <v/>
      </c>
      <c r="S1470" s="177" t="str">
        <f>IF(K1470&lt;&gt;"",IF(ISNUMBER(FIND(K1470,'Voting List'!L1469)),"YES","NO"),"")</f>
        <v/>
      </c>
    </row>
    <row r="1471" spans="15:19" ht="12.6" customHeight="1" x14ac:dyDescent="0.2">
      <c r="O1471" s="78" t="str" cm="1">
        <f t="array" aca="1" ref="O1471" ca="1">IF(AND(K1471&lt;&gt;"",N1471&lt;&gt;"Y",S1471&lt;&gt;"NO",M1471="3GPPMEMBER"),IF(INDIRECT(Q1471)&lt;&gt;"Present","CHECK","Covered"),"")</f>
        <v/>
      </c>
      <c r="Q1471" s="231" t="str">
        <f>IF(M1471="3GPPMEMBER","'Voting List'!L"&amp;MATCH(K1471,'Voting List'!B:B,0),"")</f>
        <v/>
      </c>
      <c r="S1471" s="177" t="str">
        <f>IF(K1471&lt;&gt;"",IF(ISNUMBER(FIND(K1471,'Voting List'!L1470)),"YES","NO"),"")</f>
        <v/>
      </c>
    </row>
    <row r="1472" spans="15:19" ht="12.6" customHeight="1" x14ac:dyDescent="0.2">
      <c r="O1472" s="78" t="str" cm="1">
        <f t="array" aca="1" ref="O1472" ca="1">IF(AND(K1472&lt;&gt;"",N1472&lt;&gt;"Y",S1472&lt;&gt;"NO",M1472="3GPPMEMBER"),IF(INDIRECT(Q1472)&lt;&gt;"Present","CHECK","Covered"),"")</f>
        <v/>
      </c>
      <c r="Q1472" s="231" t="str">
        <f>IF(M1472="3GPPMEMBER","'Voting List'!L"&amp;MATCH(K1472,'Voting List'!B:B,0),"")</f>
        <v/>
      </c>
      <c r="S1472" s="177" t="str">
        <f>IF(K1472&lt;&gt;"",IF(ISNUMBER(FIND(K1472,'Voting List'!L1471)),"YES","NO"),"")</f>
        <v/>
      </c>
    </row>
    <row r="1473" spans="15:19" ht="12.6" customHeight="1" x14ac:dyDescent="0.2">
      <c r="O1473" s="78" t="str" cm="1">
        <f t="array" aca="1" ref="O1473" ca="1">IF(AND(K1473&lt;&gt;"",N1473&lt;&gt;"Y",S1473&lt;&gt;"NO",M1473="3GPPMEMBER"),IF(INDIRECT(Q1473)&lt;&gt;"Present","CHECK","Covered"),"")</f>
        <v/>
      </c>
      <c r="Q1473" s="231" t="str">
        <f>IF(M1473="3GPPMEMBER","'Voting List'!L"&amp;MATCH(K1473,'Voting List'!B:B,0),"")</f>
        <v/>
      </c>
      <c r="S1473" s="177" t="str">
        <f>IF(K1473&lt;&gt;"",IF(ISNUMBER(FIND(K1473,'Voting List'!L1472)),"YES","NO"),"")</f>
        <v/>
      </c>
    </row>
    <row r="1474" spans="15:19" ht="12.6" customHeight="1" x14ac:dyDescent="0.2">
      <c r="O1474" s="78" t="str" cm="1">
        <f t="array" aca="1" ref="O1474" ca="1">IF(AND(K1474&lt;&gt;"",N1474&lt;&gt;"Y",S1474&lt;&gt;"NO",M1474="3GPPMEMBER"),IF(INDIRECT(Q1474)&lt;&gt;"Present","CHECK","Covered"),"")</f>
        <v/>
      </c>
      <c r="Q1474" s="231" t="str">
        <f>IF(M1474="3GPPMEMBER","'Voting List'!L"&amp;MATCH(K1474,'Voting List'!B:B,0),"")</f>
        <v/>
      </c>
      <c r="S1474" s="177" t="str">
        <f>IF(K1474&lt;&gt;"",IF(ISNUMBER(FIND(K1474,'Voting List'!L1473)),"YES","NO"),"")</f>
        <v/>
      </c>
    </row>
    <row r="1475" spans="15:19" ht="12.6" customHeight="1" x14ac:dyDescent="0.2">
      <c r="O1475" s="78" t="str" cm="1">
        <f t="array" aca="1" ref="O1475" ca="1">IF(AND(K1475&lt;&gt;"",N1475&lt;&gt;"Y",S1475&lt;&gt;"NO",M1475="3GPPMEMBER"),IF(INDIRECT(Q1475)&lt;&gt;"Present","CHECK","Covered"),"")</f>
        <v/>
      </c>
      <c r="Q1475" s="231" t="str">
        <f>IF(M1475="3GPPMEMBER","'Voting List'!L"&amp;MATCH(K1475,'Voting List'!B:B,0),"")</f>
        <v/>
      </c>
      <c r="S1475" s="177" t="str">
        <f>IF(K1475&lt;&gt;"",IF(ISNUMBER(FIND(K1475,'Voting List'!L1474)),"YES","NO"),"")</f>
        <v/>
      </c>
    </row>
    <row r="1476" spans="15:19" ht="12.6" customHeight="1" x14ac:dyDescent="0.2">
      <c r="O1476" s="78" t="str" cm="1">
        <f t="array" aca="1" ref="O1476" ca="1">IF(AND(K1476&lt;&gt;"",N1476&lt;&gt;"Y",S1476&lt;&gt;"NO",M1476="3GPPMEMBER"),IF(INDIRECT(Q1476)&lt;&gt;"Present","CHECK","Covered"),"")</f>
        <v/>
      </c>
      <c r="Q1476" s="231" t="str">
        <f>IF(M1476="3GPPMEMBER","'Voting List'!L"&amp;MATCH(K1476,'Voting List'!B:B,0),"")</f>
        <v/>
      </c>
      <c r="S1476" s="177" t="str">
        <f>IF(K1476&lt;&gt;"",IF(ISNUMBER(FIND(K1476,'Voting List'!L1475)),"YES","NO"),"")</f>
        <v/>
      </c>
    </row>
    <row r="1477" spans="15:19" ht="12.6" customHeight="1" x14ac:dyDescent="0.2">
      <c r="O1477" s="78" t="str" cm="1">
        <f t="array" aca="1" ref="O1477" ca="1">IF(AND(K1477&lt;&gt;"",N1477&lt;&gt;"Y",S1477&lt;&gt;"NO",M1477="3GPPMEMBER"),IF(INDIRECT(Q1477)&lt;&gt;"Present","CHECK","Covered"),"")</f>
        <v/>
      </c>
      <c r="Q1477" s="231" t="str">
        <f>IF(M1477="3GPPMEMBER","'Voting List'!L"&amp;MATCH(K1477,'Voting List'!B:B,0),"")</f>
        <v/>
      </c>
      <c r="S1477" s="177" t="str">
        <f>IF(K1477&lt;&gt;"",IF(ISNUMBER(FIND(K1477,'Voting List'!L1476)),"YES","NO"),"")</f>
        <v/>
      </c>
    </row>
    <row r="1478" spans="15:19" ht="12.6" customHeight="1" x14ac:dyDescent="0.2">
      <c r="O1478" s="78" t="str" cm="1">
        <f t="array" aca="1" ref="O1478" ca="1">IF(AND(K1478&lt;&gt;"",N1478&lt;&gt;"Y",S1478&lt;&gt;"NO",M1478="3GPPMEMBER"),IF(INDIRECT(Q1478)&lt;&gt;"Present","CHECK","Covered"),"")</f>
        <v/>
      </c>
      <c r="Q1478" s="231" t="str">
        <f>IF(M1478="3GPPMEMBER","'Voting List'!L"&amp;MATCH(K1478,'Voting List'!B:B,0),"")</f>
        <v/>
      </c>
      <c r="S1478" s="177" t="str">
        <f>IF(K1478&lt;&gt;"",IF(ISNUMBER(FIND(K1478,'Voting List'!L1477)),"YES","NO"),"")</f>
        <v/>
      </c>
    </row>
    <row r="1479" spans="15:19" ht="12.6" customHeight="1" x14ac:dyDescent="0.2">
      <c r="O1479" s="78" t="str" cm="1">
        <f t="array" aca="1" ref="O1479" ca="1">IF(AND(K1479&lt;&gt;"",N1479&lt;&gt;"Y",S1479&lt;&gt;"NO",M1479="3GPPMEMBER"),IF(INDIRECT(Q1479)&lt;&gt;"Present","CHECK","Covered"),"")</f>
        <v/>
      </c>
      <c r="Q1479" s="231" t="str">
        <f>IF(M1479="3GPPMEMBER","'Voting List'!L"&amp;MATCH(K1479,'Voting List'!B:B,0),"")</f>
        <v/>
      </c>
      <c r="S1479" s="177" t="str">
        <f>IF(K1479&lt;&gt;"",IF(ISNUMBER(FIND(K1479,'Voting List'!L1478)),"YES","NO"),"")</f>
        <v/>
      </c>
    </row>
    <row r="1480" spans="15:19" ht="12.6" customHeight="1" x14ac:dyDescent="0.2">
      <c r="O1480" s="78" t="str" cm="1">
        <f t="array" aca="1" ref="O1480" ca="1">IF(AND(K1480&lt;&gt;"",N1480&lt;&gt;"Y",S1480&lt;&gt;"NO",M1480="3GPPMEMBER"),IF(INDIRECT(Q1480)&lt;&gt;"Present","CHECK","Covered"),"")</f>
        <v/>
      </c>
      <c r="Q1480" s="231" t="str">
        <f>IF(M1480="3GPPMEMBER","'Voting List'!L"&amp;MATCH(K1480,'Voting List'!B:B,0),"")</f>
        <v/>
      </c>
      <c r="S1480" s="177" t="str">
        <f>IF(K1480&lt;&gt;"",IF(ISNUMBER(FIND(K1480,'Voting List'!L1479)),"YES","NO"),"")</f>
        <v/>
      </c>
    </row>
    <row r="1481" spans="15:19" ht="12.6" customHeight="1" x14ac:dyDescent="0.2">
      <c r="O1481" s="78" t="str" cm="1">
        <f t="array" aca="1" ref="O1481" ca="1">IF(AND(K1481&lt;&gt;"",N1481&lt;&gt;"Y",S1481&lt;&gt;"NO",M1481="3GPPMEMBER"),IF(INDIRECT(Q1481)&lt;&gt;"Present","CHECK","Covered"),"")</f>
        <v/>
      </c>
      <c r="Q1481" s="231" t="str">
        <f>IF(M1481="3GPPMEMBER","'Voting List'!L"&amp;MATCH(K1481,'Voting List'!B:B,0),"")</f>
        <v/>
      </c>
      <c r="S1481" s="177" t="str">
        <f>IF(K1481&lt;&gt;"",IF(ISNUMBER(FIND(K1481,'Voting List'!L1480)),"YES","NO"),"")</f>
        <v/>
      </c>
    </row>
    <row r="1482" spans="15:19" ht="12.6" customHeight="1" x14ac:dyDescent="0.2">
      <c r="O1482" s="78" t="str" cm="1">
        <f t="array" aca="1" ref="O1482" ca="1">IF(AND(K1482&lt;&gt;"",N1482&lt;&gt;"Y",S1482&lt;&gt;"NO",M1482="3GPPMEMBER"),IF(INDIRECT(Q1482)&lt;&gt;"Present","CHECK","Covered"),"")</f>
        <v/>
      </c>
      <c r="Q1482" s="231" t="str">
        <f>IF(M1482="3GPPMEMBER","'Voting List'!L"&amp;MATCH(K1482,'Voting List'!B:B,0),"")</f>
        <v/>
      </c>
      <c r="S1482" s="177" t="str">
        <f>IF(K1482&lt;&gt;"",IF(ISNUMBER(FIND(K1482,'Voting List'!L1481)),"YES","NO"),"")</f>
        <v/>
      </c>
    </row>
    <row r="1483" spans="15:19" ht="12.6" customHeight="1" x14ac:dyDescent="0.2">
      <c r="O1483" s="78" t="str" cm="1">
        <f t="array" aca="1" ref="O1483" ca="1">IF(AND(K1483&lt;&gt;"",N1483&lt;&gt;"Y",S1483&lt;&gt;"NO",M1483="3GPPMEMBER"),IF(INDIRECT(Q1483)&lt;&gt;"Present","CHECK","Covered"),"")</f>
        <v/>
      </c>
      <c r="Q1483" s="231" t="str">
        <f>IF(M1483="3GPPMEMBER","'Voting List'!L"&amp;MATCH(K1483,'Voting List'!B:B,0),"")</f>
        <v/>
      </c>
      <c r="S1483" s="177" t="str">
        <f>IF(K1483&lt;&gt;"",IF(ISNUMBER(FIND(K1483,'Voting List'!L1482)),"YES","NO"),"")</f>
        <v/>
      </c>
    </row>
    <row r="1484" spans="15:19" ht="12.6" customHeight="1" x14ac:dyDescent="0.2">
      <c r="O1484" s="78" t="str" cm="1">
        <f t="array" aca="1" ref="O1484" ca="1">IF(AND(K1484&lt;&gt;"",N1484&lt;&gt;"Y",S1484&lt;&gt;"NO",M1484="3GPPMEMBER"),IF(INDIRECT(Q1484)&lt;&gt;"Present","CHECK","Covered"),"")</f>
        <v/>
      </c>
      <c r="Q1484" s="231" t="str">
        <f>IF(M1484="3GPPMEMBER","'Voting List'!L"&amp;MATCH(K1484,'Voting List'!B:B,0),"")</f>
        <v/>
      </c>
      <c r="S1484" s="177" t="str">
        <f>IF(K1484&lt;&gt;"",IF(ISNUMBER(FIND(K1484,'Voting List'!L1483)),"YES","NO"),"")</f>
        <v/>
      </c>
    </row>
    <row r="1485" spans="15:19" ht="12.6" customHeight="1" x14ac:dyDescent="0.2">
      <c r="O1485" s="78" t="str" cm="1">
        <f t="array" aca="1" ref="O1485" ca="1">IF(AND(K1485&lt;&gt;"",N1485&lt;&gt;"Y",S1485&lt;&gt;"NO",M1485="3GPPMEMBER"),IF(INDIRECT(Q1485)&lt;&gt;"Present","CHECK","Covered"),"")</f>
        <v/>
      </c>
      <c r="Q1485" s="231" t="str">
        <f>IF(M1485="3GPPMEMBER","'Voting List'!L"&amp;MATCH(K1485,'Voting List'!B:B,0),"")</f>
        <v/>
      </c>
      <c r="S1485" s="177" t="str">
        <f>IF(K1485&lt;&gt;"",IF(ISNUMBER(FIND(K1485,'Voting List'!L1484)),"YES","NO"),"")</f>
        <v/>
      </c>
    </row>
    <row r="1486" spans="15:19" ht="12.6" customHeight="1" x14ac:dyDescent="0.2">
      <c r="O1486" s="78" t="str" cm="1">
        <f t="array" aca="1" ref="O1486" ca="1">IF(AND(K1486&lt;&gt;"",N1486&lt;&gt;"Y",S1486&lt;&gt;"NO",M1486="3GPPMEMBER"),IF(INDIRECT(Q1486)&lt;&gt;"Present","CHECK","Covered"),"")</f>
        <v/>
      </c>
      <c r="Q1486" s="231" t="str">
        <f>IF(M1486="3GPPMEMBER","'Voting List'!L"&amp;MATCH(K1486,'Voting List'!B:B,0),"")</f>
        <v/>
      </c>
      <c r="S1486" s="177" t="str">
        <f>IF(K1486&lt;&gt;"",IF(ISNUMBER(FIND(K1486,'Voting List'!L1485)),"YES","NO"),"")</f>
        <v/>
      </c>
    </row>
    <row r="1487" spans="15:19" ht="12.6" customHeight="1" x14ac:dyDescent="0.2">
      <c r="O1487" s="78" t="str" cm="1">
        <f t="array" aca="1" ref="O1487" ca="1">IF(AND(K1487&lt;&gt;"",N1487&lt;&gt;"Y",S1487&lt;&gt;"NO",M1487="3GPPMEMBER"),IF(INDIRECT(Q1487)&lt;&gt;"Present","CHECK","Covered"),"")</f>
        <v/>
      </c>
      <c r="Q1487" s="231" t="str">
        <f>IF(M1487="3GPPMEMBER","'Voting List'!L"&amp;MATCH(K1487,'Voting List'!B:B,0),"")</f>
        <v/>
      </c>
      <c r="S1487" s="177" t="str">
        <f>IF(K1487&lt;&gt;"",IF(ISNUMBER(FIND(K1487,'Voting List'!L1486)),"YES","NO"),"")</f>
        <v/>
      </c>
    </row>
    <row r="1488" spans="15:19" ht="12.6" customHeight="1" x14ac:dyDescent="0.2">
      <c r="O1488" s="78" t="str" cm="1">
        <f t="array" aca="1" ref="O1488" ca="1">IF(AND(K1488&lt;&gt;"",N1488&lt;&gt;"Y",S1488&lt;&gt;"NO",M1488="3GPPMEMBER"),IF(INDIRECT(Q1488)&lt;&gt;"Present","CHECK","Covered"),"")</f>
        <v/>
      </c>
      <c r="Q1488" s="231" t="str">
        <f>IF(M1488="3GPPMEMBER","'Voting List'!L"&amp;MATCH(K1488,'Voting List'!B:B,0),"")</f>
        <v/>
      </c>
      <c r="S1488" s="177" t="str">
        <f>IF(K1488&lt;&gt;"",IF(ISNUMBER(FIND(K1488,'Voting List'!L1487)),"YES","NO"),"")</f>
        <v/>
      </c>
    </row>
    <row r="1489" spans="15:19" ht="12.6" customHeight="1" x14ac:dyDescent="0.2">
      <c r="O1489" s="78" t="str" cm="1">
        <f t="array" aca="1" ref="O1489" ca="1">IF(AND(K1489&lt;&gt;"",N1489&lt;&gt;"Y",S1489&lt;&gt;"NO",M1489="3GPPMEMBER"),IF(INDIRECT(Q1489)&lt;&gt;"Present","CHECK","Covered"),"")</f>
        <v/>
      </c>
      <c r="Q1489" s="231" t="str">
        <f>IF(M1489="3GPPMEMBER","'Voting List'!L"&amp;MATCH(K1489,'Voting List'!B:B,0),"")</f>
        <v/>
      </c>
      <c r="S1489" s="177" t="str">
        <f>IF(K1489&lt;&gt;"",IF(ISNUMBER(FIND(K1489,'Voting List'!L1488)),"YES","NO"),"")</f>
        <v/>
      </c>
    </row>
    <row r="1490" spans="15:19" ht="12.6" customHeight="1" x14ac:dyDescent="0.2">
      <c r="O1490" s="78" t="str" cm="1">
        <f t="array" aca="1" ref="O1490" ca="1">IF(AND(K1490&lt;&gt;"",N1490&lt;&gt;"Y",S1490&lt;&gt;"NO",M1490="3GPPMEMBER"),IF(INDIRECT(Q1490)&lt;&gt;"Present","CHECK","Covered"),"")</f>
        <v/>
      </c>
      <c r="Q1490" s="231" t="str">
        <f>IF(M1490="3GPPMEMBER","'Voting List'!L"&amp;MATCH(K1490,'Voting List'!B:B,0),"")</f>
        <v/>
      </c>
      <c r="S1490" s="177" t="str">
        <f>IF(K1490&lt;&gt;"",IF(ISNUMBER(FIND(K1490,'Voting List'!L1489)),"YES","NO"),"")</f>
        <v/>
      </c>
    </row>
    <row r="1491" spans="15:19" ht="12.6" customHeight="1" x14ac:dyDescent="0.2">
      <c r="O1491" s="78" t="str" cm="1">
        <f t="array" aca="1" ref="O1491" ca="1">IF(AND(K1491&lt;&gt;"",N1491&lt;&gt;"Y",S1491&lt;&gt;"NO",M1491="3GPPMEMBER"),IF(INDIRECT(Q1491)&lt;&gt;"Present","CHECK","Covered"),"")</f>
        <v/>
      </c>
      <c r="Q1491" s="231" t="str">
        <f>IF(M1491="3GPPMEMBER","'Voting List'!L"&amp;MATCH(K1491,'Voting List'!B:B,0),"")</f>
        <v/>
      </c>
      <c r="S1491" s="177" t="str">
        <f>IF(K1491&lt;&gt;"",IF(ISNUMBER(FIND(K1491,'Voting List'!L1490)),"YES","NO"),"")</f>
        <v/>
      </c>
    </row>
    <row r="1492" spans="15:19" ht="12.6" customHeight="1" x14ac:dyDescent="0.2">
      <c r="O1492" s="78" t="str" cm="1">
        <f t="array" aca="1" ref="O1492" ca="1">IF(AND(K1492&lt;&gt;"",N1492&lt;&gt;"Y",S1492&lt;&gt;"NO",M1492="3GPPMEMBER"),IF(INDIRECT(Q1492)&lt;&gt;"Present","CHECK","Covered"),"")</f>
        <v/>
      </c>
      <c r="Q1492" s="231" t="str">
        <f>IF(M1492="3GPPMEMBER","'Voting List'!L"&amp;MATCH(K1492,'Voting List'!B:B,0),"")</f>
        <v/>
      </c>
      <c r="S1492" s="177" t="str">
        <f>IF(K1492&lt;&gt;"",IF(ISNUMBER(FIND(K1492,'Voting List'!L1491)),"YES","NO"),"")</f>
        <v/>
      </c>
    </row>
    <row r="1493" spans="15:19" ht="12.6" customHeight="1" x14ac:dyDescent="0.2">
      <c r="O1493" s="78" t="str" cm="1">
        <f t="array" aca="1" ref="O1493" ca="1">IF(AND(K1493&lt;&gt;"",N1493&lt;&gt;"Y",S1493&lt;&gt;"NO",M1493="3GPPMEMBER"),IF(INDIRECT(Q1493)&lt;&gt;"Present","CHECK","Covered"),"")</f>
        <v/>
      </c>
      <c r="Q1493" s="231" t="str">
        <f>IF(M1493="3GPPMEMBER","'Voting List'!L"&amp;MATCH(K1493,'Voting List'!B:B,0),"")</f>
        <v/>
      </c>
      <c r="S1493" s="177" t="str">
        <f>IF(K1493&lt;&gt;"",IF(ISNUMBER(FIND(K1493,'Voting List'!L1492)),"YES","NO"),"")</f>
        <v/>
      </c>
    </row>
    <row r="1494" spans="15:19" ht="12.6" customHeight="1" x14ac:dyDescent="0.2">
      <c r="O1494" s="78" t="str" cm="1">
        <f t="array" aca="1" ref="O1494" ca="1">IF(AND(K1494&lt;&gt;"",N1494&lt;&gt;"Y",S1494&lt;&gt;"NO",M1494="3GPPMEMBER"),IF(INDIRECT(Q1494)&lt;&gt;"Present","CHECK","Covered"),"")</f>
        <v/>
      </c>
      <c r="Q1494" s="231" t="str">
        <f>IF(M1494="3GPPMEMBER","'Voting List'!L"&amp;MATCH(K1494,'Voting List'!B:B,0),"")</f>
        <v/>
      </c>
      <c r="S1494" s="177" t="str">
        <f>IF(K1494&lt;&gt;"",IF(ISNUMBER(FIND(K1494,'Voting List'!L1493)),"YES","NO"),"")</f>
        <v/>
      </c>
    </row>
    <row r="1495" spans="15:19" ht="12.6" customHeight="1" x14ac:dyDescent="0.2">
      <c r="O1495" s="78" t="str" cm="1">
        <f t="array" aca="1" ref="O1495" ca="1">IF(AND(K1495&lt;&gt;"",N1495&lt;&gt;"Y",S1495&lt;&gt;"NO",M1495="3GPPMEMBER"),IF(INDIRECT(Q1495)&lt;&gt;"Present","CHECK","Covered"),"")</f>
        <v/>
      </c>
      <c r="Q1495" s="231" t="str">
        <f>IF(M1495="3GPPMEMBER","'Voting List'!L"&amp;MATCH(K1495,'Voting List'!B:B,0),"")</f>
        <v/>
      </c>
      <c r="S1495" s="177" t="str">
        <f>IF(K1495&lt;&gt;"",IF(ISNUMBER(FIND(K1495,'Voting List'!L1494)),"YES","NO"),"")</f>
        <v/>
      </c>
    </row>
    <row r="1496" spans="15:19" ht="12.6" customHeight="1" x14ac:dyDescent="0.2">
      <c r="O1496" s="78" t="str" cm="1">
        <f t="array" aca="1" ref="O1496" ca="1">IF(AND(K1496&lt;&gt;"",N1496&lt;&gt;"Y",S1496&lt;&gt;"NO",M1496="3GPPMEMBER"),IF(INDIRECT(Q1496)&lt;&gt;"Present","CHECK","Covered"),"")</f>
        <v/>
      </c>
      <c r="Q1496" s="231" t="str">
        <f>IF(M1496="3GPPMEMBER","'Voting List'!L"&amp;MATCH(K1496,'Voting List'!B:B,0),"")</f>
        <v/>
      </c>
      <c r="S1496" s="177" t="str">
        <f>IF(K1496&lt;&gt;"",IF(ISNUMBER(FIND(K1496,'Voting List'!L1495)),"YES","NO"),"")</f>
        <v/>
      </c>
    </row>
    <row r="1497" spans="15:19" ht="12.6" customHeight="1" x14ac:dyDescent="0.2">
      <c r="O1497" s="78" t="str" cm="1">
        <f t="array" aca="1" ref="O1497" ca="1">IF(AND(K1497&lt;&gt;"",N1497&lt;&gt;"Y",S1497&lt;&gt;"NO",M1497="3GPPMEMBER"),IF(INDIRECT(Q1497)&lt;&gt;"Present","CHECK","Covered"),"")</f>
        <v/>
      </c>
      <c r="Q1497" s="231" t="str">
        <f>IF(M1497="3GPPMEMBER","'Voting List'!L"&amp;MATCH(K1497,'Voting List'!B:B,0),"")</f>
        <v/>
      </c>
      <c r="S1497" s="177" t="str">
        <f>IF(K1497&lt;&gt;"",IF(ISNUMBER(FIND(K1497,'Voting List'!L1496)),"YES","NO"),"")</f>
        <v/>
      </c>
    </row>
    <row r="1498" spans="15:19" ht="12.6" customHeight="1" x14ac:dyDescent="0.2">
      <c r="O1498" s="78" t="str" cm="1">
        <f t="array" aca="1" ref="O1498" ca="1">IF(AND(K1498&lt;&gt;"",N1498&lt;&gt;"Y",S1498&lt;&gt;"NO",M1498="3GPPMEMBER"),IF(INDIRECT(Q1498)&lt;&gt;"Present","CHECK","Covered"),"")</f>
        <v/>
      </c>
      <c r="Q1498" s="231" t="str">
        <f>IF(M1498="3GPPMEMBER","'Voting List'!L"&amp;MATCH(K1498,'Voting List'!B:B,0),"")</f>
        <v/>
      </c>
      <c r="S1498" s="177" t="str">
        <f>IF(K1498&lt;&gt;"",IF(ISNUMBER(FIND(K1498,'Voting List'!L1497)),"YES","NO"),"")</f>
        <v/>
      </c>
    </row>
    <row r="1499" spans="15:19" ht="12.6" customHeight="1" x14ac:dyDescent="0.2">
      <c r="O1499" s="78" t="str" cm="1">
        <f t="array" aca="1" ref="O1499" ca="1">IF(AND(K1499&lt;&gt;"",N1499&lt;&gt;"Y",S1499&lt;&gt;"NO",M1499="3GPPMEMBER"),IF(INDIRECT(Q1499)&lt;&gt;"Present","CHECK","Covered"),"")</f>
        <v/>
      </c>
      <c r="Q1499" s="231" t="str">
        <f>IF(M1499="3GPPMEMBER","'Voting List'!L"&amp;MATCH(K1499,'Voting List'!B:B,0),"")</f>
        <v/>
      </c>
      <c r="S1499" s="177" t="str">
        <f>IF(K1499&lt;&gt;"",IF(ISNUMBER(FIND(K1499,'Voting List'!L1498)),"YES","NO"),"")</f>
        <v/>
      </c>
    </row>
    <row r="1500" spans="15:19" ht="12.6" customHeight="1" x14ac:dyDescent="0.2">
      <c r="O1500" s="78" t="str" cm="1">
        <f t="array" aca="1" ref="O1500" ca="1">IF(AND(K1500&lt;&gt;"",N1500&lt;&gt;"Y",S1500&lt;&gt;"NO",M1500="3GPPMEMBER"),IF(INDIRECT(Q1500)&lt;&gt;"Present","CHECK","Covered"),"")</f>
        <v/>
      </c>
      <c r="Q1500" s="231" t="str">
        <f>IF(M1500="3GPPMEMBER","'Voting List'!L"&amp;MATCH(K1500,'Voting List'!B:B,0),"")</f>
        <v/>
      </c>
      <c r="S1500" s="177" t="str">
        <f>IF(K1500&lt;&gt;"",IF(ISNUMBER(FIND(K1500,'Voting List'!L1499)),"YES","NO"),"")</f>
        <v/>
      </c>
    </row>
    <row r="1501" spans="15:19" ht="12.6" customHeight="1" x14ac:dyDescent="0.2">
      <c r="O1501" s="78" t="str" cm="1">
        <f t="array" aca="1" ref="O1501" ca="1">IF(AND(K1501&lt;&gt;"",N1501&lt;&gt;"Y",S1501&lt;&gt;"NO",M1501="3GPPMEMBER"),IF(INDIRECT(Q1501)&lt;&gt;"Present","CHECK","Covered"),"")</f>
        <v/>
      </c>
      <c r="Q1501" s="231" t="str">
        <f>IF(M1501="3GPPMEMBER","'Voting List'!L"&amp;MATCH(K1501,'Voting List'!B:B,0),"")</f>
        <v/>
      </c>
      <c r="S1501" s="177" t="str">
        <f>IF(K1501&lt;&gt;"",IF(ISNUMBER(FIND(K1501,'Voting List'!L1500)),"YES","NO"),"")</f>
        <v/>
      </c>
    </row>
    <row r="1502" spans="15:19" ht="12.6" customHeight="1" x14ac:dyDescent="0.2">
      <c r="O1502" s="78" t="str" cm="1">
        <f t="array" aca="1" ref="O1502" ca="1">IF(AND(K1502&lt;&gt;"",N1502&lt;&gt;"Y",S1502&lt;&gt;"NO",M1502="3GPPMEMBER"),IF(INDIRECT(Q1502)&lt;&gt;"Present","CHECK","Covered"),"")</f>
        <v/>
      </c>
      <c r="Q1502" s="231" t="str">
        <f>IF(M1502="3GPPMEMBER","'Voting List'!L"&amp;MATCH(K1502,'Voting List'!B:B,0),"")</f>
        <v/>
      </c>
      <c r="S1502" s="177" t="str">
        <f>IF(K1502&lt;&gt;"",IF(ISNUMBER(FIND(K1502,'Voting List'!L1501)),"YES","NO"),"")</f>
        <v/>
      </c>
    </row>
    <row r="1503" spans="15:19" ht="12.6" customHeight="1" x14ac:dyDescent="0.2">
      <c r="O1503" s="78" t="str" cm="1">
        <f t="array" aca="1" ref="O1503" ca="1">IF(AND(K1503&lt;&gt;"",N1503&lt;&gt;"Y",S1503&lt;&gt;"NO",M1503="3GPPMEMBER"),IF(INDIRECT(Q1503)&lt;&gt;"Present","CHECK","Covered"),"")</f>
        <v/>
      </c>
      <c r="Q1503" s="231" t="str">
        <f>IF(M1503="3GPPMEMBER","'Voting List'!L"&amp;MATCH(K1503,'Voting List'!B:B,0),"")</f>
        <v/>
      </c>
      <c r="S1503" s="177" t="str">
        <f>IF(K1503&lt;&gt;"",IF(ISNUMBER(FIND(K1503,'Voting List'!L1502)),"YES","NO"),"")</f>
        <v/>
      </c>
    </row>
    <row r="1504" spans="15:19" ht="12.6" customHeight="1" x14ac:dyDescent="0.2">
      <c r="O1504" s="78" t="str" cm="1">
        <f t="array" aca="1" ref="O1504" ca="1">IF(AND(K1504&lt;&gt;"",N1504&lt;&gt;"Y",S1504&lt;&gt;"NO",M1504="3GPPMEMBER"),IF(INDIRECT(Q1504)&lt;&gt;"Present","CHECK","Covered"),"")</f>
        <v/>
      </c>
      <c r="Q1504" s="231" t="str">
        <f>IF(M1504="3GPPMEMBER","'Voting List'!L"&amp;MATCH(K1504,'Voting List'!B:B,0),"")</f>
        <v/>
      </c>
      <c r="S1504" s="177" t="str">
        <f>IF(K1504&lt;&gt;"",IF(ISNUMBER(FIND(K1504,'Voting List'!L1503)),"YES","NO"),"")</f>
        <v/>
      </c>
    </row>
    <row r="1505" spans="15:19" ht="12.6" customHeight="1" x14ac:dyDescent="0.2">
      <c r="O1505" s="78" t="str" cm="1">
        <f t="array" aca="1" ref="O1505" ca="1">IF(AND(K1505&lt;&gt;"",N1505&lt;&gt;"Y",S1505&lt;&gt;"NO",M1505="3GPPMEMBER"),IF(INDIRECT(Q1505)&lt;&gt;"Present","CHECK","Covered"),"")</f>
        <v/>
      </c>
      <c r="Q1505" s="231" t="str">
        <f>IF(M1505="3GPPMEMBER","'Voting List'!L"&amp;MATCH(K1505,'Voting List'!B:B,0),"")</f>
        <v/>
      </c>
      <c r="S1505" s="177" t="str">
        <f>IF(K1505&lt;&gt;"",IF(ISNUMBER(FIND(K1505,'Voting List'!L1504)),"YES","NO"),"")</f>
        <v/>
      </c>
    </row>
    <row r="1506" spans="15:19" ht="12.6" customHeight="1" x14ac:dyDescent="0.2">
      <c r="O1506" s="78" t="str" cm="1">
        <f t="array" aca="1" ref="O1506" ca="1">IF(AND(K1506&lt;&gt;"",N1506&lt;&gt;"Y",S1506&lt;&gt;"NO",M1506="3GPPMEMBER"),IF(INDIRECT(Q1506)&lt;&gt;"Present","CHECK","Covered"),"")</f>
        <v/>
      </c>
      <c r="Q1506" s="231" t="str">
        <f>IF(M1506="3GPPMEMBER","'Voting List'!L"&amp;MATCH(K1506,'Voting List'!B:B,0),"")</f>
        <v/>
      </c>
      <c r="S1506" s="177" t="str">
        <f>IF(K1506&lt;&gt;"",IF(ISNUMBER(FIND(K1506,'Voting List'!L1505)),"YES","NO"),"")</f>
        <v/>
      </c>
    </row>
    <row r="1507" spans="15:19" ht="12.6" customHeight="1" x14ac:dyDescent="0.2">
      <c r="O1507" s="78" t="str" cm="1">
        <f t="array" aca="1" ref="O1507" ca="1">IF(AND(K1507&lt;&gt;"",N1507&lt;&gt;"Y",S1507&lt;&gt;"NO",M1507="3GPPMEMBER"),IF(INDIRECT(Q1507)&lt;&gt;"Present","CHECK","Covered"),"")</f>
        <v/>
      </c>
      <c r="Q1507" s="231" t="str">
        <f>IF(M1507="3GPPMEMBER","'Voting List'!L"&amp;MATCH(K1507,'Voting List'!B:B,0),"")</f>
        <v/>
      </c>
      <c r="S1507" s="177" t="str">
        <f>IF(K1507&lt;&gt;"",IF(ISNUMBER(FIND(K1507,'Voting List'!L1506)),"YES","NO"),"")</f>
        <v/>
      </c>
    </row>
    <row r="1508" spans="15:19" ht="12.6" customHeight="1" x14ac:dyDescent="0.2">
      <c r="O1508" s="78" t="str" cm="1">
        <f t="array" aca="1" ref="O1508" ca="1">IF(AND(K1508&lt;&gt;"",N1508&lt;&gt;"Y",S1508&lt;&gt;"NO",M1508="3GPPMEMBER"),IF(INDIRECT(Q1508)&lt;&gt;"Present","CHECK","Covered"),"")</f>
        <v/>
      </c>
      <c r="Q1508" s="231" t="str">
        <f>IF(M1508="3GPPMEMBER","'Voting List'!L"&amp;MATCH(K1508,'Voting List'!B:B,0),"")</f>
        <v/>
      </c>
      <c r="S1508" s="177" t="str">
        <f>IF(K1508&lt;&gt;"",IF(ISNUMBER(FIND(K1508,'Voting List'!L1507)),"YES","NO"),"")</f>
        <v/>
      </c>
    </row>
    <row r="1509" spans="15:19" ht="12.6" customHeight="1" x14ac:dyDescent="0.2">
      <c r="O1509" s="78" t="str" cm="1">
        <f t="array" aca="1" ref="O1509" ca="1">IF(AND(K1509&lt;&gt;"",N1509&lt;&gt;"Y",S1509&lt;&gt;"NO",M1509="3GPPMEMBER"),IF(INDIRECT(Q1509)&lt;&gt;"Present","CHECK","Covered"),"")</f>
        <v/>
      </c>
      <c r="Q1509" s="231" t="str">
        <f>IF(M1509="3GPPMEMBER","'Voting List'!L"&amp;MATCH(K1509,'Voting List'!B:B,0),"")</f>
        <v/>
      </c>
      <c r="S1509" s="177" t="str">
        <f>IF(K1509&lt;&gt;"",IF(ISNUMBER(FIND(K1509,'Voting List'!L1508)),"YES","NO"),"")</f>
        <v/>
      </c>
    </row>
    <row r="1510" spans="15:19" ht="12.6" customHeight="1" x14ac:dyDescent="0.2">
      <c r="O1510" s="78" t="str" cm="1">
        <f t="array" aca="1" ref="O1510" ca="1">IF(AND(K1510&lt;&gt;"",N1510&lt;&gt;"Y",S1510&lt;&gt;"NO",M1510="3GPPMEMBER"),IF(INDIRECT(Q1510)&lt;&gt;"Present","CHECK","Covered"),"")</f>
        <v/>
      </c>
      <c r="Q1510" s="231" t="str">
        <f>IF(M1510="3GPPMEMBER","'Voting List'!L"&amp;MATCH(K1510,'Voting List'!B:B,0),"")</f>
        <v/>
      </c>
      <c r="S1510" s="177" t="str">
        <f>IF(K1510&lt;&gt;"",IF(ISNUMBER(FIND(K1510,'Voting List'!L1509)),"YES","NO"),"")</f>
        <v/>
      </c>
    </row>
    <row r="1511" spans="15:19" ht="12.6" customHeight="1" x14ac:dyDescent="0.2">
      <c r="O1511" s="78" t="str" cm="1">
        <f t="array" aca="1" ref="O1511" ca="1">IF(AND(K1511&lt;&gt;"",N1511&lt;&gt;"Y",S1511&lt;&gt;"NO",M1511="3GPPMEMBER"),IF(INDIRECT(Q1511)&lt;&gt;"Present","CHECK","Covered"),"")</f>
        <v/>
      </c>
      <c r="Q1511" s="231" t="str">
        <f>IF(M1511="3GPPMEMBER","'Voting List'!L"&amp;MATCH(K1511,'Voting List'!B:B,0),"")</f>
        <v/>
      </c>
      <c r="S1511" s="177" t="str">
        <f>IF(K1511&lt;&gt;"",IF(ISNUMBER(FIND(K1511,'Voting List'!L1510)),"YES","NO"),"")</f>
        <v/>
      </c>
    </row>
    <row r="1512" spans="15:19" ht="12.6" customHeight="1" x14ac:dyDescent="0.2">
      <c r="O1512" s="78" t="str" cm="1">
        <f t="array" aca="1" ref="O1512" ca="1">IF(AND(K1512&lt;&gt;"",N1512&lt;&gt;"Y",S1512&lt;&gt;"NO",M1512="3GPPMEMBER"),IF(INDIRECT(Q1512)&lt;&gt;"Present","CHECK","Covered"),"")</f>
        <v/>
      </c>
      <c r="Q1512" s="231" t="str">
        <f>IF(M1512="3GPPMEMBER","'Voting List'!L"&amp;MATCH(K1512,'Voting List'!B:B,0),"")</f>
        <v/>
      </c>
      <c r="S1512" s="177" t="str">
        <f>IF(K1512&lt;&gt;"",IF(ISNUMBER(FIND(K1512,'Voting List'!L1511)),"YES","NO"),"")</f>
        <v/>
      </c>
    </row>
    <row r="1513" spans="15:19" ht="12.6" customHeight="1" x14ac:dyDescent="0.2">
      <c r="O1513" s="78" t="str" cm="1">
        <f t="array" aca="1" ref="O1513" ca="1">IF(AND(K1513&lt;&gt;"",N1513&lt;&gt;"Y",S1513&lt;&gt;"NO",M1513="3GPPMEMBER"),IF(INDIRECT(Q1513)&lt;&gt;"Present","CHECK","Covered"),"")</f>
        <v/>
      </c>
      <c r="Q1513" s="231" t="str">
        <f>IF(M1513="3GPPMEMBER","'Voting List'!L"&amp;MATCH(K1513,'Voting List'!B:B,0),"")</f>
        <v/>
      </c>
      <c r="S1513" s="177" t="str">
        <f>IF(K1513&lt;&gt;"",IF(ISNUMBER(FIND(K1513,'Voting List'!L1512)),"YES","NO"),"")</f>
        <v/>
      </c>
    </row>
    <row r="1514" spans="15:19" ht="12.6" customHeight="1" x14ac:dyDescent="0.2">
      <c r="O1514" s="78" t="str" cm="1">
        <f t="array" aca="1" ref="O1514" ca="1">IF(AND(K1514&lt;&gt;"",N1514&lt;&gt;"Y",S1514&lt;&gt;"NO",M1514="3GPPMEMBER"),IF(INDIRECT(Q1514)&lt;&gt;"Present","CHECK","Covered"),"")</f>
        <v/>
      </c>
      <c r="Q1514" s="231" t="str">
        <f>IF(M1514="3GPPMEMBER","'Voting List'!L"&amp;MATCH(K1514,'Voting List'!B:B,0),"")</f>
        <v/>
      </c>
      <c r="S1514" s="177" t="str">
        <f>IF(K1514&lt;&gt;"",IF(ISNUMBER(FIND(K1514,'Voting List'!L1513)),"YES","NO"),"")</f>
        <v/>
      </c>
    </row>
    <row r="1515" spans="15:19" ht="12.6" customHeight="1" x14ac:dyDescent="0.2">
      <c r="O1515" s="78" t="str" cm="1">
        <f t="array" aca="1" ref="O1515" ca="1">IF(AND(K1515&lt;&gt;"",N1515&lt;&gt;"Y",S1515&lt;&gt;"NO",M1515="3GPPMEMBER"),IF(INDIRECT(Q1515)&lt;&gt;"Present","CHECK","Covered"),"")</f>
        <v/>
      </c>
      <c r="Q1515" s="231" t="str">
        <f>IF(M1515="3GPPMEMBER","'Voting List'!L"&amp;MATCH(K1515,'Voting List'!B:B,0),"")</f>
        <v/>
      </c>
      <c r="S1515" s="177" t="str">
        <f>IF(K1515&lt;&gt;"",IF(ISNUMBER(FIND(K1515,'Voting List'!L1514)),"YES","NO"),"")</f>
        <v/>
      </c>
    </row>
    <row r="1516" spans="15:19" ht="12.6" customHeight="1" x14ac:dyDescent="0.2">
      <c r="O1516" s="78" t="str" cm="1">
        <f t="array" aca="1" ref="O1516" ca="1">IF(AND(K1516&lt;&gt;"",N1516&lt;&gt;"Y",S1516&lt;&gt;"NO",M1516="3GPPMEMBER"),IF(INDIRECT(Q1516)&lt;&gt;"Present","CHECK","Covered"),"")</f>
        <v/>
      </c>
      <c r="Q1516" s="231" t="str">
        <f>IF(M1516="3GPPMEMBER","'Voting List'!L"&amp;MATCH(K1516,'Voting List'!B:B,0),"")</f>
        <v/>
      </c>
      <c r="S1516" s="177" t="str">
        <f>IF(K1516&lt;&gt;"",IF(ISNUMBER(FIND(K1516,'Voting List'!L1515)),"YES","NO"),"")</f>
        <v/>
      </c>
    </row>
    <row r="1517" spans="15:19" ht="12.6" customHeight="1" x14ac:dyDescent="0.2">
      <c r="O1517" s="78" t="str" cm="1">
        <f t="array" aca="1" ref="O1517" ca="1">IF(AND(K1517&lt;&gt;"",N1517&lt;&gt;"Y",S1517&lt;&gt;"NO",M1517="3GPPMEMBER"),IF(INDIRECT(Q1517)&lt;&gt;"Present","CHECK","Covered"),"")</f>
        <v/>
      </c>
      <c r="Q1517" s="231" t="str">
        <f>IF(M1517="3GPPMEMBER","'Voting List'!L"&amp;MATCH(K1517,'Voting List'!B:B,0),"")</f>
        <v/>
      </c>
      <c r="S1517" s="177" t="str">
        <f>IF(K1517&lt;&gt;"",IF(ISNUMBER(FIND(K1517,'Voting List'!L1516)),"YES","NO"),"")</f>
        <v/>
      </c>
    </row>
    <row r="1518" spans="15:19" ht="12.6" customHeight="1" x14ac:dyDescent="0.2">
      <c r="O1518" s="78" t="str" cm="1">
        <f t="array" aca="1" ref="O1518" ca="1">IF(AND(K1518&lt;&gt;"",N1518&lt;&gt;"Y",S1518&lt;&gt;"NO",M1518="3GPPMEMBER"),IF(INDIRECT(Q1518)&lt;&gt;"Present","CHECK","Covered"),"")</f>
        <v/>
      </c>
      <c r="Q1518" s="231" t="str">
        <f>IF(M1518="3GPPMEMBER","'Voting List'!L"&amp;MATCH(K1518,'Voting List'!B:B,0),"")</f>
        <v/>
      </c>
      <c r="S1518" s="177" t="str">
        <f>IF(K1518&lt;&gt;"",IF(ISNUMBER(FIND(K1518,'Voting List'!L1517)),"YES","NO"),"")</f>
        <v/>
      </c>
    </row>
    <row r="1519" spans="15:19" ht="12.6" customHeight="1" x14ac:dyDescent="0.2">
      <c r="O1519" s="78" t="str" cm="1">
        <f t="array" aca="1" ref="O1519" ca="1">IF(AND(K1519&lt;&gt;"",N1519&lt;&gt;"Y",S1519&lt;&gt;"NO",M1519="3GPPMEMBER"),IF(INDIRECT(Q1519)&lt;&gt;"Present","CHECK","Covered"),"")</f>
        <v/>
      </c>
      <c r="Q1519" s="231" t="str">
        <f>IF(M1519="3GPPMEMBER","'Voting List'!L"&amp;MATCH(K1519,'Voting List'!B:B,0),"")</f>
        <v/>
      </c>
      <c r="S1519" s="177" t="str">
        <f>IF(K1519&lt;&gt;"",IF(ISNUMBER(FIND(K1519,'Voting List'!L1518)),"YES","NO"),"")</f>
        <v/>
      </c>
    </row>
    <row r="1520" spans="15:19" ht="12.6" customHeight="1" x14ac:dyDescent="0.2">
      <c r="O1520" s="78" t="str" cm="1">
        <f t="array" aca="1" ref="O1520" ca="1">IF(AND(K1520&lt;&gt;"",N1520&lt;&gt;"Y",S1520&lt;&gt;"NO",M1520="3GPPMEMBER"),IF(INDIRECT(Q1520)&lt;&gt;"Present","CHECK","Covered"),"")</f>
        <v/>
      </c>
      <c r="Q1520" s="231" t="str">
        <f>IF(M1520="3GPPMEMBER","'Voting List'!L"&amp;MATCH(K1520,'Voting List'!B:B,0),"")</f>
        <v/>
      </c>
      <c r="S1520" s="177" t="str">
        <f>IF(K1520&lt;&gt;"",IF(ISNUMBER(FIND(K1520,'Voting List'!L1519)),"YES","NO"),"")</f>
        <v/>
      </c>
    </row>
    <row r="1521" spans="15:19" ht="12.6" customHeight="1" x14ac:dyDescent="0.2">
      <c r="O1521" s="78" t="str" cm="1">
        <f t="array" aca="1" ref="O1521" ca="1">IF(AND(K1521&lt;&gt;"",N1521&lt;&gt;"Y",S1521&lt;&gt;"NO",M1521="3GPPMEMBER"),IF(INDIRECT(Q1521)&lt;&gt;"Present","CHECK","Covered"),"")</f>
        <v/>
      </c>
      <c r="Q1521" s="231" t="str">
        <f>IF(M1521="3GPPMEMBER","'Voting List'!L"&amp;MATCH(K1521,'Voting List'!B:B,0),"")</f>
        <v/>
      </c>
      <c r="S1521" s="177" t="str">
        <f>IF(K1521&lt;&gt;"",IF(ISNUMBER(FIND(K1521,'Voting List'!L1520)),"YES","NO"),"")</f>
        <v/>
      </c>
    </row>
    <row r="1522" spans="15:19" ht="12.6" customHeight="1" x14ac:dyDescent="0.2">
      <c r="O1522" s="78" t="str" cm="1">
        <f t="array" aca="1" ref="O1522" ca="1">IF(AND(K1522&lt;&gt;"",N1522&lt;&gt;"Y",S1522&lt;&gt;"NO",M1522="3GPPMEMBER"),IF(INDIRECT(Q1522)&lt;&gt;"Present","CHECK","Covered"),"")</f>
        <v/>
      </c>
      <c r="Q1522" s="231" t="str">
        <f>IF(M1522="3GPPMEMBER","'Voting List'!L"&amp;MATCH(K1522,'Voting List'!B:B,0),"")</f>
        <v/>
      </c>
      <c r="S1522" s="177" t="str">
        <f>IF(K1522&lt;&gt;"",IF(ISNUMBER(FIND(K1522,'Voting List'!L1521)),"YES","NO"),"")</f>
        <v/>
      </c>
    </row>
    <row r="1523" spans="15:19" ht="12.6" customHeight="1" x14ac:dyDescent="0.2">
      <c r="O1523" s="78" t="str" cm="1">
        <f t="array" aca="1" ref="O1523" ca="1">IF(AND(K1523&lt;&gt;"",N1523&lt;&gt;"Y",S1523&lt;&gt;"NO",M1523="3GPPMEMBER"),IF(INDIRECT(Q1523)&lt;&gt;"Present","CHECK","Covered"),"")</f>
        <v/>
      </c>
      <c r="Q1523" s="231" t="str">
        <f>IF(M1523="3GPPMEMBER","'Voting List'!L"&amp;MATCH(K1523,'Voting List'!B:B,0),"")</f>
        <v/>
      </c>
      <c r="S1523" s="177" t="str">
        <f>IF(K1523&lt;&gt;"",IF(ISNUMBER(FIND(K1523,'Voting List'!L1522)),"YES","NO"),"")</f>
        <v/>
      </c>
    </row>
    <row r="1524" spans="15:19" ht="12.6" customHeight="1" x14ac:dyDescent="0.2">
      <c r="O1524" s="78" t="str" cm="1">
        <f t="array" aca="1" ref="O1524" ca="1">IF(AND(K1524&lt;&gt;"",N1524&lt;&gt;"Y",S1524&lt;&gt;"NO",M1524="3GPPMEMBER"),IF(INDIRECT(Q1524)&lt;&gt;"Present","CHECK","Covered"),"")</f>
        <v/>
      </c>
      <c r="Q1524" s="231" t="str">
        <f>IF(M1524="3GPPMEMBER","'Voting List'!L"&amp;MATCH(K1524,'Voting List'!B:B,0),"")</f>
        <v/>
      </c>
      <c r="S1524" s="177" t="str">
        <f>IF(K1524&lt;&gt;"",IF(ISNUMBER(FIND(K1524,'Voting List'!L1523)),"YES","NO"),"")</f>
        <v/>
      </c>
    </row>
    <row r="1525" spans="15:19" ht="12.6" customHeight="1" x14ac:dyDescent="0.2">
      <c r="O1525" s="78" t="str" cm="1">
        <f t="array" aca="1" ref="O1525" ca="1">IF(AND(K1525&lt;&gt;"",N1525&lt;&gt;"Y",S1525&lt;&gt;"NO",M1525="3GPPMEMBER"),IF(INDIRECT(Q1525)&lt;&gt;"Present","CHECK","Covered"),"")</f>
        <v/>
      </c>
      <c r="Q1525" s="231" t="str">
        <f>IF(M1525="3GPPMEMBER","'Voting List'!L"&amp;MATCH(K1525,'Voting List'!B:B,0),"")</f>
        <v/>
      </c>
      <c r="S1525" s="177" t="str">
        <f>IF(K1525&lt;&gt;"",IF(ISNUMBER(FIND(K1525,'Voting List'!L1524)),"YES","NO"),"")</f>
        <v/>
      </c>
    </row>
    <row r="1526" spans="15:19" ht="12.6" customHeight="1" x14ac:dyDescent="0.2">
      <c r="O1526" s="78" t="str" cm="1">
        <f t="array" aca="1" ref="O1526" ca="1">IF(AND(K1526&lt;&gt;"",N1526&lt;&gt;"Y",S1526&lt;&gt;"NO",M1526="3GPPMEMBER"),IF(INDIRECT(Q1526)&lt;&gt;"Present","CHECK","Covered"),"")</f>
        <v/>
      </c>
      <c r="Q1526" s="231" t="str">
        <f>IF(M1526="3GPPMEMBER","'Voting List'!L"&amp;MATCH(K1526,'Voting List'!B:B,0),"")</f>
        <v/>
      </c>
      <c r="S1526" s="177" t="str">
        <f>IF(K1526&lt;&gt;"",IF(ISNUMBER(FIND(K1526,'Voting List'!L1525)),"YES","NO"),"")</f>
        <v/>
      </c>
    </row>
    <row r="1527" spans="15:19" ht="12.6" customHeight="1" x14ac:dyDescent="0.2">
      <c r="O1527" s="78" t="str" cm="1">
        <f t="array" aca="1" ref="O1527" ca="1">IF(AND(K1527&lt;&gt;"",N1527&lt;&gt;"Y",S1527&lt;&gt;"NO",M1527="3GPPMEMBER"),IF(INDIRECT(Q1527)&lt;&gt;"Present","CHECK","Covered"),"")</f>
        <v/>
      </c>
      <c r="Q1527" s="231" t="str">
        <f>IF(M1527="3GPPMEMBER","'Voting List'!L"&amp;MATCH(K1527,'Voting List'!B:B,0),"")</f>
        <v/>
      </c>
      <c r="S1527" s="177" t="str">
        <f>IF(K1527&lt;&gt;"",IF(ISNUMBER(FIND(K1527,'Voting List'!L1526)),"YES","NO"),"")</f>
        <v/>
      </c>
    </row>
    <row r="1528" spans="15:19" ht="12.6" customHeight="1" x14ac:dyDescent="0.2">
      <c r="O1528" s="78" t="str" cm="1">
        <f t="array" aca="1" ref="O1528" ca="1">IF(AND(K1528&lt;&gt;"",N1528&lt;&gt;"Y",S1528&lt;&gt;"NO",M1528="3GPPMEMBER"),IF(INDIRECT(Q1528)&lt;&gt;"Present","CHECK","Covered"),"")</f>
        <v/>
      </c>
      <c r="Q1528" s="231" t="str">
        <f>IF(M1528="3GPPMEMBER","'Voting List'!L"&amp;MATCH(K1528,'Voting List'!B:B,0),"")</f>
        <v/>
      </c>
      <c r="S1528" s="177" t="str">
        <f>IF(K1528&lt;&gt;"",IF(ISNUMBER(FIND(K1528,'Voting List'!L1527)),"YES","NO"),"")</f>
        <v/>
      </c>
    </row>
    <row r="1529" spans="15:19" ht="12.6" customHeight="1" x14ac:dyDescent="0.2">
      <c r="O1529" s="78" t="str" cm="1">
        <f t="array" aca="1" ref="O1529" ca="1">IF(AND(K1529&lt;&gt;"",N1529&lt;&gt;"Y",S1529&lt;&gt;"NO",M1529="3GPPMEMBER"),IF(INDIRECT(Q1529)&lt;&gt;"Present","CHECK","Covered"),"")</f>
        <v/>
      </c>
      <c r="Q1529" s="231" t="str">
        <f>IF(M1529="3GPPMEMBER","'Voting List'!L"&amp;MATCH(K1529,'Voting List'!B:B,0),"")</f>
        <v/>
      </c>
      <c r="S1529" s="177" t="str">
        <f>IF(K1529&lt;&gt;"",IF(ISNUMBER(FIND(K1529,'Voting List'!L1528)),"YES","NO"),"")</f>
        <v/>
      </c>
    </row>
    <row r="1530" spans="15:19" ht="12.6" customHeight="1" x14ac:dyDescent="0.2">
      <c r="O1530" s="78" t="str" cm="1">
        <f t="array" aca="1" ref="O1530" ca="1">IF(AND(K1530&lt;&gt;"",N1530&lt;&gt;"Y",S1530&lt;&gt;"NO",M1530="3GPPMEMBER"),IF(INDIRECT(Q1530)&lt;&gt;"Present","CHECK","Covered"),"")</f>
        <v/>
      </c>
      <c r="Q1530" s="231" t="str">
        <f>IF(M1530="3GPPMEMBER","'Voting List'!L"&amp;MATCH(K1530,'Voting List'!B:B,0),"")</f>
        <v/>
      </c>
      <c r="S1530" s="177" t="str">
        <f>IF(K1530&lt;&gt;"",IF(ISNUMBER(FIND(K1530,'Voting List'!L1529)),"YES","NO"),"")</f>
        <v/>
      </c>
    </row>
    <row r="1531" spans="15:19" ht="12.6" customHeight="1" x14ac:dyDescent="0.2">
      <c r="O1531" s="78" t="str" cm="1">
        <f t="array" aca="1" ref="O1531" ca="1">IF(AND(K1531&lt;&gt;"",N1531&lt;&gt;"Y",S1531&lt;&gt;"NO",M1531="3GPPMEMBER"),IF(INDIRECT(Q1531)&lt;&gt;"Present","CHECK","Covered"),"")</f>
        <v/>
      </c>
      <c r="Q1531" s="231" t="str">
        <f>IF(M1531="3GPPMEMBER","'Voting List'!L"&amp;MATCH(K1531,'Voting List'!B:B,0),"")</f>
        <v/>
      </c>
      <c r="S1531" s="177" t="str">
        <f>IF(K1531&lt;&gt;"",IF(ISNUMBER(FIND(K1531,'Voting List'!L1530)),"YES","NO"),"")</f>
        <v/>
      </c>
    </row>
    <row r="1532" spans="15:19" ht="12.6" customHeight="1" x14ac:dyDescent="0.2">
      <c r="O1532" s="78" t="str" cm="1">
        <f t="array" aca="1" ref="O1532" ca="1">IF(AND(K1532&lt;&gt;"",N1532&lt;&gt;"Y",S1532&lt;&gt;"NO",M1532="3GPPMEMBER"),IF(INDIRECT(Q1532)&lt;&gt;"Present","CHECK","Covered"),"")</f>
        <v/>
      </c>
      <c r="Q1532" s="231" t="str">
        <f>IF(M1532="3GPPMEMBER","'Voting List'!L"&amp;MATCH(K1532,'Voting List'!B:B,0),"")</f>
        <v/>
      </c>
      <c r="S1532" s="177" t="str">
        <f>IF(K1532&lt;&gt;"",IF(ISNUMBER(FIND(K1532,'Voting List'!L1531)),"YES","NO"),"")</f>
        <v/>
      </c>
    </row>
    <row r="1533" spans="15:19" ht="12.6" customHeight="1" x14ac:dyDescent="0.2">
      <c r="O1533" s="78" t="str" cm="1">
        <f t="array" aca="1" ref="O1533" ca="1">IF(AND(K1533&lt;&gt;"",N1533&lt;&gt;"Y",S1533&lt;&gt;"NO",M1533="3GPPMEMBER"),IF(INDIRECT(Q1533)&lt;&gt;"Present","CHECK","Covered"),"")</f>
        <v/>
      </c>
      <c r="Q1533" s="231" t="str">
        <f>IF(M1533="3GPPMEMBER","'Voting List'!L"&amp;MATCH(K1533,'Voting List'!B:B,0),"")</f>
        <v/>
      </c>
      <c r="S1533" s="177" t="str">
        <f>IF(K1533&lt;&gt;"",IF(ISNUMBER(FIND(K1533,'Voting List'!L1532)),"YES","NO"),"")</f>
        <v/>
      </c>
    </row>
    <row r="1534" spans="15:19" ht="12.6" customHeight="1" x14ac:dyDescent="0.2">
      <c r="O1534" s="78" t="str" cm="1">
        <f t="array" aca="1" ref="O1534" ca="1">IF(AND(K1534&lt;&gt;"",N1534&lt;&gt;"Y",S1534&lt;&gt;"NO",M1534="3GPPMEMBER"),IF(INDIRECT(Q1534)&lt;&gt;"Present","CHECK","Covered"),"")</f>
        <v/>
      </c>
      <c r="Q1534" s="231" t="str">
        <f>IF(M1534="3GPPMEMBER","'Voting List'!L"&amp;MATCH(K1534,'Voting List'!B:B,0),"")</f>
        <v/>
      </c>
      <c r="S1534" s="177" t="str">
        <f>IF(K1534&lt;&gt;"",IF(ISNUMBER(FIND(K1534,'Voting List'!L1533)),"YES","NO"),"")</f>
        <v/>
      </c>
    </row>
    <row r="1535" spans="15:19" ht="12.6" customHeight="1" x14ac:dyDescent="0.2">
      <c r="O1535" s="78" t="str" cm="1">
        <f t="array" aca="1" ref="O1535" ca="1">IF(AND(K1535&lt;&gt;"",N1535&lt;&gt;"Y",S1535&lt;&gt;"NO",M1535="3GPPMEMBER"),IF(INDIRECT(Q1535)&lt;&gt;"Present","CHECK","Covered"),"")</f>
        <v/>
      </c>
      <c r="Q1535" s="231" t="str">
        <f>IF(M1535="3GPPMEMBER","'Voting List'!L"&amp;MATCH(K1535,'Voting List'!B:B,0),"")</f>
        <v/>
      </c>
      <c r="S1535" s="177" t="str">
        <f>IF(K1535&lt;&gt;"",IF(ISNUMBER(FIND(K1535,'Voting List'!L1534)),"YES","NO"),"")</f>
        <v/>
      </c>
    </row>
    <row r="1536" spans="15:19" ht="12.6" customHeight="1" x14ac:dyDescent="0.2">
      <c r="O1536" s="78" t="str" cm="1">
        <f t="array" aca="1" ref="O1536" ca="1">IF(AND(K1536&lt;&gt;"",N1536&lt;&gt;"Y",S1536&lt;&gt;"NO",M1536="3GPPMEMBER"),IF(INDIRECT(Q1536)&lt;&gt;"Present","CHECK","Covered"),"")</f>
        <v/>
      </c>
      <c r="Q1536" s="231" t="str">
        <f>IF(M1536="3GPPMEMBER","'Voting List'!L"&amp;MATCH(K1536,'Voting List'!B:B,0),"")</f>
        <v/>
      </c>
      <c r="S1536" s="177" t="str">
        <f>IF(K1536&lt;&gt;"",IF(ISNUMBER(FIND(K1536,'Voting List'!L1535)),"YES","NO"),"")</f>
        <v/>
      </c>
    </row>
    <row r="1537" spans="15:19" ht="12.6" customHeight="1" x14ac:dyDescent="0.2">
      <c r="O1537" s="78" t="str" cm="1">
        <f t="array" aca="1" ref="O1537" ca="1">IF(AND(K1537&lt;&gt;"",N1537&lt;&gt;"Y",S1537&lt;&gt;"NO",M1537="3GPPMEMBER"),IF(INDIRECT(Q1537)&lt;&gt;"Present","CHECK","Covered"),"")</f>
        <v/>
      </c>
      <c r="Q1537" s="231" t="str">
        <f>IF(M1537="3GPPMEMBER","'Voting List'!L"&amp;MATCH(K1537,'Voting List'!B:B,0),"")</f>
        <v/>
      </c>
      <c r="S1537" s="177" t="str">
        <f>IF(K1537&lt;&gt;"",IF(ISNUMBER(FIND(K1537,'Voting List'!L1536)),"YES","NO"),"")</f>
        <v/>
      </c>
    </row>
    <row r="1538" spans="15:19" ht="12.6" customHeight="1" x14ac:dyDescent="0.2">
      <c r="O1538" s="78" t="str" cm="1">
        <f t="array" aca="1" ref="O1538" ca="1">IF(AND(K1538&lt;&gt;"",N1538&lt;&gt;"Y",S1538&lt;&gt;"NO",M1538="3GPPMEMBER"),IF(INDIRECT(Q1538)&lt;&gt;"Present","CHECK","Covered"),"")</f>
        <v/>
      </c>
      <c r="Q1538" s="231" t="str">
        <f>IF(M1538="3GPPMEMBER","'Voting List'!L"&amp;MATCH(K1538,'Voting List'!B:B,0),"")</f>
        <v/>
      </c>
      <c r="S1538" s="177" t="str">
        <f>IF(K1538&lt;&gt;"",IF(ISNUMBER(FIND(K1538,'Voting List'!L1537)),"YES","NO"),"")</f>
        <v/>
      </c>
    </row>
    <row r="1539" spans="15:19" ht="12.6" customHeight="1" x14ac:dyDescent="0.2">
      <c r="O1539" s="78" t="str" cm="1">
        <f t="array" aca="1" ref="O1539" ca="1">IF(AND(K1539&lt;&gt;"",N1539&lt;&gt;"Y",S1539&lt;&gt;"NO",M1539="3GPPMEMBER"),IF(INDIRECT(Q1539)&lt;&gt;"Present","CHECK","Covered"),"")</f>
        <v/>
      </c>
      <c r="Q1539" s="231" t="str">
        <f>IF(M1539="3GPPMEMBER","'Voting List'!L"&amp;MATCH(K1539,'Voting List'!B:B,0),"")</f>
        <v/>
      </c>
      <c r="S1539" s="177" t="str">
        <f>IF(K1539&lt;&gt;"",IF(ISNUMBER(FIND(K1539,'Voting List'!L1538)),"YES","NO"),"")</f>
        <v/>
      </c>
    </row>
    <row r="1540" spans="15:19" ht="12.6" customHeight="1" x14ac:dyDescent="0.2">
      <c r="O1540" s="78" t="str" cm="1">
        <f t="array" aca="1" ref="O1540" ca="1">IF(AND(K1540&lt;&gt;"",N1540&lt;&gt;"Y",S1540&lt;&gt;"NO",M1540="3GPPMEMBER"),IF(INDIRECT(Q1540)&lt;&gt;"Present","CHECK","Covered"),"")</f>
        <v/>
      </c>
      <c r="Q1540" s="231" t="str">
        <f>IF(M1540="3GPPMEMBER","'Voting List'!L"&amp;MATCH(K1540,'Voting List'!B:B,0),"")</f>
        <v/>
      </c>
      <c r="S1540" s="177" t="str">
        <f>IF(K1540&lt;&gt;"",IF(ISNUMBER(FIND(K1540,'Voting List'!L1539)),"YES","NO"),"")</f>
        <v/>
      </c>
    </row>
    <row r="1541" spans="15:19" ht="12.6" customHeight="1" x14ac:dyDescent="0.2">
      <c r="O1541" s="78" t="str" cm="1">
        <f t="array" aca="1" ref="O1541" ca="1">IF(AND(K1541&lt;&gt;"",N1541&lt;&gt;"Y",S1541&lt;&gt;"NO",M1541="3GPPMEMBER"),IF(INDIRECT(Q1541)&lt;&gt;"Present","CHECK","Covered"),"")</f>
        <v/>
      </c>
      <c r="Q1541" s="231" t="str">
        <f>IF(M1541="3GPPMEMBER","'Voting List'!L"&amp;MATCH(K1541,'Voting List'!B:B,0),"")</f>
        <v/>
      </c>
      <c r="S1541" s="177" t="str">
        <f>IF(K1541&lt;&gt;"",IF(ISNUMBER(FIND(K1541,'Voting List'!L1540)),"YES","NO"),"")</f>
        <v/>
      </c>
    </row>
    <row r="1542" spans="15:19" ht="12.6" customHeight="1" x14ac:dyDescent="0.2">
      <c r="O1542" s="78" t="str" cm="1">
        <f t="array" aca="1" ref="O1542" ca="1">IF(AND(K1542&lt;&gt;"",N1542&lt;&gt;"Y",S1542&lt;&gt;"NO",M1542="3GPPMEMBER"),IF(INDIRECT(Q1542)&lt;&gt;"Present","CHECK","Covered"),"")</f>
        <v/>
      </c>
      <c r="Q1542" s="231" t="str">
        <f>IF(M1542="3GPPMEMBER","'Voting List'!L"&amp;MATCH(K1542,'Voting List'!B:B,0),"")</f>
        <v/>
      </c>
      <c r="S1542" s="177" t="str">
        <f>IF(K1542&lt;&gt;"",IF(ISNUMBER(FIND(K1542,'Voting List'!L1541)),"YES","NO"),"")</f>
        <v/>
      </c>
    </row>
    <row r="1543" spans="15:19" ht="12.6" customHeight="1" x14ac:dyDescent="0.2">
      <c r="O1543" s="78" t="str" cm="1">
        <f t="array" aca="1" ref="O1543" ca="1">IF(AND(K1543&lt;&gt;"",N1543&lt;&gt;"Y",S1543&lt;&gt;"NO",M1543="3GPPMEMBER"),IF(INDIRECT(Q1543)&lt;&gt;"Present","CHECK","Covered"),"")</f>
        <v/>
      </c>
      <c r="Q1543" s="231" t="str">
        <f>IF(M1543="3GPPMEMBER","'Voting List'!L"&amp;MATCH(K1543,'Voting List'!B:B,0),"")</f>
        <v/>
      </c>
      <c r="S1543" s="177" t="str">
        <f>IF(K1543&lt;&gt;"",IF(ISNUMBER(FIND(K1543,'Voting List'!L1542)),"YES","NO"),"")</f>
        <v/>
      </c>
    </row>
    <row r="1544" spans="15:19" ht="12.6" customHeight="1" x14ac:dyDescent="0.2">
      <c r="O1544" s="78" t="str" cm="1">
        <f t="array" aca="1" ref="O1544" ca="1">IF(AND(K1544&lt;&gt;"",N1544&lt;&gt;"Y",S1544&lt;&gt;"NO",M1544="3GPPMEMBER"),IF(INDIRECT(Q1544)&lt;&gt;"Present","CHECK","Covered"),"")</f>
        <v/>
      </c>
      <c r="Q1544" s="231" t="str">
        <f>IF(M1544="3GPPMEMBER","'Voting List'!L"&amp;MATCH(K1544,'Voting List'!B:B,0),"")</f>
        <v/>
      </c>
      <c r="S1544" s="177" t="str">
        <f>IF(K1544&lt;&gt;"",IF(ISNUMBER(FIND(K1544,'Voting List'!L1543)),"YES","NO"),"")</f>
        <v/>
      </c>
    </row>
    <row r="1545" spans="15:19" ht="12.6" customHeight="1" x14ac:dyDescent="0.2">
      <c r="O1545" s="78" t="str" cm="1">
        <f t="array" aca="1" ref="O1545" ca="1">IF(AND(K1545&lt;&gt;"",N1545&lt;&gt;"Y",S1545&lt;&gt;"NO",M1545="3GPPMEMBER"),IF(INDIRECT(Q1545)&lt;&gt;"Present","CHECK","Covered"),"")</f>
        <v/>
      </c>
      <c r="Q1545" s="231" t="str">
        <f>IF(M1545="3GPPMEMBER","'Voting List'!L"&amp;MATCH(K1545,'Voting List'!B:B,0),"")</f>
        <v/>
      </c>
      <c r="S1545" s="177" t="str">
        <f>IF(K1545&lt;&gt;"",IF(ISNUMBER(FIND(K1545,'Voting List'!L1544)),"YES","NO"),"")</f>
        <v/>
      </c>
    </row>
    <row r="1546" spans="15:19" ht="12.6" customHeight="1" x14ac:dyDescent="0.2">
      <c r="O1546" s="78" t="str" cm="1">
        <f t="array" aca="1" ref="O1546" ca="1">IF(AND(K1546&lt;&gt;"",N1546&lt;&gt;"Y",S1546&lt;&gt;"NO",M1546="3GPPMEMBER"),IF(INDIRECT(Q1546)&lt;&gt;"Present","CHECK","Covered"),"")</f>
        <v/>
      </c>
      <c r="Q1546" s="231" t="str">
        <f>IF(M1546="3GPPMEMBER","'Voting List'!L"&amp;MATCH(K1546,'Voting List'!B:B,0),"")</f>
        <v/>
      </c>
      <c r="S1546" s="177" t="str">
        <f>IF(K1546&lt;&gt;"",IF(ISNUMBER(FIND(K1546,'Voting List'!L1545)),"YES","NO"),"")</f>
        <v/>
      </c>
    </row>
    <row r="1547" spans="15:19" ht="12.6" customHeight="1" x14ac:dyDescent="0.2">
      <c r="O1547" s="78" t="str" cm="1">
        <f t="array" aca="1" ref="O1547" ca="1">IF(AND(K1547&lt;&gt;"",N1547&lt;&gt;"Y",S1547&lt;&gt;"NO",M1547="3GPPMEMBER"),IF(INDIRECT(Q1547)&lt;&gt;"Present","CHECK","Covered"),"")</f>
        <v/>
      </c>
      <c r="Q1547" s="231" t="str">
        <f>IF(M1547="3GPPMEMBER","'Voting List'!L"&amp;MATCH(K1547,'Voting List'!B:B,0),"")</f>
        <v/>
      </c>
      <c r="S1547" s="177" t="str">
        <f>IF(K1547&lt;&gt;"",IF(ISNUMBER(FIND(K1547,'Voting List'!L1546)),"YES","NO"),"")</f>
        <v/>
      </c>
    </row>
    <row r="1548" spans="15:19" ht="12.6" customHeight="1" x14ac:dyDescent="0.2">
      <c r="O1548" s="78" t="str" cm="1">
        <f t="array" aca="1" ref="O1548" ca="1">IF(AND(K1548&lt;&gt;"",N1548&lt;&gt;"Y",S1548&lt;&gt;"NO",M1548="3GPPMEMBER"),IF(INDIRECT(Q1548)&lt;&gt;"Present","CHECK","Covered"),"")</f>
        <v/>
      </c>
      <c r="Q1548" s="231" t="str">
        <f>IF(M1548="3GPPMEMBER","'Voting List'!L"&amp;MATCH(K1548,'Voting List'!B:B,0),"")</f>
        <v/>
      </c>
      <c r="S1548" s="177" t="str">
        <f>IF(K1548&lt;&gt;"",IF(ISNUMBER(FIND(K1548,'Voting List'!L1547)),"YES","NO"),"")</f>
        <v/>
      </c>
    </row>
    <row r="1549" spans="15:19" ht="12.6" customHeight="1" x14ac:dyDescent="0.2">
      <c r="O1549" s="78" t="str" cm="1">
        <f t="array" aca="1" ref="O1549" ca="1">IF(AND(K1549&lt;&gt;"",N1549&lt;&gt;"Y",S1549&lt;&gt;"NO",M1549="3GPPMEMBER"),IF(INDIRECT(Q1549)&lt;&gt;"Present","CHECK","Covered"),"")</f>
        <v/>
      </c>
      <c r="Q1549" s="231" t="str">
        <f>IF(M1549="3GPPMEMBER","'Voting List'!L"&amp;MATCH(K1549,'Voting List'!B:B,0),"")</f>
        <v/>
      </c>
      <c r="S1549" s="177" t="str">
        <f>IF(K1549&lt;&gt;"",IF(ISNUMBER(FIND(K1549,'Voting List'!L1548)),"YES","NO"),"")</f>
        <v/>
      </c>
    </row>
    <row r="1550" spans="15:19" ht="12.6" customHeight="1" x14ac:dyDescent="0.2">
      <c r="O1550" s="78" t="str" cm="1">
        <f t="array" aca="1" ref="O1550" ca="1">IF(AND(K1550&lt;&gt;"",N1550&lt;&gt;"Y",S1550&lt;&gt;"NO",M1550="3GPPMEMBER"),IF(INDIRECT(Q1550)&lt;&gt;"Present","CHECK","Covered"),"")</f>
        <v/>
      </c>
      <c r="Q1550" s="231" t="str">
        <f>IF(M1550="3GPPMEMBER","'Voting List'!L"&amp;MATCH(K1550,'Voting List'!B:B,0),"")</f>
        <v/>
      </c>
      <c r="S1550" s="177" t="str">
        <f>IF(K1550&lt;&gt;"",IF(ISNUMBER(FIND(K1550,'Voting List'!L1549)),"YES","NO"),"")</f>
        <v/>
      </c>
    </row>
    <row r="1551" spans="15:19" ht="12.6" customHeight="1" x14ac:dyDescent="0.2">
      <c r="O1551" s="78" t="str" cm="1">
        <f t="array" aca="1" ref="O1551" ca="1">IF(AND(K1551&lt;&gt;"",N1551&lt;&gt;"Y",S1551&lt;&gt;"NO",M1551="3GPPMEMBER"),IF(INDIRECT(Q1551)&lt;&gt;"Present","CHECK","Covered"),"")</f>
        <v/>
      </c>
      <c r="Q1551" s="231" t="str">
        <f>IF(M1551="3GPPMEMBER","'Voting List'!L"&amp;MATCH(K1551,'Voting List'!B:B,0),"")</f>
        <v/>
      </c>
      <c r="S1551" s="177" t="str">
        <f>IF(K1551&lt;&gt;"",IF(ISNUMBER(FIND(K1551,'Voting List'!L1550)),"YES","NO"),"")</f>
        <v/>
      </c>
    </row>
    <row r="1552" spans="15:19" ht="12.6" customHeight="1" x14ac:dyDescent="0.2">
      <c r="O1552" s="78" t="str" cm="1">
        <f t="array" aca="1" ref="O1552" ca="1">IF(AND(K1552&lt;&gt;"",N1552&lt;&gt;"Y",S1552&lt;&gt;"NO",M1552="3GPPMEMBER"),IF(INDIRECT(Q1552)&lt;&gt;"Present","CHECK","Covered"),"")</f>
        <v/>
      </c>
      <c r="Q1552" s="231" t="str">
        <f>IF(M1552="3GPPMEMBER","'Voting List'!L"&amp;MATCH(K1552,'Voting List'!B:B,0),"")</f>
        <v/>
      </c>
      <c r="S1552" s="177" t="str">
        <f>IF(K1552&lt;&gt;"",IF(ISNUMBER(FIND(K1552,'Voting List'!L1551)),"YES","NO"),"")</f>
        <v/>
      </c>
    </row>
    <row r="1553" spans="15:19" ht="12.6" customHeight="1" x14ac:dyDescent="0.2">
      <c r="O1553" s="78" t="str" cm="1">
        <f t="array" aca="1" ref="O1553" ca="1">IF(AND(K1553&lt;&gt;"",N1553&lt;&gt;"Y",S1553&lt;&gt;"NO",M1553="3GPPMEMBER"),IF(INDIRECT(Q1553)&lt;&gt;"Present","CHECK","Covered"),"")</f>
        <v/>
      </c>
      <c r="Q1553" s="231" t="str">
        <f>IF(M1553="3GPPMEMBER","'Voting List'!L"&amp;MATCH(K1553,'Voting List'!B:B,0),"")</f>
        <v/>
      </c>
      <c r="S1553" s="177" t="str">
        <f>IF(K1553&lt;&gt;"",IF(ISNUMBER(FIND(K1553,'Voting List'!L1552)),"YES","NO"),"")</f>
        <v/>
      </c>
    </row>
    <row r="1554" spans="15:19" ht="12.6" customHeight="1" x14ac:dyDescent="0.2">
      <c r="O1554" s="78" t="str" cm="1">
        <f t="array" aca="1" ref="O1554" ca="1">IF(AND(K1554&lt;&gt;"",N1554&lt;&gt;"Y",S1554&lt;&gt;"NO",M1554="3GPPMEMBER"),IF(INDIRECT(Q1554)&lt;&gt;"Present","CHECK","Covered"),"")</f>
        <v/>
      </c>
      <c r="Q1554" s="231" t="str">
        <f>IF(M1554="3GPPMEMBER","'Voting List'!L"&amp;MATCH(K1554,'Voting List'!B:B,0),"")</f>
        <v/>
      </c>
      <c r="S1554" s="177" t="str">
        <f>IF(K1554&lt;&gt;"",IF(ISNUMBER(FIND(K1554,'Voting List'!L1553)),"YES","NO"),"")</f>
        <v/>
      </c>
    </row>
    <row r="1555" spans="15:19" ht="12.6" customHeight="1" x14ac:dyDescent="0.2">
      <c r="O1555" s="78" t="str" cm="1">
        <f t="array" aca="1" ref="O1555" ca="1">IF(AND(K1555&lt;&gt;"",N1555&lt;&gt;"Y",S1555&lt;&gt;"NO",M1555="3GPPMEMBER"),IF(INDIRECT(Q1555)&lt;&gt;"Present","CHECK","Covered"),"")</f>
        <v/>
      </c>
      <c r="Q1555" s="231" t="str">
        <f>IF(M1555="3GPPMEMBER","'Voting List'!L"&amp;MATCH(K1555,'Voting List'!B:B,0),"")</f>
        <v/>
      </c>
      <c r="S1555" s="177" t="str">
        <f>IF(K1555&lt;&gt;"",IF(ISNUMBER(FIND(K1555,'Voting List'!L1554)),"YES","NO"),"")</f>
        <v/>
      </c>
    </row>
    <row r="1556" spans="15:19" ht="12.6" customHeight="1" x14ac:dyDescent="0.2">
      <c r="O1556" s="78" t="str" cm="1">
        <f t="array" aca="1" ref="O1556" ca="1">IF(AND(K1556&lt;&gt;"",N1556&lt;&gt;"Y",S1556&lt;&gt;"NO",M1556="3GPPMEMBER"),IF(INDIRECT(Q1556)&lt;&gt;"Present","CHECK","Covered"),"")</f>
        <v/>
      </c>
      <c r="Q1556" s="231" t="str">
        <f>IF(M1556="3GPPMEMBER","'Voting List'!L"&amp;MATCH(K1556,'Voting List'!B:B,0),"")</f>
        <v/>
      </c>
      <c r="S1556" s="177" t="str">
        <f>IF(K1556&lt;&gt;"",IF(ISNUMBER(FIND(K1556,'Voting List'!L1555)),"YES","NO"),"")</f>
        <v/>
      </c>
    </row>
    <row r="1557" spans="15:19" ht="12.6" customHeight="1" x14ac:dyDescent="0.2">
      <c r="O1557" s="78" t="str" cm="1">
        <f t="array" aca="1" ref="O1557" ca="1">IF(AND(K1557&lt;&gt;"",N1557&lt;&gt;"Y",S1557&lt;&gt;"NO",M1557="3GPPMEMBER"),IF(INDIRECT(Q1557)&lt;&gt;"Present","CHECK","Covered"),"")</f>
        <v/>
      </c>
      <c r="Q1557" s="231" t="str">
        <f>IF(M1557="3GPPMEMBER","'Voting List'!L"&amp;MATCH(K1557,'Voting List'!B:B,0),"")</f>
        <v/>
      </c>
      <c r="S1557" s="177" t="str">
        <f>IF(K1557&lt;&gt;"",IF(ISNUMBER(FIND(K1557,'Voting List'!L1556)),"YES","NO"),"")</f>
        <v/>
      </c>
    </row>
    <row r="1558" spans="15:19" ht="12.6" customHeight="1" x14ac:dyDescent="0.2">
      <c r="O1558" s="78" t="str" cm="1">
        <f t="array" aca="1" ref="O1558" ca="1">IF(AND(K1558&lt;&gt;"",N1558&lt;&gt;"Y",S1558&lt;&gt;"NO",M1558="3GPPMEMBER"),IF(INDIRECT(Q1558)&lt;&gt;"Present","CHECK","Covered"),"")</f>
        <v/>
      </c>
      <c r="Q1558" s="231" t="str">
        <f>IF(M1558="3GPPMEMBER","'Voting List'!L"&amp;MATCH(K1558,'Voting List'!B:B,0),"")</f>
        <v/>
      </c>
      <c r="S1558" s="177" t="str">
        <f>IF(K1558&lt;&gt;"",IF(ISNUMBER(FIND(K1558,'Voting List'!L1557)),"YES","NO"),"")</f>
        <v/>
      </c>
    </row>
    <row r="1559" spans="15:19" ht="12.6" customHeight="1" x14ac:dyDescent="0.2">
      <c r="O1559" s="78" t="str" cm="1">
        <f t="array" aca="1" ref="O1559" ca="1">IF(AND(K1559&lt;&gt;"",N1559&lt;&gt;"Y",S1559&lt;&gt;"NO",M1559="3GPPMEMBER"),IF(INDIRECT(Q1559)&lt;&gt;"Present","CHECK","Covered"),"")</f>
        <v/>
      </c>
      <c r="Q1559" s="231" t="str">
        <f>IF(M1559="3GPPMEMBER","'Voting List'!L"&amp;MATCH(K1559,'Voting List'!B:B,0),"")</f>
        <v/>
      </c>
      <c r="S1559" s="177" t="str">
        <f>IF(K1559&lt;&gt;"",IF(ISNUMBER(FIND(K1559,'Voting List'!L1558)),"YES","NO"),"")</f>
        <v/>
      </c>
    </row>
    <row r="1560" spans="15:19" ht="12.6" customHeight="1" x14ac:dyDescent="0.2">
      <c r="O1560" s="78" t="str" cm="1">
        <f t="array" aca="1" ref="O1560" ca="1">IF(AND(K1560&lt;&gt;"",N1560&lt;&gt;"Y",S1560&lt;&gt;"NO",M1560="3GPPMEMBER"),IF(INDIRECT(Q1560)&lt;&gt;"Present","CHECK","Covered"),"")</f>
        <v/>
      </c>
      <c r="Q1560" s="231" t="str">
        <f>IF(M1560="3GPPMEMBER","'Voting List'!L"&amp;MATCH(K1560,'Voting List'!B:B,0),"")</f>
        <v/>
      </c>
      <c r="S1560" s="177" t="str">
        <f>IF(K1560&lt;&gt;"",IF(ISNUMBER(FIND(K1560,'Voting List'!L1559)),"YES","NO"),"")</f>
        <v/>
      </c>
    </row>
    <row r="1561" spans="15:19" ht="12.6" customHeight="1" x14ac:dyDescent="0.2">
      <c r="O1561" s="78" t="str" cm="1">
        <f t="array" aca="1" ref="O1561" ca="1">IF(AND(K1561&lt;&gt;"",N1561&lt;&gt;"Y",S1561&lt;&gt;"NO",M1561="3GPPMEMBER"),IF(INDIRECT(Q1561)&lt;&gt;"Present","CHECK","Covered"),"")</f>
        <v/>
      </c>
      <c r="Q1561" s="231" t="str">
        <f>IF(M1561="3GPPMEMBER","'Voting List'!L"&amp;MATCH(K1561,'Voting List'!B:B,0),"")</f>
        <v/>
      </c>
      <c r="S1561" s="177" t="str">
        <f>IF(K1561&lt;&gt;"",IF(ISNUMBER(FIND(K1561,'Voting List'!L1560)),"YES","NO"),"")</f>
        <v/>
      </c>
    </row>
    <row r="1562" spans="15:19" ht="12.6" customHeight="1" x14ac:dyDescent="0.2">
      <c r="O1562" s="78" t="str" cm="1">
        <f t="array" aca="1" ref="O1562" ca="1">IF(AND(K1562&lt;&gt;"",N1562&lt;&gt;"Y",S1562&lt;&gt;"NO",M1562="3GPPMEMBER"),IF(INDIRECT(Q1562)&lt;&gt;"Present","CHECK","Covered"),"")</f>
        <v/>
      </c>
      <c r="Q1562" s="231" t="str">
        <f>IF(M1562="3GPPMEMBER","'Voting List'!L"&amp;MATCH(K1562,'Voting List'!B:B,0),"")</f>
        <v/>
      </c>
      <c r="S1562" s="177" t="str">
        <f>IF(K1562&lt;&gt;"",IF(ISNUMBER(FIND(K1562,'Voting List'!L1561)),"YES","NO"),"")</f>
        <v/>
      </c>
    </row>
    <row r="1563" spans="15:19" ht="12.6" customHeight="1" x14ac:dyDescent="0.2">
      <c r="O1563" s="78" t="str" cm="1">
        <f t="array" aca="1" ref="O1563" ca="1">IF(AND(K1563&lt;&gt;"",N1563&lt;&gt;"Y",S1563&lt;&gt;"NO",M1563="3GPPMEMBER"),IF(INDIRECT(Q1563)&lt;&gt;"Present","CHECK","Covered"),"")</f>
        <v/>
      </c>
      <c r="Q1563" s="231" t="str">
        <f>IF(M1563="3GPPMEMBER","'Voting List'!L"&amp;MATCH(K1563,'Voting List'!B:B,0),"")</f>
        <v/>
      </c>
      <c r="S1563" s="177" t="str">
        <f>IF(K1563&lt;&gt;"",IF(ISNUMBER(FIND(K1563,'Voting List'!L1562)),"YES","NO"),"")</f>
        <v/>
      </c>
    </row>
    <row r="1564" spans="15:19" ht="12.6" customHeight="1" x14ac:dyDescent="0.2">
      <c r="O1564" s="78" t="str" cm="1">
        <f t="array" aca="1" ref="O1564" ca="1">IF(AND(K1564&lt;&gt;"",N1564&lt;&gt;"Y",S1564&lt;&gt;"NO",M1564="3GPPMEMBER"),IF(INDIRECT(Q1564)&lt;&gt;"Present","CHECK","Covered"),"")</f>
        <v/>
      </c>
      <c r="Q1564" s="231" t="str">
        <f>IF(M1564="3GPPMEMBER","'Voting List'!L"&amp;MATCH(K1564,'Voting List'!B:B,0),"")</f>
        <v/>
      </c>
      <c r="S1564" s="177" t="str">
        <f>IF(K1564&lt;&gt;"",IF(ISNUMBER(FIND(K1564,'Voting List'!L1563)),"YES","NO"),"")</f>
        <v/>
      </c>
    </row>
    <row r="1565" spans="15:19" ht="12.6" customHeight="1" x14ac:dyDescent="0.2">
      <c r="O1565" s="78" t="str" cm="1">
        <f t="array" aca="1" ref="O1565" ca="1">IF(AND(K1565&lt;&gt;"",N1565&lt;&gt;"Y",S1565&lt;&gt;"NO",M1565="3GPPMEMBER"),IF(INDIRECT(Q1565)&lt;&gt;"Present","CHECK","Covered"),"")</f>
        <v/>
      </c>
      <c r="Q1565" s="231" t="str">
        <f>IF(M1565="3GPPMEMBER","'Voting List'!L"&amp;MATCH(K1565,'Voting List'!B:B,0),"")</f>
        <v/>
      </c>
      <c r="S1565" s="177" t="str">
        <f>IF(K1565&lt;&gt;"",IF(ISNUMBER(FIND(K1565,'Voting List'!L1564)),"YES","NO"),"")</f>
        <v/>
      </c>
    </row>
    <row r="1566" spans="15:19" ht="12.6" customHeight="1" x14ac:dyDescent="0.2">
      <c r="O1566" s="78" t="str" cm="1">
        <f t="array" aca="1" ref="O1566" ca="1">IF(AND(K1566&lt;&gt;"",N1566&lt;&gt;"Y",S1566&lt;&gt;"NO",M1566="3GPPMEMBER"),IF(INDIRECT(Q1566)&lt;&gt;"Present","CHECK","Covered"),"")</f>
        <v/>
      </c>
      <c r="Q1566" s="231" t="str">
        <f>IF(M1566="3GPPMEMBER","'Voting List'!L"&amp;MATCH(K1566,'Voting List'!B:B,0),"")</f>
        <v/>
      </c>
      <c r="S1566" s="177" t="str">
        <f>IF(K1566&lt;&gt;"",IF(ISNUMBER(FIND(K1566,'Voting List'!L1565)),"YES","NO"),"")</f>
        <v/>
      </c>
    </row>
    <row r="1567" spans="15:19" ht="12.6" customHeight="1" x14ac:dyDescent="0.2">
      <c r="O1567" s="78" t="str" cm="1">
        <f t="array" aca="1" ref="O1567" ca="1">IF(AND(K1567&lt;&gt;"",N1567&lt;&gt;"Y",S1567&lt;&gt;"NO",M1567="3GPPMEMBER"),IF(INDIRECT(Q1567)&lt;&gt;"Present","CHECK","Covered"),"")</f>
        <v/>
      </c>
      <c r="Q1567" s="231" t="str">
        <f>IF(M1567="3GPPMEMBER","'Voting List'!L"&amp;MATCH(K1567,'Voting List'!B:B,0),"")</f>
        <v/>
      </c>
      <c r="S1567" s="177" t="str">
        <f>IF(K1567&lt;&gt;"",IF(ISNUMBER(FIND(K1567,'Voting List'!L1566)),"YES","NO"),"")</f>
        <v/>
      </c>
    </row>
    <row r="1568" spans="15:19" ht="12.6" customHeight="1" x14ac:dyDescent="0.2">
      <c r="O1568" s="78" t="str" cm="1">
        <f t="array" aca="1" ref="O1568" ca="1">IF(AND(K1568&lt;&gt;"",N1568&lt;&gt;"Y",S1568&lt;&gt;"NO",M1568="3GPPMEMBER"),IF(INDIRECT(Q1568)&lt;&gt;"Present","CHECK","Covered"),"")</f>
        <v/>
      </c>
      <c r="Q1568" s="231" t="str">
        <f>IF(M1568="3GPPMEMBER","'Voting List'!L"&amp;MATCH(K1568,'Voting List'!B:B,0),"")</f>
        <v/>
      </c>
      <c r="S1568" s="177" t="str">
        <f>IF(K1568&lt;&gt;"",IF(ISNUMBER(FIND(K1568,'Voting List'!L1567)),"YES","NO"),"")</f>
        <v/>
      </c>
    </row>
    <row r="1569" spans="15:19" ht="12.6" customHeight="1" x14ac:dyDescent="0.2">
      <c r="O1569" s="78" t="str" cm="1">
        <f t="array" aca="1" ref="O1569" ca="1">IF(AND(K1569&lt;&gt;"",N1569&lt;&gt;"Y",S1569&lt;&gt;"NO",M1569="3GPPMEMBER"),IF(INDIRECT(Q1569)&lt;&gt;"Present","CHECK","Covered"),"")</f>
        <v/>
      </c>
      <c r="Q1569" s="231" t="str">
        <f>IF(M1569="3GPPMEMBER","'Voting List'!L"&amp;MATCH(K1569,'Voting List'!B:B,0),"")</f>
        <v/>
      </c>
      <c r="S1569" s="177" t="str">
        <f>IF(K1569&lt;&gt;"",IF(ISNUMBER(FIND(K1569,'Voting List'!L1568)),"YES","NO"),"")</f>
        <v/>
      </c>
    </row>
    <row r="1570" spans="15:19" ht="12.6" customHeight="1" x14ac:dyDescent="0.2">
      <c r="O1570" s="78" t="str" cm="1">
        <f t="array" aca="1" ref="O1570" ca="1">IF(AND(K1570&lt;&gt;"",N1570&lt;&gt;"Y",S1570&lt;&gt;"NO",M1570="3GPPMEMBER"),IF(INDIRECT(Q1570)&lt;&gt;"Present","CHECK","Covered"),"")</f>
        <v/>
      </c>
      <c r="Q1570" s="231" t="str">
        <f>IF(M1570="3GPPMEMBER","'Voting List'!L"&amp;MATCH(K1570,'Voting List'!B:B,0),"")</f>
        <v/>
      </c>
      <c r="S1570" s="177" t="str">
        <f>IF(K1570&lt;&gt;"",IF(ISNUMBER(FIND(K1570,'Voting List'!L1569)),"YES","NO"),"")</f>
        <v/>
      </c>
    </row>
    <row r="1571" spans="15:19" ht="12.6" customHeight="1" x14ac:dyDescent="0.2">
      <c r="O1571" s="78" t="str" cm="1">
        <f t="array" aca="1" ref="O1571" ca="1">IF(AND(K1571&lt;&gt;"",N1571&lt;&gt;"Y",S1571&lt;&gt;"NO",M1571="3GPPMEMBER"),IF(INDIRECT(Q1571)&lt;&gt;"Present","CHECK","Covered"),"")</f>
        <v/>
      </c>
      <c r="Q1571" s="231" t="str">
        <f>IF(M1571="3GPPMEMBER","'Voting List'!L"&amp;MATCH(K1571,'Voting List'!B:B,0),"")</f>
        <v/>
      </c>
      <c r="S1571" s="177" t="str">
        <f>IF(K1571&lt;&gt;"",IF(ISNUMBER(FIND(K1571,'Voting List'!L1570)),"YES","NO"),"")</f>
        <v/>
      </c>
    </row>
    <row r="1572" spans="15:19" ht="12.6" customHeight="1" x14ac:dyDescent="0.2">
      <c r="O1572" s="78" t="str" cm="1">
        <f t="array" aca="1" ref="O1572" ca="1">IF(AND(K1572&lt;&gt;"",N1572&lt;&gt;"Y",S1572&lt;&gt;"NO",M1572="3GPPMEMBER"),IF(INDIRECT(Q1572)&lt;&gt;"Present","CHECK","Covered"),"")</f>
        <v/>
      </c>
      <c r="Q1572" s="231" t="str">
        <f>IF(M1572="3GPPMEMBER","'Voting List'!L"&amp;MATCH(K1572,'Voting List'!B:B,0),"")</f>
        <v/>
      </c>
      <c r="S1572" s="177" t="str">
        <f>IF(K1572&lt;&gt;"",IF(ISNUMBER(FIND(K1572,'Voting List'!L1571)),"YES","NO"),"")</f>
        <v/>
      </c>
    </row>
    <row r="1573" spans="15:19" ht="12.6" customHeight="1" x14ac:dyDescent="0.2">
      <c r="O1573" s="78" t="str" cm="1">
        <f t="array" aca="1" ref="O1573" ca="1">IF(AND(K1573&lt;&gt;"",N1573&lt;&gt;"Y",S1573&lt;&gt;"NO",M1573="3GPPMEMBER"),IF(INDIRECT(Q1573)&lt;&gt;"Present","CHECK","Covered"),"")</f>
        <v/>
      </c>
      <c r="Q1573" s="231" t="str">
        <f>IF(M1573="3GPPMEMBER","'Voting List'!L"&amp;MATCH(K1573,'Voting List'!B:B,0),"")</f>
        <v/>
      </c>
      <c r="S1573" s="177" t="str">
        <f>IF(K1573&lt;&gt;"",IF(ISNUMBER(FIND(K1573,'Voting List'!L1572)),"YES","NO"),"")</f>
        <v/>
      </c>
    </row>
    <row r="1574" spans="15:19" ht="12.6" customHeight="1" x14ac:dyDescent="0.2">
      <c r="O1574" s="78" t="str" cm="1">
        <f t="array" aca="1" ref="O1574" ca="1">IF(AND(K1574&lt;&gt;"",N1574&lt;&gt;"Y",S1574&lt;&gt;"NO",M1574="3GPPMEMBER"),IF(INDIRECT(Q1574)&lt;&gt;"Present","CHECK","Covered"),"")</f>
        <v/>
      </c>
      <c r="Q1574" s="231" t="str">
        <f>IF(M1574="3GPPMEMBER","'Voting List'!L"&amp;MATCH(K1574,'Voting List'!B:B,0),"")</f>
        <v/>
      </c>
      <c r="S1574" s="177" t="str">
        <f>IF(K1574&lt;&gt;"",IF(ISNUMBER(FIND(K1574,'Voting List'!L1573)),"YES","NO"),"")</f>
        <v/>
      </c>
    </row>
    <row r="1575" spans="15:19" ht="12.6" customHeight="1" x14ac:dyDescent="0.2">
      <c r="O1575" s="78" t="str" cm="1">
        <f t="array" aca="1" ref="O1575" ca="1">IF(AND(K1575&lt;&gt;"",N1575&lt;&gt;"Y",S1575&lt;&gt;"NO",M1575="3GPPMEMBER"),IF(INDIRECT(Q1575)&lt;&gt;"Present","CHECK","Covered"),"")</f>
        <v/>
      </c>
      <c r="Q1575" s="231" t="str">
        <f>IF(M1575="3GPPMEMBER","'Voting List'!L"&amp;MATCH(K1575,'Voting List'!B:B,0),"")</f>
        <v/>
      </c>
      <c r="S1575" s="177" t="str">
        <f>IF(K1575&lt;&gt;"",IF(ISNUMBER(FIND(K1575,'Voting List'!L1574)),"YES","NO"),"")</f>
        <v/>
      </c>
    </row>
    <row r="1576" spans="15:19" ht="12.6" customHeight="1" x14ac:dyDescent="0.2">
      <c r="O1576" s="78" t="str" cm="1">
        <f t="array" aca="1" ref="O1576" ca="1">IF(AND(K1576&lt;&gt;"",N1576&lt;&gt;"Y",S1576&lt;&gt;"NO",M1576="3GPPMEMBER"),IF(INDIRECT(Q1576)&lt;&gt;"Present","CHECK","Covered"),"")</f>
        <v/>
      </c>
      <c r="Q1576" s="231" t="str">
        <f>IF(M1576="3GPPMEMBER","'Voting List'!L"&amp;MATCH(K1576,'Voting List'!B:B,0),"")</f>
        <v/>
      </c>
      <c r="S1576" s="177" t="str">
        <f>IF(K1576&lt;&gt;"",IF(ISNUMBER(FIND(K1576,'Voting List'!L1575)),"YES","NO"),"")</f>
        <v/>
      </c>
    </row>
    <row r="1577" spans="15:19" ht="12.6" customHeight="1" x14ac:dyDescent="0.2">
      <c r="O1577" s="78" t="str" cm="1">
        <f t="array" aca="1" ref="O1577" ca="1">IF(AND(K1577&lt;&gt;"",N1577&lt;&gt;"Y",S1577&lt;&gt;"NO",M1577="3GPPMEMBER"),IF(INDIRECT(Q1577)&lt;&gt;"Present","CHECK","Covered"),"")</f>
        <v/>
      </c>
      <c r="Q1577" s="231" t="str">
        <f>IF(M1577="3GPPMEMBER","'Voting List'!L"&amp;MATCH(K1577,'Voting List'!B:B,0),"")</f>
        <v/>
      </c>
      <c r="S1577" s="177" t="str">
        <f>IF(K1577&lt;&gt;"",IF(ISNUMBER(FIND(K1577,'Voting List'!L1576)),"YES","NO"),"")</f>
        <v/>
      </c>
    </row>
    <row r="1578" spans="15:19" ht="12.6" customHeight="1" x14ac:dyDescent="0.2">
      <c r="O1578" s="78" t="str" cm="1">
        <f t="array" aca="1" ref="O1578" ca="1">IF(AND(K1578&lt;&gt;"",N1578&lt;&gt;"Y",S1578&lt;&gt;"NO",M1578="3GPPMEMBER"),IF(INDIRECT(Q1578)&lt;&gt;"Present","CHECK","Covered"),"")</f>
        <v/>
      </c>
      <c r="Q1578" s="231" t="str">
        <f>IF(M1578="3GPPMEMBER","'Voting List'!L"&amp;MATCH(K1578,'Voting List'!B:B,0),"")</f>
        <v/>
      </c>
      <c r="S1578" s="177" t="str">
        <f>IF(K1578&lt;&gt;"",IF(ISNUMBER(FIND(K1578,'Voting List'!L1577)),"YES","NO"),"")</f>
        <v/>
      </c>
    </row>
    <row r="1579" spans="15:19" ht="12.6" customHeight="1" x14ac:dyDescent="0.2">
      <c r="O1579" s="78" t="str" cm="1">
        <f t="array" aca="1" ref="O1579" ca="1">IF(AND(K1579&lt;&gt;"",N1579&lt;&gt;"Y",S1579&lt;&gt;"NO",M1579="3GPPMEMBER"),IF(INDIRECT(Q1579)&lt;&gt;"Present","CHECK","Covered"),"")</f>
        <v/>
      </c>
      <c r="Q1579" s="231" t="str">
        <f>IF(M1579="3GPPMEMBER","'Voting List'!L"&amp;MATCH(K1579,'Voting List'!B:B,0),"")</f>
        <v/>
      </c>
      <c r="S1579" s="177" t="str">
        <f>IF(K1579&lt;&gt;"",IF(ISNUMBER(FIND(K1579,'Voting List'!L1578)),"YES","NO"),"")</f>
        <v/>
      </c>
    </row>
    <row r="1580" spans="15:19" ht="12.6" customHeight="1" x14ac:dyDescent="0.2">
      <c r="O1580" s="78" t="str" cm="1">
        <f t="array" aca="1" ref="O1580" ca="1">IF(AND(K1580&lt;&gt;"",N1580&lt;&gt;"Y",S1580&lt;&gt;"NO",M1580="3GPPMEMBER"),IF(INDIRECT(Q1580)&lt;&gt;"Present","CHECK","Covered"),"")</f>
        <v/>
      </c>
      <c r="Q1580" s="231" t="str">
        <f>IF(M1580="3GPPMEMBER","'Voting List'!L"&amp;MATCH(K1580,'Voting List'!B:B,0),"")</f>
        <v/>
      </c>
      <c r="S1580" s="177" t="str">
        <f>IF(K1580&lt;&gt;"",IF(ISNUMBER(FIND(K1580,'Voting List'!L1579)),"YES","NO"),"")</f>
        <v/>
      </c>
    </row>
    <row r="1581" spans="15:19" ht="12.6" customHeight="1" x14ac:dyDescent="0.2">
      <c r="O1581" s="78" t="str" cm="1">
        <f t="array" aca="1" ref="O1581" ca="1">IF(AND(K1581&lt;&gt;"",N1581&lt;&gt;"Y",S1581&lt;&gt;"NO",M1581="3GPPMEMBER"),IF(INDIRECT(Q1581)&lt;&gt;"Present","CHECK","Covered"),"")</f>
        <v/>
      </c>
      <c r="Q1581" s="231" t="str">
        <f>IF(M1581="3GPPMEMBER","'Voting List'!L"&amp;MATCH(K1581,'Voting List'!B:B,0),"")</f>
        <v/>
      </c>
      <c r="S1581" s="177" t="str">
        <f>IF(K1581&lt;&gt;"",IF(ISNUMBER(FIND(K1581,'Voting List'!L1580)),"YES","NO"),"")</f>
        <v/>
      </c>
    </row>
    <row r="1582" spans="15:19" ht="12.6" customHeight="1" x14ac:dyDescent="0.2">
      <c r="O1582" s="78" t="str" cm="1">
        <f t="array" aca="1" ref="O1582" ca="1">IF(AND(K1582&lt;&gt;"",N1582&lt;&gt;"Y",S1582&lt;&gt;"NO",M1582="3GPPMEMBER"),IF(INDIRECT(Q1582)&lt;&gt;"Present","CHECK","Covered"),"")</f>
        <v/>
      </c>
      <c r="Q1582" s="231" t="str">
        <f>IF(M1582="3GPPMEMBER","'Voting List'!L"&amp;MATCH(K1582,'Voting List'!B:B,0),"")</f>
        <v/>
      </c>
      <c r="S1582" s="177" t="str">
        <f>IF(K1582&lt;&gt;"",IF(ISNUMBER(FIND(K1582,'Voting List'!L1581)),"YES","NO"),"")</f>
        <v/>
      </c>
    </row>
    <row r="1583" spans="15:19" ht="12.6" customHeight="1" x14ac:dyDescent="0.2">
      <c r="O1583" s="78" t="str" cm="1">
        <f t="array" aca="1" ref="O1583" ca="1">IF(AND(K1583&lt;&gt;"",N1583&lt;&gt;"Y",S1583&lt;&gt;"NO",M1583="3GPPMEMBER"),IF(INDIRECT(Q1583)&lt;&gt;"Present","CHECK","Covered"),"")</f>
        <v/>
      </c>
      <c r="Q1583" s="231" t="str">
        <f>IF(M1583="3GPPMEMBER","'Voting List'!L"&amp;MATCH(K1583,'Voting List'!B:B,0),"")</f>
        <v/>
      </c>
      <c r="S1583" s="177" t="str">
        <f>IF(K1583&lt;&gt;"",IF(ISNUMBER(FIND(K1583,'Voting List'!L1582)),"YES","NO"),"")</f>
        <v/>
      </c>
    </row>
    <row r="1584" spans="15:19" ht="12.6" customHeight="1" x14ac:dyDescent="0.2">
      <c r="O1584" s="78" t="str" cm="1">
        <f t="array" aca="1" ref="O1584" ca="1">IF(AND(K1584&lt;&gt;"",N1584&lt;&gt;"Y",S1584&lt;&gt;"NO",M1584="3GPPMEMBER"),IF(INDIRECT(Q1584)&lt;&gt;"Present","CHECK","Covered"),"")</f>
        <v/>
      </c>
      <c r="Q1584" s="231" t="str">
        <f>IF(M1584="3GPPMEMBER","'Voting List'!L"&amp;MATCH(K1584,'Voting List'!B:B,0),"")</f>
        <v/>
      </c>
      <c r="S1584" s="177" t="str">
        <f>IF(K1584&lt;&gt;"",IF(ISNUMBER(FIND(K1584,'Voting List'!L1583)),"YES","NO"),"")</f>
        <v/>
      </c>
    </row>
    <row r="1585" spans="15:19" ht="12.6" customHeight="1" x14ac:dyDescent="0.2">
      <c r="O1585" s="78" t="str" cm="1">
        <f t="array" aca="1" ref="O1585" ca="1">IF(AND(K1585&lt;&gt;"",N1585&lt;&gt;"Y",S1585&lt;&gt;"NO",M1585="3GPPMEMBER"),IF(INDIRECT(Q1585)&lt;&gt;"Present","CHECK","Covered"),"")</f>
        <v/>
      </c>
      <c r="Q1585" s="231" t="str">
        <f>IF(M1585="3GPPMEMBER","'Voting List'!L"&amp;MATCH(K1585,'Voting List'!B:B,0),"")</f>
        <v/>
      </c>
      <c r="S1585" s="177" t="str">
        <f>IF(K1585&lt;&gt;"",IF(ISNUMBER(FIND(K1585,'Voting List'!L1584)),"YES","NO"),"")</f>
        <v/>
      </c>
    </row>
    <row r="1586" spans="15:19" ht="12.6" customHeight="1" x14ac:dyDescent="0.2">
      <c r="O1586" s="78" t="str" cm="1">
        <f t="array" aca="1" ref="O1586" ca="1">IF(AND(K1586&lt;&gt;"",N1586&lt;&gt;"Y",S1586&lt;&gt;"NO",M1586="3GPPMEMBER"),IF(INDIRECT(Q1586)&lt;&gt;"Present","CHECK","Covered"),"")</f>
        <v/>
      </c>
      <c r="Q1586" s="231" t="str">
        <f>IF(M1586="3GPPMEMBER","'Voting List'!L"&amp;MATCH(K1586,'Voting List'!B:B,0),"")</f>
        <v/>
      </c>
      <c r="S1586" s="177" t="str">
        <f>IF(K1586&lt;&gt;"",IF(ISNUMBER(FIND(K1586,'Voting List'!L1585)),"YES","NO"),"")</f>
        <v/>
      </c>
    </row>
    <row r="1587" spans="15:19" ht="12.6" customHeight="1" x14ac:dyDescent="0.2">
      <c r="O1587" s="78" t="str" cm="1">
        <f t="array" aca="1" ref="O1587" ca="1">IF(AND(K1587&lt;&gt;"",N1587&lt;&gt;"Y",S1587&lt;&gt;"NO",M1587="3GPPMEMBER"),IF(INDIRECT(Q1587)&lt;&gt;"Present","CHECK","Covered"),"")</f>
        <v/>
      </c>
      <c r="Q1587" s="231" t="str">
        <f>IF(M1587="3GPPMEMBER","'Voting List'!L"&amp;MATCH(K1587,'Voting List'!B:B,0),"")</f>
        <v/>
      </c>
      <c r="S1587" s="177" t="str">
        <f>IF(K1587&lt;&gt;"",IF(ISNUMBER(FIND(K1587,'Voting List'!L1586)),"YES","NO"),"")</f>
        <v/>
      </c>
    </row>
    <row r="1588" spans="15:19" ht="12.6" customHeight="1" x14ac:dyDescent="0.2">
      <c r="O1588" s="78" t="str" cm="1">
        <f t="array" aca="1" ref="O1588" ca="1">IF(AND(K1588&lt;&gt;"",N1588&lt;&gt;"Y",S1588&lt;&gt;"NO",M1588="3GPPMEMBER"),IF(INDIRECT(Q1588)&lt;&gt;"Present","CHECK","Covered"),"")</f>
        <v/>
      </c>
      <c r="Q1588" s="231" t="str">
        <f>IF(M1588="3GPPMEMBER","'Voting List'!L"&amp;MATCH(K1588,'Voting List'!B:B,0),"")</f>
        <v/>
      </c>
      <c r="S1588" s="177" t="str">
        <f>IF(K1588&lt;&gt;"",IF(ISNUMBER(FIND(K1588,'Voting List'!L1587)),"YES","NO"),"")</f>
        <v/>
      </c>
    </row>
    <row r="1589" spans="15:19" ht="12.6" customHeight="1" x14ac:dyDescent="0.2">
      <c r="O1589" s="78" t="str" cm="1">
        <f t="array" aca="1" ref="O1589" ca="1">IF(AND(K1589&lt;&gt;"",N1589&lt;&gt;"Y",S1589&lt;&gt;"NO",M1589="3GPPMEMBER"),IF(INDIRECT(Q1589)&lt;&gt;"Present","CHECK","Covered"),"")</f>
        <v/>
      </c>
      <c r="Q1589" s="231" t="str">
        <f>IF(M1589="3GPPMEMBER","'Voting List'!L"&amp;MATCH(K1589,'Voting List'!B:B,0),"")</f>
        <v/>
      </c>
      <c r="S1589" s="177" t="str">
        <f>IF(K1589&lt;&gt;"",IF(ISNUMBER(FIND(K1589,'Voting List'!L1588)),"YES","NO"),"")</f>
        <v/>
      </c>
    </row>
    <row r="1590" spans="15:19" ht="12.6" customHeight="1" x14ac:dyDescent="0.2">
      <c r="O1590" s="78" t="str" cm="1">
        <f t="array" aca="1" ref="O1590" ca="1">IF(AND(K1590&lt;&gt;"",N1590&lt;&gt;"Y",S1590&lt;&gt;"NO",M1590="3GPPMEMBER"),IF(INDIRECT(Q1590)&lt;&gt;"Present","CHECK","Covered"),"")</f>
        <v/>
      </c>
      <c r="Q1590" s="231" t="str">
        <f>IF(M1590="3GPPMEMBER","'Voting List'!L"&amp;MATCH(K1590,'Voting List'!B:B,0),"")</f>
        <v/>
      </c>
      <c r="S1590" s="177" t="str">
        <f>IF(K1590&lt;&gt;"",IF(ISNUMBER(FIND(K1590,'Voting List'!L1589)),"YES","NO"),"")</f>
        <v/>
      </c>
    </row>
    <row r="1591" spans="15:19" ht="12.6" customHeight="1" x14ac:dyDescent="0.2">
      <c r="O1591" s="78" t="str" cm="1">
        <f t="array" aca="1" ref="O1591" ca="1">IF(AND(K1591&lt;&gt;"",N1591&lt;&gt;"Y",S1591&lt;&gt;"NO",M1591="3GPPMEMBER"),IF(INDIRECT(Q1591)&lt;&gt;"Present","CHECK","Covered"),"")</f>
        <v/>
      </c>
      <c r="Q1591" s="231" t="str">
        <f>IF(M1591="3GPPMEMBER","'Voting List'!L"&amp;MATCH(K1591,'Voting List'!B:B,0),"")</f>
        <v/>
      </c>
      <c r="S1591" s="177" t="str">
        <f>IF(K1591&lt;&gt;"",IF(ISNUMBER(FIND(K1591,'Voting List'!L1590)),"YES","NO"),"")</f>
        <v/>
      </c>
    </row>
    <row r="1592" spans="15:19" ht="12.6" customHeight="1" x14ac:dyDescent="0.2">
      <c r="O1592" s="78" t="str" cm="1">
        <f t="array" aca="1" ref="O1592" ca="1">IF(AND(K1592&lt;&gt;"",N1592&lt;&gt;"Y",S1592&lt;&gt;"NO",M1592="3GPPMEMBER"),IF(INDIRECT(Q1592)&lt;&gt;"Present","CHECK","Covered"),"")</f>
        <v/>
      </c>
      <c r="Q1592" s="231" t="str">
        <f>IF(M1592="3GPPMEMBER","'Voting List'!L"&amp;MATCH(K1592,'Voting List'!B:B,0),"")</f>
        <v/>
      </c>
      <c r="S1592" s="177" t="str">
        <f>IF(K1592&lt;&gt;"",IF(ISNUMBER(FIND(K1592,'Voting List'!L1591)),"YES","NO"),"")</f>
        <v/>
      </c>
    </row>
    <row r="1593" spans="15:19" ht="12.6" customHeight="1" x14ac:dyDescent="0.2">
      <c r="O1593" s="78" t="str" cm="1">
        <f t="array" aca="1" ref="O1593" ca="1">IF(AND(K1593&lt;&gt;"",N1593&lt;&gt;"Y",S1593&lt;&gt;"NO",M1593="3GPPMEMBER"),IF(INDIRECT(Q1593)&lt;&gt;"Present","CHECK","Covered"),"")</f>
        <v/>
      </c>
      <c r="Q1593" s="231" t="str">
        <f>IF(M1593="3GPPMEMBER","'Voting List'!L"&amp;MATCH(K1593,'Voting List'!B:B,0),"")</f>
        <v/>
      </c>
      <c r="S1593" s="177" t="str">
        <f>IF(K1593&lt;&gt;"",IF(ISNUMBER(FIND(K1593,'Voting List'!L1592)),"YES","NO"),"")</f>
        <v/>
      </c>
    </row>
    <row r="1594" spans="15:19" ht="12.6" customHeight="1" x14ac:dyDescent="0.2">
      <c r="O1594" s="78" t="str" cm="1">
        <f t="array" aca="1" ref="O1594" ca="1">IF(AND(K1594&lt;&gt;"",N1594&lt;&gt;"Y",S1594&lt;&gt;"NO",M1594="3GPPMEMBER"),IF(INDIRECT(Q1594)&lt;&gt;"Present","CHECK","Covered"),"")</f>
        <v/>
      </c>
      <c r="Q1594" s="231" t="str">
        <f>IF(M1594="3GPPMEMBER","'Voting List'!L"&amp;MATCH(K1594,'Voting List'!B:B,0),"")</f>
        <v/>
      </c>
      <c r="S1594" s="177" t="str">
        <f>IF(K1594&lt;&gt;"",IF(ISNUMBER(FIND(K1594,'Voting List'!L1593)),"YES","NO"),"")</f>
        <v/>
      </c>
    </row>
    <row r="1595" spans="15:19" ht="12.6" customHeight="1" x14ac:dyDescent="0.2">
      <c r="O1595" s="78" t="str" cm="1">
        <f t="array" aca="1" ref="O1595" ca="1">IF(AND(K1595&lt;&gt;"",N1595&lt;&gt;"Y",S1595&lt;&gt;"NO",M1595="3GPPMEMBER"),IF(INDIRECT(Q1595)&lt;&gt;"Present","CHECK","Covered"),"")</f>
        <v/>
      </c>
      <c r="Q1595" s="231" t="str">
        <f>IF(M1595="3GPPMEMBER","'Voting List'!L"&amp;MATCH(K1595,'Voting List'!B:B,0),"")</f>
        <v/>
      </c>
      <c r="S1595" s="177" t="str">
        <f>IF(K1595&lt;&gt;"",IF(ISNUMBER(FIND(K1595,'Voting List'!L1594)),"YES","NO"),"")</f>
        <v/>
      </c>
    </row>
    <row r="1596" spans="15:19" ht="12.6" customHeight="1" x14ac:dyDescent="0.2">
      <c r="O1596" s="78" t="str" cm="1">
        <f t="array" aca="1" ref="O1596" ca="1">IF(AND(K1596&lt;&gt;"",N1596&lt;&gt;"Y",S1596&lt;&gt;"NO",M1596="3GPPMEMBER"),IF(INDIRECT(Q1596)&lt;&gt;"Present","CHECK","Covered"),"")</f>
        <v/>
      </c>
      <c r="Q1596" s="231" t="str">
        <f>IF(M1596="3GPPMEMBER","'Voting List'!L"&amp;MATCH(K1596,'Voting List'!B:B,0),"")</f>
        <v/>
      </c>
      <c r="S1596" s="177" t="str">
        <f>IF(K1596&lt;&gt;"",IF(ISNUMBER(FIND(K1596,'Voting List'!L1595)),"YES","NO"),"")</f>
        <v/>
      </c>
    </row>
    <row r="1597" spans="15:19" ht="12.6" customHeight="1" x14ac:dyDescent="0.2">
      <c r="O1597" s="78" t="str" cm="1">
        <f t="array" aca="1" ref="O1597" ca="1">IF(AND(K1597&lt;&gt;"",N1597&lt;&gt;"Y",S1597&lt;&gt;"NO",M1597="3GPPMEMBER"),IF(INDIRECT(Q1597)&lt;&gt;"Present","CHECK","Covered"),"")</f>
        <v/>
      </c>
      <c r="Q1597" s="231" t="str">
        <f>IF(M1597="3GPPMEMBER","'Voting List'!L"&amp;MATCH(K1597,'Voting List'!B:B,0),"")</f>
        <v/>
      </c>
      <c r="S1597" s="177" t="str">
        <f>IF(K1597&lt;&gt;"",IF(ISNUMBER(FIND(K1597,'Voting List'!L1596)),"YES","NO"),"")</f>
        <v/>
      </c>
    </row>
    <row r="1598" spans="15:19" ht="12.6" customHeight="1" x14ac:dyDescent="0.2">
      <c r="O1598" s="78" t="str" cm="1">
        <f t="array" aca="1" ref="O1598" ca="1">IF(AND(K1598&lt;&gt;"",N1598&lt;&gt;"Y",S1598&lt;&gt;"NO",M1598="3GPPMEMBER"),IF(INDIRECT(Q1598)&lt;&gt;"Present","CHECK","Covered"),"")</f>
        <v/>
      </c>
      <c r="Q1598" s="231" t="str">
        <f>IF(M1598="3GPPMEMBER","'Voting List'!L"&amp;MATCH(K1598,'Voting List'!B:B,0),"")</f>
        <v/>
      </c>
      <c r="S1598" s="177" t="str">
        <f>IF(K1598&lt;&gt;"",IF(ISNUMBER(FIND(K1598,'Voting List'!L1597)),"YES","NO"),"")</f>
        <v/>
      </c>
    </row>
    <row r="1599" spans="15:19" ht="12.6" customHeight="1" x14ac:dyDescent="0.2">
      <c r="O1599" s="78" t="str" cm="1">
        <f t="array" aca="1" ref="O1599" ca="1">IF(AND(K1599&lt;&gt;"",N1599&lt;&gt;"Y",S1599&lt;&gt;"NO",M1599="3GPPMEMBER"),IF(INDIRECT(Q1599)&lt;&gt;"Present","CHECK","Covered"),"")</f>
        <v/>
      </c>
      <c r="Q1599" s="231" t="str">
        <f>IF(M1599="3GPPMEMBER","'Voting List'!L"&amp;MATCH(K1599,'Voting List'!B:B,0),"")</f>
        <v/>
      </c>
      <c r="S1599" s="177" t="str">
        <f>IF(K1599&lt;&gt;"",IF(ISNUMBER(FIND(K1599,'Voting List'!L1598)),"YES","NO"),"")</f>
        <v/>
      </c>
    </row>
    <row r="1600" spans="15:19" ht="12.6" customHeight="1" x14ac:dyDescent="0.2">
      <c r="O1600" s="78" t="str" cm="1">
        <f t="array" aca="1" ref="O1600" ca="1">IF(AND(K1600&lt;&gt;"",N1600&lt;&gt;"Y",S1600&lt;&gt;"NO",M1600="3GPPMEMBER"),IF(INDIRECT(Q1600)&lt;&gt;"Present","CHECK","Covered"),"")</f>
        <v/>
      </c>
      <c r="Q1600" s="231" t="str">
        <f>IF(M1600="3GPPMEMBER","'Voting List'!L"&amp;MATCH(K1600,'Voting List'!B:B,0),"")</f>
        <v/>
      </c>
      <c r="S1600" s="177" t="str">
        <f>IF(K1600&lt;&gt;"",IF(ISNUMBER(FIND(K1600,'Voting List'!L1599)),"YES","NO"),"")</f>
        <v/>
      </c>
    </row>
    <row r="1601" spans="15:19" ht="12.6" customHeight="1" x14ac:dyDescent="0.2">
      <c r="O1601" s="78" t="str" cm="1">
        <f t="array" aca="1" ref="O1601" ca="1">IF(AND(K1601&lt;&gt;"",N1601&lt;&gt;"Y",S1601&lt;&gt;"NO",M1601="3GPPMEMBER"),IF(INDIRECT(Q1601)&lt;&gt;"Present","CHECK","Covered"),"")</f>
        <v/>
      </c>
      <c r="Q1601" s="231" t="str">
        <f>IF(M1601="3GPPMEMBER","'Voting List'!L"&amp;MATCH(K1601,'Voting List'!B:B,0),"")</f>
        <v/>
      </c>
      <c r="S1601" s="177" t="str">
        <f>IF(K1601&lt;&gt;"",IF(ISNUMBER(FIND(K1601,'Voting List'!L1600)),"YES","NO"),"")</f>
        <v/>
      </c>
    </row>
    <row r="1602" spans="15:19" ht="12.6" customHeight="1" x14ac:dyDescent="0.2">
      <c r="O1602" s="78" t="str" cm="1">
        <f t="array" aca="1" ref="O1602" ca="1">IF(AND(K1602&lt;&gt;"",N1602&lt;&gt;"Y",S1602&lt;&gt;"NO",M1602="3GPPMEMBER"),IF(INDIRECT(Q1602)&lt;&gt;"Present","CHECK","Covered"),"")</f>
        <v/>
      </c>
      <c r="Q1602" s="231" t="str">
        <f>IF(M1602="3GPPMEMBER","'Voting List'!L"&amp;MATCH(K1602,'Voting List'!B:B,0),"")</f>
        <v/>
      </c>
      <c r="S1602" s="177" t="str">
        <f>IF(K1602&lt;&gt;"",IF(ISNUMBER(FIND(K1602,'Voting List'!L1601)),"YES","NO"),"")</f>
        <v/>
      </c>
    </row>
    <row r="1603" spans="15:19" ht="12.6" customHeight="1" x14ac:dyDescent="0.2">
      <c r="O1603" s="78" t="str" cm="1">
        <f t="array" aca="1" ref="O1603" ca="1">IF(AND(K1603&lt;&gt;"",N1603&lt;&gt;"Y",S1603&lt;&gt;"NO",M1603="3GPPMEMBER"),IF(INDIRECT(Q1603)&lt;&gt;"Present","CHECK","Covered"),"")</f>
        <v/>
      </c>
      <c r="Q1603" s="231" t="str">
        <f>IF(M1603="3GPPMEMBER","'Voting List'!L"&amp;MATCH(K1603,'Voting List'!B:B,0),"")</f>
        <v/>
      </c>
      <c r="S1603" s="177" t="str">
        <f>IF(K1603&lt;&gt;"",IF(ISNUMBER(FIND(K1603,'Voting List'!L1602)),"YES","NO"),"")</f>
        <v/>
      </c>
    </row>
    <row r="1604" spans="15:19" ht="12.6" customHeight="1" x14ac:dyDescent="0.2">
      <c r="O1604" s="78" t="str" cm="1">
        <f t="array" aca="1" ref="O1604" ca="1">IF(AND(K1604&lt;&gt;"",N1604&lt;&gt;"Y",S1604&lt;&gt;"NO",M1604="3GPPMEMBER"),IF(INDIRECT(Q1604)&lt;&gt;"Present","CHECK","Covered"),"")</f>
        <v/>
      </c>
      <c r="Q1604" s="231" t="str">
        <f>IF(M1604="3GPPMEMBER","'Voting List'!L"&amp;MATCH(K1604,'Voting List'!B:B,0),"")</f>
        <v/>
      </c>
      <c r="S1604" s="177" t="str">
        <f>IF(K1604&lt;&gt;"",IF(ISNUMBER(FIND(K1604,'Voting List'!L1603)),"YES","NO"),"")</f>
        <v/>
      </c>
    </row>
    <row r="1605" spans="15:19" ht="12.6" customHeight="1" x14ac:dyDescent="0.2">
      <c r="O1605" s="78" t="str" cm="1">
        <f t="array" aca="1" ref="O1605" ca="1">IF(AND(K1605&lt;&gt;"",N1605&lt;&gt;"Y",S1605&lt;&gt;"NO",M1605="3GPPMEMBER"),IF(INDIRECT(Q1605)&lt;&gt;"Present","CHECK","Covered"),"")</f>
        <v/>
      </c>
      <c r="Q1605" s="231" t="str">
        <f>IF(M1605="3GPPMEMBER","'Voting List'!L"&amp;MATCH(K1605,'Voting List'!B:B,0),"")</f>
        <v/>
      </c>
      <c r="S1605" s="177" t="str">
        <f>IF(K1605&lt;&gt;"",IF(ISNUMBER(FIND(K1605,'Voting List'!L1604)),"YES","NO"),"")</f>
        <v/>
      </c>
    </row>
    <row r="1606" spans="15:19" ht="12.6" customHeight="1" x14ac:dyDescent="0.2">
      <c r="O1606" s="78" t="str" cm="1">
        <f t="array" aca="1" ref="O1606" ca="1">IF(AND(K1606&lt;&gt;"",N1606&lt;&gt;"Y",S1606&lt;&gt;"NO",M1606="3GPPMEMBER"),IF(INDIRECT(Q1606)&lt;&gt;"Present","CHECK","Covered"),"")</f>
        <v/>
      </c>
      <c r="Q1606" s="231" t="str">
        <f>IF(M1606="3GPPMEMBER","'Voting List'!L"&amp;MATCH(K1606,'Voting List'!B:B,0),"")</f>
        <v/>
      </c>
      <c r="S1606" s="177" t="str">
        <f>IF(K1606&lt;&gt;"",IF(ISNUMBER(FIND(K1606,'Voting List'!L1605)),"YES","NO"),"")</f>
        <v/>
      </c>
    </row>
    <row r="1607" spans="15:19" ht="12.6" customHeight="1" x14ac:dyDescent="0.2">
      <c r="O1607" s="78" t="str" cm="1">
        <f t="array" aca="1" ref="O1607" ca="1">IF(AND(K1607&lt;&gt;"",N1607&lt;&gt;"Y",S1607&lt;&gt;"NO",M1607="3GPPMEMBER"),IF(INDIRECT(Q1607)&lt;&gt;"Present","CHECK","Covered"),"")</f>
        <v/>
      </c>
      <c r="Q1607" s="231" t="str">
        <f>IF(M1607="3GPPMEMBER","'Voting List'!L"&amp;MATCH(K1607,'Voting List'!B:B,0),"")</f>
        <v/>
      </c>
      <c r="S1607" s="177" t="str">
        <f>IF(K1607&lt;&gt;"",IF(ISNUMBER(FIND(K1607,'Voting List'!L1606)),"YES","NO"),"")</f>
        <v/>
      </c>
    </row>
    <row r="1608" spans="15:19" ht="12.6" customHeight="1" x14ac:dyDescent="0.2">
      <c r="O1608" s="78" t="str" cm="1">
        <f t="array" aca="1" ref="O1608" ca="1">IF(AND(K1608&lt;&gt;"",N1608&lt;&gt;"Y",S1608&lt;&gt;"NO",M1608="3GPPMEMBER"),IF(INDIRECT(Q1608)&lt;&gt;"Present","CHECK","Covered"),"")</f>
        <v/>
      </c>
      <c r="Q1608" s="231" t="str">
        <f>IF(M1608="3GPPMEMBER","'Voting List'!L"&amp;MATCH(K1608,'Voting List'!B:B,0),"")</f>
        <v/>
      </c>
      <c r="S1608" s="177" t="str">
        <f>IF(K1608&lt;&gt;"",IF(ISNUMBER(FIND(K1608,'Voting List'!L1607)),"YES","NO"),"")</f>
        <v/>
      </c>
    </row>
    <row r="1609" spans="15:19" ht="12.6" customHeight="1" x14ac:dyDescent="0.2">
      <c r="O1609" s="78" t="str" cm="1">
        <f t="array" aca="1" ref="O1609" ca="1">IF(AND(K1609&lt;&gt;"",N1609&lt;&gt;"Y",S1609&lt;&gt;"NO",M1609="3GPPMEMBER"),IF(INDIRECT(Q1609)&lt;&gt;"Present","CHECK","Covered"),"")</f>
        <v/>
      </c>
      <c r="Q1609" s="231" t="str">
        <f>IF(M1609="3GPPMEMBER","'Voting List'!L"&amp;MATCH(K1609,'Voting List'!B:B,0),"")</f>
        <v/>
      </c>
      <c r="S1609" s="177" t="str">
        <f>IF(K1609&lt;&gt;"",IF(ISNUMBER(FIND(K1609,'Voting List'!L1608)),"YES","NO"),"")</f>
        <v/>
      </c>
    </row>
    <row r="1610" spans="15:19" ht="12.6" customHeight="1" x14ac:dyDescent="0.2">
      <c r="O1610" s="78" t="str" cm="1">
        <f t="array" aca="1" ref="O1610" ca="1">IF(AND(K1610&lt;&gt;"",N1610&lt;&gt;"Y",S1610&lt;&gt;"NO",M1610="3GPPMEMBER"),IF(INDIRECT(Q1610)&lt;&gt;"Present","CHECK","Covered"),"")</f>
        <v/>
      </c>
      <c r="Q1610" s="231" t="str">
        <f>IF(M1610="3GPPMEMBER","'Voting List'!L"&amp;MATCH(K1610,'Voting List'!B:B,0),"")</f>
        <v/>
      </c>
      <c r="S1610" s="177" t="str">
        <f>IF(K1610&lt;&gt;"",IF(ISNUMBER(FIND(K1610,'Voting List'!L1609)),"YES","NO"),"")</f>
        <v/>
      </c>
    </row>
    <row r="1611" spans="15:19" ht="12.6" customHeight="1" x14ac:dyDescent="0.2">
      <c r="O1611" s="78" t="str" cm="1">
        <f t="array" aca="1" ref="O1611" ca="1">IF(AND(K1611&lt;&gt;"",N1611&lt;&gt;"Y",S1611&lt;&gt;"NO",M1611="3GPPMEMBER"),IF(INDIRECT(Q1611)&lt;&gt;"Present","CHECK","Covered"),"")</f>
        <v/>
      </c>
      <c r="Q1611" s="231" t="str">
        <f>IF(M1611="3GPPMEMBER","'Voting List'!L"&amp;MATCH(K1611,'Voting List'!B:B,0),"")</f>
        <v/>
      </c>
      <c r="S1611" s="177" t="str">
        <f>IF(K1611&lt;&gt;"",IF(ISNUMBER(FIND(K1611,'Voting List'!L1610)),"YES","NO"),"")</f>
        <v/>
      </c>
    </row>
    <row r="1612" spans="15:19" ht="12.6" customHeight="1" x14ac:dyDescent="0.2">
      <c r="O1612" s="78" t="str" cm="1">
        <f t="array" aca="1" ref="O1612" ca="1">IF(AND(K1612&lt;&gt;"",N1612&lt;&gt;"Y",S1612&lt;&gt;"NO",M1612="3GPPMEMBER"),IF(INDIRECT(Q1612)&lt;&gt;"Present","CHECK","Covered"),"")</f>
        <v/>
      </c>
      <c r="Q1612" s="231" t="str">
        <f>IF(M1612="3GPPMEMBER","'Voting List'!L"&amp;MATCH(K1612,'Voting List'!B:B,0),"")</f>
        <v/>
      </c>
      <c r="S1612" s="177" t="str">
        <f>IF(K1612&lt;&gt;"",IF(ISNUMBER(FIND(K1612,'Voting List'!L1611)),"YES","NO"),"")</f>
        <v/>
      </c>
    </row>
    <row r="1613" spans="15:19" ht="12.6" customHeight="1" x14ac:dyDescent="0.2">
      <c r="O1613" s="78" t="str" cm="1">
        <f t="array" aca="1" ref="O1613" ca="1">IF(AND(K1613&lt;&gt;"",N1613&lt;&gt;"Y",S1613&lt;&gt;"NO",M1613="3GPPMEMBER"),IF(INDIRECT(Q1613)&lt;&gt;"Present","CHECK","Covered"),"")</f>
        <v/>
      </c>
      <c r="Q1613" s="231" t="str">
        <f>IF(M1613="3GPPMEMBER","'Voting List'!L"&amp;MATCH(K1613,'Voting List'!B:B,0),"")</f>
        <v/>
      </c>
      <c r="S1613" s="177" t="str">
        <f>IF(K1613&lt;&gt;"",IF(ISNUMBER(FIND(K1613,'Voting List'!L1612)),"YES","NO"),"")</f>
        <v/>
      </c>
    </row>
    <row r="1614" spans="15:19" ht="12.6" customHeight="1" x14ac:dyDescent="0.2">
      <c r="O1614" s="78" t="str" cm="1">
        <f t="array" aca="1" ref="O1614" ca="1">IF(AND(K1614&lt;&gt;"",N1614&lt;&gt;"Y",S1614&lt;&gt;"NO",M1614="3GPPMEMBER"),IF(INDIRECT(Q1614)&lt;&gt;"Present","CHECK","Covered"),"")</f>
        <v/>
      </c>
      <c r="Q1614" s="231" t="str">
        <f>IF(M1614="3GPPMEMBER","'Voting List'!L"&amp;MATCH(K1614,'Voting List'!B:B,0),"")</f>
        <v/>
      </c>
      <c r="S1614" s="177" t="str">
        <f>IF(K1614&lt;&gt;"",IF(ISNUMBER(FIND(K1614,'Voting List'!L1613)),"YES","NO"),"")</f>
        <v/>
      </c>
    </row>
    <row r="1615" spans="15:19" ht="12.6" customHeight="1" x14ac:dyDescent="0.2">
      <c r="O1615" s="78" t="str" cm="1">
        <f t="array" aca="1" ref="O1615" ca="1">IF(AND(K1615&lt;&gt;"",N1615&lt;&gt;"Y",S1615&lt;&gt;"NO",M1615="3GPPMEMBER"),IF(INDIRECT(Q1615)&lt;&gt;"Present","CHECK","Covered"),"")</f>
        <v/>
      </c>
      <c r="Q1615" s="231" t="str">
        <f>IF(M1615="3GPPMEMBER","'Voting List'!L"&amp;MATCH(K1615,'Voting List'!B:B,0),"")</f>
        <v/>
      </c>
      <c r="S1615" s="177" t="str">
        <f>IF(K1615&lt;&gt;"",IF(ISNUMBER(FIND(K1615,'Voting List'!L1614)),"YES","NO"),"")</f>
        <v/>
      </c>
    </row>
    <row r="1616" spans="15:19" ht="12.6" customHeight="1" x14ac:dyDescent="0.2">
      <c r="O1616" s="78" t="str" cm="1">
        <f t="array" aca="1" ref="O1616" ca="1">IF(AND(K1616&lt;&gt;"",N1616&lt;&gt;"Y",S1616&lt;&gt;"NO",M1616="3GPPMEMBER"),IF(INDIRECT(Q1616)&lt;&gt;"Present","CHECK","Covered"),"")</f>
        <v/>
      </c>
      <c r="Q1616" s="231" t="str">
        <f>IF(M1616="3GPPMEMBER","'Voting List'!L"&amp;MATCH(K1616,'Voting List'!B:B,0),"")</f>
        <v/>
      </c>
      <c r="S1616" s="177" t="str">
        <f>IF(K1616&lt;&gt;"",IF(ISNUMBER(FIND(K1616,'Voting List'!L1615)),"YES","NO"),"")</f>
        <v/>
      </c>
    </row>
    <row r="1617" spans="15:19" ht="12.6" customHeight="1" x14ac:dyDescent="0.2">
      <c r="O1617" s="78" t="str" cm="1">
        <f t="array" aca="1" ref="O1617" ca="1">IF(AND(K1617&lt;&gt;"",N1617&lt;&gt;"Y",S1617&lt;&gt;"NO",M1617="3GPPMEMBER"),IF(INDIRECT(Q1617)&lt;&gt;"Present","CHECK","Covered"),"")</f>
        <v/>
      </c>
      <c r="Q1617" s="231" t="str">
        <f>IF(M1617="3GPPMEMBER","'Voting List'!L"&amp;MATCH(K1617,'Voting List'!B:B,0),"")</f>
        <v/>
      </c>
      <c r="S1617" s="177" t="str">
        <f>IF(K1617&lt;&gt;"",IF(ISNUMBER(FIND(K1617,'Voting List'!L1616)),"YES","NO"),"")</f>
        <v/>
      </c>
    </row>
    <row r="1618" spans="15:19" ht="12.6" customHeight="1" x14ac:dyDescent="0.2">
      <c r="O1618" s="78" t="str" cm="1">
        <f t="array" aca="1" ref="O1618" ca="1">IF(AND(K1618&lt;&gt;"",N1618&lt;&gt;"Y",S1618&lt;&gt;"NO",M1618="3GPPMEMBER"),IF(INDIRECT(Q1618)&lt;&gt;"Present","CHECK","Covered"),"")</f>
        <v/>
      </c>
      <c r="Q1618" s="231" t="str">
        <f>IF(M1618="3GPPMEMBER","'Voting List'!L"&amp;MATCH(K1618,'Voting List'!B:B,0),"")</f>
        <v/>
      </c>
      <c r="S1618" s="177" t="str">
        <f>IF(K1618&lt;&gt;"",IF(ISNUMBER(FIND(K1618,'Voting List'!L1617)),"YES","NO"),"")</f>
        <v/>
      </c>
    </row>
    <row r="1619" spans="15:19" ht="12.6" customHeight="1" x14ac:dyDescent="0.2">
      <c r="O1619" s="78" t="str" cm="1">
        <f t="array" aca="1" ref="O1619" ca="1">IF(AND(K1619&lt;&gt;"",N1619&lt;&gt;"Y",S1619&lt;&gt;"NO",M1619="3GPPMEMBER"),IF(INDIRECT(Q1619)&lt;&gt;"Present","CHECK","Covered"),"")</f>
        <v/>
      </c>
      <c r="Q1619" s="231" t="str">
        <f>IF(M1619="3GPPMEMBER","'Voting List'!L"&amp;MATCH(K1619,'Voting List'!B:B,0),"")</f>
        <v/>
      </c>
      <c r="S1619" s="177" t="str">
        <f>IF(K1619&lt;&gt;"",IF(ISNUMBER(FIND(K1619,'Voting List'!L1618)),"YES","NO"),"")</f>
        <v/>
      </c>
    </row>
    <row r="1620" spans="15:19" ht="12.6" customHeight="1" x14ac:dyDescent="0.2">
      <c r="O1620" s="78" t="str" cm="1">
        <f t="array" aca="1" ref="O1620" ca="1">IF(AND(K1620&lt;&gt;"",N1620&lt;&gt;"Y",S1620&lt;&gt;"NO",M1620="3GPPMEMBER"),IF(INDIRECT(Q1620)&lt;&gt;"Present","CHECK","Covered"),"")</f>
        <v/>
      </c>
      <c r="Q1620" s="231" t="str">
        <f>IF(M1620="3GPPMEMBER","'Voting List'!L"&amp;MATCH(K1620,'Voting List'!B:B,0),"")</f>
        <v/>
      </c>
      <c r="S1620" s="177" t="str">
        <f>IF(K1620&lt;&gt;"",IF(ISNUMBER(FIND(K1620,'Voting List'!L1619)),"YES","NO"),"")</f>
        <v/>
      </c>
    </row>
    <row r="1621" spans="15:19" ht="12.6" customHeight="1" x14ac:dyDescent="0.2">
      <c r="O1621" s="78" t="str" cm="1">
        <f t="array" aca="1" ref="O1621" ca="1">IF(AND(K1621&lt;&gt;"",N1621&lt;&gt;"Y",S1621&lt;&gt;"NO",M1621="3GPPMEMBER"),IF(INDIRECT(Q1621)&lt;&gt;"Present","CHECK","Covered"),"")</f>
        <v/>
      </c>
      <c r="Q1621" s="231" t="str">
        <f>IF(M1621="3GPPMEMBER","'Voting List'!L"&amp;MATCH(K1621,'Voting List'!B:B,0),"")</f>
        <v/>
      </c>
      <c r="S1621" s="177" t="str">
        <f>IF(K1621&lt;&gt;"",IF(ISNUMBER(FIND(K1621,'Voting List'!L1620)),"YES","NO"),"")</f>
        <v/>
      </c>
    </row>
    <row r="1622" spans="15:19" ht="12.6" customHeight="1" x14ac:dyDescent="0.2">
      <c r="O1622" s="78" t="str" cm="1">
        <f t="array" aca="1" ref="O1622" ca="1">IF(AND(K1622&lt;&gt;"",N1622&lt;&gt;"Y",S1622&lt;&gt;"NO",M1622="3GPPMEMBER"),IF(INDIRECT(Q1622)&lt;&gt;"Present","CHECK","Covered"),"")</f>
        <v/>
      </c>
      <c r="Q1622" s="231" t="str">
        <f>IF(M1622="3GPPMEMBER","'Voting List'!L"&amp;MATCH(K1622,'Voting List'!B:B,0),"")</f>
        <v/>
      </c>
      <c r="S1622" s="177" t="str">
        <f>IF(K1622&lt;&gt;"",IF(ISNUMBER(FIND(K1622,'Voting List'!L1621)),"YES","NO"),"")</f>
        <v/>
      </c>
    </row>
    <row r="1623" spans="15:19" ht="12.6" customHeight="1" x14ac:dyDescent="0.2">
      <c r="O1623" s="78" t="str" cm="1">
        <f t="array" aca="1" ref="O1623" ca="1">IF(AND(K1623&lt;&gt;"",N1623&lt;&gt;"Y",S1623&lt;&gt;"NO",M1623="3GPPMEMBER"),IF(INDIRECT(Q1623)&lt;&gt;"Present","CHECK","Covered"),"")</f>
        <v/>
      </c>
      <c r="Q1623" s="231" t="str">
        <f>IF(M1623="3GPPMEMBER","'Voting List'!L"&amp;MATCH(K1623,'Voting List'!B:B,0),"")</f>
        <v/>
      </c>
      <c r="S1623" s="177" t="str">
        <f>IF(K1623&lt;&gt;"",IF(ISNUMBER(FIND(K1623,'Voting List'!L1622)),"YES","NO"),"")</f>
        <v/>
      </c>
    </row>
    <row r="1624" spans="15:19" ht="12.6" customHeight="1" x14ac:dyDescent="0.2">
      <c r="O1624" s="78" t="str" cm="1">
        <f t="array" aca="1" ref="O1624" ca="1">IF(AND(K1624&lt;&gt;"",N1624&lt;&gt;"Y",S1624&lt;&gt;"NO",M1624="3GPPMEMBER"),IF(INDIRECT(Q1624)&lt;&gt;"Present","CHECK","Covered"),"")</f>
        <v/>
      </c>
      <c r="Q1624" s="231" t="str">
        <f>IF(M1624="3GPPMEMBER","'Voting List'!L"&amp;MATCH(K1624,'Voting List'!B:B,0),"")</f>
        <v/>
      </c>
      <c r="S1624" s="177" t="str">
        <f>IF(K1624&lt;&gt;"",IF(ISNUMBER(FIND(K1624,'Voting List'!L1623)),"YES","NO"),"")</f>
        <v/>
      </c>
    </row>
    <row r="1625" spans="15:19" ht="12.6" customHeight="1" x14ac:dyDescent="0.2">
      <c r="O1625" s="78" t="str" cm="1">
        <f t="array" aca="1" ref="O1625" ca="1">IF(AND(K1625&lt;&gt;"",N1625&lt;&gt;"Y",S1625&lt;&gt;"NO",M1625="3GPPMEMBER"),IF(INDIRECT(Q1625)&lt;&gt;"Present","CHECK","Covered"),"")</f>
        <v/>
      </c>
      <c r="Q1625" s="231" t="str">
        <f>IF(M1625="3GPPMEMBER","'Voting List'!L"&amp;MATCH(K1625,'Voting List'!B:B,0),"")</f>
        <v/>
      </c>
      <c r="S1625" s="177" t="str">
        <f>IF(K1625&lt;&gt;"",IF(ISNUMBER(FIND(K1625,'Voting List'!L1624)),"YES","NO"),"")</f>
        <v/>
      </c>
    </row>
    <row r="1626" spans="15:19" ht="12.6" customHeight="1" x14ac:dyDescent="0.2">
      <c r="O1626" s="78" t="str" cm="1">
        <f t="array" aca="1" ref="O1626" ca="1">IF(AND(K1626&lt;&gt;"",N1626&lt;&gt;"Y",S1626&lt;&gt;"NO",M1626="3GPPMEMBER"),IF(INDIRECT(Q1626)&lt;&gt;"Present","CHECK","Covered"),"")</f>
        <v/>
      </c>
      <c r="Q1626" s="231" t="str">
        <f>IF(M1626="3GPPMEMBER","'Voting List'!L"&amp;MATCH(K1626,'Voting List'!B:B,0),"")</f>
        <v/>
      </c>
      <c r="S1626" s="177" t="str">
        <f>IF(K1626&lt;&gt;"",IF(ISNUMBER(FIND(K1626,'Voting List'!L1625)),"YES","NO"),"")</f>
        <v/>
      </c>
    </row>
    <row r="1627" spans="15:19" ht="12.6" customHeight="1" x14ac:dyDescent="0.2">
      <c r="O1627" s="78" t="str" cm="1">
        <f t="array" aca="1" ref="O1627" ca="1">IF(AND(K1627&lt;&gt;"",N1627&lt;&gt;"Y",S1627&lt;&gt;"NO",M1627="3GPPMEMBER"),IF(INDIRECT(Q1627)&lt;&gt;"Present","CHECK","Covered"),"")</f>
        <v/>
      </c>
      <c r="Q1627" s="231" t="str">
        <f>IF(M1627="3GPPMEMBER","'Voting List'!L"&amp;MATCH(K1627,'Voting List'!B:B,0),"")</f>
        <v/>
      </c>
      <c r="S1627" s="177" t="str">
        <f>IF(K1627&lt;&gt;"",IF(ISNUMBER(FIND(K1627,'Voting List'!L1626)),"YES","NO"),"")</f>
        <v/>
      </c>
    </row>
    <row r="1628" spans="15:19" ht="12.6" customHeight="1" x14ac:dyDescent="0.2">
      <c r="O1628" s="78" t="str" cm="1">
        <f t="array" aca="1" ref="O1628" ca="1">IF(AND(K1628&lt;&gt;"",N1628&lt;&gt;"Y",S1628&lt;&gt;"NO",M1628="3GPPMEMBER"),IF(INDIRECT(Q1628)&lt;&gt;"Present","CHECK","Covered"),"")</f>
        <v/>
      </c>
      <c r="Q1628" s="231" t="str">
        <f>IF(M1628="3GPPMEMBER","'Voting List'!L"&amp;MATCH(K1628,'Voting List'!B:B,0),"")</f>
        <v/>
      </c>
      <c r="S1628" s="177" t="str">
        <f>IF(K1628&lt;&gt;"",IF(ISNUMBER(FIND(K1628,'Voting List'!L1627)),"YES","NO"),"")</f>
        <v/>
      </c>
    </row>
    <row r="1629" spans="15:19" ht="12.6" customHeight="1" x14ac:dyDescent="0.2">
      <c r="O1629" s="78" t="str" cm="1">
        <f t="array" aca="1" ref="O1629" ca="1">IF(AND(K1629&lt;&gt;"",N1629&lt;&gt;"Y",S1629&lt;&gt;"NO",M1629="3GPPMEMBER"),IF(INDIRECT(Q1629)&lt;&gt;"Present","CHECK","Covered"),"")</f>
        <v/>
      </c>
      <c r="Q1629" s="231" t="str">
        <f>IF(M1629="3GPPMEMBER","'Voting List'!L"&amp;MATCH(K1629,'Voting List'!B:B,0),"")</f>
        <v/>
      </c>
      <c r="S1629" s="177" t="str">
        <f>IF(K1629&lt;&gt;"",IF(ISNUMBER(FIND(K1629,'Voting List'!L1628)),"YES","NO"),"")</f>
        <v/>
      </c>
    </row>
    <row r="1630" spans="15:19" ht="12.6" customHeight="1" x14ac:dyDescent="0.2">
      <c r="O1630" s="78" t="str" cm="1">
        <f t="array" aca="1" ref="O1630" ca="1">IF(AND(K1630&lt;&gt;"",N1630&lt;&gt;"Y",S1630&lt;&gt;"NO",M1630="3GPPMEMBER"),IF(INDIRECT(Q1630)&lt;&gt;"Present","CHECK","Covered"),"")</f>
        <v/>
      </c>
      <c r="Q1630" s="231" t="str">
        <f>IF(M1630="3GPPMEMBER","'Voting List'!L"&amp;MATCH(K1630,'Voting List'!B:B,0),"")</f>
        <v/>
      </c>
      <c r="S1630" s="177" t="str">
        <f>IF(K1630&lt;&gt;"",IF(ISNUMBER(FIND(K1630,'Voting List'!L1629)),"YES","NO"),"")</f>
        <v/>
      </c>
    </row>
    <row r="1631" spans="15:19" ht="12.6" customHeight="1" x14ac:dyDescent="0.2">
      <c r="O1631" s="78" t="str" cm="1">
        <f t="array" aca="1" ref="O1631" ca="1">IF(AND(K1631&lt;&gt;"",N1631&lt;&gt;"Y",S1631&lt;&gt;"NO",M1631="3GPPMEMBER"),IF(INDIRECT(Q1631)&lt;&gt;"Present","CHECK","Covered"),"")</f>
        <v/>
      </c>
      <c r="Q1631" s="231" t="str">
        <f>IF(M1631="3GPPMEMBER","'Voting List'!L"&amp;MATCH(K1631,'Voting List'!B:B,0),"")</f>
        <v/>
      </c>
      <c r="S1631" s="177" t="str">
        <f>IF(K1631&lt;&gt;"",IF(ISNUMBER(FIND(K1631,'Voting List'!L1630)),"YES","NO"),"")</f>
        <v/>
      </c>
    </row>
    <row r="1632" spans="15:19" ht="12.6" customHeight="1" x14ac:dyDescent="0.2">
      <c r="O1632" s="78" t="str" cm="1">
        <f t="array" aca="1" ref="O1632" ca="1">IF(AND(K1632&lt;&gt;"",N1632&lt;&gt;"Y",S1632&lt;&gt;"NO",M1632="3GPPMEMBER"),IF(INDIRECT(Q1632)&lt;&gt;"Present","CHECK","Covered"),"")</f>
        <v/>
      </c>
      <c r="Q1632" s="231" t="str">
        <f>IF(M1632="3GPPMEMBER","'Voting List'!L"&amp;MATCH(K1632,'Voting List'!B:B,0),"")</f>
        <v/>
      </c>
      <c r="S1632" s="177" t="str">
        <f>IF(K1632&lt;&gt;"",IF(ISNUMBER(FIND(K1632,'Voting List'!L1631)),"YES","NO"),"")</f>
        <v/>
      </c>
    </row>
    <row r="1633" spans="15:19" ht="12.6" customHeight="1" x14ac:dyDescent="0.2">
      <c r="O1633" s="78" t="str" cm="1">
        <f t="array" aca="1" ref="O1633" ca="1">IF(AND(K1633&lt;&gt;"",N1633&lt;&gt;"Y",S1633&lt;&gt;"NO",M1633="3GPPMEMBER"),IF(INDIRECT(Q1633)&lt;&gt;"Present","CHECK","Covered"),"")</f>
        <v/>
      </c>
      <c r="Q1633" s="231" t="str">
        <f>IF(M1633="3GPPMEMBER","'Voting List'!L"&amp;MATCH(K1633,'Voting List'!B:B,0),"")</f>
        <v/>
      </c>
      <c r="S1633" s="177" t="str">
        <f>IF(K1633&lt;&gt;"",IF(ISNUMBER(FIND(K1633,'Voting List'!L1632)),"YES","NO"),"")</f>
        <v/>
      </c>
    </row>
    <row r="1634" spans="15:19" ht="12.6" customHeight="1" x14ac:dyDescent="0.2">
      <c r="O1634" s="78" t="str" cm="1">
        <f t="array" aca="1" ref="O1634" ca="1">IF(AND(K1634&lt;&gt;"",N1634&lt;&gt;"Y",S1634&lt;&gt;"NO",M1634="3GPPMEMBER"),IF(INDIRECT(Q1634)&lt;&gt;"Present","CHECK","Covered"),"")</f>
        <v/>
      </c>
      <c r="Q1634" s="231" t="str">
        <f>IF(M1634="3GPPMEMBER","'Voting List'!L"&amp;MATCH(K1634,'Voting List'!B:B,0),"")</f>
        <v/>
      </c>
      <c r="S1634" s="177" t="str">
        <f>IF(K1634&lt;&gt;"",IF(ISNUMBER(FIND(K1634,'Voting List'!L1633)),"YES","NO"),"")</f>
        <v/>
      </c>
    </row>
    <row r="1635" spans="15:19" ht="12.6" customHeight="1" x14ac:dyDescent="0.2">
      <c r="O1635" s="78" t="str" cm="1">
        <f t="array" aca="1" ref="O1635" ca="1">IF(AND(K1635&lt;&gt;"",N1635&lt;&gt;"Y",S1635&lt;&gt;"NO",M1635="3GPPMEMBER"),IF(INDIRECT(Q1635)&lt;&gt;"Present","CHECK","Covered"),"")</f>
        <v/>
      </c>
      <c r="Q1635" s="231" t="str">
        <f>IF(M1635="3GPPMEMBER","'Voting List'!L"&amp;MATCH(K1635,'Voting List'!B:B,0),"")</f>
        <v/>
      </c>
      <c r="S1635" s="177" t="str">
        <f>IF(K1635&lt;&gt;"",IF(ISNUMBER(FIND(K1635,'Voting List'!L1634)),"YES","NO"),"")</f>
        <v/>
      </c>
    </row>
    <row r="1636" spans="15:19" ht="12.6" customHeight="1" x14ac:dyDescent="0.2">
      <c r="O1636" s="78" t="str" cm="1">
        <f t="array" aca="1" ref="O1636" ca="1">IF(AND(K1636&lt;&gt;"",N1636&lt;&gt;"Y",S1636&lt;&gt;"NO",M1636="3GPPMEMBER"),IF(INDIRECT(Q1636)&lt;&gt;"Present","CHECK","Covered"),"")</f>
        <v/>
      </c>
      <c r="Q1636" s="231" t="str">
        <f>IF(M1636="3GPPMEMBER","'Voting List'!L"&amp;MATCH(K1636,'Voting List'!B:B,0),"")</f>
        <v/>
      </c>
      <c r="S1636" s="177" t="str">
        <f>IF(K1636&lt;&gt;"",IF(ISNUMBER(FIND(K1636,'Voting List'!L1635)),"YES","NO"),"")</f>
        <v/>
      </c>
    </row>
    <row r="1637" spans="15:19" ht="12.6" customHeight="1" x14ac:dyDescent="0.2">
      <c r="O1637" s="78" t="str" cm="1">
        <f t="array" aca="1" ref="O1637" ca="1">IF(AND(K1637&lt;&gt;"",N1637&lt;&gt;"Y",S1637&lt;&gt;"NO",M1637="3GPPMEMBER"),IF(INDIRECT(Q1637)&lt;&gt;"Present","CHECK","Covered"),"")</f>
        <v/>
      </c>
      <c r="Q1637" s="231" t="str">
        <f>IF(M1637="3GPPMEMBER","'Voting List'!L"&amp;MATCH(K1637,'Voting List'!B:B,0),"")</f>
        <v/>
      </c>
      <c r="S1637" s="177" t="str">
        <f>IF(K1637&lt;&gt;"",IF(ISNUMBER(FIND(K1637,'Voting List'!L1636)),"YES","NO"),"")</f>
        <v/>
      </c>
    </row>
    <row r="1638" spans="15:19" ht="12.6" customHeight="1" x14ac:dyDescent="0.2">
      <c r="O1638" s="78" t="str" cm="1">
        <f t="array" aca="1" ref="O1638" ca="1">IF(AND(K1638&lt;&gt;"",N1638&lt;&gt;"Y",S1638&lt;&gt;"NO",M1638="3GPPMEMBER"),IF(INDIRECT(Q1638)&lt;&gt;"Present","CHECK","Covered"),"")</f>
        <v/>
      </c>
      <c r="Q1638" s="231" t="str">
        <f>IF(M1638="3GPPMEMBER","'Voting List'!L"&amp;MATCH(K1638,'Voting List'!B:B,0),"")</f>
        <v/>
      </c>
      <c r="S1638" s="177" t="str">
        <f>IF(K1638&lt;&gt;"",IF(ISNUMBER(FIND(K1638,'Voting List'!L1637)),"YES","NO"),"")</f>
        <v/>
      </c>
    </row>
    <row r="1639" spans="15:19" ht="12.6" customHeight="1" x14ac:dyDescent="0.2">
      <c r="O1639" s="78" t="str" cm="1">
        <f t="array" aca="1" ref="O1639" ca="1">IF(AND(K1639&lt;&gt;"",N1639&lt;&gt;"Y",S1639&lt;&gt;"NO",M1639="3GPPMEMBER"),IF(INDIRECT(Q1639)&lt;&gt;"Present","CHECK","Covered"),"")</f>
        <v/>
      </c>
      <c r="Q1639" s="231" t="str">
        <f>IF(M1639="3GPPMEMBER","'Voting List'!L"&amp;MATCH(K1639,'Voting List'!B:B,0),"")</f>
        <v/>
      </c>
      <c r="S1639" s="177" t="str">
        <f>IF(K1639&lt;&gt;"",IF(ISNUMBER(FIND(K1639,'Voting List'!L1638)),"YES","NO"),"")</f>
        <v/>
      </c>
    </row>
    <row r="1640" spans="15:19" ht="12.6" customHeight="1" x14ac:dyDescent="0.2">
      <c r="O1640" s="78" t="str" cm="1">
        <f t="array" aca="1" ref="O1640" ca="1">IF(AND(K1640&lt;&gt;"",N1640&lt;&gt;"Y",S1640&lt;&gt;"NO",M1640="3GPPMEMBER"),IF(INDIRECT(Q1640)&lt;&gt;"Present","CHECK","Covered"),"")</f>
        <v/>
      </c>
      <c r="Q1640" s="231" t="str">
        <f>IF(M1640="3GPPMEMBER","'Voting List'!L"&amp;MATCH(K1640,'Voting List'!B:B,0),"")</f>
        <v/>
      </c>
      <c r="S1640" s="177" t="str">
        <f>IF(K1640&lt;&gt;"",IF(ISNUMBER(FIND(K1640,'Voting List'!L1639)),"YES","NO"),"")</f>
        <v/>
      </c>
    </row>
    <row r="1641" spans="15:19" ht="12.6" customHeight="1" x14ac:dyDescent="0.2">
      <c r="O1641" s="78" t="str" cm="1">
        <f t="array" aca="1" ref="O1641" ca="1">IF(AND(K1641&lt;&gt;"",N1641&lt;&gt;"Y",S1641&lt;&gt;"NO",M1641="3GPPMEMBER"),IF(INDIRECT(Q1641)&lt;&gt;"Present","CHECK","Covered"),"")</f>
        <v/>
      </c>
      <c r="Q1641" s="231" t="str">
        <f>IF(M1641="3GPPMEMBER","'Voting List'!L"&amp;MATCH(K1641,'Voting List'!B:B,0),"")</f>
        <v/>
      </c>
      <c r="S1641" s="177" t="str">
        <f>IF(K1641&lt;&gt;"",IF(ISNUMBER(FIND(K1641,'Voting List'!L1640)),"YES","NO"),"")</f>
        <v/>
      </c>
    </row>
    <row r="1642" spans="15:19" ht="12.6" customHeight="1" x14ac:dyDescent="0.2">
      <c r="O1642" s="78" t="str" cm="1">
        <f t="array" aca="1" ref="O1642" ca="1">IF(AND(K1642&lt;&gt;"",N1642&lt;&gt;"Y",S1642&lt;&gt;"NO",M1642="3GPPMEMBER"),IF(INDIRECT(Q1642)&lt;&gt;"Present","CHECK","Covered"),"")</f>
        <v/>
      </c>
      <c r="Q1642" s="231" t="str">
        <f>IF(M1642="3GPPMEMBER","'Voting List'!L"&amp;MATCH(K1642,'Voting List'!B:B,0),"")</f>
        <v/>
      </c>
      <c r="S1642" s="177" t="str">
        <f>IF(K1642&lt;&gt;"",IF(ISNUMBER(FIND(K1642,'Voting List'!L1641)),"YES","NO"),"")</f>
        <v/>
      </c>
    </row>
    <row r="1643" spans="15:19" ht="12.6" customHeight="1" x14ac:dyDescent="0.2">
      <c r="O1643" s="78" t="str" cm="1">
        <f t="array" aca="1" ref="O1643" ca="1">IF(AND(K1643&lt;&gt;"",N1643&lt;&gt;"Y",S1643&lt;&gt;"NO",M1643="3GPPMEMBER"),IF(INDIRECT(Q1643)&lt;&gt;"Present","CHECK","Covered"),"")</f>
        <v/>
      </c>
      <c r="Q1643" s="231" t="str">
        <f>IF(M1643="3GPPMEMBER","'Voting List'!L"&amp;MATCH(K1643,'Voting List'!B:B,0),"")</f>
        <v/>
      </c>
      <c r="S1643" s="177" t="str">
        <f>IF(K1643&lt;&gt;"",IF(ISNUMBER(FIND(K1643,'Voting List'!L1642)),"YES","NO"),"")</f>
        <v/>
      </c>
    </row>
    <row r="1644" spans="15:19" ht="12.6" customHeight="1" x14ac:dyDescent="0.2">
      <c r="O1644" s="78" t="str" cm="1">
        <f t="array" aca="1" ref="O1644" ca="1">IF(AND(K1644&lt;&gt;"",N1644&lt;&gt;"Y",S1644&lt;&gt;"NO",M1644="3GPPMEMBER"),IF(INDIRECT(Q1644)&lt;&gt;"Present","CHECK","Covered"),"")</f>
        <v/>
      </c>
      <c r="Q1644" s="231" t="str">
        <f>IF(M1644="3GPPMEMBER","'Voting List'!L"&amp;MATCH(K1644,'Voting List'!B:B,0),"")</f>
        <v/>
      </c>
      <c r="S1644" s="177" t="str">
        <f>IF(K1644&lt;&gt;"",IF(ISNUMBER(FIND(K1644,'Voting List'!L1643)),"YES","NO"),"")</f>
        <v/>
      </c>
    </row>
    <row r="1645" spans="15:19" ht="12.6" customHeight="1" x14ac:dyDescent="0.2">
      <c r="O1645" s="78" t="str" cm="1">
        <f t="array" aca="1" ref="O1645" ca="1">IF(AND(K1645&lt;&gt;"",N1645&lt;&gt;"Y",S1645&lt;&gt;"NO",M1645="3GPPMEMBER"),IF(INDIRECT(Q1645)&lt;&gt;"Present","CHECK","Covered"),"")</f>
        <v/>
      </c>
      <c r="Q1645" s="231" t="str">
        <f>IF(M1645="3GPPMEMBER","'Voting List'!L"&amp;MATCH(K1645,'Voting List'!B:B,0),"")</f>
        <v/>
      </c>
      <c r="S1645" s="177" t="str">
        <f>IF(K1645&lt;&gt;"",IF(ISNUMBER(FIND(K1645,'Voting List'!L1644)),"YES","NO"),"")</f>
        <v/>
      </c>
    </row>
    <row r="1646" spans="15:19" ht="12.6" customHeight="1" x14ac:dyDescent="0.2">
      <c r="O1646" s="78" t="str" cm="1">
        <f t="array" aca="1" ref="O1646" ca="1">IF(AND(K1646&lt;&gt;"",N1646&lt;&gt;"Y",S1646&lt;&gt;"NO",M1646="3GPPMEMBER"),IF(INDIRECT(Q1646)&lt;&gt;"Present","CHECK","Covered"),"")</f>
        <v/>
      </c>
      <c r="Q1646" s="231" t="str">
        <f>IF(M1646="3GPPMEMBER","'Voting List'!L"&amp;MATCH(K1646,'Voting List'!B:B,0),"")</f>
        <v/>
      </c>
      <c r="S1646" s="177" t="str">
        <f>IF(K1646&lt;&gt;"",IF(ISNUMBER(FIND(K1646,'Voting List'!L1645)),"YES","NO"),"")</f>
        <v/>
      </c>
    </row>
    <row r="1647" spans="15:19" ht="12.6" customHeight="1" x14ac:dyDescent="0.2">
      <c r="O1647" s="78" t="str" cm="1">
        <f t="array" aca="1" ref="O1647" ca="1">IF(AND(K1647&lt;&gt;"",N1647&lt;&gt;"Y",S1647&lt;&gt;"NO",M1647="3GPPMEMBER"),IF(INDIRECT(Q1647)&lt;&gt;"Present","CHECK","Covered"),"")</f>
        <v/>
      </c>
      <c r="Q1647" s="231" t="str">
        <f>IF(M1647="3GPPMEMBER","'Voting List'!L"&amp;MATCH(K1647,'Voting List'!B:B,0),"")</f>
        <v/>
      </c>
      <c r="S1647" s="177" t="str">
        <f>IF(K1647&lt;&gt;"",IF(ISNUMBER(FIND(K1647,'Voting List'!L1646)),"YES","NO"),"")</f>
        <v/>
      </c>
    </row>
    <row r="1648" spans="15:19" ht="12.6" customHeight="1" x14ac:dyDescent="0.2">
      <c r="O1648" s="78" t="str" cm="1">
        <f t="array" aca="1" ref="O1648" ca="1">IF(AND(K1648&lt;&gt;"",N1648&lt;&gt;"Y",S1648&lt;&gt;"NO",M1648="3GPPMEMBER"),IF(INDIRECT(Q1648)&lt;&gt;"Present","CHECK","Covered"),"")</f>
        <v/>
      </c>
      <c r="Q1648" s="231" t="str">
        <f>IF(M1648="3GPPMEMBER","'Voting List'!L"&amp;MATCH(K1648,'Voting List'!B:B,0),"")</f>
        <v/>
      </c>
      <c r="S1648" s="177" t="str">
        <f>IF(K1648&lt;&gt;"",IF(ISNUMBER(FIND(K1648,'Voting List'!L1647)),"YES","NO"),"")</f>
        <v/>
      </c>
    </row>
    <row r="1649" spans="15:19" ht="12.6" customHeight="1" x14ac:dyDescent="0.2">
      <c r="O1649" s="78" t="str" cm="1">
        <f t="array" aca="1" ref="O1649" ca="1">IF(AND(K1649&lt;&gt;"",N1649&lt;&gt;"Y",S1649&lt;&gt;"NO",M1649="3GPPMEMBER"),IF(INDIRECT(Q1649)&lt;&gt;"Present","CHECK","Covered"),"")</f>
        <v/>
      </c>
      <c r="Q1649" s="231" t="str">
        <f>IF(M1649="3GPPMEMBER","'Voting List'!L"&amp;MATCH(K1649,'Voting List'!B:B,0),"")</f>
        <v/>
      </c>
      <c r="S1649" s="177" t="str">
        <f>IF(K1649&lt;&gt;"",IF(ISNUMBER(FIND(K1649,'Voting List'!L1648)),"YES","NO"),"")</f>
        <v/>
      </c>
    </row>
    <row r="1650" spans="15:19" ht="12.6" customHeight="1" x14ac:dyDescent="0.2">
      <c r="O1650" s="78" t="str" cm="1">
        <f t="array" aca="1" ref="O1650" ca="1">IF(AND(K1650&lt;&gt;"",N1650&lt;&gt;"Y",S1650&lt;&gt;"NO",M1650="3GPPMEMBER"),IF(INDIRECT(Q1650)&lt;&gt;"Present","CHECK","Covered"),"")</f>
        <v/>
      </c>
      <c r="Q1650" s="231" t="str">
        <f>IF(M1650="3GPPMEMBER","'Voting List'!L"&amp;MATCH(K1650,'Voting List'!B:B,0),"")</f>
        <v/>
      </c>
      <c r="S1650" s="177" t="str">
        <f>IF(K1650&lt;&gt;"",IF(ISNUMBER(FIND(K1650,'Voting List'!L1649)),"YES","NO"),"")</f>
        <v/>
      </c>
    </row>
    <row r="1651" spans="15:19" ht="12.6" customHeight="1" x14ac:dyDescent="0.2">
      <c r="O1651" s="78" t="str" cm="1">
        <f t="array" aca="1" ref="O1651" ca="1">IF(AND(K1651&lt;&gt;"",N1651&lt;&gt;"Y",S1651&lt;&gt;"NO",M1651="3GPPMEMBER"),IF(INDIRECT(Q1651)&lt;&gt;"Present","CHECK","Covered"),"")</f>
        <v/>
      </c>
      <c r="Q1651" s="231" t="str">
        <f>IF(M1651="3GPPMEMBER","'Voting List'!L"&amp;MATCH(K1651,'Voting List'!B:B,0),"")</f>
        <v/>
      </c>
      <c r="S1651" s="177" t="str">
        <f>IF(K1651&lt;&gt;"",IF(ISNUMBER(FIND(K1651,'Voting List'!L1650)),"YES","NO"),"")</f>
        <v/>
      </c>
    </row>
    <row r="1652" spans="15:19" ht="12.6" customHeight="1" x14ac:dyDescent="0.2">
      <c r="O1652" s="78" t="str" cm="1">
        <f t="array" aca="1" ref="O1652" ca="1">IF(AND(K1652&lt;&gt;"",N1652&lt;&gt;"Y",S1652&lt;&gt;"NO",M1652="3GPPMEMBER"),IF(INDIRECT(Q1652)&lt;&gt;"Present","CHECK","Covered"),"")</f>
        <v/>
      </c>
      <c r="Q1652" s="231" t="str">
        <f>IF(M1652="3GPPMEMBER","'Voting List'!L"&amp;MATCH(K1652,'Voting List'!B:B,0),"")</f>
        <v/>
      </c>
      <c r="S1652" s="177" t="str">
        <f>IF(K1652&lt;&gt;"",IF(ISNUMBER(FIND(K1652,'Voting List'!L1651)),"YES","NO"),"")</f>
        <v/>
      </c>
    </row>
    <row r="1653" spans="15:19" ht="12.6" customHeight="1" x14ac:dyDescent="0.2">
      <c r="O1653" s="78" t="str" cm="1">
        <f t="array" aca="1" ref="O1653" ca="1">IF(AND(K1653&lt;&gt;"",N1653&lt;&gt;"Y",S1653&lt;&gt;"NO",M1653="3GPPMEMBER"),IF(INDIRECT(Q1653)&lt;&gt;"Present","CHECK","Covered"),"")</f>
        <v/>
      </c>
      <c r="Q1653" s="231" t="str">
        <f>IF(M1653="3GPPMEMBER","'Voting List'!L"&amp;MATCH(K1653,'Voting List'!B:B,0),"")</f>
        <v/>
      </c>
      <c r="S1653" s="177" t="str">
        <f>IF(K1653&lt;&gt;"",IF(ISNUMBER(FIND(K1653,'Voting List'!L1652)),"YES","NO"),"")</f>
        <v/>
      </c>
    </row>
    <row r="1654" spans="15:19" ht="12.6" customHeight="1" x14ac:dyDescent="0.2">
      <c r="O1654" s="78" t="str" cm="1">
        <f t="array" aca="1" ref="O1654" ca="1">IF(AND(K1654&lt;&gt;"",N1654&lt;&gt;"Y",S1654&lt;&gt;"NO",M1654="3GPPMEMBER"),IF(INDIRECT(Q1654)&lt;&gt;"Present","CHECK","Covered"),"")</f>
        <v/>
      </c>
      <c r="Q1654" s="231" t="str">
        <f>IF(M1654="3GPPMEMBER","'Voting List'!L"&amp;MATCH(K1654,'Voting List'!B:B,0),"")</f>
        <v/>
      </c>
      <c r="S1654" s="177" t="str">
        <f>IF(K1654&lt;&gt;"",IF(ISNUMBER(FIND(K1654,'Voting List'!L1653)),"YES","NO"),"")</f>
        <v/>
      </c>
    </row>
    <row r="1655" spans="15:19" ht="12.6" customHeight="1" x14ac:dyDescent="0.2">
      <c r="O1655" s="78" t="str" cm="1">
        <f t="array" aca="1" ref="O1655" ca="1">IF(AND(K1655&lt;&gt;"",N1655&lt;&gt;"Y",S1655&lt;&gt;"NO",M1655="3GPPMEMBER"),IF(INDIRECT(Q1655)&lt;&gt;"Present","CHECK","Covered"),"")</f>
        <v/>
      </c>
      <c r="Q1655" s="231" t="str">
        <f>IF(M1655="3GPPMEMBER","'Voting List'!L"&amp;MATCH(K1655,'Voting List'!B:B,0),"")</f>
        <v/>
      </c>
      <c r="S1655" s="177" t="str">
        <f>IF(K1655&lt;&gt;"",IF(ISNUMBER(FIND(K1655,'Voting List'!L1654)),"YES","NO"),"")</f>
        <v/>
      </c>
    </row>
    <row r="1656" spans="15:19" ht="12.6" customHeight="1" x14ac:dyDescent="0.2">
      <c r="O1656" s="78" t="str" cm="1">
        <f t="array" aca="1" ref="O1656" ca="1">IF(AND(K1656&lt;&gt;"",N1656&lt;&gt;"Y",S1656&lt;&gt;"NO",M1656="3GPPMEMBER"),IF(INDIRECT(Q1656)&lt;&gt;"Present","CHECK","Covered"),"")</f>
        <v/>
      </c>
      <c r="Q1656" s="231" t="str">
        <f>IF(M1656="3GPPMEMBER","'Voting List'!L"&amp;MATCH(K1656,'Voting List'!B:B,0),"")</f>
        <v/>
      </c>
      <c r="S1656" s="177" t="str">
        <f>IF(K1656&lt;&gt;"",IF(ISNUMBER(FIND(K1656,'Voting List'!L1655)),"YES","NO"),"")</f>
        <v/>
      </c>
    </row>
    <row r="1657" spans="15:19" ht="12.6" customHeight="1" x14ac:dyDescent="0.2">
      <c r="O1657" s="78" t="str" cm="1">
        <f t="array" aca="1" ref="O1657" ca="1">IF(AND(K1657&lt;&gt;"",N1657&lt;&gt;"Y",S1657&lt;&gt;"NO",M1657="3GPPMEMBER"),IF(INDIRECT(Q1657)&lt;&gt;"Present","CHECK","Covered"),"")</f>
        <v/>
      </c>
      <c r="Q1657" s="231" t="str">
        <f>IF(M1657="3GPPMEMBER","'Voting List'!L"&amp;MATCH(K1657,'Voting List'!B:B,0),"")</f>
        <v/>
      </c>
      <c r="S1657" s="177" t="str">
        <f>IF(K1657&lt;&gt;"",IF(ISNUMBER(FIND(K1657,'Voting List'!L1656)),"YES","NO"),"")</f>
        <v/>
      </c>
    </row>
    <row r="1658" spans="15:19" ht="12.6" customHeight="1" x14ac:dyDescent="0.2">
      <c r="O1658" s="78" t="str" cm="1">
        <f t="array" aca="1" ref="O1658" ca="1">IF(AND(K1658&lt;&gt;"",N1658&lt;&gt;"Y",S1658&lt;&gt;"NO",M1658="3GPPMEMBER"),IF(INDIRECT(Q1658)&lt;&gt;"Present","CHECK","Covered"),"")</f>
        <v/>
      </c>
      <c r="Q1658" s="231" t="str">
        <f>IF(M1658="3GPPMEMBER","'Voting List'!L"&amp;MATCH(K1658,'Voting List'!B:B,0),"")</f>
        <v/>
      </c>
      <c r="S1658" s="177" t="str">
        <f>IF(K1658&lt;&gt;"",IF(ISNUMBER(FIND(K1658,'Voting List'!L1657)),"YES","NO"),"")</f>
        <v/>
      </c>
    </row>
    <row r="1659" spans="15:19" ht="12.6" customHeight="1" x14ac:dyDescent="0.2">
      <c r="O1659" s="78" t="str" cm="1">
        <f t="array" aca="1" ref="O1659" ca="1">IF(AND(K1659&lt;&gt;"",N1659&lt;&gt;"Y",S1659&lt;&gt;"NO",M1659="3GPPMEMBER"),IF(INDIRECT(Q1659)&lt;&gt;"Present","CHECK","Covered"),"")</f>
        <v/>
      </c>
      <c r="Q1659" s="231" t="str">
        <f>IF(M1659="3GPPMEMBER","'Voting List'!L"&amp;MATCH(K1659,'Voting List'!B:B,0),"")</f>
        <v/>
      </c>
      <c r="S1659" s="177" t="str">
        <f>IF(K1659&lt;&gt;"",IF(ISNUMBER(FIND(K1659,'Voting List'!L1658)),"YES","NO"),"")</f>
        <v/>
      </c>
    </row>
    <row r="1660" spans="15:19" ht="12.6" customHeight="1" x14ac:dyDescent="0.2">
      <c r="O1660" s="78" t="str" cm="1">
        <f t="array" aca="1" ref="O1660" ca="1">IF(AND(K1660&lt;&gt;"",N1660&lt;&gt;"Y",S1660&lt;&gt;"NO",M1660="3GPPMEMBER"),IF(INDIRECT(Q1660)&lt;&gt;"Present","CHECK","Covered"),"")</f>
        <v/>
      </c>
      <c r="Q1660" s="231" t="str">
        <f>IF(M1660="3GPPMEMBER","'Voting List'!L"&amp;MATCH(K1660,'Voting List'!B:B,0),"")</f>
        <v/>
      </c>
      <c r="S1660" s="177" t="str">
        <f>IF(K1660&lt;&gt;"",IF(ISNUMBER(FIND(K1660,'Voting List'!L1659)),"YES","NO"),"")</f>
        <v/>
      </c>
    </row>
    <row r="1661" spans="15:19" ht="12.6" customHeight="1" x14ac:dyDescent="0.2">
      <c r="O1661" s="78" t="str" cm="1">
        <f t="array" aca="1" ref="O1661" ca="1">IF(AND(K1661&lt;&gt;"",N1661&lt;&gt;"Y",S1661&lt;&gt;"NO",M1661="3GPPMEMBER"),IF(INDIRECT(Q1661)&lt;&gt;"Present","CHECK","Covered"),"")</f>
        <v/>
      </c>
      <c r="Q1661" s="231" t="str">
        <f>IF(M1661="3GPPMEMBER","'Voting List'!L"&amp;MATCH(K1661,'Voting List'!B:B,0),"")</f>
        <v/>
      </c>
      <c r="S1661" s="177" t="str">
        <f>IF(K1661&lt;&gt;"",IF(ISNUMBER(FIND(K1661,'Voting List'!L1660)),"YES","NO"),"")</f>
        <v/>
      </c>
    </row>
    <row r="1662" spans="15:19" ht="12.6" customHeight="1" x14ac:dyDescent="0.2">
      <c r="O1662" s="78" t="str" cm="1">
        <f t="array" aca="1" ref="O1662" ca="1">IF(AND(K1662&lt;&gt;"",N1662&lt;&gt;"Y",S1662&lt;&gt;"NO",M1662="3GPPMEMBER"),IF(INDIRECT(Q1662)&lt;&gt;"Present","CHECK","Covered"),"")</f>
        <v/>
      </c>
      <c r="Q1662" s="231" t="str">
        <f>IF(M1662="3GPPMEMBER","'Voting List'!L"&amp;MATCH(K1662,'Voting List'!B:B,0),"")</f>
        <v/>
      </c>
      <c r="S1662" s="177" t="str">
        <f>IF(K1662&lt;&gt;"",IF(ISNUMBER(FIND(K1662,'Voting List'!L1661)),"YES","NO"),"")</f>
        <v/>
      </c>
    </row>
    <row r="1663" spans="15:19" ht="12.6" customHeight="1" x14ac:dyDescent="0.2">
      <c r="O1663" s="78" t="str" cm="1">
        <f t="array" aca="1" ref="O1663" ca="1">IF(AND(K1663&lt;&gt;"",N1663&lt;&gt;"Y",S1663&lt;&gt;"NO",M1663="3GPPMEMBER"),IF(INDIRECT(Q1663)&lt;&gt;"Present","CHECK","Covered"),"")</f>
        <v/>
      </c>
      <c r="Q1663" s="231" t="str">
        <f>IF(M1663="3GPPMEMBER","'Voting List'!L"&amp;MATCH(K1663,'Voting List'!B:B,0),"")</f>
        <v/>
      </c>
      <c r="S1663" s="177" t="str">
        <f>IF(K1663&lt;&gt;"",IF(ISNUMBER(FIND(K1663,'Voting List'!L1662)),"YES","NO"),"")</f>
        <v/>
      </c>
    </row>
    <row r="1664" spans="15:19" ht="12.6" customHeight="1" x14ac:dyDescent="0.2">
      <c r="O1664" s="78" t="str" cm="1">
        <f t="array" aca="1" ref="O1664" ca="1">IF(AND(K1664&lt;&gt;"",N1664&lt;&gt;"Y",S1664&lt;&gt;"NO",M1664="3GPPMEMBER"),IF(INDIRECT(Q1664)&lt;&gt;"Present","CHECK","Covered"),"")</f>
        <v/>
      </c>
      <c r="Q1664" s="231" t="str">
        <f>IF(M1664="3GPPMEMBER","'Voting List'!L"&amp;MATCH(K1664,'Voting List'!B:B,0),"")</f>
        <v/>
      </c>
      <c r="S1664" s="177" t="str">
        <f>IF(K1664&lt;&gt;"",IF(ISNUMBER(FIND(K1664,'Voting List'!L1663)),"YES","NO"),"")</f>
        <v/>
      </c>
    </row>
    <row r="1665" spans="15:19" ht="12.6" customHeight="1" x14ac:dyDescent="0.2">
      <c r="O1665" s="78" t="str" cm="1">
        <f t="array" aca="1" ref="O1665" ca="1">IF(AND(K1665&lt;&gt;"",N1665&lt;&gt;"Y",S1665&lt;&gt;"NO",M1665="3GPPMEMBER"),IF(INDIRECT(Q1665)&lt;&gt;"Present","CHECK","Covered"),"")</f>
        <v/>
      </c>
      <c r="Q1665" s="231" t="str">
        <f>IF(M1665="3GPPMEMBER","'Voting List'!L"&amp;MATCH(K1665,'Voting List'!B:B,0),"")</f>
        <v/>
      </c>
      <c r="S1665" s="177" t="str">
        <f>IF(K1665&lt;&gt;"",IF(ISNUMBER(FIND(K1665,'Voting List'!L1664)),"YES","NO"),"")</f>
        <v/>
      </c>
    </row>
    <row r="1666" spans="15:19" ht="12.6" customHeight="1" x14ac:dyDescent="0.2">
      <c r="O1666" s="78" t="str" cm="1">
        <f t="array" aca="1" ref="O1666" ca="1">IF(AND(K1666&lt;&gt;"",N1666&lt;&gt;"Y",S1666&lt;&gt;"NO",M1666="3GPPMEMBER"),IF(INDIRECT(Q1666)&lt;&gt;"Present","CHECK","Covered"),"")</f>
        <v/>
      </c>
      <c r="Q1666" s="231" t="str">
        <f>IF(M1666="3GPPMEMBER","'Voting List'!L"&amp;MATCH(K1666,'Voting List'!B:B,0),"")</f>
        <v/>
      </c>
      <c r="S1666" s="177" t="str">
        <f>IF(K1666&lt;&gt;"",IF(ISNUMBER(FIND(K1666,'Voting List'!L1665)),"YES","NO"),"")</f>
        <v/>
      </c>
    </row>
    <row r="1667" spans="15:19" ht="12.6" customHeight="1" x14ac:dyDescent="0.2">
      <c r="O1667" s="78" t="str" cm="1">
        <f t="array" aca="1" ref="O1667" ca="1">IF(AND(K1667&lt;&gt;"",N1667&lt;&gt;"Y",S1667&lt;&gt;"NO",M1667="3GPPMEMBER"),IF(INDIRECT(Q1667)&lt;&gt;"Present","CHECK","Covered"),"")</f>
        <v/>
      </c>
      <c r="Q1667" s="231" t="str">
        <f>IF(M1667="3GPPMEMBER","'Voting List'!L"&amp;MATCH(K1667,'Voting List'!B:B,0),"")</f>
        <v/>
      </c>
      <c r="S1667" s="177" t="str">
        <f>IF(K1667&lt;&gt;"",IF(ISNUMBER(FIND(K1667,'Voting List'!L1666)),"YES","NO"),"")</f>
        <v/>
      </c>
    </row>
    <row r="1668" spans="15:19" ht="12.6" customHeight="1" x14ac:dyDescent="0.2">
      <c r="O1668" s="78" t="str" cm="1">
        <f t="array" aca="1" ref="O1668" ca="1">IF(AND(K1668&lt;&gt;"",N1668&lt;&gt;"Y",S1668&lt;&gt;"NO",M1668="3GPPMEMBER"),IF(INDIRECT(Q1668)&lt;&gt;"Present","CHECK","Covered"),"")</f>
        <v/>
      </c>
      <c r="Q1668" s="231" t="str">
        <f>IF(M1668="3GPPMEMBER","'Voting List'!L"&amp;MATCH(K1668,'Voting List'!B:B,0),"")</f>
        <v/>
      </c>
      <c r="S1668" s="177" t="str">
        <f>IF(K1668&lt;&gt;"",IF(ISNUMBER(FIND(K1668,'Voting List'!L1667)),"YES","NO"),"")</f>
        <v/>
      </c>
    </row>
    <row r="1669" spans="15:19" ht="12.6" customHeight="1" x14ac:dyDescent="0.2">
      <c r="O1669" s="78" t="str" cm="1">
        <f t="array" aca="1" ref="O1669" ca="1">IF(AND(K1669&lt;&gt;"",N1669&lt;&gt;"Y",S1669&lt;&gt;"NO",M1669="3GPPMEMBER"),IF(INDIRECT(Q1669)&lt;&gt;"Present","CHECK","Covered"),"")</f>
        <v/>
      </c>
      <c r="Q1669" s="231" t="str">
        <f>IF(M1669="3GPPMEMBER","'Voting List'!L"&amp;MATCH(K1669,'Voting List'!B:B,0),"")</f>
        <v/>
      </c>
      <c r="S1669" s="177" t="str">
        <f>IF(K1669&lt;&gt;"",IF(ISNUMBER(FIND(K1669,'Voting List'!L1668)),"YES","NO"),"")</f>
        <v/>
      </c>
    </row>
    <row r="1670" spans="15:19" ht="12.6" customHeight="1" x14ac:dyDescent="0.2">
      <c r="O1670" s="78" t="str" cm="1">
        <f t="array" aca="1" ref="O1670" ca="1">IF(AND(K1670&lt;&gt;"",N1670&lt;&gt;"Y",S1670&lt;&gt;"NO",M1670="3GPPMEMBER"),IF(INDIRECT(Q1670)&lt;&gt;"Present","CHECK","Covered"),"")</f>
        <v/>
      </c>
      <c r="Q1670" s="231" t="str">
        <f>IF(M1670="3GPPMEMBER","'Voting List'!L"&amp;MATCH(K1670,'Voting List'!B:B,0),"")</f>
        <v/>
      </c>
      <c r="S1670" s="177" t="str">
        <f>IF(K1670&lt;&gt;"",IF(ISNUMBER(FIND(K1670,'Voting List'!L1669)),"YES","NO"),"")</f>
        <v/>
      </c>
    </row>
    <row r="1671" spans="15:19" ht="12.6" customHeight="1" x14ac:dyDescent="0.2">
      <c r="O1671" s="78" t="str" cm="1">
        <f t="array" aca="1" ref="O1671" ca="1">IF(AND(K1671&lt;&gt;"",N1671&lt;&gt;"Y",S1671&lt;&gt;"NO",M1671="3GPPMEMBER"),IF(INDIRECT(Q1671)&lt;&gt;"Present","CHECK","Covered"),"")</f>
        <v/>
      </c>
      <c r="Q1671" s="231" t="str">
        <f>IF(M1671="3GPPMEMBER","'Voting List'!L"&amp;MATCH(K1671,'Voting List'!B:B,0),"")</f>
        <v/>
      </c>
      <c r="S1671" s="177" t="str">
        <f>IF(K1671&lt;&gt;"",IF(ISNUMBER(FIND(K1671,'Voting List'!L1670)),"YES","NO"),"")</f>
        <v/>
      </c>
    </row>
    <row r="1672" spans="15:19" ht="12.6" customHeight="1" x14ac:dyDescent="0.2">
      <c r="O1672" s="78" t="str" cm="1">
        <f t="array" aca="1" ref="O1672" ca="1">IF(AND(K1672&lt;&gt;"",N1672&lt;&gt;"Y",S1672&lt;&gt;"NO",M1672="3GPPMEMBER"),IF(INDIRECT(Q1672)&lt;&gt;"Present","CHECK","Covered"),"")</f>
        <v/>
      </c>
      <c r="Q1672" s="231" t="str">
        <f>IF(M1672="3GPPMEMBER","'Voting List'!L"&amp;MATCH(K1672,'Voting List'!B:B,0),"")</f>
        <v/>
      </c>
      <c r="S1672" s="177" t="str">
        <f>IF(K1672&lt;&gt;"",IF(ISNUMBER(FIND(K1672,'Voting List'!L1671)),"YES","NO"),"")</f>
        <v/>
      </c>
    </row>
    <row r="1673" spans="15:19" ht="12.6" customHeight="1" x14ac:dyDescent="0.2">
      <c r="O1673" s="78" t="str" cm="1">
        <f t="array" aca="1" ref="O1673" ca="1">IF(AND(K1673&lt;&gt;"",N1673&lt;&gt;"Y",S1673&lt;&gt;"NO",M1673="3GPPMEMBER"),IF(INDIRECT(Q1673)&lt;&gt;"Present","CHECK","Covered"),"")</f>
        <v/>
      </c>
      <c r="Q1673" s="231" t="str">
        <f>IF(M1673="3GPPMEMBER","'Voting List'!L"&amp;MATCH(K1673,'Voting List'!B:B,0),"")</f>
        <v/>
      </c>
      <c r="S1673" s="177" t="str">
        <f>IF(K1673&lt;&gt;"",IF(ISNUMBER(FIND(K1673,'Voting List'!L1672)),"YES","NO"),"")</f>
        <v/>
      </c>
    </row>
    <row r="1674" spans="15:19" ht="12.6" customHeight="1" x14ac:dyDescent="0.2">
      <c r="O1674" s="78" t="str" cm="1">
        <f t="array" aca="1" ref="O1674" ca="1">IF(AND(K1674&lt;&gt;"",N1674&lt;&gt;"Y",S1674&lt;&gt;"NO",M1674="3GPPMEMBER"),IF(INDIRECT(Q1674)&lt;&gt;"Present","CHECK","Covered"),"")</f>
        <v/>
      </c>
      <c r="Q1674" s="231" t="str">
        <f>IF(M1674="3GPPMEMBER","'Voting List'!L"&amp;MATCH(K1674,'Voting List'!B:B,0),"")</f>
        <v/>
      </c>
      <c r="S1674" s="177" t="str">
        <f>IF(K1674&lt;&gt;"",IF(ISNUMBER(FIND(K1674,'Voting List'!L1673)),"YES","NO"),"")</f>
        <v/>
      </c>
    </row>
    <row r="1675" spans="15:19" ht="12.6" customHeight="1" x14ac:dyDescent="0.2">
      <c r="O1675" s="78" t="str" cm="1">
        <f t="array" aca="1" ref="O1675" ca="1">IF(AND(K1675&lt;&gt;"",N1675&lt;&gt;"Y",S1675&lt;&gt;"NO",M1675="3GPPMEMBER"),IF(INDIRECT(Q1675)&lt;&gt;"Present","CHECK","Covered"),"")</f>
        <v/>
      </c>
      <c r="Q1675" s="231" t="str">
        <f>IF(M1675="3GPPMEMBER","'Voting List'!L"&amp;MATCH(K1675,'Voting List'!B:B,0),"")</f>
        <v/>
      </c>
      <c r="S1675" s="177" t="str">
        <f>IF(K1675&lt;&gt;"",IF(ISNUMBER(FIND(K1675,'Voting List'!L1674)),"YES","NO"),"")</f>
        <v/>
      </c>
    </row>
    <row r="1676" spans="15:19" ht="12.6" customHeight="1" x14ac:dyDescent="0.2">
      <c r="O1676" s="78" t="str" cm="1">
        <f t="array" aca="1" ref="O1676" ca="1">IF(AND(K1676&lt;&gt;"",N1676&lt;&gt;"Y",S1676&lt;&gt;"NO",M1676="3GPPMEMBER"),IF(INDIRECT(Q1676)&lt;&gt;"Present","CHECK","Covered"),"")</f>
        <v/>
      </c>
      <c r="Q1676" s="231" t="str">
        <f>IF(M1676="3GPPMEMBER","'Voting List'!L"&amp;MATCH(K1676,'Voting List'!B:B,0),"")</f>
        <v/>
      </c>
      <c r="S1676" s="177" t="str">
        <f>IF(K1676&lt;&gt;"",IF(ISNUMBER(FIND(K1676,'Voting List'!L1675)),"YES","NO"),"")</f>
        <v/>
      </c>
    </row>
    <row r="1677" spans="15:19" ht="12.6" customHeight="1" x14ac:dyDescent="0.2">
      <c r="O1677" s="78" t="str" cm="1">
        <f t="array" aca="1" ref="O1677" ca="1">IF(AND(K1677&lt;&gt;"",N1677&lt;&gt;"Y",S1677&lt;&gt;"NO",M1677="3GPPMEMBER"),IF(INDIRECT(Q1677)&lt;&gt;"Present","CHECK","Covered"),"")</f>
        <v/>
      </c>
      <c r="Q1677" s="231" t="str">
        <f>IF(M1677="3GPPMEMBER","'Voting List'!L"&amp;MATCH(K1677,'Voting List'!B:B,0),"")</f>
        <v/>
      </c>
      <c r="S1677" s="177" t="str">
        <f>IF(K1677&lt;&gt;"",IF(ISNUMBER(FIND(K1677,'Voting List'!L1676)),"YES","NO"),"")</f>
        <v/>
      </c>
    </row>
    <row r="1678" spans="15:19" ht="12.6" customHeight="1" x14ac:dyDescent="0.2">
      <c r="O1678" s="78" t="str" cm="1">
        <f t="array" aca="1" ref="O1678" ca="1">IF(AND(K1678&lt;&gt;"",N1678&lt;&gt;"Y",S1678&lt;&gt;"NO",M1678="3GPPMEMBER"),IF(INDIRECT(Q1678)&lt;&gt;"Present","CHECK","Covered"),"")</f>
        <v/>
      </c>
      <c r="Q1678" s="231" t="str">
        <f>IF(M1678="3GPPMEMBER","'Voting List'!L"&amp;MATCH(K1678,'Voting List'!B:B,0),"")</f>
        <v/>
      </c>
      <c r="S1678" s="177" t="str">
        <f>IF(K1678&lt;&gt;"",IF(ISNUMBER(FIND(K1678,'Voting List'!L1677)),"YES","NO"),"")</f>
        <v/>
      </c>
    </row>
    <row r="1679" spans="15:19" ht="12.6" customHeight="1" x14ac:dyDescent="0.2">
      <c r="O1679" s="78" t="str" cm="1">
        <f t="array" aca="1" ref="O1679" ca="1">IF(AND(K1679&lt;&gt;"",N1679&lt;&gt;"Y",S1679&lt;&gt;"NO",M1679="3GPPMEMBER"),IF(INDIRECT(Q1679)&lt;&gt;"Present","CHECK","Covered"),"")</f>
        <v/>
      </c>
      <c r="Q1679" s="231" t="str">
        <f>IF(M1679="3GPPMEMBER","'Voting List'!L"&amp;MATCH(K1679,'Voting List'!B:B,0),"")</f>
        <v/>
      </c>
      <c r="S1679" s="177" t="str">
        <f>IF(K1679&lt;&gt;"",IF(ISNUMBER(FIND(K1679,'Voting List'!L1678)),"YES","NO"),"")</f>
        <v/>
      </c>
    </row>
    <row r="1680" spans="15:19" ht="12.6" customHeight="1" x14ac:dyDescent="0.2">
      <c r="O1680" s="78" t="str" cm="1">
        <f t="array" aca="1" ref="O1680" ca="1">IF(AND(K1680&lt;&gt;"",N1680&lt;&gt;"Y",S1680&lt;&gt;"NO",M1680="3GPPMEMBER"),IF(INDIRECT(Q1680)&lt;&gt;"Present","CHECK","Covered"),"")</f>
        <v/>
      </c>
      <c r="Q1680" s="231" t="str">
        <f>IF(M1680="3GPPMEMBER","'Voting List'!L"&amp;MATCH(K1680,'Voting List'!B:B,0),"")</f>
        <v/>
      </c>
      <c r="S1680" s="177" t="str">
        <f>IF(K1680&lt;&gt;"",IF(ISNUMBER(FIND(K1680,'Voting List'!L1679)),"YES","NO"),"")</f>
        <v/>
      </c>
    </row>
    <row r="1681" spans="15:19" ht="12.6" customHeight="1" x14ac:dyDescent="0.2">
      <c r="O1681" s="78" t="str" cm="1">
        <f t="array" aca="1" ref="O1681" ca="1">IF(AND(K1681&lt;&gt;"",N1681&lt;&gt;"Y",S1681&lt;&gt;"NO",M1681="3GPPMEMBER"),IF(INDIRECT(Q1681)&lt;&gt;"Present","CHECK","Covered"),"")</f>
        <v/>
      </c>
      <c r="Q1681" s="231" t="str">
        <f>IF(M1681="3GPPMEMBER","'Voting List'!L"&amp;MATCH(K1681,'Voting List'!B:B,0),"")</f>
        <v/>
      </c>
      <c r="S1681" s="177" t="str">
        <f>IF(K1681&lt;&gt;"",IF(ISNUMBER(FIND(K1681,'Voting List'!L1680)),"YES","NO"),"")</f>
        <v/>
      </c>
    </row>
    <row r="1682" spans="15:19" ht="12.6" customHeight="1" x14ac:dyDescent="0.2">
      <c r="O1682" s="78" t="str" cm="1">
        <f t="array" aca="1" ref="O1682" ca="1">IF(AND(K1682&lt;&gt;"",N1682&lt;&gt;"Y",S1682&lt;&gt;"NO",M1682="3GPPMEMBER"),IF(INDIRECT(Q1682)&lt;&gt;"Present","CHECK","Covered"),"")</f>
        <v/>
      </c>
      <c r="Q1682" s="231" t="str">
        <f>IF(M1682="3GPPMEMBER","'Voting List'!L"&amp;MATCH(K1682,'Voting List'!B:B,0),"")</f>
        <v/>
      </c>
      <c r="S1682" s="177" t="str">
        <f>IF(K1682&lt;&gt;"",IF(ISNUMBER(FIND(K1682,'Voting List'!L1681)),"YES","NO"),"")</f>
        <v/>
      </c>
    </row>
    <row r="1683" spans="15:19" ht="12.6" customHeight="1" x14ac:dyDescent="0.2">
      <c r="O1683" s="78" t="str" cm="1">
        <f t="array" aca="1" ref="O1683" ca="1">IF(AND(K1683&lt;&gt;"",N1683&lt;&gt;"Y",S1683&lt;&gt;"NO",M1683="3GPPMEMBER"),IF(INDIRECT(Q1683)&lt;&gt;"Present","CHECK","Covered"),"")</f>
        <v/>
      </c>
      <c r="Q1683" s="231" t="str">
        <f>IF(M1683="3GPPMEMBER","'Voting List'!L"&amp;MATCH(K1683,'Voting List'!B:B,0),"")</f>
        <v/>
      </c>
      <c r="S1683" s="177" t="str">
        <f>IF(K1683&lt;&gt;"",IF(ISNUMBER(FIND(K1683,'Voting List'!L1682)),"YES","NO"),"")</f>
        <v/>
      </c>
    </row>
    <row r="1684" spans="15:19" ht="12.6" customHeight="1" x14ac:dyDescent="0.2">
      <c r="O1684" s="78" t="str" cm="1">
        <f t="array" aca="1" ref="O1684" ca="1">IF(AND(K1684&lt;&gt;"",N1684&lt;&gt;"Y",S1684&lt;&gt;"NO",M1684="3GPPMEMBER"),IF(INDIRECT(Q1684)&lt;&gt;"Present","CHECK","Covered"),"")</f>
        <v/>
      </c>
      <c r="Q1684" s="231" t="str">
        <f>IF(M1684="3GPPMEMBER","'Voting List'!L"&amp;MATCH(K1684,'Voting List'!B:B,0),"")</f>
        <v/>
      </c>
      <c r="S1684" s="177" t="str">
        <f>IF(K1684&lt;&gt;"",IF(ISNUMBER(FIND(K1684,'Voting List'!L1683)),"YES","NO"),"")</f>
        <v/>
      </c>
    </row>
    <row r="1685" spans="15:19" ht="12.6" customHeight="1" x14ac:dyDescent="0.2">
      <c r="O1685" s="78" t="str" cm="1">
        <f t="array" aca="1" ref="O1685" ca="1">IF(AND(K1685&lt;&gt;"",N1685&lt;&gt;"Y",S1685&lt;&gt;"NO",M1685="3GPPMEMBER"),IF(INDIRECT(Q1685)&lt;&gt;"Present","CHECK","Covered"),"")</f>
        <v/>
      </c>
      <c r="Q1685" s="231" t="str">
        <f>IF(M1685="3GPPMEMBER","'Voting List'!L"&amp;MATCH(K1685,'Voting List'!B:B,0),"")</f>
        <v/>
      </c>
      <c r="S1685" s="177" t="str">
        <f>IF(K1685&lt;&gt;"",IF(ISNUMBER(FIND(K1685,'Voting List'!L1684)),"YES","NO"),"")</f>
        <v/>
      </c>
    </row>
    <row r="1686" spans="15:19" ht="12.6" customHeight="1" x14ac:dyDescent="0.2">
      <c r="O1686" s="78" t="str" cm="1">
        <f t="array" aca="1" ref="O1686" ca="1">IF(AND(K1686&lt;&gt;"",N1686&lt;&gt;"Y",S1686&lt;&gt;"NO",M1686="3GPPMEMBER"),IF(INDIRECT(Q1686)&lt;&gt;"Present","CHECK","Covered"),"")</f>
        <v/>
      </c>
      <c r="Q1686" s="231" t="str">
        <f>IF(M1686="3GPPMEMBER","'Voting List'!L"&amp;MATCH(K1686,'Voting List'!B:B,0),"")</f>
        <v/>
      </c>
      <c r="S1686" s="177" t="str">
        <f>IF(K1686&lt;&gt;"",IF(ISNUMBER(FIND(K1686,'Voting List'!L1685)),"YES","NO"),"")</f>
        <v/>
      </c>
    </row>
    <row r="1687" spans="15:19" ht="12.6" customHeight="1" x14ac:dyDescent="0.2">
      <c r="O1687" s="78" t="str" cm="1">
        <f t="array" aca="1" ref="O1687" ca="1">IF(AND(K1687&lt;&gt;"",N1687&lt;&gt;"Y",S1687&lt;&gt;"NO",M1687="3GPPMEMBER"),IF(INDIRECT(Q1687)&lt;&gt;"Present","CHECK","Covered"),"")</f>
        <v/>
      </c>
      <c r="Q1687" s="231" t="str">
        <f>IF(M1687="3GPPMEMBER","'Voting List'!L"&amp;MATCH(K1687,'Voting List'!B:B,0),"")</f>
        <v/>
      </c>
      <c r="S1687" s="177" t="str">
        <f>IF(K1687&lt;&gt;"",IF(ISNUMBER(FIND(K1687,'Voting List'!L1686)),"YES","NO"),"")</f>
        <v/>
      </c>
    </row>
    <row r="1688" spans="15:19" ht="12.6" customHeight="1" x14ac:dyDescent="0.2">
      <c r="O1688" s="78" t="str" cm="1">
        <f t="array" aca="1" ref="O1688" ca="1">IF(AND(K1688&lt;&gt;"",N1688&lt;&gt;"Y",S1688&lt;&gt;"NO",M1688="3GPPMEMBER"),IF(INDIRECT(Q1688)&lt;&gt;"Present","CHECK","Covered"),"")</f>
        <v/>
      </c>
      <c r="Q1688" s="231" t="str">
        <f>IF(M1688="3GPPMEMBER","'Voting List'!L"&amp;MATCH(K1688,'Voting List'!B:B,0),"")</f>
        <v/>
      </c>
      <c r="S1688" s="177" t="str">
        <f>IF(K1688&lt;&gt;"",IF(ISNUMBER(FIND(K1688,'Voting List'!L1687)),"YES","NO"),"")</f>
        <v/>
      </c>
    </row>
    <row r="1689" spans="15:19" ht="12.6" customHeight="1" x14ac:dyDescent="0.2">
      <c r="O1689" s="78" t="str" cm="1">
        <f t="array" aca="1" ref="O1689" ca="1">IF(AND(K1689&lt;&gt;"",N1689&lt;&gt;"Y",S1689&lt;&gt;"NO",M1689="3GPPMEMBER"),IF(INDIRECT(Q1689)&lt;&gt;"Present","CHECK","Covered"),"")</f>
        <v/>
      </c>
      <c r="Q1689" s="231" t="str">
        <f>IF(M1689="3GPPMEMBER","'Voting List'!L"&amp;MATCH(K1689,'Voting List'!B:B,0),"")</f>
        <v/>
      </c>
      <c r="S1689" s="177" t="str">
        <f>IF(K1689&lt;&gt;"",IF(ISNUMBER(FIND(K1689,'Voting List'!L1688)),"YES","NO"),"")</f>
        <v/>
      </c>
    </row>
    <row r="1690" spans="15:19" ht="12.6" customHeight="1" x14ac:dyDescent="0.2">
      <c r="O1690" s="78" t="str" cm="1">
        <f t="array" aca="1" ref="O1690" ca="1">IF(AND(K1690&lt;&gt;"",N1690&lt;&gt;"Y",S1690&lt;&gt;"NO",M1690="3GPPMEMBER"),IF(INDIRECT(Q1690)&lt;&gt;"Present","CHECK","Covered"),"")</f>
        <v/>
      </c>
      <c r="Q1690" s="231" t="str">
        <f>IF(M1690="3GPPMEMBER","'Voting List'!L"&amp;MATCH(K1690,'Voting List'!B:B,0),"")</f>
        <v/>
      </c>
      <c r="S1690" s="177" t="str">
        <f>IF(K1690&lt;&gt;"",IF(ISNUMBER(FIND(K1690,'Voting List'!L1689)),"YES","NO"),"")</f>
        <v/>
      </c>
    </row>
    <row r="1691" spans="15:19" ht="12.6" customHeight="1" x14ac:dyDescent="0.2">
      <c r="O1691" s="78" t="str" cm="1">
        <f t="array" aca="1" ref="O1691" ca="1">IF(AND(K1691&lt;&gt;"",N1691&lt;&gt;"Y",S1691&lt;&gt;"NO",M1691="3GPPMEMBER"),IF(INDIRECT(Q1691)&lt;&gt;"Present","CHECK","Covered"),"")</f>
        <v/>
      </c>
      <c r="Q1691" s="231" t="str">
        <f>IF(M1691="3GPPMEMBER","'Voting List'!L"&amp;MATCH(K1691,'Voting List'!B:B,0),"")</f>
        <v/>
      </c>
      <c r="S1691" s="177" t="str">
        <f>IF(K1691&lt;&gt;"",IF(ISNUMBER(FIND(K1691,'Voting List'!L1690)),"YES","NO"),"")</f>
        <v/>
      </c>
    </row>
    <row r="1692" spans="15:19" ht="12.6" customHeight="1" x14ac:dyDescent="0.2">
      <c r="O1692" s="78" t="str" cm="1">
        <f t="array" aca="1" ref="O1692" ca="1">IF(AND(K1692&lt;&gt;"",N1692&lt;&gt;"Y",S1692&lt;&gt;"NO",M1692="3GPPMEMBER"),IF(INDIRECT(Q1692)&lt;&gt;"Present","CHECK","Covered"),"")</f>
        <v/>
      </c>
      <c r="Q1692" s="231" t="str">
        <f>IF(M1692="3GPPMEMBER","'Voting List'!L"&amp;MATCH(K1692,'Voting List'!B:B,0),"")</f>
        <v/>
      </c>
      <c r="S1692" s="177" t="str">
        <f>IF(K1692&lt;&gt;"",IF(ISNUMBER(FIND(K1692,'Voting List'!L1691)),"YES","NO"),"")</f>
        <v/>
      </c>
    </row>
    <row r="1693" spans="15:19" ht="12.6" customHeight="1" x14ac:dyDescent="0.2">
      <c r="O1693" s="78" t="str" cm="1">
        <f t="array" aca="1" ref="O1693" ca="1">IF(AND(K1693&lt;&gt;"",N1693&lt;&gt;"Y",S1693&lt;&gt;"NO",M1693="3GPPMEMBER"),IF(INDIRECT(Q1693)&lt;&gt;"Present","CHECK","Covered"),"")</f>
        <v/>
      </c>
      <c r="Q1693" s="231" t="str">
        <f>IF(M1693="3GPPMEMBER","'Voting List'!L"&amp;MATCH(K1693,'Voting List'!B:B,0),"")</f>
        <v/>
      </c>
      <c r="S1693" s="177" t="str">
        <f>IF(K1693&lt;&gt;"",IF(ISNUMBER(FIND(K1693,'Voting List'!L1692)),"YES","NO"),"")</f>
        <v/>
      </c>
    </row>
    <row r="1694" spans="15:19" ht="12.6" customHeight="1" x14ac:dyDescent="0.2">
      <c r="O1694" s="78" t="str" cm="1">
        <f t="array" aca="1" ref="O1694" ca="1">IF(AND(K1694&lt;&gt;"",N1694&lt;&gt;"Y",S1694&lt;&gt;"NO",M1694="3GPPMEMBER"),IF(INDIRECT(Q1694)&lt;&gt;"Present","CHECK","Covered"),"")</f>
        <v/>
      </c>
      <c r="Q1694" s="231" t="str">
        <f>IF(M1694="3GPPMEMBER","'Voting List'!L"&amp;MATCH(K1694,'Voting List'!B:B,0),"")</f>
        <v/>
      </c>
      <c r="S1694" s="177" t="str">
        <f>IF(K1694&lt;&gt;"",IF(ISNUMBER(FIND(K1694,'Voting List'!L1693)),"YES","NO"),"")</f>
        <v/>
      </c>
    </row>
    <row r="1695" spans="15:19" ht="12.6" customHeight="1" x14ac:dyDescent="0.2">
      <c r="O1695" s="78" t="str" cm="1">
        <f t="array" aca="1" ref="O1695" ca="1">IF(AND(K1695&lt;&gt;"",N1695&lt;&gt;"Y",S1695&lt;&gt;"NO",M1695="3GPPMEMBER"),IF(INDIRECT(Q1695)&lt;&gt;"Present","CHECK","Covered"),"")</f>
        <v/>
      </c>
      <c r="Q1695" s="231" t="str">
        <f>IF(M1695="3GPPMEMBER","'Voting List'!L"&amp;MATCH(K1695,'Voting List'!B:B,0),"")</f>
        <v/>
      </c>
      <c r="S1695" s="177" t="str">
        <f>IF(K1695&lt;&gt;"",IF(ISNUMBER(FIND(K1695,'Voting List'!L1694)),"YES","NO"),"")</f>
        <v/>
      </c>
    </row>
    <row r="1696" spans="15:19" ht="12.6" customHeight="1" x14ac:dyDescent="0.2">
      <c r="O1696" s="78" t="str" cm="1">
        <f t="array" aca="1" ref="O1696" ca="1">IF(AND(K1696&lt;&gt;"",N1696&lt;&gt;"Y",S1696&lt;&gt;"NO",M1696="3GPPMEMBER"),IF(INDIRECT(Q1696)&lt;&gt;"Present","CHECK","Covered"),"")</f>
        <v/>
      </c>
      <c r="Q1696" s="231" t="str">
        <f>IF(M1696="3GPPMEMBER","'Voting List'!L"&amp;MATCH(K1696,'Voting List'!B:B,0),"")</f>
        <v/>
      </c>
      <c r="S1696" s="177" t="str">
        <f>IF(K1696&lt;&gt;"",IF(ISNUMBER(FIND(K1696,'Voting List'!L1695)),"YES","NO"),"")</f>
        <v/>
      </c>
    </row>
    <row r="1697" spans="15:19" ht="12.6" customHeight="1" x14ac:dyDescent="0.2">
      <c r="O1697" s="78" t="str" cm="1">
        <f t="array" aca="1" ref="O1697" ca="1">IF(AND(K1697&lt;&gt;"",N1697&lt;&gt;"Y",S1697&lt;&gt;"NO",M1697="3GPPMEMBER"),IF(INDIRECT(Q1697)&lt;&gt;"Present","CHECK","Covered"),"")</f>
        <v/>
      </c>
      <c r="Q1697" s="231" t="str">
        <f>IF(M1697="3GPPMEMBER","'Voting List'!L"&amp;MATCH(K1697,'Voting List'!B:B,0),"")</f>
        <v/>
      </c>
      <c r="S1697" s="177" t="str">
        <f>IF(K1697&lt;&gt;"",IF(ISNUMBER(FIND(K1697,'Voting List'!L1696)),"YES","NO"),"")</f>
        <v/>
      </c>
    </row>
    <row r="1698" spans="15:19" ht="12.6" customHeight="1" x14ac:dyDescent="0.2">
      <c r="O1698" s="78" t="str" cm="1">
        <f t="array" aca="1" ref="O1698" ca="1">IF(AND(K1698&lt;&gt;"",N1698&lt;&gt;"Y",S1698&lt;&gt;"NO",M1698="3GPPMEMBER"),IF(INDIRECT(Q1698)&lt;&gt;"Present","CHECK","Covered"),"")</f>
        <v/>
      </c>
      <c r="Q1698" s="231" t="str">
        <f>IF(M1698="3GPPMEMBER","'Voting List'!L"&amp;MATCH(K1698,'Voting List'!B:B,0),"")</f>
        <v/>
      </c>
      <c r="S1698" s="177" t="str">
        <f>IF(K1698&lt;&gt;"",IF(ISNUMBER(FIND(K1698,'Voting List'!L1697)),"YES","NO"),"")</f>
        <v/>
      </c>
    </row>
    <row r="1699" spans="15:19" ht="12.6" customHeight="1" x14ac:dyDescent="0.2">
      <c r="O1699" s="78" t="str" cm="1">
        <f t="array" aca="1" ref="O1699" ca="1">IF(AND(K1699&lt;&gt;"",N1699&lt;&gt;"Y",S1699&lt;&gt;"NO",M1699="3GPPMEMBER"),IF(INDIRECT(Q1699)&lt;&gt;"Present","CHECK","Covered"),"")</f>
        <v/>
      </c>
      <c r="Q1699" s="231" t="str">
        <f>IF(M1699="3GPPMEMBER","'Voting List'!L"&amp;MATCH(K1699,'Voting List'!B:B,0),"")</f>
        <v/>
      </c>
      <c r="S1699" s="177" t="str">
        <f>IF(K1699&lt;&gt;"",IF(ISNUMBER(FIND(K1699,'Voting List'!L1698)),"YES","NO"),"")</f>
        <v/>
      </c>
    </row>
    <row r="1700" spans="15:19" ht="12.6" customHeight="1" x14ac:dyDescent="0.2">
      <c r="O1700" s="78" t="str" cm="1">
        <f t="array" aca="1" ref="O1700" ca="1">IF(AND(K1700&lt;&gt;"",N1700&lt;&gt;"Y",S1700&lt;&gt;"NO",M1700="3GPPMEMBER"),IF(INDIRECT(Q1700)&lt;&gt;"Present","CHECK","Covered"),"")</f>
        <v/>
      </c>
      <c r="Q1700" s="231" t="str">
        <f>IF(M1700="3GPPMEMBER","'Voting List'!L"&amp;MATCH(K1700,'Voting List'!B:B,0),"")</f>
        <v/>
      </c>
      <c r="S1700" s="177" t="str">
        <f>IF(K1700&lt;&gt;"",IF(ISNUMBER(FIND(K1700,'Voting List'!L1699)),"YES","NO"),"")</f>
        <v/>
      </c>
    </row>
    <row r="1701" spans="15:19" ht="12.6" customHeight="1" x14ac:dyDescent="0.2">
      <c r="O1701" s="78" t="str" cm="1">
        <f t="array" aca="1" ref="O1701" ca="1">IF(AND(K1701&lt;&gt;"",N1701&lt;&gt;"Y",S1701&lt;&gt;"NO",M1701="3GPPMEMBER"),IF(INDIRECT(Q1701)&lt;&gt;"Present","CHECK","Covered"),"")</f>
        <v/>
      </c>
      <c r="Q1701" s="231" t="str">
        <f>IF(M1701="3GPPMEMBER","'Voting List'!L"&amp;MATCH(K1701,'Voting List'!B:B,0),"")</f>
        <v/>
      </c>
      <c r="S1701" s="177" t="str">
        <f>IF(K1701&lt;&gt;"",IF(ISNUMBER(FIND(K1701,'Voting List'!L1700)),"YES","NO"),"")</f>
        <v/>
      </c>
    </row>
    <row r="1702" spans="15:19" ht="12.6" customHeight="1" x14ac:dyDescent="0.2">
      <c r="O1702" s="78" t="str" cm="1">
        <f t="array" aca="1" ref="O1702" ca="1">IF(AND(K1702&lt;&gt;"",N1702&lt;&gt;"Y",S1702&lt;&gt;"NO",M1702="3GPPMEMBER"),IF(INDIRECT(Q1702)&lt;&gt;"Present","CHECK","Covered"),"")</f>
        <v/>
      </c>
      <c r="Q1702" s="231" t="str">
        <f>IF(M1702="3GPPMEMBER","'Voting List'!L"&amp;MATCH(K1702,'Voting List'!B:B,0),"")</f>
        <v/>
      </c>
      <c r="S1702" s="177" t="str">
        <f>IF(K1702&lt;&gt;"",IF(ISNUMBER(FIND(K1702,'Voting List'!L1701)),"YES","NO"),"")</f>
        <v/>
      </c>
    </row>
    <row r="1703" spans="15:19" ht="12.6" customHeight="1" x14ac:dyDescent="0.2">
      <c r="O1703" s="78" t="str" cm="1">
        <f t="array" aca="1" ref="O1703" ca="1">IF(AND(K1703&lt;&gt;"",N1703&lt;&gt;"Y",S1703&lt;&gt;"NO",M1703="3GPPMEMBER"),IF(INDIRECT(Q1703)&lt;&gt;"Present","CHECK","Covered"),"")</f>
        <v/>
      </c>
      <c r="Q1703" s="231" t="str">
        <f>IF(M1703="3GPPMEMBER","'Voting List'!L"&amp;MATCH(K1703,'Voting List'!B:B,0),"")</f>
        <v/>
      </c>
      <c r="S1703" s="177" t="str">
        <f>IF(K1703&lt;&gt;"",IF(ISNUMBER(FIND(K1703,'Voting List'!L1702)),"YES","NO"),"")</f>
        <v/>
      </c>
    </row>
    <row r="1704" spans="15:19" ht="12.6" customHeight="1" x14ac:dyDescent="0.2">
      <c r="O1704" s="78" t="str" cm="1">
        <f t="array" aca="1" ref="O1704" ca="1">IF(AND(K1704&lt;&gt;"",N1704&lt;&gt;"Y",S1704&lt;&gt;"NO",M1704="3GPPMEMBER"),IF(INDIRECT(Q1704)&lt;&gt;"Present","CHECK","Covered"),"")</f>
        <v/>
      </c>
      <c r="Q1704" s="231" t="str">
        <f>IF(M1704="3GPPMEMBER","'Voting List'!L"&amp;MATCH(K1704,'Voting List'!B:B,0),"")</f>
        <v/>
      </c>
      <c r="S1704" s="177" t="str">
        <f>IF(K1704&lt;&gt;"",IF(ISNUMBER(FIND(K1704,'Voting List'!L1703)),"YES","NO"),"")</f>
        <v/>
      </c>
    </row>
    <row r="1705" spans="15:19" ht="12.6" customHeight="1" x14ac:dyDescent="0.2">
      <c r="O1705" s="78" t="str" cm="1">
        <f t="array" aca="1" ref="O1705" ca="1">IF(AND(K1705&lt;&gt;"",N1705&lt;&gt;"Y",S1705&lt;&gt;"NO",M1705="3GPPMEMBER"),IF(INDIRECT(Q1705)&lt;&gt;"Present","CHECK","Covered"),"")</f>
        <v/>
      </c>
      <c r="Q1705" s="231" t="str">
        <f>IF(M1705="3GPPMEMBER","'Voting List'!L"&amp;MATCH(K1705,'Voting List'!B:B,0),"")</f>
        <v/>
      </c>
      <c r="S1705" s="177" t="str">
        <f>IF(K1705&lt;&gt;"",IF(ISNUMBER(FIND(K1705,'Voting List'!L1704)),"YES","NO"),"")</f>
        <v/>
      </c>
    </row>
    <row r="1706" spans="15:19" ht="12.6" customHeight="1" x14ac:dyDescent="0.2">
      <c r="O1706" s="78" t="str" cm="1">
        <f t="array" aca="1" ref="O1706" ca="1">IF(AND(K1706&lt;&gt;"",N1706&lt;&gt;"Y",S1706&lt;&gt;"NO",M1706="3GPPMEMBER"),IF(INDIRECT(Q1706)&lt;&gt;"Present","CHECK","Covered"),"")</f>
        <v/>
      </c>
      <c r="Q1706" s="231" t="str">
        <f>IF(M1706="3GPPMEMBER","'Voting List'!L"&amp;MATCH(K1706,'Voting List'!B:B,0),"")</f>
        <v/>
      </c>
      <c r="S1706" s="177" t="str">
        <f>IF(K1706&lt;&gt;"",IF(ISNUMBER(FIND(K1706,'Voting List'!L1705)),"YES","NO"),"")</f>
        <v/>
      </c>
    </row>
    <row r="1707" spans="15:19" ht="12.6" customHeight="1" x14ac:dyDescent="0.2">
      <c r="O1707" s="78" t="str" cm="1">
        <f t="array" aca="1" ref="O1707" ca="1">IF(AND(K1707&lt;&gt;"",N1707&lt;&gt;"Y",S1707&lt;&gt;"NO",M1707="3GPPMEMBER"),IF(INDIRECT(Q1707)&lt;&gt;"Present","CHECK","Covered"),"")</f>
        <v/>
      </c>
      <c r="Q1707" s="231" t="str">
        <f>IF(M1707="3GPPMEMBER","'Voting List'!L"&amp;MATCH(K1707,'Voting List'!B:B,0),"")</f>
        <v/>
      </c>
      <c r="S1707" s="177" t="str">
        <f>IF(K1707&lt;&gt;"",IF(ISNUMBER(FIND(K1707,'Voting List'!L1706)),"YES","NO"),"")</f>
        <v/>
      </c>
    </row>
    <row r="1708" spans="15:19" ht="12.6" customHeight="1" x14ac:dyDescent="0.2">
      <c r="O1708" s="78" t="str" cm="1">
        <f t="array" aca="1" ref="O1708" ca="1">IF(AND(K1708&lt;&gt;"",N1708&lt;&gt;"Y",S1708&lt;&gt;"NO",M1708="3GPPMEMBER"),IF(INDIRECT(Q1708)&lt;&gt;"Present","CHECK","Covered"),"")</f>
        <v/>
      </c>
      <c r="Q1708" s="231" t="str">
        <f>IF(M1708="3GPPMEMBER","'Voting List'!L"&amp;MATCH(K1708,'Voting List'!B:B,0),"")</f>
        <v/>
      </c>
      <c r="S1708" s="177" t="str">
        <f>IF(K1708&lt;&gt;"",IF(ISNUMBER(FIND(K1708,'Voting List'!L1707)),"YES","NO"),"")</f>
        <v/>
      </c>
    </row>
    <row r="1709" spans="15:19" ht="12.6" customHeight="1" x14ac:dyDescent="0.2">
      <c r="O1709" s="78" t="str" cm="1">
        <f t="array" aca="1" ref="O1709" ca="1">IF(AND(K1709&lt;&gt;"",N1709&lt;&gt;"Y",S1709&lt;&gt;"NO",M1709="3GPPMEMBER"),IF(INDIRECT(Q1709)&lt;&gt;"Present","CHECK","Covered"),"")</f>
        <v/>
      </c>
      <c r="Q1709" s="231" t="str">
        <f>IF(M1709="3GPPMEMBER","'Voting List'!L"&amp;MATCH(K1709,'Voting List'!B:B,0),"")</f>
        <v/>
      </c>
      <c r="S1709" s="177" t="str">
        <f>IF(K1709&lt;&gt;"",IF(ISNUMBER(FIND(K1709,'Voting List'!L1708)),"YES","NO"),"")</f>
        <v/>
      </c>
    </row>
    <row r="1710" spans="15:19" ht="12.6" customHeight="1" x14ac:dyDescent="0.2">
      <c r="O1710" s="78" t="str" cm="1">
        <f t="array" aca="1" ref="O1710" ca="1">IF(AND(K1710&lt;&gt;"",N1710&lt;&gt;"Y",S1710&lt;&gt;"NO",M1710="3GPPMEMBER"),IF(INDIRECT(Q1710)&lt;&gt;"Present","CHECK","Covered"),"")</f>
        <v/>
      </c>
      <c r="Q1710" s="231" t="str">
        <f>IF(M1710="3GPPMEMBER","'Voting List'!L"&amp;MATCH(K1710,'Voting List'!B:B,0),"")</f>
        <v/>
      </c>
      <c r="S1710" s="177" t="str">
        <f>IF(K1710&lt;&gt;"",IF(ISNUMBER(FIND(K1710,'Voting List'!L1709)),"YES","NO"),"")</f>
        <v/>
      </c>
    </row>
    <row r="1711" spans="15:19" ht="12.6" customHeight="1" x14ac:dyDescent="0.2">
      <c r="O1711" s="78" t="str" cm="1">
        <f t="array" aca="1" ref="O1711" ca="1">IF(AND(K1711&lt;&gt;"",N1711&lt;&gt;"Y",S1711&lt;&gt;"NO",M1711="3GPPMEMBER"),IF(INDIRECT(Q1711)&lt;&gt;"Present","CHECK","Covered"),"")</f>
        <v/>
      </c>
      <c r="Q1711" s="231" t="str">
        <f>IF(M1711="3GPPMEMBER","'Voting List'!L"&amp;MATCH(K1711,'Voting List'!B:B,0),"")</f>
        <v/>
      </c>
      <c r="S1711" s="177" t="str">
        <f>IF(K1711&lt;&gt;"",IF(ISNUMBER(FIND(K1711,'Voting List'!L1710)),"YES","NO"),"")</f>
        <v/>
      </c>
    </row>
    <row r="1712" spans="15:19" ht="12.6" customHeight="1" x14ac:dyDescent="0.2">
      <c r="O1712" s="78" t="str" cm="1">
        <f t="array" aca="1" ref="O1712" ca="1">IF(AND(K1712&lt;&gt;"",N1712&lt;&gt;"Y",S1712&lt;&gt;"NO",M1712="3GPPMEMBER"),IF(INDIRECT(Q1712)&lt;&gt;"Present","CHECK","Covered"),"")</f>
        <v/>
      </c>
      <c r="Q1712" s="231" t="str">
        <f>IF(M1712="3GPPMEMBER","'Voting List'!L"&amp;MATCH(K1712,'Voting List'!B:B,0),"")</f>
        <v/>
      </c>
      <c r="S1712" s="177" t="str">
        <f>IF(K1712&lt;&gt;"",IF(ISNUMBER(FIND(K1712,'Voting List'!L1711)),"YES","NO"),"")</f>
        <v/>
      </c>
    </row>
    <row r="1713" spans="15:19" ht="12.6" customHeight="1" x14ac:dyDescent="0.2">
      <c r="O1713" s="78" t="str" cm="1">
        <f t="array" aca="1" ref="O1713" ca="1">IF(AND(K1713&lt;&gt;"",N1713&lt;&gt;"Y",S1713&lt;&gt;"NO",M1713="3GPPMEMBER"),IF(INDIRECT(Q1713)&lt;&gt;"Present","CHECK","Covered"),"")</f>
        <v/>
      </c>
      <c r="Q1713" s="231" t="str">
        <f>IF(M1713="3GPPMEMBER","'Voting List'!L"&amp;MATCH(K1713,'Voting List'!B:B,0),"")</f>
        <v/>
      </c>
      <c r="S1713" s="177" t="str">
        <f>IF(K1713&lt;&gt;"",IF(ISNUMBER(FIND(K1713,'Voting List'!L1712)),"YES","NO"),"")</f>
        <v/>
      </c>
    </row>
    <row r="1714" spans="15:19" ht="12.6" customHeight="1" x14ac:dyDescent="0.2">
      <c r="O1714" s="78" t="str" cm="1">
        <f t="array" aca="1" ref="O1714" ca="1">IF(AND(K1714&lt;&gt;"",N1714&lt;&gt;"Y",S1714&lt;&gt;"NO",M1714="3GPPMEMBER"),IF(INDIRECT(Q1714)&lt;&gt;"Present","CHECK","Covered"),"")</f>
        <v/>
      </c>
      <c r="Q1714" s="231" t="str">
        <f>IF(M1714="3GPPMEMBER","'Voting List'!L"&amp;MATCH(K1714,'Voting List'!B:B,0),"")</f>
        <v/>
      </c>
      <c r="S1714" s="177" t="str">
        <f>IF(K1714&lt;&gt;"",IF(ISNUMBER(FIND(K1714,'Voting List'!L1713)),"YES","NO"),"")</f>
        <v/>
      </c>
    </row>
    <row r="1715" spans="15:19" ht="12.6" customHeight="1" x14ac:dyDescent="0.2">
      <c r="O1715" s="78" t="str" cm="1">
        <f t="array" aca="1" ref="O1715" ca="1">IF(AND(K1715&lt;&gt;"",N1715&lt;&gt;"Y",S1715&lt;&gt;"NO",M1715="3GPPMEMBER"),IF(INDIRECT(Q1715)&lt;&gt;"Present","CHECK","Covered"),"")</f>
        <v/>
      </c>
      <c r="Q1715" s="231" t="str">
        <f>IF(M1715="3GPPMEMBER","'Voting List'!L"&amp;MATCH(K1715,'Voting List'!B:B,0),"")</f>
        <v/>
      </c>
      <c r="S1715" s="177" t="str">
        <f>IF(K1715&lt;&gt;"",IF(ISNUMBER(FIND(K1715,'Voting List'!L1714)),"YES","NO"),"")</f>
        <v/>
      </c>
    </row>
    <row r="1716" spans="15:19" ht="12.6" customHeight="1" x14ac:dyDescent="0.2">
      <c r="O1716" s="78" t="str" cm="1">
        <f t="array" aca="1" ref="O1716" ca="1">IF(AND(K1716&lt;&gt;"",N1716&lt;&gt;"Y",S1716&lt;&gt;"NO",M1716="3GPPMEMBER"),IF(INDIRECT(Q1716)&lt;&gt;"Present","CHECK","Covered"),"")</f>
        <v/>
      </c>
      <c r="Q1716" s="231" t="str">
        <f>IF(M1716="3GPPMEMBER","'Voting List'!L"&amp;MATCH(K1716,'Voting List'!B:B,0),"")</f>
        <v/>
      </c>
      <c r="S1716" s="177" t="str">
        <f>IF(K1716&lt;&gt;"",IF(ISNUMBER(FIND(K1716,'Voting List'!L1715)),"YES","NO"),"")</f>
        <v/>
      </c>
    </row>
    <row r="1717" spans="15:19" ht="12.6" customHeight="1" x14ac:dyDescent="0.2">
      <c r="O1717" s="78" t="str" cm="1">
        <f t="array" aca="1" ref="O1717" ca="1">IF(AND(K1717&lt;&gt;"",N1717&lt;&gt;"Y",S1717&lt;&gt;"NO",M1717="3GPPMEMBER"),IF(INDIRECT(Q1717)&lt;&gt;"Present","CHECK","Covered"),"")</f>
        <v/>
      </c>
      <c r="Q1717" s="231" t="str">
        <f>IF(M1717="3GPPMEMBER","'Voting List'!L"&amp;MATCH(K1717,'Voting List'!B:B,0),"")</f>
        <v/>
      </c>
      <c r="S1717" s="177" t="str">
        <f>IF(K1717&lt;&gt;"",IF(ISNUMBER(FIND(K1717,'Voting List'!L1716)),"YES","NO"),"")</f>
        <v/>
      </c>
    </row>
    <row r="1718" spans="15:19" ht="12.6" customHeight="1" x14ac:dyDescent="0.2">
      <c r="O1718" s="78" t="str" cm="1">
        <f t="array" aca="1" ref="O1718" ca="1">IF(AND(K1718&lt;&gt;"",N1718&lt;&gt;"Y",S1718&lt;&gt;"NO",M1718="3GPPMEMBER"),IF(INDIRECT(Q1718)&lt;&gt;"Present","CHECK","Covered"),"")</f>
        <v/>
      </c>
      <c r="Q1718" s="231" t="str">
        <f>IF(M1718="3GPPMEMBER","'Voting List'!L"&amp;MATCH(K1718,'Voting List'!B:B,0),"")</f>
        <v/>
      </c>
      <c r="S1718" s="177" t="str">
        <f>IF(K1718&lt;&gt;"",IF(ISNUMBER(FIND(K1718,'Voting List'!L1717)),"YES","NO"),"")</f>
        <v/>
      </c>
    </row>
    <row r="1719" spans="15:19" ht="12.6" customHeight="1" x14ac:dyDescent="0.2">
      <c r="O1719" s="78" t="str" cm="1">
        <f t="array" aca="1" ref="O1719" ca="1">IF(AND(K1719&lt;&gt;"",N1719&lt;&gt;"Y",S1719&lt;&gt;"NO",M1719="3GPPMEMBER"),IF(INDIRECT(Q1719)&lt;&gt;"Present","CHECK","Covered"),"")</f>
        <v/>
      </c>
      <c r="Q1719" s="231" t="str">
        <f>IF(M1719="3GPPMEMBER","'Voting List'!L"&amp;MATCH(K1719,'Voting List'!B:B,0),"")</f>
        <v/>
      </c>
      <c r="S1719" s="177" t="str">
        <f>IF(K1719&lt;&gt;"",IF(ISNUMBER(FIND(K1719,'Voting List'!L1718)),"YES","NO"),"")</f>
        <v/>
      </c>
    </row>
    <row r="1720" spans="15:19" ht="12.6" customHeight="1" x14ac:dyDescent="0.2">
      <c r="O1720" s="78" t="str" cm="1">
        <f t="array" aca="1" ref="O1720" ca="1">IF(AND(K1720&lt;&gt;"",N1720&lt;&gt;"Y",S1720&lt;&gt;"NO",M1720="3GPPMEMBER"),IF(INDIRECT(Q1720)&lt;&gt;"Present","CHECK","Covered"),"")</f>
        <v/>
      </c>
      <c r="Q1720" s="231" t="str">
        <f>IF(M1720="3GPPMEMBER","'Voting List'!L"&amp;MATCH(K1720,'Voting List'!B:B,0),"")</f>
        <v/>
      </c>
      <c r="S1720" s="177" t="str">
        <f>IF(K1720&lt;&gt;"",IF(ISNUMBER(FIND(K1720,'Voting List'!L1719)),"YES","NO"),"")</f>
        <v/>
      </c>
    </row>
    <row r="1721" spans="15:19" ht="12.6" customHeight="1" x14ac:dyDescent="0.2">
      <c r="O1721" s="78" t="str" cm="1">
        <f t="array" aca="1" ref="O1721" ca="1">IF(AND(K1721&lt;&gt;"",N1721&lt;&gt;"Y",S1721&lt;&gt;"NO",M1721="3GPPMEMBER"),IF(INDIRECT(Q1721)&lt;&gt;"Present","CHECK","Covered"),"")</f>
        <v/>
      </c>
      <c r="Q1721" s="231" t="str">
        <f>IF(M1721="3GPPMEMBER","'Voting List'!L"&amp;MATCH(K1721,'Voting List'!B:B,0),"")</f>
        <v/>
      </c>
      <c r="S1721" s="177" t="str">
        <f>IF(K1721&lt;&gt;"",IF(ISNUMBER(FIND(K1721,'Voting List'!L1720)),"YES","NO"),"")</f>
        <v/>
      </c>
    </row>
    <row r="1722" spans="15:19" ht="12.6" customHeight="1" x14ac:dyDescent="0.2">
      <c r="O1722" s="78" t="str" cm="1">
        <f t="array" aca="1" ref="O1722" ca="1">IF(AND(K1722&lt;&gt;"",N1722&lt;&gt;"Y",S1722&lt;&gt;"NO",M1722="3GPPMEMBER"),IF(INDIRECT(Q1722)&lt;&gt;"Present","CHECK","Covered"),"")</f>
        <v/>
      </c>
      <c r="Q1722" s="231" t="str">
        <f>IF(M1722="3GPPMEMBER","'Voting List'!L"&amp;MATCH(K1722,'Voting List'!B:B,0),"")</f>
        <v/>
      </c>
      <c r="S1722" s="177" t="str">
        <f>IF(K1722&lt;&gt;"",IF(ISNUMBER(FIND(K1722,'Voting List'!L1721)),"YES","NO"),"")</f>
        <v/>
      </c>
    </row>
    <row r="1723" spans="15:19" ht="12.6" customHeight="1" x14ac:dyDescent="0.2">
      <c r="O1723" s="78" t="str" cm="1">
        <f t="array" aca="1" ref="O1723" ca="1">IF(AND(K1723&lt;&gt;"",N1723&lt;&gt;"Y",S1723&lt;&gt;"NO",M1723="3GPPMEMBER"),IF(INDIRECT(Q1723)&lt;&gt;"Present","CHECK","Covered"),"")</f>
        <v/>
      </c>
      <c r="Q1723" s="231" t="str">
        <f>IF(M1723="3GPPMEMBER","'Voting List'!L"&amp;MATCH(K1723,'Voting List'!B:B,0),"")</f>
        <v/>
      </c>
      <c r="S1723" s="177" t="str">
        <f>IF(K1723&lt;&gt;"",IF(ISNUMBER(FIND(K1723,'Voting List'!L1722)),"YES","NO"),"")</f>
        <v/>
      </c>
    </row>
    <row r="1724" spans="15:19" ht="12.6" customHeight="1" x14ac:dyDescent="0.2">
      <c r="O1724" s="78" t="str" cm="1">
        <f t="array" aca="1" ref="O1724" ca="1">IF(AND(K1724&lt;&gt;"",N1724&lt;&gt;"Y",S1724&lt;&gt;"NO",M1724="3GPPMEMBER"),IF(INDIRECT(Q1724)&lt;&gt;"Present","CHECK","Covered"),"")</f>
        <v/>
      </c>
      <c r="Q1724" s="231" t="str">
        <f>IF(M1724="3GPPMEMBER","'Voting List'!L"&amp;MATCH(K1724,'Voting List'!B:B,0),"")</f>
        <v/>
      </c>
      <c r="S1724" s="177" t="str">
        <f>IF(K1724&lt;&gt;"",IF(ISNUMBER(FIND(K1724,'Voting List'!L1723)),"YES","NO"),"")</f>
        <v/>
      </c>
    </row>
    <row r="1725" spans="15:19" ht="12.6" customHeight="1" x14ac:dyDescent="0.2">
      <c r="O1725" s="78" t="str" cm="1">
        <f t="array" aca="1" ref="O1725" ca="1">IF(AND(K1725&lt;&gt;"",N1725&lt;&gt;"Y",S1725&lt;&gt;"NO",M1725="3GPPMEMBER"),IF(INDIRECT(Q1725)&lt;&gt;"Present","CHECK","Covered"),"")</f>
        <v/>
      </c>
      <c r="Q1725" s="231" t="str">
        <f>IF(M1725="3GPPMEMBER","'Voting List'!L"&amp;MATCH(K1725,'Voting List'!B:B,0),"")</f>
        <v/>
      </c>
      <c r="S1725" s="177" t="str">
        <f>IF(K1725&lt;&gt;"",IF(ISNUMBER(FIND(K1725,'Voting List'!L1724)),"YES","NO"),"")</f>
        <v/>
      </c>
    </row>
    <row r="1726" spans="15:19" ht="12.6" customHeight="1" x14ac:dyDescent="0.2">
      <c r="O1726" s="78" t="str" cm="1">
        <f t="array" aca="1" ref="O1726" ca="1">IF(AND(K1726&lt;&gt;"",N1726&lt;&gt;"Y",S1726&lt;&gt;"NO",M1726="3GPPMEMBER"),IF(INDIRECT(Q1726)&lt;&gt;"Present","CHECK","Covered"),"")</f>
        <v/>
      </c>
      <c r="Q1726" s="231" t="str">
        <f>IF(M1726="3GPPMEMBER","'Voting List'!L"&amp;MATCH(K1726,'Voting List'!B:B,0),"")</f>
        <v/>
      </c>
      <c r="S1726" s="177" t="str">
        <f>IF(K1726&lt;&gt;"",IF(ISNUMBER(FIND(K1726,'Voting List'!L1725)),"YES","NO"),"")</f>
        <v/>
      </c>
    </row>
    <row r="1727" spans="15:19" ht="12.6" customHeight="1" x14ac:dyDescent="0.2">
      <c r="O1727" s="78" t="str" cm="1">
        <f t="array" aca="1" ref="O1727" ca="1">IF(AND(K1727&lt;&gt;"",N1727&lt;&gt;"Y",S1727&lt;&gt;"NO",M1727="3GPPMEMBER"),IF(INDIRECT(Q1727)&lt;&gt;"Present","CHECK","Covered"),"")</f>
        <v/>
      </c>
      <c r="Q1727" s="231" t="str">
        <f>IF(M1727="3GPPMEMBER","'Voting List'!L"&amp;MATCH(K1727,'Voting List'!B:B,0),"")</f>
        <v/>
      </c>
      <c r="S1727" s="177" t="str">
        <f>IF(K1727&lt;&gt;"",IF(ISNUMBER(FIND(K1727,'Voting List'!L1726)),"YES","NO"),"")</f>
        <v/>
      </c>
    </row>
    <row r="1728" spans="15:19" ht="12.6" customHeight="1" x14ac:dyDescent="0.2">
      <c r="O1728" s="78" t="str" cm="1">
        <f t="array" aca="1" ref="O1728" ca="1">IF(AND(K1728&lt;&gt;"",N1728&lt;&gt;"Y",S1728&lt;&gt;"NO",M1728="3GPPMEMBER"),IF(INDIRECT(Q1728)&lt;&gt;"Present","CHECK","Covered"),"")</f>
        <v/>
      </c>
      <c r="Q1728" s="231" t="str">
        <f>IF(M1728="3GPPMEMBER","'Voting List'!L"&amp;MATCH(K1728,'Voting List'!B:B,0),"")</f>
        <v/>
      </c>
      <c r="S1728" s="177" t="str">
        <f>IF(K1728&lt;&gt;"",IF(ISNUMBER(FIND(K1728,'Voting List'!L1727)),"YES","NO"),"")</f>
        <v/>
      </c>
    </row>
    <row r="1729" spans="15:19" ht="12.6" customHeight="1" x14ac:dyDescent="0.2">
      <c r="O1729" s="78" t="str" cm="1">
        <f t="array" aca="1" ref="O1729" ca="1">IF(AND(K1729&lt;&gt;"",N1729&lt;&gt;"Y",S1729&lt;&gt;"NO",M1729="3GPPMEMBER"),IF(INDIRECT(Q1729)&lt;&gt;"Present","CHECK","Covered"),"")</f>
        <v/>
      </c>
      <c r="Q1729" s="231" t="str">
        <f>IF(M1729="3GPPMEMBER","'Voting List'!L"&amp;MATCH(K1729,'Voting List'!B:B,0),"")</f>
        <v/>
      </c>
      <c r="S1729" s="177" t="str">
        <f>IF(K1729&lt;&gt;"",IF(ISNUMBER(FIND(K1729,'Voting List'!L1728)),"YES","NO"),"")</f>
        <v/>
      </c>
    </row>
    <row r="1730" spans="15:19" ht="12.6" customHeight="1" x14ac:dyDescent="0.2">
      <c r="O1730" s="78" t="str" cm="1">
        <f t="array" aca="1" ref="O1730" ca="1">IF(AND(K1730&lt;&gt;"",N1730&lt;&gt;"Y",S1730&lt;&gt;"NO",M1730="3GPPMEMBER"),IF(INDIRECT(Q1730)&lt;&gt;"Present","CHECK","Covered"),"")</f>
        <v/>
      </c>
      <c r="Q1730" s="231" t="str">
        <f>IF(M1730="3GPPMEMBER","'Voting List'!L"&amp;MATCH(K1730,'Voting List'!B:B,0),"")</f>
        <v/>
      </c>
      <c r="S1730" s="177" t="str">
        <f>IF(K1730&lt;&gt;"",IF(ISNUMBER(FIND(K1730,'Voting List'!L1729)),"YES","NO"),"")</f>
        <v/>
      </c>
    </row>
    <row r="1731" spans="15:19" ht="12.6" customHeight="1" x14ac:dyDescent="0.2">
      <c r="O1731" s="78" t="str" cm="1">
        <f t="array" aca="1" ref="O1731" ca="1">IF(AND(K1731&lt;&gt;"",N1731&lt;&gt;"Y",S1731&lt;&gt;"NO",M1731="3GPPMEMBER"),IF(INDIRECT(Q1731)&lt;&gt;"Present","CHECK","Covered"),"")</f>
        <v/>
      </c>
      <c r="Q1731" s="231" t="str">
        <f>IF(M1731="3GPPMEMBER","'Voting List'!L"&amp;MATCH(K1731,'Voting List'!B:B,0),"")</f>
        <v/>
      </c>
      <c r="S1731" s="177" t="str">
        <f>IF(K1731&lt;&gt;"",IF(ISNUMBER(FIND(K1731,'Voting List'!L1730)),"YES","NO"),"")</f>
        <v/>
      </c>
    </row>
    <row r="1732" spans="15:19" ht="12.6" customHeight="1" x14ac:dyDescent="0.2">
      <c r="O1732" s="78" t="str" cm="1">
        <f t="array" aca="1" ref="O1732" ca="1">IF(AND(K1732&lt;&gt;"",N1732&lt;&gt;"Y",S1732&lt;&gt;"NO",M1732="3GPPMEMBER"),IF(INDIRECT(Q1732)&lt;&gt;"Present","CHECK","Covered"),"")</f>
        <v/>
      </c>
      <c r="Q1732" s="231" t="str">
        <f>IF(M1732="3GPPMEMBER","'Voting List'!L"&amp;MATCH(K1732,'Voting List'!B:B,0),"")</f>
        <v/>
      </c>
      <c r="S1732" s="177" t="str">
        <f>IF(K1732&lt;&gt;"",IF(ISNUMBER(FIND(K1732,'Voting List'!L1731)),"YES","NO"),"")</f>
        <v/>
      </c>
    </row>
    <row r="1733" spans="15:19" ht="12.6" customHeight="1" x14ac:dyDescent="0.2">
      <c r="O1733" s="78" t="str" cm="1">
        <f t="array" aca="1" ref="O1733" ca="1">IF(AND(K1733&lt;&gt;"",N1733&lt;&gt;"Y",S1733&lt;&gt;"NO",M1733="3GPPMEMBER"),IF(INDIRECT(Q1733)&lt;&gt;"Present","CHECK","Covered"),"")</f>
        <v/>
      </c>
      <c r="Q1733" s="231" t="str">
        <f>IF(M1733="3GPPMEMBER","'Voting List'!L"&amp;MATCH(K1733,'Voting List'!B:B,0),"")</f>
        <v/>
      </c>
      <c r="S1733" s="177" t="str">
        <f>IF(K1733&lt;&gt;"",IF(ISNUMBER(FIND(K1733,'Voting List'!L1732)),"YES","NO"),"")</f>
        <v/>
      </c>
    </row>
    <row r="1734" spans="15:19" ht="12.6" customHeight="1" x14ac:dyDescent="0.2">
      <c r="O1734" s="78" t="str" cm="1">
        <f t="array" aca="1" ref="O1734" ca="1">IF(AND(K1734&lt;&gt;"",N1734&lt;&gt;"Y",S1734&lt;&gt;"NO",M1734="3GPPMEMBER"),IF(INDIRECT(Q1734)&lt;&gt;"Present","CHECK","Covered"),"")</f>
        <v/>
      </c>
      <c r="Q1734" s="231" t="str">
        <f>IF(M1734="3GPPMEMBER","'Voting List'!L"&amp;MATCH(K1734,'Voting List'!B:B,0),"")</f>
        <v/>
      </c>
      <c r="S1734" s="177" t="str">
        <f>IF(K1734&lt;&gt;"",IF(ISNUMBER(FIND(K1734,'Voting List'!L1733)),"YES","NO"),"")</f>
        <v/>
      </c>
    </row>
    <row r="1735" spans="15:19" ht="12.6" customHeight="1" x14ac:dyDescent="0.2">
      <c r="O1735" s="78" t="str" cm="1">
        <f t="array" aca="1" ref="O1735" ca="1">IF(AND(K1735&lt;&gt;"",N1735&lt;&gt;"Y",S1735&lt;&gt;"NO",M1735="3GPPMEMBER"),IF(INDIRECT(Q1735)&lt;&gt;"Present","CHECK","Covered"),"")</f>
        <v/>
      </c>
      <c r="Q1735" s="231" t="str">
        <f>IF(M1735="3GPPMEMBER","'Voting List'!L"&amp;MATCH(K1735,'Voting List'!B:B,0),"")</f>
        <v/>
      </c>
      <c r="S1735" s="177" t="str">
        <f>IF(K1735&lt;&gt;"",IF(ISNUMBER(FIND(K1735,'Voting List'!L1734)),"YES","NO"),"")</f>
        <v/>
      </c>
    </row>
    <row r="1736" spans="15:19" ht="12.6" customHeight="1" x14ac:dyDescent="0.2">
      <c r="O1736" s="78" t="str" cm="1">
        <f t="array" aca="1" ref="O1736" ca="1">IF(AND(K1736&lt;&gt;"",N1736&lt;&gt;"Y",S1736&lt;&gt;"NO",M1736="3GPPMEMBER"),IF(INDIRECT(Q1736)&lt;&gt;"Present","CHECK","Covered"),"")</f>
        <v/>
      </c>
      <c r="Q1736" s="231" t="str">
        <f>IF(M1736="3GPPMEMBER","'Voting List'!L"&amp;MATCH(K1736,'Voting List'!B:B,0),"")</f>
        <v/>
      </c>
      <c r="S1736" s="177" t="str">
        <f>IF(K1736&lt;&gt;"",IF(ISNUMBER(FIND(K1736,'Voting List'!L1735)),"YES","NO"),"")</f>
        <v/>
      </c>
    </row>
    <row r="1737" spans="15:19" ht="12.6" customHeight="1" x14ac:dyDescent="0.2">
      <c r="O1737" s="78" t="str" cm="1">
        <f t="array" aca="1" ref="O1737" ca="1">IF(AND(K1737&lt;&gt;"",N1737&lt;&gt;"Y",S1737&lt;&gt;"NO",M1737="3GPPMEMBER"),IF(INDIRECT(Q1737)&lt;&gt;"Present","CHECK","Covered"),"")</f>
        <v/>
      </c>
      <c r="Q1737" s="231" t="str">
        <f>IF(M1737="3GPPMEMBER","'Voting List'!L"&amp;MATCH(K1737,'Voting List'!B:B,0),"")</f>
        <v/>
      </c>
      <c r="S1737" s="177" t="str">
        <f>IF(K1737&lt;&gt;"",IF(ISNUMBER(FIND(K1737,'Voting List'!L1736)),"YES","NO"),"")</f>
        <v/>
      </c>
    </row>
    <row r="1738" spans="15:19" ht="12.6" customHeight="1" x14ac:dyDescent="0.2">
      <c r="O1738" s="78" t="str" cm="1">
        <f t="array" aca="1" ref="O1738" ca="1">IF(AND(K1738&lt;&gt;"",N1738&lt;&gt;"Y",S1738&lt;&gt;"NO",M1738="3GPPMEMBER"),IF(INDIRECT(Q1738)&lt;&gt;"Present","CHECK","Covered"),"")</f>
        <v/>
      </c>
      <c r="Q1738" s="231" t="str">
        <f>IF(M1738="3GPPMEMBER","'Voting List'!L"&amp;MATCH(K1738,'Voting List'!B:B,0),"")</f>
        <v/>
      </c>
      <c r="S1738" s="177" t="str">
        <f>IF(K1738&lt;&gt;"",IF(ISNUMBER(FIND(K1738,'Voting List'!L1737)),"YES","NO"),"")</f>
        <v/>
      </c>
    </row>
    <row r="1739" spans="15:19" ht="12.6" customHeight="1" x14ac:dyDescent="0.2">
      <c r="O1739" s="78" t="str" cm="1">
        <f t="array" aca="1" ref="O1739" ca="1">IF(AND(K1739&lt;&gt;"",N1739&lt;&gt;"Y",S1739&lt;&gt;"NO",M1739="3GPPMEMBER"),IF(INDIRECT(Q1739)&lt;&gt;"Present","CHECK","Covered"),"")</f>
        <v/>
      </c>
      <c r="Q1739" s="231" t="str">
        <f>IF(M1739="3GPPMEMBER","'Voting List'!L"&amp;MATCH(K1739,'Voting List'!B:B,0),"")</f>
        <v/>
      </c>
      <c r="S1739" s="177" t="str">
        <f>IF(K1739&lt;&gt;"",IF(ISNUMBER(FIND(K1739,'Voting List'!L1738)),"YES","NO"),"")</f>
        <v/>
      </c>
    </row>
    <row r="1740" spans="15:19" ht="12.6" customHeight="1" x14ac:dyDescent="0.2">
      <c r="O1740" s="78" t="str" cm="1">
        <f t="array" aca="1" ref="O1740" ca="1">IF(AND(K1740&lt;&gt;"",N1740&lt;&gt;"Y",S1740&lt;&gt;"NO",M1740="3GPPMEMBER"),IF(INDIRECT(Q1740)&lt;&gt;"Present","CHECK","Covered"),"")</f>
        <v/>
      </c>
      <c r="Q1740" s="231" t="str">
        <f>IF(M1740="3GPPMEMBER","'Voting List'!L"&amp;MATCH(K1740,'Voting List'!B:B,0),"")</f>
        <v/>
      </c>
      <c r="S1740" s="177" t="str">
        <f>IF(K1740&lt;&gt;"",IF(ISNUMBER(FIND(K1740,'Voting List'!L1739)),"YES","NO"),"")</f>
        <v/>
      </c>
    </row>
    <row r="1741" spans="15:19" ht="12.6" customHeight="1" x14ac:dyDescent="0.2">
      <c r="O1741" s="78" t="str" cm="1">
        <f t="array" aca="1" ref="O1741" ca="1">IF(AND(K1741&lt;&gt;"",N1741&lt;&gt;"Y",S1741&lt;&gt;"NO",M1741="3GPPMEMBER"),IF(INDIRECT(Q1741)&lt;&gt;"Present","CHECK","Covered"),"")</f>
        <v/>
      </c>
      <c r="Q1741" s="231" t="str">
        <f>IF(M1741="3GPPMEMBER","'Voting List'!L"&amp;MATCH(K1741,'Voting List'!B:B,0),"")</f>
        <v/>
      </c>
      <c r="S1741" s="177" t="str">
        <f>IF(K1741&lt;&gt;"",IF(ISNUMBER(FIND(K1741,'Voting List'!L1740)),"YES","NO"),"")</f>
        <v/>
      </c>
    </row>
    <row r="1742" spans="15:19" ht="12.6" customHeight="1" x14ac:dyDescent="0.2">
      <c r="O1742" s="78" t="str" cm="1">
        <f t="array" aca="1" ref="O1742" ca="1">IF(AND(K1742&lt;&gt;"",N1742&lt;&gt;"Y",S1742&lt;&gt;"NO",M1742="3GPPMEMBER"),IF(INDIRECT(Q1742)&lt;&gt;"Present","CHECK","Covered"),"")</f>
        <v/>
      </c>
      <c r="Q1742" s="231" t="str">
        <f>IF(M1742="3GPPMEMBER","'Voting List'!L"&amp;MATCH(K1742,'Voting List'!B:B,0),"")</f>
        <v/>
      </c>
      <c r="S1742" s="177" t="str">
        <f>IF(K1742&lt;&gt;"",IF(ISNUMBER(FIND(K1742,'Voting List'!L1741)),"YES","NO"),"")</f>
        <v/>
      </c>
    </row>
    <row r="1743" spans="15:19" ht="12.6" customHeight="1" x14ac:dyDescent="0.2">
      <c r="O1743" s="78" t="str" cm="1">
        <f t="array" aca="1" ref="O1743" ca="1">IF(AND(K1743&lt;&gt;"",N1743&lt;&gt;"Y",S1743&lt;&gt;"NO",M1743="3GPPMEMBER"),IF(INDIRECT(Q1743)&lt;&gt;"Present","CHECK","Covered"),"")</f>
        <v/>
      </c>
      <c r="Q1743" s="231" t="str">
        <f>IF(M1743="3GPPMEMBER","'Voting List'!L"&amp;MATCH(K1743,'Voting List'!B:B,0),"")</f>
        <v/>
      </c>
      <c r="S1743" s="177" t="str">
        <f>IF(K1743&lt;&gt;"",IF(ISNUMBER(FIND(K1743,'Voting List'!L1742)),"YES","NO"),"")</f>
        <v/>
      </c>
    </row>
    <row r="1744" spans="15:19" ht="12.6" customHeight="1" x14ac:dyDescent="0.2">
      <c r="O1744" s="78" t="str" cm="1">
        <f t="array" aca="1" ref="O1744" ca="1">IF(AND(K1744&lt;&gt;"",N1744&lt;&gt;"Y",S1744&lt;&gt;"NO",M1744="3GPPMEMBER"),IF(INDIRECT(Q1744)&lt;&gt;"Present","CHECK","Covered"),"")</f>
        <v/>
      </c>
      <c r="Q1744" s="231" t="str">
        <f>IF(M1744="3GPPMEMBER","'Voting List'!L"&amp;MATCH(K1744,'Voting List'!B:B,0),"")</f>
        <v/>
      </c>
      <c r="S1744" s="177" t="str">
        <f>IF(K1744&lt;&gt;"",IF(ISNUMBER(FIND(K1744,'Voting List'!L1743)),"YES","NO"),"")</f>
        <v/>
      </c>
    </row>
    <row r="1745" spans="15:19" ht="12.6" customHeight="1" x14ac:dyDescent="0.2">
      <c r="O1745" s="78" t="str" cm="1">
        <f t="array" aca="1" ref="O1745" ca="1">IF(AND(K1745&lt;&gt;"",N1745&lt;&gt;"Y",S1745&lt;&gt;"NO",M1745="3GPPMEMBER"),IF(INDIRECT(Q1745)&lt;&gt;"Present","CHECK","Covered"),"")</f>
        <v/>
      </c>
      <c r="Q1745" s="231" t="str">
        <f>IF(M1745="3GPPMEMBER","'Voting List'!L"&amp;MATCH(K1745,'Voting List'!B:B,0),"")</f>
        <v/>
      </c>
      <c r="S1745" s="177" t="str">
        <f>IF(K1745&lt;&gt;"",IF(ISNUMBER(FIND(K1745,'Voting List'!L1744)),"YES","NO"),"")</f>
        <v/>
      </c>
    </row>
    <row r="1746" spans="15:19" ht="12.6" customHeight="1" x14ac:dyDescent="0.2">
      <c r="O1746" s="78" t="str" cm="1">
        <f t="array" aca="1" ref="O1746" ca="1">IF(AND(K1746&lt;&gt;"",N1746&lt;&gt;"Y",S1746&lt;&gt;"NO",M1746="3GPPMEMBER"),IF(INDIRECT(Q1746)&lt;&gt;"Present","CHECK","Covered"),"")</f>
        <v/>
      </c>
      <c r="Q1746" s="231" t="str">
        <f>IF(M1746="3GPPMEMBER","'Voting List'!L"&amp;MATCH(K1746,'Voting List'!B:B,0),"")</f>
        <v/>
      </c>
      <c r="S1746" s="177" t="str">
        <f>IF(K1746&lt;&gt;"",IF(ISNUMBER(FIND(K1746,'Voting List'!L1745)),"YES","NO"),"")</f>
        <v/>
      </c>
    </row>
    <row r="1747" spans="15:19" ht="12.6" customHeight="1" x14ac:dyDescent="0.2">
      <c r="O1747" s="78" t="str" cm="1">
        <f t="array" aca="1" ref="O1747" ca="1">IF(AND(K1747&lt;&gt;"",N1747&lt;&gt;"Y",S1747&lt;&gt;"NO",M1747="3GPPMEMBER"),IF(INDIRECT(Q1747)&lt;&gt;"Present","CHECK","Covered"),"")</f>
        <v/>
      </c>
      <c r="Q1747" s="231" t="str">
        <f>IF(M1747="3GPPMEMBER","'Voting List'!L"&amp;MATCH(K1747,'Voting List'!B:B,0),"")</f>
        <v/>
      </c>
      <c r="S1747" s="177" t="str">
        <f>IF(K1747&lt;&gt;"",IF(ISNUMBER(FIND(K1747,'Voting List'!L1746)),"YES","NO"),"")</f>
        <v/>
      </c>
    </row>
    <row r="1748" spans="15:19" ht="12.6" customHeight="1" x14ac:dyDescent="0.2">
      <c r="O1748" s="78" t="str" cm="1">
        <f t="array" aca="1" ref="O1748" ca="1">IF(AND(K1748&lt;&gt;"",N1748&lt;&gt;"Y",S1748&lt;&gt;"NO",M1748="3GPPMEMBER"),IF(INDIRECT(Q1748)&lt;&gt;"Present","CHECK","Covered"),"")</f>
        <v/>
      </c>
      <c r="Q1748" s="231" t="str">
        <f>IF(M1748="3GPPMEMBER","'Voting List'!L"&amp;MATCH(K1748,'Voting List'!B:B,0),"")</f>
        <v/>
      </c>
      <c r="S1748" s="177" t="str">
        <f>IF(K1748&lt;&gt;"",IF(ISNUMBER(FIND(K1748,'Voting List'!L1747)),"YES","NO"),"")</f>
        <v/>
      </c>
    </row>
    <row r="1749" spans="15:19" ht="12.6" customHeight="1" x14ac:dyDescent="0.2">
      <c r="O1749" s="78" t="str" cm="1">
        <f t="array" aca="1" ref="O1749" ca="1">IF(AND(K1749&lt;&gt;"",N1749&lt;&gt;"Y",S1749&lt;&gt;"NO",M1749="3GPPMEMBER"),IF(INDIRECT(Q1749)&lt;&gt;"Present","CHECK","Covered"),"")</f>
        <v/>
      </c>
      <c r="Q1749" s="231" t="str">
        <f>IF(M1749="3GPPMEMBER","'Voting List'!L"&amp;MATCH(K1749,'Voting List'!B:B,0),"")</f>
        <v/>
      </c>
      <c r="S1749" s="177" t="str">
        <f>IF(K1749&lt;&gt;"",IF(ISNUMBER(FIND(K1749,'Voting List'!L1748)),"YES","NO"),"")</f>
        <v/>
      </c>
    </row>
    <row r="1750" spans="15:19" ht="12.6" customHeight="1" x14ac:dyDescent="0.2">
      <c r="O1750" s="78" t="str" cm="1">
        <f t="array" aca="1" ref="O1750" ca="1">IF(AND(K1750&lt;&gt;"",N1750&lt;&gt;"Y",S1750&lt;&gt;"NO",M1750="3GPPMEMBER"),IF(INDIRECT(Q1750)&lt;&gt;"Present","CHECK","Covered"),"")</f>
        <v/>
      </c>
      <c r="Q1750" s="231" t="str">
        <f>IF(M1750="3GPPMEMBER","'Voting List'!L"&amp;MATCH(K1750,'Voting List'!B:B,0),"")</f>
        <v/>
      </c>
      <c r="S1750" s="177" t="str">
        <f>IF(K1750&lt;&gt;"",IF(ISNUMBER(FIND(K1750,'Voting List'!L1749)),"YES","NO"),"")</f>
        <v/>
      </c>
    </row>
    <row r="1751" spans="15:19" ht="12.6" customHeight="1" x14ac:dyDescent="0.2">
      <c r="O1751" s="78" t="str" cm="1">
        <f t="array" aca="1" ref="O1751" ca="1">IF(AND(K1751&lt;&gt;"",N1751&lt;&gt;"Y",S1751&lt;&gt;"NO",M1751="3GPPMEMBER"),IF(INDIRECT(Q1751)&lt;&gt;"Present","CHECK","Covered"),"")</f>
        <v/>
      </c>
      <c r="Q1751" s="231" t="str">
        <f>IF(M1751="3GPPMEMBER","'Voting List'!L"&amp;MATCH(K1751,'Voting List'!B:B,0),"")</f>
        <v/>
      </c>
      <c r="S1751" s="177" t="str">
        <f>IF(K1751&lt;&gt;"",IF(ISNUMBER(FIND(K1751,'Voting List'!L1750)),"YES","NO"),"")</f>
        <v/>
      </c>
    </row>
    <row r="1752" spans="15:19" ht="12.6" customHeight="1" x14ac:dyDescent="0.2">
      <c r="O1752" s="78" t="str" cm="1">
        <f t="array" aca="1" ref="O1752" ca="1">IF(AND(K1752&lt;&gt;"",N1752&lt;&gt;"Y",S1752&lt;&gt;"NO",M1752="3GPPMEMBER"),IF(INDIRECT(Q1752)&lt;&gt;"Present","CHECK","Covered"),"")</f>
        <v/>
      </c>
      <c r="Q1752" s="231" t="str">
        <f>IF(M1752="3GPPMEMBER","'Voting List'!L"&amp;MATCH(K1752,'Voting List'!B:B,0),"")</f>
        <v/>
      </c>
      <c r="S1752" s="177" t="str">
        <f>IF(K1752&lt;&gt;"",IF(ISNUMBER(FIND(K1752,'Voting List'!L1751)),"YES","NO"),"")</f>
        <v/>
      </c>
    </row>
    <row r="1753" spans="15:19" ht="12.6" customHeight="1" x14ac:dyDescent="0.2">
      <c r="O1753" s="78" t="str" cm="1">
        <f t="array" aca="1" ref="O1753" ca="1">IF(AND(K1753&lt;&gt;"",N1753&lt;&gt;"Y",S1753&lt;&gt;"NO",M1753="3GPPMEMBER"),IF(INDIRECT(Q1753)&lt;&gt;"Present","CHECK","Covered"),"")</f>
        <v/>
      </c>
      <c r="Q1753" s="231" t="str">
        <f>IF(M1753="3GPPMEMBER","'Voting List'!L"&amp;MATCH(K1753,'Voting List'!B:B,0),"")</f>
        <v/>
      </c>
      <c r="S1753" s="177" t="str">
        <f>IF(K1753&lt;&gt;"",IF(ISNUMBER(FIND(K1753,'Voting List'!L1752)),"YES","NO"),"")</f>
        <v/>
      </c>
    </row>
    <row r="1754" spans="15:19" ht="12.6" customHeight="1" x14ac:dyDescent="0.2">
      <c r="O1754" s="78" t="str" cm="1">
        <f t="array" aca="1" ref="O1754" ca="1">IF(AND(K1754&lt;&gt;"",N1754&lt;&gt;"Y",S1754&lt;&gt;"NO",M1754="3GPPMEMBER"),IF(INDIRECT(Q1754)&lt;&gt;"Present","CHECK","Covered"),"")</f>
        <v/>
      </c>
      <c r="Q1754" s="231" t="str">
        <f>IF(M1754="3GPPMEMBER","'Voting List'!L"&amp;MATCH(K1754,'Voting List'!B:B,0),"")</f>
        <v/>
      </c>
      <c r="S1754" s="177" t="str">
        <f>IF(K1754&lt;&gt;"",IF(ISNUMBER(FIND(K1754,'Voting List'!L1753)),"YES","NO"),"")</f>
        <v/>
      </c>
    </row>
    <row r="1755" spans="15:19" ht="12.6" customHeight="1" x14ac:dyDescent="0.2">
      <c r="O1755" s="78" t="str" cm="1">
        <f t="array" aca="1" ref="O1755" ca="1">IF(AND(K1755&lt;&gt;"",N1755&lt;&gt;"Y",S1755&lt;&gt;"NO",M1755="3GPPMEMBER"),IF(INDIRECT(Q1755)&lt;&gt;"Present","CHECK","Covered"),"")</f>
        <v/>
      </c>
      <c r="Q1755" s="231" t="str">
        <f>IF(M1755="3GPPMEMBER","'Voting List'!L"&amp;MATCH(K1755,'Voting List'!B:B,0),"")</f>
        <v/>
      </c>
      <c r="S1755" s="177" t="str">
        <f>IF(K1755&lt;&gt;"",IF(ISNUMBER(FIND(K1755,'Voting List'!L1754)),"YES","NO"),"")</f>
        <v/>
      </c>
    </row>
    <row r="1756" spans="15:19" ht="12.6" customHeight="1" x14ac:dyDescent="0.2">
      <c r="O1756" s="78" t="str" cm="1">
        <f t="array" aca="1" ref="O1756" ca="1">IF(AND(K1756&lt;&gt;"",N1756&lt;&gt;"Y",S1756&lt;&gt;"NO",M1756="3GPPMEMBER"),IF(INDIRECT(Q1756)&lt;&gt;"Present","CHECK","Covered"),"")</f>
        <v/>
      </c>
      <c r="Q1756" s="231" t="str">
        <f>IF(M1756="3GPPMEMBER","'Voting List'!L"&amp;MATCH(K1756,'Voting List'!B:B,0),"")</f>
        <v/>
      </c>
      <c r="S1756" s="177" t="str">
        <f>IF(K1756&lt;&gt;"",IF(ISNUMBER(FIND(K1756,'Voting List'!L1755)),"YES","NO"),"")</f>
        <v/>
      </c>
    </row>
    <row r="1757" spans="15:19" ht="12.6" customHeight="1" x14ac:dyDescent="0.2">
      <c r="O1757" s="78" t="str" cm="1">
        <f t="array" aca="1" ref="O1757" ca="1">IF(AND(K1757&lt;&gt;"",N1757&lt;&gt;"Y",S1757&lt;&gt;"NO",M1757="3GPPMEMBER"),IF(INDIRECT(Q1757)&lt;&gt;"Present","CHECK","Covered"),"")</f>
        <v/>
      </c>
      <c r="Q1757" s="231" t="str">
        <f>IF(M1757="3GPPMEMBER","'Voting List'!L"&amp;MATCH(K1757,'Voting List'!B:B,0),"")</f>
        <v/>
      </c>
      <c r="S1757" s="177" t="str">
        <f>IF(K1757&lt;&gt;"",IF(ISNUMBER(FIND(K1757,'Voting List'!L1756)),"YES","NO"),"")</f>
        <v/>
      </c>
    </row>
    <row r="1758" spans="15:19" ht="12.6" customHeight="1" x14ac:dyDescent="0.2">
      <c r="O1758" s="78" t="str" cm="1">
        <f t="array" aca="1" ref="O1758" ca="1">IF(AND(K1758&lt;&gt;"",N1758&lt;&gt;"Y",S1758&lt;&gt;"NO",M1758="3GPPMEMBER"),IF(INDIRECT(Q1758)&lt;&gt;"Present","CHECK","Covered"),"")</f>
        <v/>
      </c>
      <c r="Q1758" s="231" t="str">
        <f>IF(M1758="3GPPMEMBER","'Voting List'!L"&amp;MATCH(K1758,'Voting List'!B:B,0),"")</f>
        <v/>
      </c>
      <c r="S1758" s="177" t="str">
        <f>IF(K1758&lt;&gt;"",IF(ISNUMBER(FIND(K1758,'Voting List'!L1757)),"YES","NO"),"")</f>
        <v/>
      </c>
    </row>
    <row r="1759" spans="15:19" ht="12.6" customHeight="1" x14ac:dyDescent="0.2">
      <c r="O1759" s="78" t="str" cm="1">
        <f t="array" aca="1" ref="O1759" ca="1">IF(AND(K1759&lt;&gt;"",N1759&lt;&gt;"Y",S1759&lt;&gt;"NO",M1759="3GPPMEMBER"),IF(INDIRECT(Q1759)&lt;&gt;"Present","CHECK","Covered"),"")</f>
        <v/>
      </c>
      <c r="Q1759" s="231" t="str">
        <f>IF(M1759="3GPPMEMBER","'Voting List'!L"&amp;MATCH(K1759,'Voting List'!B:B,0),"")</f>
        <v/>
      </c>
      <c r="S1759" s="177" t="str">
        <f>IF(K1759&lt;&gt;"",IF(ISNUMBER(FIND(K1759,'Voting List'!L1758)),"YES","NO"),"")</f>
        <v/>
      </c>
    </row>
    <row r="1760" spans="15:19" ht="12.6" customHeight="1" x14ac:dyDescent="0.2">
      <c r="O1760" s="78" t="str" cm="1">
        <f t="array" aca="1" ref="O1760" ca="1">IF(AND(K1760&lt;&gt;"",N1760&lt;&gt;"Y",S1760&lt;&gt;"NO",M1760="3GPPMEMBER"),IF(INDIRECT(Q1760)&lt;&gt;"Present","CHECK","Covered"),"")</f>
        <v/>
      </c>
      <c r="Q1760" s="231" t="str">
        <f>IF(M1760="3GPPMEMBER","'Voting List'!L"&amp;MATCH(K1760,'Voting List'!B:B,0),"")</f>
        <v/>
      </c>
      <c r="S1760" s="177" t="str">
        <f>IF(K1760&lt;&gt;"",IF(ISNUMBER(FIND(K1760,'Voting List'!L1759)),"YES","NO"),"")</f>
        <v/>
      </c>
    </row>
    <row r="1761" spans="15:19" ht="12.6" customHeight="1" x14ac:dyDescent="0.2">
      <c r="O1761" s="78" t="str" cm="1">
        <f t="array" aca="1" ref="O1761" ca="1">IF(AND(K1761&lt;&gt;"",N1761&lt;&gt;"Y",S1761&lt;&gt;"NO",M1761="3GPPMEMBER"),IF(INDIRECT(Q1761)&lt;&gt;"Present","CHECK","Covered"),"")</f>
        <v/>
      </c>
      <c r="Q1761" s="231" t="str">
        <f>IF(M1761="3GPPMEMBER","'Voting List'!L"&amp;MATCH(K1761,'Voting List'!B:B,0),"")</f>
        <v/>
      </c>
      <c r="S1761" s="177" t="str">
        <f>IF(K1761&lt;&gt;"",IF(ISNUMBER(FIND(K1761,'Voting List'!L1760)),"YES","NO"),"")</f>
        <v/>
      </c>
    </row>
    <row r="1762" spans="15:19" ht="12.6" customHeight="1" x14ac:dyDescent="0.2">
      <c r="O1762" s="78" t="str" cm="1">
        <f t="array" aca="1" ref="O1762" ca="1">IF(AND(K1762&lt;&gt;"",N1762&lt;&gt;"Y",S1762&lt;&gt;"NO",M1762="3GPPMEMBER"),IF(INDIRECT(Q1762)&lt;&gt;"Present","CHECK","Covered"),"")</f>
        <v/>
      </c>
      <c r="Q1762" s="231" t="str">
        <f>IF(M1762="3GPPMEMBER","'Voting List'!L"&amp;MATCH(K1762,'Voting List'!B:B,0),"")</f>
        <v/>
      </c>
      <c r="S1762" s="177" t="str">
        <f>IF(K1762&lt;&gt;"",IF(ISNUMBER(FIND(K1762,'Voting List'!L1761)),"YES","NO"),"")</f>
        <v/>
      </c>
    </row>
    <row r="1763" spans="15:19" ht="12.6" customHeight="1" x14ac:dyDescent="0.2">
      <c r="O1763" s="78" t="str" cm="1">
        <f t="array" aca="1" ref="O1763" ca="1">IF(AND(K1763&lt;&gt;"",N1763&lt;&gt;"Y",S1763&lt;&gt;"NO",M1763="3GPPMEMBER"),IF(INDIRECT(Q1763)&lt;&gt;"Present","CHECK","Covered"),"")</f>
        <v/>
      </c>
      <c r="Q1763" s="231" t="str">
        <f>IF(M1763="3GPPMEMBER","'Voting List'!L"&amp;MATCH(K1763,'Voting List'!B:B,0),"")</f>
        <v/>
      </c>
      <c r="S1763" s="177" t="str">
        <f>IF(K1763&lt;&gt;"",IF(ISNUMBER(FIND(K1763,'Voting List'!L1762)),"YES","NO"),"")</f>
        <v/>
      </c>
    </row>
    <row r="1764" spans="15:19" ht="12.6" customHeight="1" x14ac:dyDescent="0.2">
      <c r="O1764" s="78" t="str" cm="1">
        <f t="array" aca="1" ref="O1764" ca="1">IF(AND(K1764&lt;&gt;"",N1764&lt;&gt;"Y",S1764&lt;&gt;"NO",M1764="3GPPMEMBER"),IF(INDIRECT(Q1764)&lt;&gt;"Present","CHECK","Covered"),"")</f>
        <v/>
      </c>
      <c r="Q1764" s="231" t="str">
        <f>IF(M1764="3GPPMEMBER","'Voting List'!L"&amp;MATCH(K1764,'Voting List'!B:B,0),"")</f>
        <v/>
      </c>
      <c r="S1764" s="177" t="str">
        <f>IF(K1764&lt;&gt;"",IF(ISNUMBER(FIND(K1764,'Voting List'!L1763)),"YES","NO"),"")</f>
        <v/>
      </c>
    </row>
    <row r="1765" spans="15:19" ht="12.6" customHeight="1" x14ac:dyDescent="0.2">
      <c r="O1765" s="78" t="str" cm="1">
        <f t="array" aca="1" ref="O1765" ca="1">IF(AND(K1765&lt;&gt;"",N1765&lt;&gt;"Y",S1765&lt;&gt;"NO",M1765="3GPPMEMBER"),IF(INDIRECT(Q1765)&lt;&gt;"Present","CHECK","Covered"),"")</f>
        <v/>
      </c>
      <c r="Q1765" s="231" t="str">
        <f>IF(M1765="3GPPMEMBER","'Voting List'!L"&amp;MATCH(K1765,'Voting List'!B:B,0),"")</f>
        <v/>
      </c>
      <c r="S1765" s="177" t="str">
        <f>IF(K1765&lt;&gt;"",IF(ISNUMBER(FIND(K1765,'Voting List'!L1764)),"YES","NO"),"")</f>
        <v/>
      </c>
    </row>
    <row r="1766" spans="15:19" ht="12.6" customHeight="1" x14ac:dyDescent="0.2">
      <c r="O1766" s="78" t="str" cm="1">
        <f t="array" aca="1" ref="O1766" ca="1">IF(AND(K1766&lt;&gt;"",N1766&lt;&gt;"Y",S1766&lt;&gt;"NO",M1766="3GPPMEMBER"),IF(INDIRECT(Q1766)&lt;&gt;"Present","CHECK","Covered"),"")</f>
        <v/>
      </c>
      <c r="Q1766" s="231" t="str">
        <f>IF(M1766="3GPPMEMBER","'Voting List'!L"&amp;MATCH(K1766,'Voting List'!B:B,0),"")</f>
        <v/>
      </c>
      <c r="S1766" s="177" t="str">
        <f>IF(K1766&lt;&gt;"",IF(ISNUMBER(FIND(K1766,'Voting List'!L1765)),"YES","NO"),"")</f>
        <v/>
      </c>
    </row>
    <row r="1767" spans="15:19" ht="12.6" customHeight="1" x14ac:dyDescent="0.2">
      <c r="O1767" s="78" t="str" cm="1">
        <f t="array" aca="1" ref="O1767" ca="1">IF(AND(K1767&lt;&gt;"",N1767&lt;&gt;"Y",S1767&lt;&gt;"NO",M1767="3GPPMEMBER"),IF(INDIRECT(Q1767)&lt;&gt;"Present","CHECK","Covered"),"")</f>
        <v/>
      </c>
      <c r="Q1767" s="231" t="str">
        <f>IF(M1767="3GPPMEMBER","'Voting List'!L"&amp;MATCH(K1767,'Voting List'!B:B,0),"")</f>
        <v/>
      </c>
      <c r="S1767" s="177" t="str">
        <f>IF(K1767&lt;&gt;"",IF(ISNUMBER(FIND(K1767,'Voting List'!L1766)),"YES","NO"),"")</f>
        <v/>
      </c>
    </row>
    <row r="1768" spans="15:19" ht="12.6" customHeight="1" x14ac:dyDescent="0.2">
      <c r="O1768" s="78" t="str" cm="1">
        <f t="array" aca="1" ref="O1768" ca="1">IF(AND(K1768&lt;&gt;"",N1768&lt;&gt;"Y",S1768&lt;&gt;"NO",M1768="3GPPMEMBER"),IF(INDIRECT(Q1768)&lt;&gt;"Present","CHECK","Covered"),"")</f>
        <v/>
      </c>
      <c r="Q1768" s="231" t="str">
        <f>IF(M1768="3GPPMEMBER","'Voting List'!L"&amp;MATCH(K1768,'Voting List'!B:B,0),"")</f>
        <v/>
      </c>
      <c r="S1768" s="177" t="str">
        <f>IF(K1768&lt;&gt;"",IF(ISNUMBER(FIND(K1768,'Voting List'!L1767)),"YES","NO"),"")</f>
        <v/>
      </c>
    </row>
    <row r="1769" spans="15:19" ht="12.6" customHeight="1" x14ac:dyDescent="0.2">
      <c r="O1769" s="78" t="str" cm="1">
        <f t="array" aca="1" ref="O1769" ca="1">IF(AND(K1769&lt;&gt;"",N1769&lt;&gt;"Y",S1769&lt;&gt;"NO",M1769="3GPPMEMBER"),IF(INDIRECT(Q1769)&lt;&gt;"Present","CHECK","Covered"),"")</f>
        <v/>
      </c>
      <c r="Q1769" s="231" t="str">
        <f>IF(M1769="3GPPMEMBER","'Voting List'!L"&amp;MATCH(K1769,'Voting List'!B:B,0),"")</f>
        <v/>
      </c>
      <c r="S1769" s="177" t="str">
        <f>IF(K1769&lt;&gt;"",IF(ISNUMBER(FIND(K1769,'Voting List'!L1768)),"YES","NO"),"")</f>
        <v/>
      </c>
    </row>
    <row r="1770" spans="15:19" ht="12.6" customHeight="1" x14ac:dyDescent="0.2">
      <c r="O1770" s="78" t="str" cm="1">
        <f t="array" aca="1" ref="O1770" ca="1">IF(AND(K1770&lt;&gt;"",N1770&lt;&gt;"Y",S1770&lt;&gt;"NO",M1770="3GPPMEMBER"),IF(INDIRECT(Q1770)&lt;&gt;"Present","CHECK","Covered"),"")</f>
        <v/>
      </c>
      <c r="Q1770" s="231" t="str">
        <f>IF(M1770="3GPPMEMBER","'Voting List'!L"&amp;MATCH(K1770,'Voting List'!B:B,0),"")</f>
        <v/>
      </c>
      <c r="S1770" s="177" t="str">
        <f>IF(K1770&lt;&gt;"",IF(ISNUMBER(FIND(K1770,'Voting List'!L1769)),"YES","NO"),"")</f>
        <v/>
      </c>
    </row>
    <row r="1771" spans="15:19" ht="12.6" customHeight="1" x14ac:dyDescent="0.2">
      <c r="O1771" s="78" t="str" cm="1">
        <f t="array" aca="1" ref="O1771" ca="1">IF(AND(K1771&lt;&gt;"",N1771&lt;&gt;"Y",S1771&lt;&gt;"NO",M1771="3GPPMEMBER"),IF(INDIRECT(Q1771)&lt;&gt;"Present","CHECK","Covered"),"")</f>
        <v/>
      </c>
      <c r="Q1771" s="231" t="str">
        <f>IF(M1771="3GPPMEMBER","'Voting List'!L"&amp;MATCH(K1771,'Voting List'!B:B,0),"")</f>
        <v/>
      </c>
      <c r="S1771" s="177" t="str">
        <f>IF(K1771&lt;&gt;"",IF(ISNUMBER(FIND(K1771,'Voting List'!L1770)),"YES","NO"),"")</f>
        <v/>
      </c>
    </row>
    <row r="1772" spans="15:19" ht="12.6" customHeight="1" x14ac:dyDescent="0.2">
      <c r="O1772" s="78" t="str" cm="1">
        <f t="array" aca="1" ref="O1772" ca="1">IF(AND(K1772&lt;&gt;"",N1772&lt;&gt;"Y",S1772&lt;&gt;"NO",M1772="3GPPMEMBER"),IF(INDIRECT(Q1772)&lt;&gt;"Present","CHECK","Covered"),"")</f>
        <v/>
      </c>
      <c r="Q1772" s="231" t="str">
        <f>IF(M1772="3GPPMEMBER","'Voting List'!L"&amp;MATCH(K1772,'Voting List'!B:B,0),"")</f>
        <v/>
      </c>
      <c r="S1772" s="177" t="str">
        <f>IF(K1772&lt;&gt;"",IF(ISNUMBER(FIND(K1772,'Voting List'!L1771)),"YES","NO"),"")</f>
        <v/>
      </c>
    </row>
    <row r="1773" spans="15:19" ht="12.6" customHeight="1" x14ac:dyDescent="0.2">
      <c r="O1773" s="78" t="str" cm="1">
        <f t="array" aca="1" ref="O1773" ca="1">IF(AND(K1773&lt;&gt;"",N1773&lt;&gt;"Y",S1773&lt;&gt;"NO",M1773="3GPPMEMBER"),IF(INDIRECT(Q1773)&lt;&gt;"Present","CHECK","Covered"),"")</f>
        <v/>
      </c>
      <c r="Q1773" s="231" t="str">
        <f>IF(M1773="3GPPMEMBER","'Voting List'!L"&amp;MATCH(K1773,'Voting List'!B:B,0),"")</f>
        <v/>
      </c>
      <c r="S1773" s="177" t="str">
        <f>IF(K1773&lt;&gt;"",IF(ISNUMBER(FIND(K1773,'Voting List'!L1772)),"YES","NO"),"")</f>
        <v/>
      </c>
    </row>
    <row r="1774" spans="15:19" ht="12.6" customHeight="1" x14ac:dyDescent="0.2">
      <c r="O1774" s="78" t="str" cm="1">
        <f t="array" aca="1" ref="O1774" ca="1">IF(AND(K1774&lt;&gt;"",N1774&lt;&gt;"Y",S1774&lt;&gt;"NO",M1774="3GPPMEMBER"),IF(INDIRECT(Q1774)&lt;&gt;"Present","CHECK","Covered"),"")</f>
        <v/>
      </c>
      <c r="Q1774" s="231" t="str">
        <f>IF(M1774="3GPPMEMBER","'Voting List'!L"&amp;MATCH(K1774,'Voting List'!B:B,0),"")</f>
        <v/>
      </c>
      <c r="S1774" s="177" t="str">
        <f>IF(K1774&lt;&gt;"",IF(ISNUMBER(FIND(K1774,'Voting List'!L1773)),"YES","NO"),"")</f>
        <v/>
      </c>
    </row>
    <row r="1775" spans="15:19" ht="12.6" customHeight="1" x14ac:dyDescent="0.2">
      <c r="O1775" s="78" t="str" cm="1">
        <f t="array" aca="1" ref="O1775" ca="1">IF(AND(K1775&lt;&gt;"",N1775&lt;&gt;"Y",S1775&lt;&gt;"NO",M1775="3GPPMEMBER"),IF(INDIRECT(Q1775)&lt;&gt;"Present","CHECK","Covered"),"")</f>
        <v/>
      </c>
      <c r="Q1775" s="231" t="str">
        <f>IF(M1775="3GPPMEMBER","'Voting List'!L"&amp;MATCH(K1775,'Voting List'!B:B,0),"")</f>
        <v/>
      </c>
      <c r="S1775" s="177" t="str">
        <f>IF(K1775&lt;&gt;"",IF(ISNUMBER(FIND(K1775,'Voting List'!L1774)),"YES","NO"),"")</f>
        <v/>
      </c>
    </row>
    <row r="1776" spans="15:19" ht="12.6" customHeight="1" x14ac:dyDescent="0.2">
      <c r="O1776" s="78" t="str" cm="1">
        <f t="array" aca="1" ref="O1776" ca="1">IF(AND(K1776&lt;&gt;"",N1776&lt;&gt;"Y",S1776&lt;&gt;"NO",M1776="3GPPMEMBER"),IF(INDIRECT(Q1776)&lt;&gt;"Present","CHECK","Covered"),"")</f>
        <v/>
      </c>
      <c r="Q1776" s="231" t="str">
        <f>IF(M1776="3GPPMEMBER","'Voting List'!L"&amp;MATCH(K1776,'Voting List'!B:B,0),"")</f>
        <v/>
      </c>
      <c r="S1776" s="177" t="str">
        <f>IF(K1776&lt;&gt;"",IF(ISNUMBER(FIND(K1776,'Voting List'!L1775)),"YES","NO"),"")</f>
        <v/>
      </c>
    </row>
    <row r="1777" spans="15:19" ht="12.6" customHeight="1" x14ac:dyDescent="0.2">
      <c r="O1777" s="78" t="str" cm="1">
        <f t="array" aca="1" ref="O1777" ca="1">IF(AND(K1777&lt;&gt;"",N1777&lt;&gt;"Y",S1777&lt;&gt;"NO",M1777="3GPPMEMBER"),IF(INDIRECT(Q1777)&lt;&gt;"Present","CHECK","Covered"),"")</f>
        <v/>
      </c>
      <c r="Q1777" s="231" t="str">
        <f>IF(M1777="3GPPMEMBER","'Voting List'!L"&amp;MATCH(K1777,'Voting List'!B:B,0),"")</f>
        <v/>
      </c>
      <c r="S1777" s="177" t="str">
        <f>IF(K1777&lt;&gt;"",IF(ISNUMBER(FIND(K1777,'Voting List'!L1776)),"YES","NO"),"")</f>
        <v/>
      </c>
    </row>
    <row r="1778" spans="15:19" ht="12.6" customHeight="1" x14ac:dyDescent="0.2">
      <c r="O1778" s="78" t="str" cm="1">
        <f t="array" aca="1" ref="O1778" ca="1">IF(AND(K1778&lt;&gt;"",N1778&lt;&gt;"Y",S1778&lt;&gt;"NO",M1778="3GPPMEMBER"),IF(INDIRECT(Q1778)&lt;&gt;"Present","CHECK","Covered"),"")</f>
        <v/>
      </c>
      <c r="Q1778" s="231" t="str">
        <f>IF(M1778="3GPPMEMBER","'Voting List'!L"&amp;MATCH(K1778,'Voting List'!B:B,0),"")</f>
        <v/>
      </c>
      <c r="S1778" s="177" t="str">
        <f>IF(K1778&lt;&gt;"",IF(ISNUMBER(FIND(K1778,'Voting List'!L1777)),"YES","NO"),"")</f>
        <v/>
      </c>
    </row>
    <row r="1779" spans="15:19" ht="12.6" customHeight="1" x14ac:dyDescent="0.2">
      <c r="O1779" s="78" t="str" cm="1">
        <f t="array" aca="1" ref="O1779" ca="1">IF(AND(K1779&lt;&gt;"",N1779&lt;&gt;"Y",S1779&lt;&gt;"NO",M1779="3GPPMEMBER"),IF(INDIRECT(Q1779)&lt;&gt;"Present","CHECK","Covered"),"")</f>
        <v/>
      </c>
      <c r="Q1779" s="231" t="str">
        <f>IF(M1779="3GPPMEMBER","'Voting List'!L"&amp;MATCH(K1779,'Voting List'!B:B,0),"")</f>
        <v/>
      </c>
      <c r="S1779" s="177" t="str">
        <f>IF(K1779&lt;&gt;"",IF(ISNUMBER(FIND(K1779,'Voting List'!L1778)),"YES","NO"),"")</f>
        <v/>
      </c>
    </row>
    <row r="1780" spans="15:19" ht="12.6" customHeight="1" x14ac:dyDescent="0.2">
      <c r="O1780" s="78" t="str" cm="1">
        <f t="array" aca="1" ref="O1780" ca="1">IF(AND(K1780&lt;&gt;"",N1780&lt;&gt;"Y",S1780&lt;&gt;"NO",M1780="3GPPMEMBER"),IF(INDIRECT(Q1780)&lt;&gt;"Present","CHECK","Covered"),"")</f>
        <v/>
      </c>
      <c r="Q1780" s="231" t="str">
        <f>IF(M1780="3GPPMEMBER","'Voting List'!L"&amp;MATCH(K1780,'Voting List'!B:B,0),"")</f>
        <v/>
      </c>
      <c r="S1780" s="177" t="str">
        <f>IF(K1780&lt;&gt;"",IF(ISNUMBER(FIND(K1780,'Voting List'!L1779)),"YES","NO"),"")</f>
        <v/>
      </c>
    </row>
    <row r="1781" spans="15:19" ht="12.6" customHeight="1" x14ac:dyDescent="0.2">
      <c r="O1781" s="78" t="str" cm="1">
        <f t="array" aca="1" ref="O1781" ca="1">IF(AND(K1781&lt;&gt;"",N1781&lt;&gt;"Y",S1781&lt;&gt;"NO",M1781="3GPPMEMBER"),IF(INDIRECT(Q1781)&lt;&gt;"Present","CHECK","Covered"),"")</f>
        <v/>
      </c>
      <c r="Q1781" s="231" t="str">
        <f>IF(M1781="3GPPMEMBER","'Voting List'!L"&amp;MATCH(K1781,'Voting List'!B:B,0),"")</f>
        <v/>
      </c>
      <c r="S1781" s="177" t="str">
        <f>IF(K1781&lt;&gt;"",IF(ISNUMBER(FIND(K1781,'Voting List'!L1780)),"YES","NO"),"")</f>
        <v/>
      </c>
    </row>
    <row r="1782" spans="15:19" ht="12.6" customHeight="1" x14ac:dyDescent="0.2">
      <c r="O1782" s="78" t="str" cm="1">
        <f t="array" aca="1" ref="O1782" ca="1">IF(AND(K1782&lt;&gt;"",N1782&lt;&gt;"Y",S1782&lt;&gt;"NO",M1782="3GPPMEMBER"),IF(INDIRECT(Q1782)&lt;&gt;"Present","CHECK","Covered"),"")</f>
        <v/>
      </c>
      <c r="Q1782" s="231" t="str">
        <f>IF(M1782="3GPPMEMBER","'Voting List'!L"&amp;MATCH(K1782,'Voting List'!B:B,0),"")</f>
        <v/>
      </c>
      <c r="S1782" s="177" t="str">
        <f>IF(K1782&lt;&gt;"",IF(ISNUMBER(FIND(K1782,'Voting List'!L1781)),"YES","NO"),"")</f>
        <v/>
      </c>
    </row>
    <row r="1783" spans="15:19" ht="12.6" customHeight="1" x14ac:dyDescent="0.2">
      <c r="O1783" s="78" t="str" cm="1">
        <f t="array" aca="1" ref="O1783" ca="1">IF(AND(K1783&lt;&gt;"",N1783&lt;&gt;"Y",S1783&lt;&gt;"NO",M1783="3GPPMEMBER"),IF(INDIRECT(Q1783)&lt;&gt;"Present","CHECK","Covered"),"")</f>
        <v/>
      </c>
      <c r="Q1783" s="231" t="str">
        <f>IF(M1783="3GPPMEMBER","'Voting List'!L"&amp;MATCH(K1783,'Voting List'!B:B,0),"")</f>
        <v/>
      </c>
      <c r="S1783" s="177" t="str">
        <f>IF(K1783&lt;&gt;"",IF(ISNUMBER(FIND(K1783,'Voting List'!L1782)),"YES","NO"),"")</f>
        <v/>
      </c>
    </row>
    <row r="1784" spans="15:19" ht="12.6" customHeight="1" x14ac:dyDescent="0.2">
      <c r="O1784" s="78" t="str" cm="1">
        <f t="array" aca="1" ref="O1784" ca="1">IF(AND(K1784&lt;&gt;"",N1784&lt;&gt;"Y",S1784&lt;&gt;"NO",M1784="3GPPMEMBER"),IF(INDIRECT(Q1784)&lt;&gt;"Present","CHECK","Covered"),"")</f>
        <v/>
      </c>
      <c r="Q1784" s="231" t="str">
        <f>IF(M1784="3GPPMEMBER","'Voting List'!L"&amp;MATCH(K1784,'Voting List'!B:B,0),"")</f>
        <v/>
      </c>
      <c r="S1784" s="177" t="str">
        <f>IF(K1784&lt;&gt;"",IF(ISNUMBER(FIND(K1784,'Voting List'!L1783)),"YES","NO"),"")</f>
        <v/>
      </c>
    </row>
    <row r="1785" spans="15:19" ht="12.6" customHeight="1" x14ac:dyDescent="0.2">
      <c r="O1785" s="78" t="str" cm="1">
        <f t="array" aca="1" ref="O1785" ca="1">IF(AND(K1785&lt;&gt;"",N1785&lt;&gt;"Y",S1785&lt;&gt;"NO",M1785="3GPPMEMBER"),IF(INDIRECT(Q1785)&lt;&gt;"Present","CHECK","Covered"),"")</f>
        <v/>
      </c>
      <c r="Q1785" s="231" t="str">
        <f>IF(M1785="3GPPMEMBER","'Voting List'!L"&amp;MATCH(K1785,'Voting List'!B:B,0),"")</f>
        <v/>
      </c>
      <c r="S1785" s="177" t="str">
        <f>IF(K1785&lt;&gt;"",IF(ISNUMBER(FIND(K1785,'Voting List'!L1784)),"YES","NO"),"")</f>
        <v/>
      </c>
    </row>
    <row r="1786" spans="15:19" ht="12.6" customHeight="1" x14ac:dyDescent="0.2">
      <c r="O1786" s="78" t="str" cm="1">
        <f t="array" aca="1" ref="O1786" ca="1">IF(AND(K1786&lt;&gt;"",N1786&lt;&gt;"Y",S1786&lt;&gt;"NO",M1786="3GPPMEMBER"),IF(INDIRECT(Q1786)&lt;&gt;"Present","CHECK","Covered"),"")</f>
        <v/>
      </c>
      <c r="Q1786" s="231" t="str">
        <f>IF(M1786="3GPPMEMBER","'Voting List'!L"&amp;MATCH(K1786,'Voting List'!B:B,0),"")</f>
        <v/>
      </c>
      <c r="S1786" s="177" t="str">
        <f>IF(K1786&lt;&gt;"",IF(ISNUMBER(FIND(K1786,'Voting List'!L1785)),"YES","NO"),"")</f>
        <v/>
      </c>
    </row>
    <row r="1787" spans="15:19" ht="12.6" customHeight="1" x14ac:dyDescent="0.2">
      <c r="O1787" s="78" t="str" cm="1">
        <f t="array" aca="1" ref="O1787" ca="1">IF(AND(K1787&lt;&gt;"",N1787&lt;&gt;"Y",S1787&lt;&gt;"NO",M1787="3GPPMEMBER"),IF(INDIRECT(Q1787)&lt;&gt;"Present","CHECK","Covered"),"")</f>
        <v/>
      </c>
      <c r="Q1787" s="231" t="str">
        <f>IF(M1787="3GPPMEMBER","'Voting List'!L"&amp;MATCH(K1787,'Voting List'!B:B,0),"")</f>
        <v/>
      </c>
      <c r="S1787" s="177" t="str">
        <f>IF(K1787&lt;&gt;"",IF(ISNUMBER(FIND(K1787,'Voting List'!L1786)),"YES","NO"),"")</f>
        <v/>
      </c>
    </row>
    <row r="1788" spans="15:19" ht="12.6" customHeight="1" x14ac:dyDescent="0.2">
      <c r="O1788" s="78" t="str" cm="1">
        <f t="array" aca="1" ref="O1788" ca="1">IF(AND(K1788&lt;&gt;"",N1788&lt;&gt;"Y",S1788&lt;&gt;"NO",M1788="3GPPMEMBER"),IF(INDIRECT(Q1788)&lt;&gt;"Present","CHECK","Covered"),"")</f>
        <v/>
      </c>
      <c r="Q1788" s="231" t="str">
        <f>IF(M1788="3GPPMEMBER","'Voting List'!L"&amp;MATCH(K1788,'Voting List'!B:B,0),"")</f>
        <v/>
      </c>
      <c r="S1788" s="177" t="str">
        <f>IF(K1788&lt;&gt;"",IF(ISNUMBER(FIND(K1788,'Voting List'!L1787)),"YES","NO"),"")</f>
        <v/>
      </c>
    </row>
    <row r="1789" spans="15:19" ht="12.6" customHeight="1" x14ac:dyDescent="0.2">
      <c r="O1789" s="78" t="str" cm="1">
        <f t="array" aca="1" ref="O1789" ca="1">IF(AND(K1789&lt;&gt;"",N1789&lt;&gt;"Y",S1789&lt;&gt;"NO",M1789="3GPPMEMBER"),IF(INDIRECT(Q1789)&lt;&gt;"Present","CHECK","Covered"),"")</f>
        <v/>
      </c>
      <c r="Q1789" s="231" t="str">
        <f>IF(M1789="3GPPMEMBER","'Voting List'!L"&amp;MATCH(K1789,'Voting List'!B:B,0),"")</f>
        <v/>
      </c>
      <c r="S1789" s="177" t="str">
        <f>IF(K1789&lt;&gt;"",IF(ISNUMBER(FIND(K1789,'Voting List'!L1788)),"YES","NO"),"")</f>
        <v/>
      </c>
    </row>
    <row r="1790" spans="15:19" ht="12.6" customHeight="1" x14ac:dyDescent="0.2">
      <c r="O1790" s="78" t="str" cm="1">
        <f t="array" aca="1" ref="O1790" ca="1">IF(AND(K1790&lt;&gt;"",N1790&lt;&gt;"Y",S1790&lt;&gt;"NO",M1790="3GPPMEMBER"),IF(INDIRECT(Q1790)&lt;&gt;"Present","CHECK","Covered"),"")</f>
        <v/>
      </c>
      <c r="Q1790" s="231" t="str">
        <f>IF(M1790="3GPPMEMBER","'Voting List'!L"&amp;MATCH(K1790,'Voting List'!B:B,0),"")</f>
        <v/>
      </c>
      <c r="S1790" s="177" t="str">
        <f>IF(K1790&lt;&gt;"",IF(ISNUMBER(FIND(K1790,'Voting List'!L1789)),"YES","NO"),"")</f>
        <v/>
      </c>
    </row>
    <row r="1791" spans="15:19" ht="12.6" customHeight="1" x14ac:dyDescent="0.2">
      <c r="O1791" s="78" t="str" cm="1">
        <f t="array" aca="1" ref="O1791" ca="1">IF(AND(K1791&lt;&gt;"",N1791&lt;&gt;"Y",S1791&lt;&gt;"NO",M1791="3GPPMEMBER"),IF(INDIRECT(Q1791)&lt;&gt;"Present","CHECK","Covered"),"")</f>
        <v/>
      </c>
      <c r="Q1791" s="231" t="str">
        <f>IF(M1791="3GPPMEMBER","'Voting List'!L"&amp;MATCH(K1791,'Voting List'!B:B,0),"")</f>
        <v/>
      </c>
      <c r="S1791" s="177" t="str">
        <f>IF(K1791&lt;&gt;"",IF(ISNUMBER(FIND(K1791,'Voting List'!L1790)),"YES","NO"),"")</f>
        <v/>
      </c>
    </row>
    <row r="1792" spans="15:19" ht="12.6" customHeight="1" x14ac:dyDescent="0.2">
      <c r="O1792" s="78" t="str" cm="1">
        <f t="array" aca="1" ref="O1792" ca="1">IF(AND(K1792&lt;&gt;"",N1792&lt;&gt;"Y",S1792&lt;&gt;"NO",M1792="3GPPMEMBER"),IF(INDIRECT(Q1792)&lt;&gt;"Present","CHECK","Covered"),"")</f>
        <v/>
      </c>
      <c r="Q1792" s="231" t="str">
        <f>IF(M1792="3GPPMEMBER","'Voting List'!L"&amp;MATCH(K1792,'Voting List'!B:B,0),"")</f>
        <v/>
      </c>
      <c r="S1792" s="177" t="str">
        <f>IF(K1792&lt;&gt;"",IF(ISNUMBER(FIND(K1792,'Voting List'!L1791)),"YES","NO"),"")</f>
        <v/>
      </c>
    </row>
    <row r="1793" spans="15:19" ht="12.6" customHeight="1" x14ac:dyDescent="0.2">
      <c r="O1793" s="78" t="str" cm="1">
        <f t="array" aca="1" ref="O1793" ca="1">IF(AND(K1793&lt;&gt;"",N1793&lt;&gt;"Y",S1793&lt;&gt;"NO",M1793="3GPPMEMBER"),IF(INDIRECT(Q1793)&lt;&gt;"Present","CHECK","Covered"),"")</f>
        <v/>
      </c>
      <c r="Q1793" s="231" t="str">
        <f>IF(M1793="3GPPMEMBER","'Voting List'!L"&amp;MATCH(K1793,'Voting List'!B:B,0),"")</f>
        <v/>
      </c>
      <c r="S1793" s="177" t="str">
        <f>IF(K1793&lt;&gt;"",IF(ISNUMBER(FIND(K1793,'Voting List'!L1792)),"YES","NO"),"")</f>
        <v/>
      </c>
    </row>
    <row r="1794" spans="15:19" ht="12.6" customHeight="1" x14ac:dyDescent="0.2">
      <c r="O1794" s="78" t="str" cm="1">
        <f t="array" aca="1" ref="O1794" ca="1">IF(AND(K1794&lt;&gt;"",N1794&lt;&gt;"Y",S1794&lt;&gt;"NO",M1794="3GPPMEMBER"),IF(INDIRECT(Q1794)&lt;&gt;"Present","CHECK","Covered"),"")</f>
        <v/>
      </c>
      <c r="Q1794" s="231" t="str">
        <f>IF(M1794="3GPPMEMBER","'Voting List'!L"&amp;MATCH(K1794,'Voting List'!B:B,0),"")</f>
        <v/>
      </c>
      <c r="S1794" s="177" t="str">
        <f>IF(K1794&lt;&gt;"",IF(ISNUMBER(FIND(K1794,'Voting List'!L1793)),"YES","NO"),"")</f>
        <v/>
      </c>
    </row>
    <row r="1795" spans="15:19" ht="12.6" customHeight="1" x14ac:dyDescent="0.2">
      <c r="O1795" s="78" t="str" cm="1">
        <f t="array" aca="1" ref="O1795" ca="1">IF(AND(K1795&lt;&gt;"",N1795&lt;&gt;"Y",S1795&lt;&gt;"NO",M1795="3GPPMEMBER"),IF(INDIRECT(Q1795)&lt;&gt;"Present","CHECK","Covered"),"")</f>
        <v/>
      </c>
      <c r="Q1795" s="231" t="str">
        <f>IF(M1795="3GPPMEMBER","'Voting List'!L"&amp;MATCH(K1795,'Voting List'!B:B,0),"")</f>
        <v/>
      </c>
      <c r="S1795" s="177" t="str">
        <f>IF(K1795&lt;&gt;"",IF(ISNUMBER(FIND(K1795,'Voting List'!L1794)),"YES","NO"),"")</f>
        <v/>
      </c>
    </row>
    <row r="1796" spans="15:19" ht="12.6" customHeight="1" x14ac:dyDescent="0.2">
      <c r="O1796" s="78" t="str" cm="1">
        <f t="array" aca="1" ref="O1796" ca="1">IF(AND(K1796&lt;&gt;"",N1796&lt;&gt;"Y",S1796&lt;&gt;"NO",M1796="3GPPMEMBER"),IF(INDIRECT(Q1796)&lt;&gt;"Present","CHECK","Covered"),"")</f>
        <v/>
      </c>
      <c r="Q1796" s="231" t="str">
        <f>IF(M1796="3GPPMEMBER","'Voting List'!L"&amp;MATCH(K1796,'Voting List'!B:B,0),"")</f>
        <v/>
      </c>
      <c r="S1796" s="177" t="str">
        <f>IF(K1796&lt;&gt;"",IF(ISNUMBER(FIND(K1796,'Voting List'!L1795)),"YES","NO"),"")</f>
        <v/>
      </c>
    </row>
    <row r="1797" spans="15:19" ht="12.6" customHeight="1" x14ac:dyDescent="0.2">
      <c r="O1797" s="78" t="str" cm="1">
        <f t="array" aca="1" ref="O1797" ca="1">IF(AND(K1797&lt;&gt;"",N1797&lt;&gt;"Y",S1797&lt;&gt;"NO",M1797="3GPPMEMBER"),IF(INDIRECT(Q1797)&lt;&gt;"Present","CHECK","Covered"),"")</f>
        <v/>
      </c>
      <c r="Q1797" s="231" t="str">
        <f>IF(M1797="3GPPMEMBER","'Voting List'!L"&amp;MATCH(K1797,'Voting List'!B:B,0),"")</f>
        <v/>
      </c>
      <c r="S1797" s="177" t="str">
        <f>IF(K1797&lt;&gt;"",IF(ISNUMBER(FIND(K1797,'Voting List'!L1796)),"YES","NO"),"")</f>
        <v/>
      </c>
    </row>
    <row r="1798" spans="15:19" ht="12.6" customHeight="1" x14ac:dyDescent="0.2">
      <c r="O1798" s="78" t="str" cm="1">
        <f t="array" aca="1" ref="O1798" ca="1">IF(AND(K1798&lt;&gt;"",N1798&lt;&gt;"Y",S1798&lt;&gt;"NO",M1798="3GPPMEMBER"),IF(INDIRECT(Q1798)&lt;&gt;"Present","CHECK","Covered"),"")</f>
        <v/>
      </c>
      <c r="Q1798" s="231" t="str">
        <f>IF(M1798="3GPPMEMBER","'Voting List'!L"&amp;MATCH(K1798,'Voting List'!B:B,0),"")</f>
        <v/>
      </c>
      <c r="S1798" s="177" t="str">
        <f>IF(K1798&lt;&gt;"",IF(ISNUMBER(FIND(K1798,'Voting List'!L1797)),"YES","NO"),"")</f>
        <v/>
      </c>
    </row>
    <row r="1799" spans="15:19" ht="12.6" customHeight="1" x14ac:dyDescent="0.2">
      <c r="O1799" s="78" t="str" cm="1">
        <f t="array" aca="1" ref="O1799" ca="1">IF(AND(K1799&lt;&gt;"",N1799&lt;&gt;"Y",S1799&lt;&gt;"NO",M1799="3GPPMEMBER"),IF(INDIRECT(Q1799)&lt;&gt;"Present","CHECK","Covered"),"")</f>
        <v/>
      </c>
      <c r="Q1799" s="231" t="str">
        <f>IF(M1799="3GPPMEMBER","'Voting List'!L"&amp;MATCH(K1799,'Voting List'!B:B,0),"")</f>
        <v/>
      </c>
      <c r="S1799" s="177" t="str">
        <f>IF(K1799&lt;&gt;"",IF(ISNUMBER(FIND(K1799,'Voting List'!L1798)),"YES","NO"),"")</f>
        <v/>
      </c>
    </row>
    <row r="1800" spans="15:19" ht="12.6" customHeight="1" x14ac:dyDescent="0.2">
      <c r="O1800" s="78" t="str" cm="1">
        <f t="array" aca="1" ref="O1800" ca="1">IF(AND(K1800&lt;&gt;"",N1800&lt;&gt;"Y",S1800&lt;&gt;"NO",M1800="3GPPMEMBER"),IF(INDIRECT(Q1800)&lt;&gt;"Present","CHECK","Covered"),"")</f>
        <v/>
      </c>
      <c r="Q1800" s="231" t="str">
        <f>IF(M1800="3GPPMEMBER","'Voting List'!L"&amp;MATCH(K1800,'Voting List'!B:B,0),"")</f>
        <v/>
      </c>
      <c r="S1800" s="177" t="str">
        <f>IF(K1800&lt;&gt;"",IF(ISNUMBER(FIND(K1800,'Voting List'!L1799)),"YES","NO"),"")</f>
        <v/>
      </c>
    </row>
    <row r="1801" spans="15:19" ht="12.6" customHeight="1" x14ac:dyDescent="0.2">
      <c r="O1801" s="78" t="str" cm="1">
        <f t="array" aca="1" ref="O1801" ca="1">IF(AND(K1801&lt;&gt;"",N1801&lt;&gt;"Y",S1801&lt;&gt;"NO",M1801="3GPPMEMBER"),IF(INDIRECT(Q1801)&lt;&gt;"Present","CHECK","Covered"),"")</f>
        <v/>
      </c>
      <c r="Q1801" s="231" t="str">
        <f>IF(M1801="3GPPMEMBER","'Voting List'!L"&amp;MATCH(K1801,'Voting List'!B:B,0),"")</f>
        <v/>
      </c>
      <c r="S1801" s="177" t="str">
        <f>IF(K1801&lt;&gt;"",IF(ISNUMBER(FIND(K1801,'Voting List'!L1800)),"YES","NO"),"")</f>
        <v/>
      </c>
    </row>
    <row r="1802" spans="15:19" ht="12.6" customHeight="1" x14ac:dyDescent="0.2">
      <c r="O1802" s="78" t="str" cm="1">
        <f t="array" aca="1" ref="O1802" ca="1">IF(AND(K1802&lt;&gt;"",N1802&lt;&gt;"Y",S1802&lt;&gt;"NO",M1802="3GPPMEMBER"),IF(INDIRECT(Q1802)&lt;&gt;"Present","CHECK","Covered"),"")</f>
        <v/>
      </c>
      <c r="Q1802" s="231" t="str">
        <f>IF(M1802="3GPPMEMBER","'Voting List'!L"&amp;MATCH(K1802,'Voting List'!B:B,0),"")</f>
        <v/>
      </c>
      <c r="S1802" s="177" t="str">
        <f>IF(K1802&lt;&gt;"",IF(ISNUMBER(FIND(K1802,'Voting List'!L1801)),"YES","NO"),"")</f>
        <v/>
      </c>
    </row>
    <row r="1803" spans="15:19" ht="12.6" customHeight="1" x14ac:dyDescent="0.2">
      <c r="O1803" s="78" t="str" cm="1">
        <f t="array" aca="1" ref="O1803" ca="1">IF(AND(K1803&lt;&gt;"",N1803&lt;&gt;"Y",S1803&lt;&gt;"NO",M1803="3GPPMEMBER"),IF(INDIRECT(Q1803)&lt;&gt;"Present","CHECK","Covered"),"")</f>
        <v/>
      </c>
      <c r="Q1803" s="231" t="str">
        <f>IF(M1803="3GPPMEMBER","'Voting List'!L"&amp;MATCH(K1803,'Voting List'!B:B,0),"")</f>
        <v/>
      </c>
      <c r="S1803" s="177" t="str">
        <f>IF(K1803&lt;&gt;"",IF(ISNUMBER(FIND(K1803,'Voting List'!L1802)),"YES","NO"),"")</f>
        <v/>
      </c>
    </row>
    <row r="1804" spans="15:19" ht="12.6" customHeight="1" x14ac:dyDescent="0.2">
      <c r="O1804" s="78" t="str" cm="1">
        <f t="array" aca="1" ref="O1804" ca="1">IF(AND(K1804&lt;&gt;"",N1804&lt;&gt;"Y",S1804&lt;&gt;"NO",M1804="3GPPMEMBER"),IF(INDIRECT(Q1804)&lt;&gt;"Present","CHECK","Covered"),"")</f>
        <v/>
      </c>
      <c r="Q1804" s="231" t="str">
        <f>IF(M1804="3GPPMEMBER","'Voting List'!L"&amp;MATCH(K1804,'Voting List'!B:B,0),"")</f>
        <v/>
      </c>
      <c r="S1804" s="177" t="str">
        <f>IF(K1804&lt;&gt;"",IF(ISNUMBER(FIND(K1804,'Voting List'!L1803)),"YES","NO"),"")</f>
        <v/>
      </c>
    </row>
    <row r="1805" spans="15:19" ht="12.6" customHeight="1" x14ac:dyDescent="0.2">
      <c r="O1805" s="78" t="str" cm="1">
        <f t="array" aca="1" ref="O1805" ca="1">IF(AND(K1805&lt;&gt;"",N1805&lt;&gt;"Y",S1805&lt;&gt;"NO",M1805="3GPPMEMBER"),IF(INDIRECT(Q1805)&lt;&gt;"Present","CHECK","Covered"),"")</f>
        <v/>
      </c>
      <c r="Q1805" s="231" t="str">
        <f>IF(M1805="3GPPMEMBER","'Voting List'!L"&amp;MATCH(K1805,'Voting List'!B:B,0),"")</f>
        <v/>
      </c>
      <c r="S1805" s="177" t="str">
        <f>IF(K1805&lt;&gt;"",IF(ISNUMBER(FIND(K1805,'Voting List'!L1804)),"YES","NO"),"")</f>
        <v/>
      </c>
    </row>
    <row r="1806" spans="15:19" ht="12.6" customHeight="1" x14ac:dyDescent="0.2">
      <c r="O1806" s="78" t="str" cm="1">
        <f t="array" aca="1" ref="O1806" ca="1">IF(AND(K1806&lt;&gt;"",N1806&lt;&gt;"Y",S1806&lt;&gt;"NO",M1806="3GPPMEMBER"),IF(INDIRECT(Q1806)&lt;&gt;"Present","CHECK","Covered"),"")</f>
        <v/>
      </c>
      <c r="Q1806" s="231" t="str">
        <f>IF(M1806="3GPPMEMBER","'Voting List'!L"&amp;MATCH(K1806,'Voting List'!B:B,0),"")</f>
        <v/>
      </c>
      <c r="S1806" s="177" t="str">
        <f>IF(K1806&lt;&gt;"",IF(ISNUMBER(FIND(K1806,'Voting List'!L1805)),"YES","NO"),"")</f>
        <v/>
      </c>
    </row>
    <row r="1807" spans="15:19" ht="12.6" customHeight="1" x14ac:dyDescent="0.2">
      <c r="O1807" s="78" t="str" cm="1">
        <f t="array" aca="1" ref="O1807" ca="1">IF(AND(K1807&lt;&gt;"",N1807&lt;&gt;"Y",S1807&lt;&gt;"NO",M1807="3GPPMEMBER"),IF(INDIRECT(Q1807)&lt;&gt;"Present","CHECK","Covered"),"")</f>
        <v/>
      </c>
      <c r="Q1807" s="231" t="str">
        <f>IF(M1807="3GPPMEMBER","'Voting List'!L"&amp;MATCH(K1807,'Voting List'!B:B,0),"")</f>
        <v/>
      </c>
      <c r="S1807" s="177" t="str">
        <f>IF(K1807&lt;&gt;"",IF(ISNUMBER(FIND(K1807,'Voting List'!L1806)),"YES","NO"),"")</f>
        <v/>
      </c>
    </row>
    <row r="1808" spans="15:19" ht="12.6" customHeight="1" x14ac:dyDescent="0.2">
      <c r="O1808" s="78" t="str" cm="1">
        <f t="array" aca="1" ref="O1808" ca="1">IF(AND(K1808&lt;&gt;"",N1808&lt;&gt;"Y",S1808&lt;&gt;"NO",M1808="3GPPMEMBER"),IF(INDIRECT(Q1808)&lt;&gt;"Present","CHECK","Covered"),"")</f>
        <v/>
      </c>
      <c r="Q1808" s="231" t="str">
        <f>IF(M1808="3GPPMEMBER","'Voting List'!L"&amp;MATCH(K1808,'Voting List'!B:B,0),"")</f>
        <v/>
      </c>
      <c r="S1808" s="177" t="str">
        <f>IF(K1808&lt;&gt;"",IF(ISNUMBER(FIND(K1808,'Voting List'!L1807)),"YES","NO"),"")</f>
        <v/>
      </c>
    </row>
    <row r="1809" spans="15:19" ht="12.6" customHeight="1" x14ac:dyDescent="0.2">
      <c r="O1809" s="78" t="str" cm="1">
        <f t="array" aca="1" ref="O1809" ca="1">IF(AND(K1809&lt;&gt;"",N1809&lt;&gt;"Y",S1809&lt;&gt;"NO",M1809="3GPPMEMBER"),IF(INDIRECT(Q1809)&lt;&gt;"Present","CHECK","Covered"),"")</f>
        <v/>
      </c>
      <c r="Q1809" s="231" t="str">
        <f>IF(M1809="3GPPMEMBER","'Voting List'!L"&amp;MATCH(K1809,'Voting List'!B:B,0),"")</f>
        <v/>
      </c>
      <c r="S1809" s="177" t="str">
        <f>IF(K1809&lt;&gt;"",IF(ISNUMBER(FIND(K1809,'Voting List'!L1808)),"YES","NO"),"")</f>
        <v/>
      </c>
    </row>
    <row r="1810" spans="15:19" ht="12.6" customHeight="1" x14ac:dyDescent="0.2">
      <c r="O1810" s="78" t="str" cm="1">
        <f t="array" aca="1" ref="O1810" ca="1">IF(AND(K1810&lt;&gt;"",N1810&lt;&gt;"Y",S1810&lt;&gt;"NO",M1810="3GPPMEMBER"),IF(INDIRECT(Q1810)&lt;&gt;"Present","CHECK","Covered"),"")</f>
        <v/>
      </c>
      <c r="Q1810" s="231" t="str">
        <f>IF(M1810="3GPPMEMBER","'Voting List'!L"&amp;MATCH(K1810,'Voting List'!B:B,0),"")</f>
        <v/>
      </c>
      <c r="S1810" s="177" t="str">
        <f>IF(K1810&lt;&gt;"",IF(ISNUMBER(FIND(K1810,'Voting List'!L1809)),"YES","NO"),"")</f>
        <v/>
      </c>
    </row>
    <row r="1811" spans="15:19" ht="12.6" customHeight="1" x14ac:dyDescent="0.2">
      <c r="O1811" s="78" t="str" cm="1">
        <f t="array" aca="1" ref="O1811" ca="1">IF(AND(K1811&lt;&gt;"",N1811&lt;&gt;"Y",S1811&lt;&gt;"NO",M1811="3GPPMEMBER"),IF(INDIRECT(Q1811)&lt;&gt;"Present","CHECK","Covered"),"")</f>
        <v/>
      </c>
      <c r="Q1811" s="231" t="str">
        <f>IF(M1811="3GPPMEMBER","'Voting List'!L"&amp;MATCH(K1811,'Voting List'!B:B,0),"")</f>
        <v/>
      </c>
      <c r="S1811" s="177" t="str">
        <f>IF(K1811&lt;&gt;"",IF(ISNUMBER(FIND(K1811,'Voting List'!L1810)),"YES","NO"),"")</f>
        <v/>
      </c>
    </row>
    <row r="1812" spans="15:19" ht="12.6" customHeight="1" x14ac:dyDescent="0.2">
      <c r="O1812" s="78" t="str" cm="1">
        <f t="array" aca="1" ref="O1812" ca="1">IF(AND(K1812&lt;&gt;"",N1812&lt;&gt;"Y",S1812&lt;&gt;"NO",M1812="3GPPMEMBER"),IF(INDIRECT(Q1812)&lt;&gt;"Present","CHECK","Covered"),"")</f>
        <v/>
      </c>
      <c r="Q1812" s="231" t="str">
        <f>IF(M1812="3GPPMEMBER","'Voting List'!L"&amp;MATCH(K1812,'Voting List'!B:B,0),"")</f>
        <v/>
      </c>
      <c r="S1812" s="177" t="str">
        <f>IF(K1812&lt;&gt;"",IF(ISNUMBER(FIND(K1812,'Voting List'!L1811)),"YES","NO"),"")</f>
        <v/>
      </c>
    </row>
    <row r="1813" spans="15:19" ht="12.6" customHeight="1" x14ac:dyDescent="0.2">
      <c r="O1813" s="78" t="str" cm="1">
        <f t="array" aca="1" ref="O1813" ca="1">IF(AND(K1813&lt;&gt;"",N1813&lt;&gt;"Y",S1813&lt;&gt;"NO",M1813="3GPPMEMBER"),IF(INDIRECT(Q1813)&lt;&gt;"Present","CHECK","Covered"),"")</f>
        <v/>
      </c>
      <c r="Q1813" s="231" t="str">
        <f>IF(M1813="3GPPMEMBER","'Voting List'!L"&amp;MATCH(K1813,'Voting List'!B:B,0),"")</f>
        <v/>
      </c>
      <c r="S1813" s="177" t="str">
        <f>IF(K1813&lt;&gt;"",IF(ISNUMBER(FIND(K1813,'Voting List'!L1812)),"YES","NO"),"")</f>
        <v/>
      </c>
    </row>
    <row r="1814" spans="15:19" ht="12.6" customHeight="1" x14ac:dyDescent="0.2">
      <c r="O1814" s="78" t="str" cm="1">
        <f t="array" aca="1" ref="O1814" ca="1">IF(AND(K1814&lt;&gt;"",N1814&lt;&gt;"Y",S1814&lt;&gt;"NO",M1814="3GPPMEMBER"),IF(INDIRECT(Q1814)&lt;&gt;"Present","CHECK","Covered"),"")</f>
        <v/>
      </c>
      <c r="Q1814" s="231" t="str">
        <f>IF(M1814="3GPPMEMBER","'Voting List'!L"&amp;MATCH(K1814,'Voting List'!B:B,0),"")</f>
        <v/>
      </c>
      <c r="S1814" s="177" t="str">
        <f>IF(K1814&lt;&gt;"",IF(ISNUMBER(FIND(K1814,'Voting List'!L1813)),"YES","NO"),"")</f>
        <v/>
      </c>
    </row>
    <row r="1815" spans="15:19" ht="12.6" customHeight="1" x14ac:dyDescent="0.2">
      <c r="O1815" s="78" t="str" cm="1">
        <f t="array" aca="1" ref="O1815" ca="1">IF(AND(K1815&lt;&gt;"",N1815&lt;&gt;"Y",S1815&lt;&gt;"NO",M1815="3GPPMEMBER"),IF(INDIRECT(Q1815)&lt;&gt;"Present","CHECK","Covered"),"")</f>
        <v/>
      </c>
      <c r="Q1815" s="231" t="str">
        <f>IF(M1815="3GPPMEMBER","'Voting List'!L"&amp;MATCH(K1815,'Voting List'!B:B,0),"")</f>
        <v/>
      </c>
      <c r="S1815" s="177" t="str">
        <f>IF(K1815&lt;&gt;"",IF(ISNUMBER(FIND(K1815,'Voting List'!L1814)),"YES","NO"),"")</f>
        <v/>
      </c>
    </row>
    <row r="1816" spans="15:19" ht="12.6" customHeight="1" x14ac:dyDescent="0.2">
      <c r="O1816" s="78" t="str" cm="1">
        <f t="array" aca="1" ref="O1816" ca="1">IF(AND(K1816&lt;&gt;"",N1816&lt;&gt;"Y",S1816&lt;&gt;"NO",M1816="3GPPMEMBER"),IF(INDIRECT(Q1816)&lt;&gt;"Present","CHECK","Covered"),"")</f>
        <v/>
      </c>
      <c r="Q1816" s="231" t="str">
        <f>IF(M1816="3GPPMEMBER","'Voting List'!L"&amp;MATCH(K1816,'Voting List'!B:B,0),"")</f>
        <v/>
      </c>
      <c r="S1816" s="177" t="str">
        <f>IF(K1816&lt;&gt;"",IF(ISNUMBER(FIND(K1816,'Voting List'!L1815)),"YES","NO"),"")</f>
        <v/>
      </c>
    </row>
    <row r="1817" spans="15:19" ht="12.6" customHeight="1" x14ac:dyDescent="0.2">
      <c r="O1817" s="78" t="str" cm="1">
        <f t="array" aca="1" ref="O1817" ca="1">IF(AND(K1817&lt;&gt;"",N1817&lt;&gt;"Y",S1817&lt;&gt;"NO",M1817="3GPPMEMBER"),IF(INDIRECT(Q1817)&lt;&gt;"Present","CHECK","Covered"),"")</f>
        <v/>
      </c>
      <c r="Q1817" s="231" t="str">
        <f>IF(M1817="3GPPMEMBER","'Voting List'!L"&amp;MATCH(K1817,'Voting List'!B:B,0),"")</f>
        <v/>
      </c>
      <c r="S1817" s="177" t="str">
        <f>IF(K1817&lt;&gt;"",IF(ISNUMBER(FIND(K1817,'Voting List'!L1816)),"YES","NO"),"")</f>
        <v/>
      </c>
    </row>
    <row r="1818" spans="15:19" ht="12.6" customHeight="1" x14ac:dyDescent="0.2">
      <c r="O1818" s="78" t="str" cm="1">
        <f t="array" aca="1" ref="O1818" ca="1">IF(AND(K1818&lt;&gt;"",N1818&lt;&gt;"Y",S1818&lt;&gt;"NO",M1818="3GPPMEMBER"),IF(INDIRECT(Q1818)&lt;&gt;"Present","CHECK","Covered"),"")</f>
        <v/>
      </c>
      <c r="Q1818" s="231" t="str">
        <f>IF(M1818="3GPPMEMBER","'Voting List'!L"&amp;MATCH(K1818,'Voting List'!B:B,0),"")</f>
        <v/>
      </c>
      <c r="S1818" s="177" t="str">
        <f>IF(K1818&lt;&gt;"",IF(ISNUMBER(FIND(K1818,'Voting List'!L1817)),"YES","NO"),"")</f>
        <v/>
      </c>
    </row>
    <row r="1819" spans="15:19" ht="12.6" customHeight="1" x14ac:dyDescent="0.2">
      <c r="O1819" s="78" t="str" cm="1">
        <f t="array" aca="1" ref="O1819" ca="1">IF(AND(K1819&lt;&gt;"",N1819&lt;&gt;"Y",S1819&lt;&gt;"NO",M1819="3GPPMEMBER"),IF(INDIRECT(Q1819)&lt;&gt;"Present","CHECK","Covered"),"")</f>
        <v/>
      </c>
      <c r="Q1819" s="231" t="str">
        <f>IF(M1819="3GPPMEMBER","'Voting List'!L"&amp;MATCH(K1819,'Voting List'!B:B,0),"")</f>
        <v/>
      </c>
      <c r="S1819" s="177" t="str">
        <f>IF(K1819&lt;&gt;"",IF(ISNUMBER(FIND(K1819,'Voting List'!L1818)),"YES","NO"),"")</f>
        <v/>
      </c>
    </row>
    <row r="1820" spans="15:19" ht="12.6" customHeight="1" x14ac:dyDescent="0.2">
      <c r="O1820" s="78" t="str" cm="1">
        <f t="array" aca="1" ref="O1820" ca="1">IF(AND(K1820&lt;&gt;"",N1820&lt;&gt;"Y",S1820&lt;&gt;"NO",M1820="3GPPMEMBER"),IF(INDIRECT(Q1820)&lt;&gt;"Present","CHECK","Covered"),"")</f>
        <v/>
      </c>
      <c r="Q1820" s="231" t="str">
        <f>IF(M1820="3GPPMEMBER","'Voting List'!L"&amp;MATCH(K1820,'Voting List'!B:B,0),"")</f>
        <v/>
      </c>
      <c r="S1820" s="177" t="str">
        <f>IF(K1820&lt;&gt;"",IF(ISNUMBER(FIND(K1820,'Voting List'!L1819)),"YES","NO"),"")</f>
        <v/>
      </c>
    </row>
    <row r="1821" spans="15:19" ht="12.6" customHeight="1" x14ac:dyDescent="0.2">
      <c r="O1821" s="78" t="str" cm="1">
        <f t="array" aca="1" ref="O1821" ca="1">IF(AND(K1821&lt;&gt;"",N1821&lt;&gt;"Y",S1821&lt;&gt;"NO",M1821="3GPPMEMBER"),IF(INDIRECT(Q1821)&lt;&gt;"Present","CHECK","Covered"),"")</f>
        <v/>
      </c>
      <c r="Q1821" s="231" t="str">
        <f>IF(M1821="3GPPMEMBER","'Voting List'!L"&amp;MATCH(K1821,'Voting List'!B:B,0),"")</f>
        <v/>
      </c>
      <c r="S1821" s="177" t="str">
        <f>IF(K1821&lt;&gt;"",IF(ISNUMBER(FIND(K1821,'Voting List'!L1820)),"YES","NO"),"")</f>
        <v/>
      </c>
    </row>
    <row r="1822" spans="15:19" ht="12.6" customHeight="1" x14ac:dyDescent="0.2">
      <c r="O1822" s="78" t="str" cm="1">
        <f t="array" aca="1" ref="O1822" ca="1">IF(AND(K1822&lt;&gt;"",N1822&lt;&gt;"Y",S1822&lt;&gt;"NO",M1822="3GPPMEMBER"),IF(INDIRECT(Q1822)&lt;&gt;"Present","CHECK","Covered"),"")</f>
        <v/>
      </c>
      <c r="Q1822" s="231" t="str">
        <f>IF(M1822="3GPPMEMBER","'Voting List'!L"&amp;MATCH(K1822,'Voting List'!B:B,0),"")</f>
        <v/>
      </c>
      <c r="S1822" s="177" t="str">
        <f>IF(K1822&lt;&gt;"",IF(ISNUMBER(FIND(K1822,'Voting List'!L1821)),"YES","NO"),"")</f>
        <v/>
      </c>
    </row>
    <row r="1823" spans="15:19" ht="12.6" customHeight="1" x14ac:dyDescent="0.2">
      <c r="O1823" s="78" t="str" cm="1">
        <f t="array" aca="1" ref="O1823" ca="1">IF(AND(K1823&lt;&gt;"",N1823&lt;&gt;"Y",S1823&lt;&gt;"NO",M1823="3GPPMEMBER"),IF(INDIRECT(Q1823)&lt;&gt;"Present","CHECK","Covered"),"")</f>
        <v/>
      </c>
      <c r="Q1823" s="231" t="str">
        <f>IF(M1823="3GPPMEMBER","'Voting List'!L"&amp;MATCH(K1823,'Voting List'!B:B,0),"")</f>
        <v/>
      </c>
      <c r="S1823" s="177" t="str">
        <f>IF(K1823&lt;&gt;"",IF(ISNUMBER(FIND(K1823,'Voting List'!L1822)),"YES","NO"),"")</f>
        <v/>
      </c>
    </row>
    <row r="1824" spans="15:19" ht="12.6" customHeight="1" x14ac:dyDescent="0.2">
      <c r="O1824" s="78" t="str" cm="1">
        <f t="array" aca="1" ref="O1824" ca="1">IF(AND(K1824&lt;&gt;"",N1824&lt;&gt;"Y",S1824&lt;&gt;"NO",M1824="3GPPMEMBER"),IF(INDIRECT(Q1824)&lt;&gt;"Present","CHECK","Covered"),"")</f>
        <v/>
      </c>
      <c r="Q1824" s="231" t="str">
        <f>IF(M1824="3GPPMEMBER","'Voting List'!L"&amp;MATCH(K1824,'Voting List'!B:B,0),"")</f>
        <v/>
      </c>
      <c r="S1824" s="177" t="str">
        <f>IF(K1824&lt;&gt;"",IF(ISNUMBER(FIND(K1824,'Voting List'!L1823)),"YES","NO"),"")</f>
        <v/>
      </c>
    </row>
    <row r="1825" spans="15:19" ht="12.6" customHeight="1" x14ac:dyDescent="0.2">
      <c r="O1825" s="78" t="str" cm="1">
        <f t="array" aca="1" ref="O1825" ca="1">IF(AND(K1825&lt;&gt;"",N1825&lt;&gt;"Y",S1825&lt;&gt;"NO",M1825="3GPPMEMBER"),IF(INDIRECT(Q1825)&lt;&gt;"Present","CHECK","Covered"),"")</f>
        <v/>
      </c>
      <c r="Q1825" s="231" t="str">
        <f>IF(M1825="3GPPMEMBER","'Voting List'!L"&amp;MATCH(K1825,'Voting List'!B:B,0),"")</f>
        <v/>
      </c>
      <c r="S1825" s="177" t="str">
        <f>IF(K1825&lt;&gt;"",IF(ISNUMBER(FIND(K1825,'Voting List'!L1824)),"YES","NO"),"")</f>
        <v/>
      </c>
    </row>
    <row r="1826" spans="15:19" ht="12.6" customHeight="1" x14ac:dyDescent="0.2">
      <c r="O1826" s="78" t="str" cm="1">
        <f t="array" aca="1" ref="O1826" ca="1">IF(AND(K1826&lt;&gt;"",N1826&lt;&gt;"Y",S1826&lt;&gt;"NO",M1826="3GPPMEMBER"),IF(INDIRECT(Q1826)&lt;&gt;"Present","CHECK","Covered"),"")</f>
        <v/>
      </c>
      <c r="Q1826" s="231" t="str">
        <f>IF(M1826="3GPPMEMBER","'Voting List'!L"&amp;MATCH(K1826,'Voting List'!B:B,0),"")</f>
        <v/>
      </c>
      <c r="S1826" s="177" t="str">
        <f>IF(K1826&lt;&gt;"",IF(ISNUMBER(FIND(K1826,'Voting List'!L1825)),"YES","NO"),"")</f>
        <v/>
      </c>
    </row>
    <row r="1827" spans="15:19" ht="12.6" customHeight="1" x14ac:dyDescent="0.2">
      <c r="O1827" s="78" t="str" cm="1">
        <f t="array" aca="1" ref="O1827" ca="1">IF(AND(K1827&lt;&gt;"",N1827&lt;&gt;"Y",S1827&lt;&gt;"NO",M1827="3GPPMEMBER"),IF(INDIRECT(Q1827)&lt;&gt;"Present","CHECK","Covered"),"")</f>
        <v/>
      </c>
      <c r="Q1827" s="231" t="str">
        <f>IF(M1827="3GPPMEMBER","'Voting List'!L"&amp;MATCH(K1827,'Voting List'!B:B,0),"")</f>
        <v/>
      </c>
      <c r="S1827" s="177" t="str">
        <f>IF(K1827&lt;&gt;"",IF(ISNUMBER(FIND(K1827,'Voting List'!L1826)),"YES","NO"),"")</f>
        <v/>
      </c>
    </row>
    <row r="1828" spans="15:19" ht="12.6" customHeight="1" x14ac:dyDescent="0.2">
      <c r="O1828" s="78" t="str" cm="1">
        <f t="array" aca="1" ref="O1828" ca="1">IF(AND(K1828&lt;&gt;"",N1828&lt;&gt;"Y",S1828&lt;&gt;"NO",M1828="3GPPMEMBER"),IF(INDIRECT(Q1828)&lt;&gt;"Present","CHECK","Covered"),"")</f>
        <v/>
      </c>
      <c r="Q1828" s="231" t="str">
        <f>IF(M1828="3GPPMEMBER","'Voting List'!L"&amp;MATCH(K1828,'Voting List'!B:B,0),"")</f>
        <v/>
      </c>
      <c r="S1828" s="177" t="str">
        <f>IF(K1828&lt;&gt;"",IF(ISNUMBER(FIND(K1828,'Voting List'!L1827)),"YES","NO"),"")</f>
        <v/>
      </c>
    </row>
    <row r="1829" spans="15:19" ht="12.6" customHeight="1" x14ac:dyDescent="0.2">
      <c r="O1829" s="78" t="str" cm="1">
        <f t="array" aca="1" ref="O1829" ca="1">IF(AND(K1829&lt;&gt;"",N1829&lt;&gt;"Y",S1829&lt;&gt;"NO",M1829="3GPPMEMBER"),IF(INDIRECT(Q1829)&lt;&gt;"Present","CHECK","Covered"),"")</f>
        <v/>
      </c>
      <c r="Q1829" s="231" t="str">
        <f>IF(M1829="3GPPMEMBER","'Voting List'!L"&amp;MATCH(K1829,'Voting List'!B:B,0),"")</f>
        <v/>
      </c>
      <c r="S1829" s="177" t="str">
        <f>IF(K1829&lt;&gt;"",IF(ISNUMBER(FIND(K1829,'Voting List'!L1828)),"YES","NO"),"")</f>
        <v/>
      </c>
    </row>
    <row r="1830" spans="15:19" ht="12.6" customHeight="1" x14ac:dyDescent="0.2">
      <c r="O1830" s="78" t="str" cm="1">
        <f t="array" aca="1" ref="O1830" ca="1">IF(AND(K1830&lt;&gt;"",N1830&lt;&gt;"Y",S1830&lt;&gt;"NO",M1830="3GPPMEMBER"),IF(INDIRECT(Q1830)&lt;&gt;"Present","CHECK","Covered"),"")</f>
        <v/>
      </c>
      <c r="Q1830" s="231" t="str">
        <f>IF(M1830="3GPPMEMBER","'Voting List'!L"&amp;MATCH(K1830,'Voting List'!B:B,0),"")</f>
        <v/>
      </c>
      <c r="S1830" s="177" t="str">
        <f>IF(K1830&lt;&gt;"",IF(ISNUMBER(FIND(K1830,'Voting List'!L1829)),"YES","NO"),"")</f>
        <v/>
      </c>
    </row>
    <row r="1831" spans="15:19" ht="12.6" customHeight="1" x14ac:dyDescent="0.2">
      <c r="O1831" s="78" t="str" cm="1">
        <f t="array" aca="1" ref="O1831" ca="1">IF(AND(K1831&lt;&gt;"",N1831&lt;&gt;"Y",S1831&lt;&gt;"NO",M1831="3GPPMEMBER"),IF(INDIRECT(Q1831)&lt;&gt;"Present","CHECK","Covered"),"")</f>
        <v/>
      </c>
      <c r="Q1831" s="231" t="str">
        <f>IF(M1831="3GPPMEMBER","'Voting List'!L"&amp;MATCH(K1831,'Voting List'!B:B,0),"")</f>
        <v/>
      </c>
      <c r="S1831" s="177" t="str">
        <f>IF(K1831&lt;&gt;"",IF(ISNUMBER(FIND(K1831,'Voting List'!L1830)),"YES","NO"),"")</f>
        <v/>
      </c>
    </row>
    <row r="1832" spans="15:19" ht="12.6" customHeight="1" x14ac:dyDescent="0.2">
      <c r="O1832" s="78" t="str" cm="1">
        <f t="array" aca="1" ref="O1832" ca="1">IF(AND(K1832&lt;&gt;"",N1832&lt;&gt;"Y",S1832&lt;&gt;"NO",M1832="3GPPMEMBER"),IF(INDIRECT(Q1832)&lt;&gt;"Present","CHECK","Covered"),"")</f>
        <v/>
      </c>
      <c r="Q1832" s="231" t="str">
        <f>IF(M1832="3GPPMEMBER","'Voting List'!L"&amp;MATCH(K1832,'Voting List'!B:B,0),"")</f>
        <v/>
      </c>
      <c r="S1832" s="177" t="str">
        <f>IF(K1832&lt;&gt;"",IF(ISNUMBER(FIND(K1832,'Voting List'!L1831)),"YES","NO"),"")</f>
        <v/>
      </c>
    </row>
    <row r="1833" spans="15:19" ht="12.6" customHeight="1" x14ac:dyDescent="0.2">
      <c r="O1833" s="78" t="str" cm="1">
        <f t="array" aca="1" ref="O1833" ca="1">IF(AND(K1833&lt;&gt;"",N1833&lt;&gt;"Y",S1833&lt;&gt;"NO",M1833="3GPPMEMBER"),IF(INDIRECT(Q1833)&lt;&gt;"Present","CHECK","Covered"),"")</f>
        <v/>
      </c>
      <c r="Q1833" s="231" t="str">
        <f>IF(M1833="3GPPMEMBER","'Voting List'!L"&amp;MATCH(K1833,'Voting List'!B:B,0),"")</f>
        <v/>
      </c>
      <c r="S1833" s="177" t="str">
        <f>IF(K1833&lt;&gt;"",IF(ISNUMBER(FIND(K1833,'Voting List'!L1832)),"YES","NO"),"")</f>
        <v/>
      </c>
    </row>
    <row r="1834" spans="15:19" ht="12.6" customHeight="1" x14ac:dyDescent="0.2">
      <c r="O1834" s="78" t="str" cm="1">
        <f t="array" aca="1" ref="O1834" ca="1">IF(AND(K1834&lt;&gt;"",N1834&lt;&gt;"Y",S1834&lt;&gt;"NO",M1834="3GPPMEMBER"),IF(INDIRECT(Q1834)&lt;&gt;"Present","CHECK","Covered"),"")</f>
        <v/>
      </c>
      <c r="Q1834" s="231" t="str">
        <f>IF(M1834="3GPPMEMBER","'Voting List'!L"&amp;MATCH(K1834,'Voting List'!B:B,0),"")</f>
        <v/>
      </c>
      <c r="S1834" s="177" t="str">
        <f>IF(K1834&lt;&gt;"",IF(ISNUMBER(FIND(K1834,'Voting List'!L1833)),"YES","NO"),"")</f>
        <v/>
      </c>
    </row>
    <row r="1835" spans="15:19" ht="12.6" customHeight="1" x14ac:dyDescent="0.2">
      <c r="O1835" s="78" t="str" cm="1">
        <f t="array" aca="1" ref="O1835" ca="1">IF(AND(K1835&lt;&gt;"",N1835&lt;&gt;"Y",S1835&lt;&gt;"NO",M1835="3GPPMEMBER"),IF(INDIRECT(Q1835)&lt;&gt;"Present","CHECK","Covered"),"")</f>
        <v/>
      </c>
      <c r="Q1835" s="231" t="str">
        <f>IF(M1835="3GPPMEMBER","'Voting List'!L"&amp;MATCH(K1835,'Voting List'!B:B,0),"")</f>
        <v/>
      </c>
      <c r="S1835" s="177" t="str">
        <f>IF(K1835&lt;&gt;"",IF(ISNUMBER(FIND(K1835,'Voting List'!L1834)),"YES","NO"),"")</f>
        <v/>
      </c>
    </row>
    <row r="1836" spans="15:19" ht="12.6" customHeight="1" x14ac:dyDescent="0.2">
      <c r="O1836" s="78" t="str" cm="1">
        <f t="array" aca="1" ref="O1836" ca="1">IF(AND(K1836&lt;&gt;"",N1836&lt;&gt;"Y",S1836&lt;&gt;"NO",M1836="3GPPMEMBER"),IF(INDIRECT(Q1836)&lt;&gt;"Present","CHECK","Covered"),"")</f>
        <v/>
      </c>
      <c r="Q1836" s="231" t="str">
        <f>IF(M1836="3GPPMEMBER","'Voting List'!L"&amp;MATCH(K1836,'Voting List'!B:B,0),"")</f>
        <v/>
      </c>
      <c r="S1836" s="177" t="str">
        <f>IF(K1836&lt;&gt;"",IF(ISNUMBER(FIND(K1836,'Voting List'!L1835)),"YES","NO"),"")</f>
        <v/>
      </c>
    </row>
    <row r="1837" spans="15:19" ht="12.6" customHeight="1" x14ac:dyDescent="0.2">
      <c r="O1837" s="78" t="str" cm="1">
        <f t="array" aca="1" ref="O1837" ca="1">IF(AND(K1837&lt;&gt;"",N1837&lt;&gt;"Y",S1837&lt;&gt;"NO",M1837="3GPPMEMBER"),IF(INDIRECT(Q1837)&lt;&gt;"Present","CHECK","Covered"),"")</f>
        <v/>
      </c>
      <c r="Q1837" s="231" t="str">
        <f>IF(M1837="3GPPMEMBER","'Voting List'!L"&amp;MATCH(K1837,'Voting List'!B:B,0),"")</f>
        <v/>
      </c>
      <c r="S1837" s="177" t="str">
        <f>IF(K1837&lt;&gt;"",IF(ISNUMBER(FIND(K1837,'Voting List'!L1836)),"YES","NO"),"")</f>
        <v/>
      </c>
    </row>
    <row r="1838" spans="15:19" ht="12.6" customHeight="1" x14ac:dyDescent="0.2">
      <c r="O1838" s="78" t="str" cm="1">
        <f t="array" aca="1" ref="O1838" ca="1">IF(AND(K1838&lt;&gt;"",N1838&lt;&gt;"Y",S1838&lt;&gt;"NO",M1838="3GPPMEMBER"),IF(INDIRECT(Q1838)&lt;&gt;"Present","CHECK","Covered"),"")</f>
        <v/>
      </c>
      <c r="Q1838" s="231" t="str">
        <f>IF(M1838="3GPPMEMBER","'Voting List'!L"&amp;MATCH(K1838,'Voting List'!B:B,0),"")</f>
        <v/>
      </c>
      <c r="S1838" s="177" t="str">
        <f>IF(K1838&lt;&gt;"",IF(ISNUMBER(FIND(K1838,'Voting List'!L1837)),"YES","NO"),"")</f>
        <v/>
      </c>
    </row>
    <row r="1839" spans="15:19" ht="12.6" customHeight="1" x14ac:dyDescent="0.2">
      <c r="O1839" s="78" t="str" cm="1">
        <f t="array" aca="1" ref="O1839" ca="1">IF(AND(K1839&lt;&gt;"",N1839&lt;&gt;"Y",S1839&lt;&gt;"NO",M1839="3GPPMEMBER"),IF(INDIRECT(Q1839)&lt;&gt;"Present","CHECK","Covered"),"")</f>
        <v/>
      </c>
      <c r="Q1839" s="231" t="str">
        <f>IF(M1839="3GPPMEMBER","'Voting List'!L"&amp;MATCH(K1839,'Voting List'!B:B,0),"")</f>
        <v/>
      </c>
      <c r="S1839" s="177" t="str">
        <f>IF(K1839&lt;&gt;"",IF(ISNUMBER(FIND(K1839,'Voting List'!L1838)),"YES","NO"),"")</f>
        <v/>
      </c>
    </row>
    <row r="1840" spans="15:19" ht="12.6" customHeight="1" x14ac:dyDescent="0.2">
      <c r="O1840" s="78" t="str" cm="1">
        <f t="array" aca="1" ref="O1840" ca="1">IF(AND(K1840&lt;&gt;"",N1840&lt;&gt;"Y",S1840&lt;&gt;"NO",M1840="3GPPMEMBER"),IF(INDIRECT(Q1840)&lt;&gt;"Present","CHECK","Covered"),"")</f>
        <v/>
      </c>
      <c r="Q1840" s="231" t="str">
        <f>IF(M1840="3GPPMEMBER","'Voting List'!L"&amp;MATCH(K1840,'Voting List'!B:B,0),"")</f>
        <v/>
      </c>
      <c r="S1840" s="177" t="str">
        <f>IF(K1840&lt;&gt;"",IF(ISNUMBER(FIND(K1840,'Voting List'!L1839)),"YES","NO"),"")</f>
        <v/>
      </c>
    </row>
    <row r="1841" spans="15:19" ht="12.6" customHeight="1" x14ac:dyDescent="0.2">
      <c r="O1841" s="78" t="str" cm="1">
        <f t="array" aca="1" ref="O1841" ca="1">IF(AND(K1841&lt;&gt;"",N1841&lt;&gt;"Y",S1841&lt;&gt;"NO",M1841="3GPPMEMBER"),IF(INDIRECT(Q1841)&lt;&gt;"Present","CHECK","Covered"),"")</f>
        <v/>
      </c>
      <c r="Q1841" s="231" t="str">
        <f>IF(M1841="3GPPMEMBER","'Voting List'!L"&amp;MATCH(K1841,'Voting List'!B:B,0),"")</f>
        <v/>
      </c>
      <c r="S1841" s="177" t="str">
        <f>IF(K1841&lt;&gt;"",IF(ISNUMBER(FIND(K1841,'Voting List'!L1840)),"YES","NO"),"")</f>
        <v/>
      </c>
    </row>
    <row r="1842" spans="15:19" ht="12.6" customHeight="1" x14ac:dyDescent="0.2">
      <c r="O1842" s="78" t="str" cm="1">
        <f t="array" aca="1" ref="O1842" ca="1">IF(AND(K1842&lt;&gt;"",N1842&lt;&gt;"Y",S1842&lt;&gt;"NO",M1842="3GPPMEMBER"),IF(INDIRECT(Q1842)&lt;&gt;"Present","CHECK","Covered"),"")</f>
        <v/>
      </c>
      <c r="Q1842" s="231" t="str">
        <f>IF(M1842="3GPPMEMBER","'Voting List'!L"&amp;MATCH(K1842,'Voting List'!B:B,0),"")</f>
        <v/>
      </c>
      <c r="S1842" s="177" t="str">
        <f>IF(K1842&lt;&gt;"",IF(ISNUMBER(FIND(K1842,'Voting List'!L1841)),"YES","NO"),"")</f>
        <v/>
      </c>
    </row>
    <row r="1843" spans="15:19" ht="12.6" customHeight="1" x14ac:dyDescent="0.2">
      <c r="O1843" s="78" t="str" cm="1">
        <f t="array" aca="1" ref="O1843" ca="1">IF(AND(K1843&lt;&gt;"",N1843&lt;&gt;"Y",S1843&lt;&gt;"NO",M1843="3GPPMEMBER"),IF(INDIRECT(Q1843)&lt;&gt;"Present","CHECK","Covered"),"")</f>
        <v/>
      </c>
      <c r="Q1843" s="231" t="str">
        <f>IF(M1843="3GPPMEMBER","'Voting List'!L"&amp;MATCH(K1843,'Voting List'!B:B,0),"")</f>
        <v/>
      </c>
      <c r="S1843" s="177" t="str">
        <f>IF(K1843&lt;&gt;"",IF(ISNUMBER(FIND(K1843,'Voting List'!L1842)),"YES","NO"),"")</f>
        <v/>
      </c>
    </row>
    <row r="1844" spans="15:19" ht="12.6" customHeight="1" x14ac:dyDescent="0.2">
      <c r="O1844" s="78" t="str" cm="1">
        <f t="array" aca="1" ref="O1844" ca="1">IF(AND(K1844&lt;&gt;"",N1844&lt;&gt;"Y",S1844&lt;&gt;"NO",M1844="3GPPMEMBER"),IF(INDIRECT(Q1844)&lt;&gt;"Present","CHECK","Covered"),"")</f>
        <v/>
      </c>
      <c r="Q1844" s="231" t="str">
        <f>IF(M1844="3GPPMEMBER","'Voting List'!L"&amp;MATCH(K1844,'Voting List'!B:B,0),"")</f>
        <v/>
      </c>
      <c r="S1844" s="177" t="str">
        <f>IF(K1844&lt;&gt;"",IF(ISNUMBER(FIND(K1844,'Voting List'!L1843)),"YES","NO"),"")</f>
        <v/>
      </c>
    </row>
    <row r="1845" spans="15:19" ht="12.6" customHeight="1" x14ac:dyDescent="0.2">
      <c r="O1845" s="78" t="str" cm="1">
        <f t="array" aca="1" ref="O1845" ca="1">IF(AND(K1845&lt;&gt;"",N1845&lt;&gt;"Y",S1845&lt;&gt;"NO",M1845="3GPPMEMBER"),IF(INDIRECT(Q1845)&lt;&gt;"Present","CHECK","Covered"),"")</f>
        <v/>
      </c>
      <c r="Q1845" s="231" t="str">
        <f>IF(M1845="3GPPMEMBER","'Voting List'!L"&amp;MATCH(K1845,'Voting List'!B:B,0),"")</f>
        <v/>
      </c>
      <c r="S1845" s="177" t="str">
        <f>IF(K1845&lt;&gt;"",IF(ISNUMBER(FIND(K1845,'Voting List'!L1844)),"YES","NO"),"")</f>
        <v/>
      </c>
    </row>
    <row r="1846" spans="15:19" ht="12.6" customHeight="1" x14ac:dyDescent="0.2">
      <c r="O1846" s="78" t="str" cm="1">
        <f t="array" aca="1" ref="O1846" ca="1">IF(AND(K1846&lt;&gt;"",N1846&lt;&gt;"Y",S1846&lt;&gt;"NO",M1846="3GPPMEMBER"),IF(INDIRECT(Q1846)&lt;&gt;"Present","CHECK","Covered"),"")</f>
        <v/>
      </c>
      <c r="Q1846" s="231" t="str">
        <f>IF(M1846="3GPPMEMBER","'Voting List'!L"&amp;MATCH(K1846,'Voting List'!B:B,0),"")</f>
        <v/>
      </c>
      <c r="S1846" s="177" t="str">
        <f>IF(K1846&lt;&gt;"",IF(ISNUMBER(FIND(K1846,'Voting List'!L1845)),"YES","NO"),"")</f>
        <v/>
      </c>
    </row>
    <row r="1847" spans="15:19" ht="12.6" customHeight="1" x14ac:dyDescent="0.2">
      <c r="O1847" s="78" t="str" cm="1">
        <f t="array" aca="1" ref="O1847" ca="1">IF(AND(K1847&lt;&gt;"",N1847&lt;&gt;"Y",S1847&lt;&gt;"NO",M1847="3GPPMEMBER"),IF(INDIRECT(Q1847)&lt;&gt;"Present","CHECK","Covered"),"")</f>
        <v/>
      </c>
      <c r="Q1847" s="231" t="str">
        <f>IF(M1847="3GPPMEMBER","'Voting List'!L"&amp;MATCH(K1847,'Voting List'!B:B,0),"")</f>
        <v/>
      </c>
      <c r="S1847" s="177" t="str">
        <f>IF(K1847&lt;&gt;"",IF(ISNUMBER(FIND(K1847,'Voting List'!L1846)),"YES","NO"),"")</f>
        <v/>
      </c>
    </row>
    <row r="1848" spans="15:19" ht="12.6" customHeight="1" x14ac:dyDescent="0.2">
      <c r="O1848" s="78" t="str" cm="1">
        <f t="array" aca="1" ref="O1848" ca="1">IF(AND(K1848&lt;&gt;"",N1848&lt;&gt;"Y",S1848&lt;&gt;"NO",M1848="3GPPMEMBER"),IF(INDIRECT(Q1848)&lt;&gt;"Present","CHECK","Covered"),"")</f>
        <v/>
      </c>
      <c r="Q1848" s="231" t="str">
        <f>IF(M1848="3GPPMEMBER","'Voting List'!L"&amp;MATCH(K1848,'Voting List'!B:B,0),"")</f>
        <v/>
      </c>
      <c r="S1848" s="177" t="str">
        <f>IF(K1848&lt;&gt;"",IF(ISNUMBER(FIND(K1848,'Voting List'!L1847)),"YES","NO"),"")</f>
        <v/>
      </c>
    </row>
    <row r="1849" spans="15:19" ht="12.6" customHeight="1" x14ac:dyDescent="0.2">
      <c r="O1849" s="78" t="str" cm="1">
        <f t="array" aca="1" ref="O1849" ca="1">IF(AND(K1849&lt;&gt;"",N1849&lt;&gt;"Y",S1849&lt;&gt;"NO",M1849="3GPPMEMBER"),IF(INDIRECT(Q1849)&lt;&gt;"Present","CHECK","Covered"),"")</f>
        <v/>
      </c>
      <c r="Q1849" s="231" t="str">
        <f>IF(M1849="3GPPMEMBER","'Voting List'!L"&amp;MATCH(K1849,'Voting List'!B:B,0),"")</f>
        <v/>
      </c>
      <c r="S1849" s="177" t="str">
        <f>IF(K1849&lt;&gt;"",IF(ISNUMBER(FIND(K1849,'Voting List'!L1848)),"YES","NO"),"")</f>
        <v/>
      </c>
    </row>
    <row r="1850" spans="15:19" ht="12.6" customHeight="1" x14ac:dyDescent="0.2">
      <c r="O1850" s="78" t="str" cm="1">
        <f t="array" aca="1" ref="O1850" ca="1">IF(AND(K1850&lt;&gt;"",N1850&lt;&gt;"Y",S1850&lt;&gt;"NO",M1850="3GPPMEMBER"),IF(INDIRECT(Q1850)&lt;&gt;"Present","CHECK","Covered"),"")</f>
        <v/>
      </c>
      <c r="Q1850" s="231" t="str">
        <f>IF(M1850="3GPPMEMBER","'Voting List'!L"&amp;MATCH(K1850,'Voting List'!B:B,0),"")</f>
        <v/>
      </c>
      <c r="S1850" s="177" t="str">
        <f>IF(K1850&lt;&gt;"",IF(ISNUMBER(FIND(K1850,'Voting List'!L1849)),"YES","NO"),"")</f>
        <v/>
      </c>
    </row>
    <row r="1851" spans="15:19" ht="12.6" customHeight="1" x14ac:dyDescent="0.2">
      <c r="O1851" s="78" t="str" cm="1">
        <f t="array" aca="1" ref="O1851" ca="1">IF(AND(K1851&lt;&gt;"",N1851&lt;&gt;"Y",S1851&lt;&gt;"NO",M1851="3GPPMEMBER"),IF(INDIRECT(Q1851)&lt;&gt;"Present","CHECK","Covered"),"")</f>
        <v/>
      </c>
      <c r="Q1851" s="231" t="str">
        <f>IF(M1851="3GPPMEMBER","'Voting List'!L"&amp;MATCH(K1851,'Voting List'!B:B,0),"")</f>
        <v/>
      </c>
      <c r="S1851" s="177" t="str">
        <f>IF(K1851&lt;&gt;"",IF(ISNUMBER(FIND(K1851,'Voting List'!L1850)),"YES","NO"),"")</f>
        <v/>
      </c>
    </row>
    <row r="1852" spans="15:19" ht="12.6" customHeight="1" x14ac:dyDescent="0.2">
      <c r="O1852" s="78" t="str" cm="1">
        <f t="array" aca="1" ref="O1852" ca="1">IF(AND(K1852&lt;&gt;"",N1852&lt;&gt;"Y",S1852&lt;&gt;"NO",M1852="3GPPMEMBER"),IF(INDIRECT(Q1852)&lt;&gt;"Present","CHECK","Covered"),"")</f>
        <v/>
      </c>
      <c r="Q1852" s="231" t="str">
        <f>IF(M1852="3GPPMEMBER","'Voting List'!L"&amp;MATCH(K1852,'Voting List'!B:B,0),"")</f>
        <v/>
      </c>
      <c r="S1852" s="177" t="str">
        <f>IF(K1852&lt;&gt;"",IF(ISNUMBER(FIND(K1852,'Voting List'!L1851)),"YES","NO"),"")</f>
        <v/>
      </c>
    </row>
    <row r="1853" spans="15:19" ht="12.6" customHeight="1" x14ac:dyDescent="0.2">
      <c r="O1853" s="78" t="str" cm="1">
        <f t="array" aca="1" ref="O1853" ca="1">IF(AND(K1853&lt;&gt;"",N1853&lt;&gt;"Y",S1853&lt;&gt;"NO",M1853="3GPPMEMBER"),IF(INDIRECT(Q1853)&lt;&gt;"Present","CHECK","Covered"),"")</f>
        <v/>
      </c>
      <c r="Q1853" s="231" t="str">
        <f>IF(M1853="3GPPMEMBER","'Voting List'!L"&amp;MATCH(K1853,'Voting List'!B:B,0),"")</f>
        <v/>
      </c>
      <c r="S1853" s="177" t="str">
        <f>IF(K1853&lt;&gt;"",IF(ISNUMBER(FIND(K1853,'Voting List'!L1852)),"YES","NO"),"")</f>
        <v/>
      </c>
    </row>
    <row r="1854" spans="15:19" ht="12.6" customHeight="1" x14ac:dyDescent="0.2">
      <c r="O1854" s="78" t="str" cm="1">
        <f t="array" aca="1" ref="O1854" ca="1">IF(AND(K1854&lt;&gt;"",N1854&lt;&gt;"Y",S1854&lt;&gt;"NO",M1854="3GPPMEMBER"),IF(INDIRECT(Q1854)&lt;&gt;"Present","CHECK","Covered"),"")</f>
        <v/>
      </c>
      <c r="Q1854" s="231" t="str">
        <f>IF(M1854="3GPPMEMBER","'Voting List'!L"&amp;MATCH(K1854,'Voting List'!B:B,0),"")</f>
        <v/>
      </c>
      <c r="S1854" s="177" t="str">
        <f>IF(K1854&lt;&gt;"",IF(ISNUMBER(FIND(K1854,'Voting List'!L1853)),"YES","NO"),"")</f>
        <v/>
      </c>
    </row>
    <row r="1855" spans="15:19" ht="12.6" customHeight="1" x14ac:dyDescent="0.2">
      <c r="O1855" s="78" t="str" cm="1">
        <f t="array" aca="1" ref="O1855" ca="1">IF(AND(K1855&lt;&gt;"",N1855&lt;&gt;"Y",S1855&lt;&gt;"NO",M1855="3GPPMEMBER"),IF(INDIRECT(Q1855)&lt;&gt;"Present","CHECK","Covered"),"")</f>
        <v/>
      </c>
      <c r="Q1855" s="231" t="str">
        <f>IF(M1855="3GPPMEMBER","'Voting List'!L"&amp;MATCH(K1855,'Voting List'!B:B,0),"")</f>
        <v/>
      </c>
      <c r="S1855" s="177" t="str">
        <f>IF(K1855&lt;&gt;"",IF(ISNUMBER(FIND(K1855,'Voting List'!L1854)),"YES","NO"),"")</f>
        <v/>
      </c>
    </row>
    <row r="1856" spans="15:19" ht="12.6" customHeight="1" x14ac:dyDescent="0.2">
      <c r="O1856" s="78" t="str" cm="1">
        <f t="array" aca="1" ref="O1856" ca="1">IF(AND(K1856&lt;&gt;"",N1856&lt;&gt;"Y",S1856&lt;&gt;"NO",M1856="3GPPMEMBER"),IF(INDIRECT(Q1856)&lt;&gt;"Present","CHECK","Covered"),"")</f>
        <v/>
      </c>
      <c r="Q1856" s="231" t="str">
        <f>IF(M1856="3GPPMEMBER","'Voting List'!L"&amp;MATCH(K1856,'Voting List'!B:B,0),"")</f>
        <v/>
      </c>
      <c r="S1856" s="177" t="str">
        <f>IF(K1856&lt;&gt;"",IF(ISNUMBER(FIND(K1856,'Voting List'!L1855)),"YES","NO"),"")</f>
        <v/>
      </c>
    </row>
    <row r="1857" spans="15:19" ht="12.6" customHeight="1" x14ac:dyDescent="0.2">
      <c r="O1857" s="78" t="str" cm="1">
        <f t="array" aca="1" ref="O1857" ca="1">IF(AND(K1857&lt;&gt;"",N1857&lt;&gt;"Y",S1857&lt;&gt;"NO",M1857="3GPPMEMBER"),IF(INDIRECT(Q1857)&lt;&gt;"Present","CHECK","Covered"),"")</f>
        <v/>
      </c>
      <c r="Q1857" s="231" t="str">
        <f>IF(M1857="3GPPMEMBER","'Voting List'!L"&amp;MATCH(K1857,'Voting List'!B:B,0),"")</f>
        <v/>
      </c>
      <c r="S1857" s="177" t="str">
        <f>IF(K1857&lt;&gt;"",IF(ISNUMBER(FIND(K1857,'Voting List'!L1856)),"YES","NO"),"")</f>
        <v/>
      </c>
    </row>
    <row r="1858" spans="15:19" ht="12.6" customHeight="1" x14ac:dyDescent="0.2">
      <c r="O1858" s="78" t="str" cm="1">
        <f t="array" aca="1" ref="O1858" ca="1">IF(AND(K1858&lt;&gt;"",N1858&lt;&gt;"Y",S1858&lt;&gt;"NO",M1858="3GPPMEMBER"),IF(INDIRECT(Q1858)&lt;&gt;"Present","CHECK","Covered"),"")</f>
        <v/>
      </c>
      <c r="Q1858" s="231" t="str">
        <f>IF(M1858="3GPPMEMBER","'Voting List'!L"&amp;MATCH(K1858,'Voting List'!B:B,0),"")</f>
        <v/>
      </c>
      <c r="S1858" s="177" t="str">
        <f>IF(K1858&lt;&gt;"",IF(ISNUMBER(FIND(K1858,'Voting List'!L1857)),"YES","NO"),"")</f>
        <v/>
      </c>
    </row>
    <row r="1859" spans="15:19" ht="12.6" customHeight="1" x14ac:dyDescent="0.2">
      <c r="O1859" s="78" t="str" cm="1">
        <f t="array" aca="1" ref="O1859" ca="1">IF(AND(K1859&lt;&gt;"",N1859&lt;&gt;"Y",S1859&lt;&gt;"NO",M1859="3GPPMEMBER"),IF(INDIRECT(Q1859)&lt;&gt;"Present","CHECK","Covered"),"")</f>
        <v/>
      </c>
      <c r="Q1859" s="231" t="str">
        <f>IF(M1859="3GPPMEMBER","'Voting List'!L"&amp;MATCH(K1859,'Voting List'!B:B,0),"")</f>
        <v/>
      </c>
      <c r="S1859" s="177" t="str">
        <f>IF(K1859&lt;&gt;"",IF(ISNUMBER(FIND(K1859,'Voting List'!L1858)),"YES","NO"),"")</f>
        <v/>
      </c>
    </row>
    <row r="1860" spans="15:19" ht="12.6" customHeight="1" x14ac:dyDescent="0.2">
      <c r="O1860" s="78" t="str" cm="1">
        <f t="array" aca="1" ref="O1860" ca="1">IF(AND(K1860&lt;&gt;"",N1860&lt;&gt;"Y",S1860&lt;&gt;"NO",M1860="3GPPMEMBER"),IF(INDIRECT(Q1860)&lt;&gt;"Present","CHECK","Covered"),"")</f>
        <v/>
      </c>
      <c r="Q1860" s="231" t="str">
        <f>IF(M1860="3GPPMEMBER","'Voting List'!L"&amp;MATCH(K1860,'Voting List'!B:B,0),"")</f>
        <v/>
      </c>
      <c r="S1860" s="177" t="str">
        <f>IF(K1860&lt;&gt;"",IF(ISNUMBER(FIND(K1860,'Voting List'!L1859)),"YES","NO"),"")</f>
        <v/>
      </c>
    </row>
    <row r="1861" spans="15:19" ht="12.6" customHeight="1" x14ac:dyDescent="0.2">
      <c r="O1861" s="78" t="str" cm="1">
        <f t="array" aca="1" ref="O1861" ca="1">IF(AND(K1861&lt;&gt;"",N1861&lt;&gt;"Y",S1861&lt;&gt;"NO",M1861="3GPPMEMBER"),IF(INDIRECT(Q1861)&lt;&gt;"Present","CHECK","Covered"),"")</f>
        <v/>
      </c>
      <c r="Q1861" s="231" t="str">
        <f>IF(M1861="3GPPMEMBER","'Voting List'!L"&amp;MATCH(K1861,'Voting List'!B:B,0),"")</f>
        <v/>
      </c>
      <c r="S1861" s="177" t="str">
        <f>IF(K1861&lt;&gt;"",IF(ISNUMBER(FIND(K1861,'Voting List'!L1860)),"YES","NO"),"")</f>
        <v/>
      </c>
    </row>
    <row r="1862" spans="15:19" ht="12.6" customHeight="1" x14ac:dyDescent="0.2">
      <c r="O1862" s="78" t="str" cm="1">
        <f t="array" aca="1" ref="O1862" ca="1">IF(AND(K1862&lt;&gt;"",N1862&lt;&gt;"Y",S1862&lt;&gt;"NO",M1862="3GPPMEMBER"),IF(INDIRECT(Q1862)&lt;&gt;"Present","CHECK","Covered"),"")</f>
        <v/>
      </c>
      <c r="Q1862" s="231" t="str">
        <f>IF(M1862="3GPPMEMBER","'Voting List'!L"&amp;MATCH(K1862,'Voting List'!B:B,0),"")</f>
        <v/>
      </c>
      <c r="S1862" s="177" t="str">
        <f>IF(K1862&lt;&gt;"",IF(ISNUMBER(FIND(K1862,'Voting List'!L1861)),"YES","NO"),"")</f>
        <v/>
      </c>
    </row>
    <row r="1863" spans="15:19" ht="12.6" customHeight="1" x14ac:dyDescent="0.2">
      <c r="O1863" s="78" t="str" cm="1">
        <f t="array" aca="1" ref="O1863" ca="1">IF(AND(K1863&lt;&gt;"",N1863&lt;&gt;"Y",S1863&lt;&gt;"NO",M1863="3GPPMEMBER"),IF(INDIRECT(Q1863)&lt;&gt;"Present","CHECK","Covered"),"")</f>
        <v/>
      </c>
      <c r="Q1863" s="231" t="str">
        <f>IF(M1863="3GPPMEMBER","'Voting List'!L"&amp;MATCH(K1863,'Voting List'!B:B,0),"")</f>
        <v/>
      </c>
      <c r="S1863" s="177" t="str">
        <f>IF(K1863&lt;&gt;"",IF(ISNUMBER(FIND(K1863,'Voting List'!L1862)),"YES","NO"),"")</f>
        <v/>
      </c>
    </row>
    <row r="1864" spans="15:19" ht="12.6" customHeight="1" x14ac:dyDescent="0.2">
      <c r="O1864" s="78" t="str" cm="1">
        <f t="array" aca="1" ref="O1864" ca="1">IF(AND(K1864&lt;&gt;"",N1864&lt;&gt;"Y",S1864&lt;&gt;"NO",M1864="3GPPMEMBER"),IF(INDIRECT(Q1864)&lt;&gt;"Present","CHECK","Covered"),"")</f>
        <v/>
      </c>
      <c r="Q1864" s="231" t="str">
        <f>IF(M1864="3GPPMEMBER","'Voting List'!L"&amp;MATCH(K1864,'Voting List'!B:B,0),"")</f>
        <v/>
      </c>
      <c r="S1864" s="177" t="str">
        <f>IF(K1864&lt;&gt;"",IF(ISNUMBER(FIND(K1864,'Voting List'!L1863)),"YES","NO"),"")</f>
        <v/>
      </c>
    </row>
    <row r="1865" spans="15:19" ht="12.6" customHeight="1" x14ac:dyDescent="0.2">
      <c r="O1865" s="78" t="str" cm="1">
        <f t="array" aca="1" ref="O1865" ca="1">IF(AND(K1865&lt;&gt;"",N1865&lt;&gt;"Y",S1865&lt;&gt;"NO",M1865="3GPPMEMBER"),IF(INDIRECT(Q1865)&lt;&gt;"Present","CHECK","Covered"),"")</f>
        <v/>
      </c>
      <c r="Q1865" s="231" t="str">
        <f>IF(M1865="3GPPMEMBER","'Voting List'!L"&amp;MATCH(K1865,'Voting List'!B:B,0),"")</f>
        <v/>
      </c>
      <c r="S1865" s="177" t="str">
        <f>IF(K1865&lt;&gt;"",IF(ISNUMBER(FIND(K1865,'Voting List'!L1864)),"YES","NO"),"")</f>
        <v/>
      </c>
    </row>
    <row r="1866" spans="15:19" ht="12.6" customHeight="1" x14ac:dyDescent="0.2">
      <c r="O1866" s="78" t="str" cm="1">
        <f t="array" aca="1" ref="O1866" ca="1">IF(AND(K1866&lt;&gt;"",N1866&lt;&gt;"Y",S1866&lt;&gt;"NO",M1866="3GPPMEMBER"),IF(INDIRECT(Q1866)&lt;&gt;"Present","CHECK","Covered"),"")</f>
        <v/>
      </c>
      <c r="Q1866" s="231" t="str">
        <f>IF(M1866="3GPPMEMBER","'Voting List'!L"&amp;MATCH(K1866,'Voting List'!B:B,0),"")</f>
        <v/>
      </c>
      <c r="S1866" s="177" t="str">
        <f>IF(K1866&lt;&gt;"",IF(ISNUMBER(FIND(K1866,'Voting List'!L1865)),"YES","NO"),"")</f>
        <v/>
      </c>
    </row>
    <row r="1867" spans="15:19" ht="12.6" customHeight="1" x14ac:dyDescent="0.2">
      <c r="O1867" s="78" t="str" cm="1">
        <f t="array" aca="1" ref="O1867" ca="1">IF(AND(K1867&lt;&gt;"",N1867&lt;&gt;"Y",S1867&lt;&gt;"NO",M1867="3GPPMEMBER"),IF(INDIRECT(Q1867)&lt;&gt;"Present","CHECK","Covered"),"")</f>
        <v/>
      </c>
      <c r="Q1867" s="231" t="str">
        <f>IF(M1867="3GPPMEMBER","'Voting List'!L"&amp;MATCH(K1867,'Voting List'!B:B,0),"")</f>
        <v/>
      </c>
      <c r="S1867" s="177" t="str">
        <f>IF(K1867&lt;&gt;"",IF(ISNUMBER(FIND(K1867,'Voting List'!L1866)),"YES","NO"),"")</f>
        <v/>
      </c>
    </row>
    <row r="1868" spans="15:19" ht="12.6" customHeight="1" x14ac:dyDescent="0.2">
      <c r="O1868" s="78" t="str" cm="1">
        <f t="array" aca="1" ref="O1868" ca="1">IF(AND(K1868&lt;&gt;"",N1868&lt;&gt;"Y",S1868&lt;&gt;"NO",M1868="3GPPMEMBER"),IF(INDIRECT(Q1868)&lt;&gt;"Present","CHECK","Covered"),"")</f>
        <v/>
      </c>
      <c r="Q1868" s="231" t="str">
        <f>IF(M1868="3GPPMEMBER","'Voting List'!L"&amp;MATCH(K1868,'Voting List'!B:B,0),"")</f>
        <v/>
      </c>
      <c r="S1868" s="177" t="str">
        <f>IF(K1868&lt;&gt;"",IF(ISNUMBER(FIND(K1868,'Voting List'!L1867)),"YES","NO"),"")</f>
        <v/>
      </c>
    </row>
    <row r="1869" spans="15:19" ht="12.6" customHeight="1" x14ac:dyDescent="0.2">
      <c r="O1869" s="78" t="str" cm="1">
        <f t="array" aca="1" ref="O1869" ca="1">IF(AND(K1869&lt;&gt;"",N1869&lt;&gt;"Y",S1869&lt;&gt;"NO",M1869="3GPPMEMBER"),IF(INDIRECT(Q1869)&lt;&gt;"Present","CHECK","Covered"),"")</f>
        <v/>
      </c>
      <c r="Q1869" s="231" t="str">
        <f>IF(M1869="3GPPMEMBER","'Voting List'!L"&amp;MATCH(K1869,'Voting List'!B:B,0),"")</f>
        <v/>
      </c>
      <c r="S1869" s="177" t="str">
        <f>IF(K1869&lt;&gt;"",IF(ISNUMBER(FIND(K1869,'Voting List'!L1868)),"YES","NO"),"")</f>
        <v/>
      </c>
    </row>
    <row r="1870" spans="15:19" ht="12.6" customHeight="1" x14ac:dyDescent="0.2">
      <c r="O1870" s="78" t="str" cm="1">
        <f t="array" aca="1" ref="O1870" ca="1">IF(AND(K1870&lt;&gt;"",N1870&lt;&gt;"Y",S1870&lt;&gt;"NO",M1870="3GPPMEMBER"),IF(INDIRECT(Q1870)&lt;&gt;"Present","CHECK","Covered"),"")</f>
        <v/>
      </c>
      <c r="Q1870" s="231" t="str">
        <f>IF(M1870="3GPPMEMBER","'Voting List'!L"&amp;MATCH(K1870,'Voting List'!B:B,0),"")</f>
        <v/>
      </c>
      <c r="S1870" s="177" t="str">
        <f>IF(K1870&lt;&gt;"",IF(ISNUMBER(FIND(K1870,'Voting List'!L1869)),"YES","NO"),"")</f>
        <v/>
      </c>
    </row>
    <row r="1871" spans="15:19" ht="12.6" customHeight="1" x14ac:dyDescent="0.2">
      <c r="O1871" s="78" t="str" cm="1">
        <f t="array" aca="1" ref="O1871" ca="1">IF(AND(K1871&lt;&gt;"",N1871&lt;&gt;"Y",S1871&lt;&gt;"NO",M1871="3GPPMEMBER"),IF(INDIRECT(Q1871)&lt;&gt;"Present","CHECK","Covered"),"")</f>
        <v/>
      </c>
      <c r="Q1871" s="231" t="str">
        <f>IF(M1871="3GPPMEMBER","'Voting List'!L"&amp;MATCH(K1871,'Voting List'!B:B,0),"")</f>
        <v/>
      </c>
      <c r="S1871" s="177" t="str">
        <f>IF(K1871&lt;&gt;"",IF(ISNUMBER(FIND(K1871,'Voting List'!L1870)),"YES","NO"),"")</f>
        <v/>
      </c>
    </row>
    <row r="1872" spans="15:19" ht="12.6" customHeight="1" x14ac:dyDescent="0.2">
      <c r="O1872" s="78" t="str" cm="1">
        <f t="array" aca="1" ref="O1872" ca="1">IF(AND(K1872&lt;&gt;"",N1872&lt;&gt;"Y",S1872&lt;&gt;"NO",M1872="3GPPMEMBER"),IF(INDIRECT(Q1872)&lt;&gt;"Present","CHECK","Covered"),"")</f>
        <v/>
      </c>
      <c r="Q1872" s="231" t="str">
        <f>IF(M1872="3GPPMEMBER","'Voting List'!L"&amp;MATCH(K1872,'Voting List'!B:B,0),"")</f>
        <v/>
      </c>
      <c r="S1872" s="177" t="str">
        <f>IF(K1872&lt;&gt;"",IF(ISNUMBER(FIND(K1872,'Voting List'!L1871)),"YES","NO"),"")</f>
        <v/>
      </c>
    </row>
    <row r="1873" spans="15:19" ht="12.6" customHeight="1" x14ac:dyDescent="0.2">
      <c r="O1873" s="78" t="str" cm="1">
        <f t="array" aca="1" ref="O1873" ca="1">IF(AND(K1873&lt;&gt;"",N1873&lt;&gt;"Y",S1873&lt;&gt;"NO",M1873="3GPPMEMBER"),IF(INDIRECT(Q1873)&lt;&gt;"Present","CHECK","Covered"),"")</f>
        <v/>
      </c>
      <c r="Q1873" s="231" t="str">
        <f>IF(M1873="3GPPMEMBER","'Voting List'!L"&amp;MATCH(K1873,'Voting List'!B:B,0),"")</f>
        <v/>
      </c>
      <c r="S1873" s="177" t="str">
        <f>IF(K1873&lt;&gt;"",IF(ISNUMBER(FIND(K1873,'Voting List'!L1872)),"YES","NO"),"")</f>
        <v/>
      </c>
    </row>
    <row r="1874" spans="15:19" ht="12.6" customHeight="1" x14ac:dyDescent="0.2">
      <c r="O1874" s="78" t="str" cm="1">
        <f t="array" aca="1" ref="O1874" ca="1">IF(AND(K1874&lt;&gt;"",N1874&lt;&gt;"Y",S1874&lt;&gt;"NO",M1874="3GPPMEMBER"),IF(INDIRECT(Q1874)&lt;&gt;"Present","CHECK","Covered"),"")</f>
        <v/>
      </c>
      <c r="Q1874" s="231" t="str">
        <f>IF(M1874="3GPPMEMBER","'Voting List'!L"&amp;MATCH(K1874,'Voting List'!B:B,0),"")</f>
        <v/>
      </c>
      <c r="S1874" s="177" t="str">
        <f>IF(K1874&lt;&gt;"",IF(ISNUMBER(FIND(K1874,'Voting List'!L1873)),"YES","NO"),"")</f>
        <v/>
      </c>
    </row>
    <row r="1875" spans="15:19" ht="12.6" customHeight="1" x14ac:dyDescent="0.2">
      <c r="O1875" s="78" t="str" cm="1">
        <f t="array" aca="1" ref="O1875" ca="1">IF(AND(K1875&lt;&gt;"",N1875&lt;&gt;"Y",S1875&lt;&gt;"NO",M1875="3GPPMEMBER"),IF(INDIRECT(Q1875)&lt;&gt;"Present","CHECK","Covered"),"")</f>
        <v/>
      </c>
      <c r="Q1875" s="231" t="str">
        <f>IF(M1875="3GPPMEMBER","'Voting List'!L"&amp;MATCH(K1875,'Voting List'!B:B,0),"")</f>
        <v/>
      </c>
      <c r="S1875" s="177" t="str">
        <f>IF(K1875&lt;&gt;"",IF(ISNUMBER(FIND(K1875,'Voting List'!L1874)),"YES","NO"),"")</f>
        <v/>
      </c>
    </row>
    <row r="1876" spans="15:19" ht="12.6" customHeight="1" x14ac:dyDescent="0.2">
      <c r="O1876" s="78" t="str" cm="1">
        <f t="array" aca="1" ref="O1876" ca="1">IF(AND(K1876&lt;&gt;"",N1876&lt;&gt;"Y",S1876&lt;&gt;"NO",M1876="3GPPMEMBER"),IF(INDIRECT(Q1876)&lt;&gt;"Present","CHECK","Covered"),"")</f>
        <v/>
      </c>
      <c r="Q1876" s="231" t="str">
        <f>IF(M1876="3GPPMEMBER","'Voting List'!L"&amp;MATCH(K1876,'Voting List'!B:B,0),"")</f>
        <v/>
      </c>
      <c r="S1876" s="177" t="str">
        <f>IF(K1876&lt;&gt;"",IF(ISNUMBER(FIND(K1876,'Voting List'!L1875)),"YES","NO"),"")</f>
        <v/>
      </c>
    </row>
    <row r="1877" spans="15:19" ht="12.6" customHeight="1" x14ac:dyDescent="0.2">
      <c r="O1877" s="78" t="str" cm="1">
        <f t="array" aca="1" ref="O1877" ca="1">IF(AND(K1877&lt;&gt;"",N1877&lt;&gt;"Y",S1877&lt;&gt;"NO",M1877="3GPPMEMBER"),IF(INDIRECT(Q1877)&lt;&gt;"Present","CHECK","Covered"),"")</f>
        <v/>
      </c>
      <c r="Q1877" s="231" t="str">
        <f>IF(M1877="3GPPMEMBER","'Voting List'!L"&amp;MATCH(K1877,'Voting List'!B:B,0),"")</f>
        <v/>
      </c>
      <c r="S1877" s="177" t="str">
        <f>IF(K1877&lt;&gt;"",IF(ISNUMBER(FIND(K1877,'Voting List'!L1876)),"YES","NO"),"")</f>
        <v/>
      </c>
    </row>
    <row r="1878" spans="15:19" ht="12.6" customHeight="1" x14ac:dyDescent="0.2">
      <c r="O1878" s="78" t="str" cm="1">
        <f t="array" aca="1" ref="O1878" ca="1">IF(AND(K1878&lt;&gt;"",N1878&lt;&gt;"Y",S1878&lt;&gt;"NO",M1878="3GPPMEMBER"),IF(INDIRECT(Q1878)&lt;&gt;"Present","CHECK","Covered"),"")</f>
        <v/>
      </c>
      <c r="Q1878" s="231" t="str">
        <f>IF(M1878="3GPPMEMBER","'Voting List'!L"&amp;MATCH(K1878,'Voting List'!B:B,0),"")</f>
        <v/>
      </c>
      <c r="S1878" s="177" t="str">
        <f>IF(K1878&lt;&gt;"",IF(ISNUMBER(FIND(K1878,'Voting List'!L1877)),"YES","NO"),"")</f>
        <v/>
      </c>
    </row>
    <row r="1879" spans="15:19" ht="12.6" customHeight="1" x14ac:dyDescent="0.2">
      <c r="O1879" s="78" t="str" cm="1">
        <f t="array" aca="1" ref="O1879" ca="1">IF(AND(K1879&lt;&gt;"",N1879&lt;&gt;"Y",S1879&lt;&gt;"NO",M1879="3GPPMEMBER"),IF(INDIRECT(Q1879)&lt;&gt;"Present","CHECK","Covered"),"")</f>
        <v/>
      </c>
      <c r="Q1879" s="231" t="str">
        <f>IF(M1879="3GPPMEMBER","'Voting List'!L"&amp;MATCH(K1879,'Voting List'!B:B,0),"")</f>
        <v/>
      </c>
      <c r="S1879" s="177" t="str">
        <f>IF(K1879&lt;&gt;"",IF(ISNUMBER(FIND(K1879,'Voting List'!L1878)),"YES","NO"),"")</f>
        <v/>
      </c>
    </row>
    <row r="1880" spans="15:19" ht="12.6" customHeight="1" x14ac:dyDescent="0.2">
      <c r="O1880" s="78" t="str" cm="1">
        <f t="array" aca="1" ref="O1880" ca="1">IF(AND(K1880&lt;&gt;"",N1880&lt;&gt;"Y",S1880&lt;&gt;"NO",M1880="3GPPMEMBER"),IF(INDIRECT(Q1880)&lt;&gt;"Present","CHECK","Covered"),"")</f>
        <v/>
      </c>
      <c r="Q1880" s="231" t="str">
        <f>IF(M1880="3GPPMEMBER","'Voting List'!L"&amp;MATCH(K1880,'Voting List'!B:B,0),"")</f>
        <v/>
      </c>
      <c r="S1880" s="177" t="str">
        <f>IF(K1880&lt;&gt;"",IF(ISNUMBER(FIND(K1880,'Voting List'!L1879)),"YES","NO"),"")</f>
        <v/>
      </c>
    </row>
    <row r="1881" spans="15:19" ht="12.6" customHeight="1" x14ac:dyDescent="0.2">
      <c r="O1881" s="78" t="str" cm="1">
        <f t="array" aca="1" ref="O1881" ca="1">IF(AND(K1881&lt;&gt;"",N1881&lt;&gt;"Y",S1881&lt;&gt;"NO",M1881="3GPPMEMBER"),IF(INDIRECT(Q1881)&lt;&gt;"Present","CHECK","Covered"),"")</f>
        <v/>
      </c>
      <c r="Q1881" s="231" t="str">
        <f>IF(M1881="3GPPMEMBER","'Voting List'!L"&amp;MATCH(K1881,'Voting List'!B:B,0),"")</f>
        <v/>
      </c>
      <c r="S1881" s="177" t="str">
        <f>IF(K1881&lt;&gt;"",IF(ISNUMBER(FIND(K1881,'Voting List'!L1880)),"YES","NO"),"")</f>
        <v/>
      </c>
    </row>
    <row r="1882" spans="15:19" ht="12.6" customHeight="1" x14ac:dyDescent="0.2">
      <c r="O1882" s="78" t="str" cm="1">
        <f t="array" aca="1" ref="O1882" ca="1">IF(AND(K1882&lt;&gt;"",N1882&lt;&gt;"Y",S1882&lt;&gt;"NO",M1882="3GPPMEMBER"),IF(INDIRECT(Q1882)&lt;&gt;"Present","CHECK","Covered"),"")</f>
        <v/>
      </c>
      <c r="Q1882" s="231" t="str">
        <f>IF(M1882="3GPPMEMBER","'Voting List'!L"&amp;MATCH(K1882,'Voting List'!B:B,0),"")</f>
        <v/>
      </c>
      <c r="S1882" s="177" t="str">
        <f>IF(K1882&lt;&gt;"",IF(ISNUMBER(FIND(K1882,'Voting List'!L1881)),"YES","NO"),"")</f>
        <v/>
      </c>
    </row>
    <row r="1883" spans="15:19" ht="12.6" customHeight="1" x14ac:dyDescent="0.2">
      <c r="O1883" s="78" t="str" cm="1">
        <f t="array" aca="1" ref="O1883" ca="1">IF(AND(K1883&lt;&gt;"",N1883&lt;&gt;"Y",S1883&lt;&gt;"NO",M1883="3GPPMEMBER"),IF(INDIRECT(Q1883)&lt;&gt;"Present","CHECK","Covered"),"")</f>
        <v/>
      </c>
      <c r="Q1883" s="231" t="str">
        <f>IF(M1883="3GPPMEMBER","'Voting List'!L"&amp;MATCH(K1883,'Voting List'!B:B,0),"")</f>
        <v/>
      </c>
      <c r="S1883" s="177" t="str">
        <f>IF(K1883&lt;&gt;"",IF(ISNUMBER(FIND(K1883,'Voting List'!L1882)),"YES","NO"),"")</f>
        <v/>
      </c>
    </row>
    <row r="1884" spans="15:19" ht="12.6" customHeight="1" x14ac:dyDescent="0.2">
      <c r="O1884" s="78" t="str" cm="1">
        <f t="array" aca="1" ref="O1884" ca="1">IF(AND(K1884&lt;&gt;"",N1884&lt;&gt;"Y",S1884&lt;&gt;"NO",M1884="3GPPMEMBER"),IF(INDIRECT(Q1884)&lt;&gt;"Present","CHECK","Covered"),"")</f>
        <v/>
      </c>
      <c r="Q1884" s="231" t="str">
        <f>IF(M1884="3GPPMEMBER","'Voting List'!L"&amp;MATCH(K1884,'Voting List'!B:B,0),"")</f>
        <v/>
      </c>
      <c r="S1884" s="177" t="str">
        <f>IF(K1884&lt;&gt;"",IF(ISNUMBER(FIND(K1884,'Voting List'!L1883)),"YES","NO"),"")</f>
        <v/>
      </c>
    </row>
    <row r="1885" spans="15:19" ht="12.6" customHeight="1" x14ac:dyDescent="0.2">
      <c r="O1885" s="78" t="str" cm="1">
        <f t="array" aca="1" ref="O1885" ca="1">IF(AND(K1885&lt;&gt;"",N1885&lt;&gt;"Y",S1885&lt;&gt;"NO",M1885="3GPPMEMBER"),IF(INDIRECT(Q1885)&lt;&gt;"Present","CHECK","Covered"),"")</f>
        <v/>
      </c>
      <c r="Q1885" s="231" t="str">
        <f>IF(M1885="3GPPMEMBER","'Voting List'!L"&amp;MATCH(K1885,'Voting List'!B:B,0),"")</f>
        <v/>
      </c>
      <c r="S1885" s="177" t="str">
        <f>IF(K1885&lt;&gt;"",IF(ISNUMBER(FIND(K1885,'Voting List'!L1884)),"YES","NO"),"")</f>
        <v/>
      </c>
    </row>
    <row r="1886" spans="15:19" ht="12.6" customHeight="1" x14ac:dyDescent="0.2">
      <c r="O1886" s="78" t="str" cm="1">
        <f t="array" aca="1" ref="O1886" ca="1">IF(AND(K1886&lt;&gt;"",N1886&lt;&gt;"Y",S1886&lt;&gt;"NO",M1886="3GPPMEMBER"),IF(INDIRECT(Q1886)&lt;&gt;"Present","CHECK","Covered"),"")</f>
        <v/>
      </c>
      <c r="Q1886" s="231" t="str">
        <f>IF(M1886="3GPPMEMBER","'Voting List'!L"&amp;MATCH(K1886,'Voting List'!B:B,0),"")</f>
        <v/>
      </c>
      <c r="S1886" s="177" t="str">
        <f>IF(K1886&lt;&gt;"",IF(ISNUMBER(FIND(K1886,'Voting List'!L1885)),"YES","NO"),"")</f>
        <v/>
      </c>
    </row>
    <row r="1887" spans="15:19" ht="12.6" customHeight="1" x14ac:dyDescent="0.2">
      <c r="O1887" s="78" t="str" cm="1">
        <f t="array" aca="1" ref="O1887" ca="1">IF(AND(K1887&lt;&gt;"",N1887&lt;&gt;"Y",S1887&lt;&gt;"NO",M1887="3GPPMEMBER"),IF(INDIRECT(Q1887)&lt;&gt;"Present","CHECK","Covered"),"")</f>
        <v/>
      </c>
      <c r="Q1887" s="231" t="str">
        <f>IF(M1887="3GPPMEMBER","'Voting List'!L"&amp;MATCH(K1887,'Voting List'!B:B,0),"")</f>
        <v/>
      </c>
      <c r="S1887" s="177" t="str">
        <f>IF(K1887&lt;&gt;"",IF(ISNUMBER(FIND(K1887,'Voting List'!L1886)),"YES","NO"),"")</f>
        <v/>
      </c>
    </row>
    <row r="1888" spans="15:19" ht="12.6" customHeight="1" x14ac:dyDescent="0.2">
      <c r="O1888" s="78" t="str" cm="1">
        <f t="array" aca="1" ref="O1888" ca="1">IF(AND(K1888&lt;&gt;"",N1888&lt;&gt;"Y",S1888&lt;&gt;"NO",M1888="3GPPMEMBER"),IF(INDIRECT(Q1888)&lt;&gt;"Present","CHECK","Covered"),"")</f>
        <v/>
      </c>
      <c r="Q1888" s="231" t="str">
        <f>IF(M1888="3GPPMEMBER","'Voting List'!L"&amp;MATCH(K1888,'Voting List'!B:B,0),"")</f>
        <v/>
      </c>
      <c r="S1888" s="177" t="str">
        <f>IF(K1888&lt;&gt;"",IF(ISNUMBER(FIND(K1888,'Voting List'!L1887)),"YES","NO"),"")</f>
        <v/>
      </c>
    </row>
    <row r="1889" spans="15:19" ht="12.6" customHeight="1" x14ac:dyDescent="0.2">
      <c r="O1889" s="78" t="str" cm="1">
        <f t="array" aca="1" ref="O1889" ca="1">IF(AND(K1889&lt;&gt;"",N1889&lt;&gt;"Y",S1889&lt;&gt;"NO",M1889="3GPPMEMBER"),IF(INDIRECT(Q1889)&lt;&gt;"Present","CHECK","Covered"),"")</f>
        <v/>
      </c>
      <c r="Q1889" s="231" t="str">
        <f>IF(M1889="3GPPMEMBER","'Voting List'!L"&amp;MATCH(K1889,'Voting List'!B:B,0),"")</f>
        <v/>
      </c>
      <c r="S1889" s="177" t="str">
        <f>IF(K1889&lt;&gt;"",IF(ISNUMBER(FIND(K1889,'Voting List'!L1888)),"YES","NO"),"")</f>
        <v/>
      </c>
    </row>
    <row r="1890" spans="15:19" ht="12.6" customHeight="1" x14ac:dyDescent="0.2">
      <c r="O1890" s="78" t="str" cm="1">
        <f t="array" aca="1" ref="O1890" ca="1">IF(AND(K1890&lt;&gt;"",N1890&lt;&gt;"Y",S1890&lt;&gt;"NO",M1890="3GPPMEMBER"),IF(INDIRECT(Q1890)&lt;&gt;"Present","CHECK","Covered"),"")</f>
        <v/>
      </c>
      <c r="Q1890" s="231" t="str">
        <f>IF(M1890="3GPPMEMBER","'Voting List'!L"&amp;MATCH(K1890,'Voting List'!B:B,0),"")</f>
        <v/>
      </c>
      <c r="S1890" s="177" t="str">
        <f>IF(K1890&lt;&gt;"",IF(ISNUMBER(FIND(K1890,'Voting List'!L1889)),"YES","NO"),"")</f>
        <v/>
      </c>
    </row>
    <row r="1891" spans="15:19" ht="12.6" customHeight="1" x14ac:dyDescent="0.2">
      <c r="O1891" s="78" t="str" cm="1">
        <f t="array" aca="1" ref="O1891" ca="1">IF(AND(K1891&lt;&gt;"",N1891&lt;&gt;"Y",S1891&lt;&gt;"NO",M1891="3GPPMEMBER"),IF(INDIRECT(Q1891)&lt;&gt;"Present","CHECK","Covered"),"")</f>
        <v/>
      </c>
      <c r="Q1891" s="231" t="str">
        <f>IF(M1891="3GPPMEMBER","'Voting List'!L"&amp;MATCH(K1891,'Voting List'!B:B,0),"")</f>
        <v/>
      </c>
      <c r="S1891" s="177" t="str">
        <f>IF(K1891&lt;&gt;"",IF(ISNUMBER(FIND(K1891,'Voting List'!L1890)),"YES","NO"),"")</f>
        <v/>
      </c>
    </row>
    <row r="1892" spans="15:19" ht="12.6" customHeight="1" x14ac:dyDescent="0.2">
      <c r="O1892" s="78" t="str" cm="1">
        <f t="array" aca="1" ref="O1892" ca="1">IF(AND(K1892&lt;&gt;"",N1892&lt;&gt;"Y",S1892&lt;&gt;"NO",M1892="3GPPMEMBER"),IF(INDIRECT(Q1892)&lt;&gt;"Present","CHECK","Covered"),"")</f>
        <v/>
      </c>
      <c r="Q1892" s="231" t="str">
        <f>IF(M1892="3GPPMEMBER","'Voting List'!L"&amp;MATCH(K1892,'Voting List'!B:B,0),"")</f>
        <v/>
      </c>
      <c r="S1892" s="177" t="str">
        <f>IF(K1892&lt;&gt;"",IF(ISNUMBER(FIND(K1892,'Voting List'!L1891)),"YES","NO"),"")</f>
        <v/>
      </c>
    </row>
    <row r="1893" spans="15:19" ht="12.6" customHeight="1" x14ac:dyDescent="0.2">
      <c r="O1893" s="78" t="str" cm="1">
        <f t="array" aca="1" ref="O1893" ca="1">IF(AND(K1893&lt;&gt;"",N1893&lt;&gt;"Y",S1893&lt;&gt;"NO",M1893="3GPPMEMBER"),IF(INDIRECT(Q1893)&lt;&gt;"Present","CHECK","Covered"),"")</f>
        <v/>
      </c>
      <c r="Q1893" s="231" t="str">
        <f>IF(M1893="3GPPMEMBER","'Voting List'!L"&amp;MATCH(K1893,'Voting List'!B:B,0),"")</f>
        <v/>
      </c>
      <c r="S1893" s="177" t="str">
        <f>IF(K1893&lt;&gt;"",IF(ISNUMBER(FIND(K1893,'Voting List'!L1892)),"YES","NO"),"")</f>
        <v/>
      </c>
    </row>
    <row r="1894" spans="15:19" ht="12.6" customHeight="1" x14ac:dyDescent="0.2">
      <c r="O1894" s="78" t="str" cm="1">
        <f t="array" aca="1" ref="O1894" ca="1">IF(AND(K1894&lt;&gt;"",N1894&lt;&gt;"Y",S1894&lt;&gt;"NO",M1894="3GPPMEMBER"),IF(INDIRECT(Q1894)&lt;&gt;"Present","CHECK","Covered"),"")</f>
        <v/>
      </c>
      <c r="Q1894" s="231" t="str">
        <f>IF(M1894="3GPPMEMBER","'Voting List'!L"&amp;MATCH(K1894,'Voting List'!B:B,0),"")</f>
        <v/>
      </c>
      <c r="S1894" s="177" t="str">
        <f>IF(K1894&lt;&gt;"",IF(ISNUMBER(FIND(K1894,'Voting List'!L1893)),"YES","NO"),"")</f>
        <v/>
      </c>
    </row>
    <row r="1895" spans="15:19" ht="12.6" customHeight="1" x14ac:dyDescent="0.2">
      <c r="O1895" s="78" t="str" cm="1">
        <f t="array" aca="1" ref="O1895" ca="1">IF(AND(K1895&lt;&gt;"",N1895&lt;&gt;"Y",S1895&lt;&gt;"NO",M1895="3GPPMEMBER"),IF(INDIRECT(Q1895)&lt;&gt;"Present","CHECK","Covered"),"")</f>
        <v/>
      </c>
      <c r="Q1895" s="231" t="str">
        <f>IF(M1895="3GPPMEMBER","'Voting List'!L"&amp;MATCH(K1895,'Voting List'!B:B,0),"")</f>
        <v/>
      </c>
      <c r="S1895" s="177" t="str">
        <f>IF(K1895&lt;&gt;"",IF(ISNUMBER(FIND(K1895,'Voting List'!L1894)),"YES","NO"),"")</f>
        <v/>
      </c>
    </row>
    <row r="1896" spans="15:19" ht="12.6" customHeight="1" x14ac:dyDescent="0.2">
      <c r="O1896" s="78" t="str" cm="1">
        <f t="array" aca="1" ref="O1896" ca="1">IF(AND(K1896&lt;&gt;"",N1896&lt;&gt;"Y",S1896&lt;&gt;"NO",M1896="3GPPMEMBER"),IF(INDIRECT(Q1896)&lt;&gt;"Present","CHECK","Covered"),"")</f>
        <v/>
      </c>
      <c r="Q1896" s="231" t="str">
        <f>IF(M1896="3GPPMEMBER","'Voting List'!L"&amp;MATCH(K1896,'Voting List'!B:B,0),"")</f>
        <v/>
      </c>
      <c r="S1896" s="177" t="str">
        <f>IF(K1896&lt;&gt;"",IF(ISNUMBER(FIND(K1896,'Voting List'!L1895)),"YES","NO"),"")</f>
        <v/>
      </c>
    </row>
    <row r="1897" spans="15:19" ht="12.6" customHeight="1" x14ac:dyDescent="0.2">
      <c r="O1897" s="78" t="str" cm="1">
        <f t="array" aca="1" ref="O1897" ca="1">IF(AND(K1897&lt;&gt;"",N1897&lt;&gt;"Y",S1897&lt;&gt;"NO",M1897="3GPPMEMBER"),IF(INDIRECT(Q1897)&lt;&gt;"Present","CHECK","Covered"),"")</f>
        <v/>
      </c>
      <c r="Q1897" s="231" t="str">
        <f>IF(M1897="3GPPMEMBER","'Voting List'!L"&amp;MATCH(K1897,'Voting List'!B:B,0),"")</f>
        <v/>
      </c>
      <c r="S1897" s="177" t="str">
        <f>IF(K1897&lt;&gt;"",IF(ISNUMBER(FIND(K1897,'Voting List'!L1896)),"YES","NO"),"")</f>
        <v/>
      </c>
    </row>
    <row r="1898" spans="15:19" ht="12.6" customHeight="1" x14ac:dyDescent="0.2">
      <c r="O1898" s="78" t="str" cm="1">
        <f t="array" aca="1" ref="O1898" ca="1">IF(AND(K1898&lt;&gt;"",N1898&lt;&gt;"Y",S1898&lt;&gt;"NO",M1898="3GPPMEMBER"),IF(INDIRECT(Q1898)&lt;&gt;"Present","CHECK","Covered"),"")</f>
        <v/>
      </c>
      <c r="Q1898" s="231" t="str">
        <f>IF(M1898="3GPPMEMBER","'Voting List'!L"&amp;MATCH(K1898,'Voting List'!B:B,0),"")</f>
        <v/>
      </c>
      <c r="S1898" s="177" t="str">
        <f>IF(K1898&lt;&gt;"",IF(ISNUMBER(FIND(K1898,'Voting List'!L1897)),"YES","NO"),"")</f>
        <v/>
      </c>
    </row>
    <row r="1899" spans="15:19" ht="12.6" customHeight="1" x14ac:dyDescent="0.2">
      <c r="O1899" s="78" t="str" cm="1">
        <f t="array" aca="1" ref="O1899" ca="1">IF(AND(K1899&lt;&gt;"",N1899&lt;&gt;"Y",S1899&lt;&gt;"NO",M1899="3GPPMEMBER"),IF(INDIRECT(Q1899)&lt;&gt;"Present","CHECK","Covered"),"")</f>
        <v/>
      </c>
      <c r="Q1899" s="231" t="str">
        <f>IF(M1899="3GPPMEMBER","'Voting List'!L"&amp;MATCH(K1899,'Voting List'!B:B,0),"")</f>
        <v/>
      </c>
      <c r="S1899" s="177" t="str">
        <f>IF(K1899&lt;&gt;"",IF(ISNUMBER(FIND(K1899,'Voting List'!L1898)),"YES","NO"),"")</f>
        <v/>
      </c>
    </row>
    <row r="1900" spans="15:19" ht="12.6" customHeight="1" x14ac:dyDescent="0.2">
      <c r="O1900" s="78" t="str" cm="1">
        <f t="array" aca="1" ref="O1900" ca="1">IF(AND(K1900&lt;&gt;"",N1900&lt;&gt;"Y",S1900&lt;&gt;"NO",M1900="3GPPMEMBER"),IF(INDIRECT(Q1900)&lt;&gt;"Present","CHECK","Covered"),"")</f>
        <v/>
      </c>
      <c r="Q1900" s="231" t="str">
        <f>IF(M1900="3GPPMEMBER","'Voting List'!L"&amp;MATCH(K1900,'Voting List'!B:B,0),"")</f>
        <v/>
      </c>
      <c r="S1900" s="177" t="str">
        <f>IF(K1900&lt;&gt;"",IF(ISNUMBER(FIND(K1900,'Voting List'!L1899)),"YES","NO"),"")</f>
        <v/>
      </c>
    </row>
    <row r="1901" spans="15:19" ht="12.6" customHeight="1" x14ac:dyDescent="0.2">
      <c r="O1901" s="78" t="str" cm="1">
        <f t="array" aca="1" ref="O1901" ca="1">IF(AND(K1901&lt;&gt;"",N1901&lt;&gt;"Y",S1901&lt;&gt;"NO",M1901="3GPPMEMBER"),IF(INDIRECT(Q1901)&lt;&gt;"Present","CHECK","Covered"),"")</f>
        <v/>
      </c>
      <c r="Q1901" s="231" t="str">
        <f>IF(M1901="3GPPMEMBER","'Voting List'!L"&amp;MATCH(K1901,'Voting List'!B:B,0),"")</f>
        <v/>
      </c>
      <c r="S1901" s="177" t="str">
        <f>IF(K1901&lt;&gt;"",IF(ISNUMBER(FIND(K1901,'Voting List'!L1900)),"YES","NO"),"")</f>
        <v/>
      </c>
    </row>
    <row r="1902" spans="15:19" ht="12.6" customHeight="1" x14ac:dyDescent="0.2">
      <c r="O1902" s="78" t="str" cm="1">
        <f t="array" aca="1" ref="O1902" ca="1">IF(AND(K1902&lt;&gt;"",N1902&lt;&gt;"Y",S1902&lt;&gt;"NO",M1902="3GPPMEMBER"),IF(INDIRECT(Q1902)&lt;&gt;"Present","CHECK","Covered"),"")</f>
        <v/>
      </c>
      <c r="Q1902" s="231" t="str">
        <f>IF(M1902="3GPPMEMBER","'Voting List'!L"&amp;MATCH(K1902,'Voting List'!B:B,0),"")</f>
        <v/>
      </c>
      <c r="S1902" s="177" t="str">
        <f>IF(K1902&lt;&gt;"",IF(ISNUMBER(FIND(K1902,'Voting List'!L1901)),"YES","NO"),"")</f>
        <v/>
      </c>
    </row>
    <row r="1903" spans="15:19" ht="12.6" customHeight="1" x14ac:dyDescent="0.2">
      <c r="O1903" s="78" t="str" cm="1">
        <f t="array" aca="1" ref="O1903" ca="1">IF(AND(K1903&lt;&gt;"",N1903&lt;&gt;"Y",S1903&lt;&gt;"NO",M1903="3GPPMEMBER"),IF(INDIRECT(Q1903)&lt;&gt;"Present","CHECK","Covered"),"")</f>
        <v/>
      </c>
      <c r="Q1903" s="231" t="str">
        <f>IF(M1903="3GPPMEMBER","'Voting List'!L"&amp;MATCH(K1903,'Voting List'!B:B,0),"")</f>
        <v/>
      </c>
      <c r="S1903" s="177" t="str">
        <f>IF(K1903&lt;&gt;"",IF(ISNUMBER(FIND(K1903,'Voting List'!L1902)),"YES","NO"),"")</f>
        <v/>
      </c>
    </row>
    <row r="1904" spans="15:19" ht="12.6" customHeight="1" x14ac:dyDescent="0.2">
      <c r="O1904" s="78" t="str" cm="1">
        <f t="array" aca="1" ref="O1904" ca="1">IF(AND(K1904&lt;&gt;"",N1904&lt;&gt;"Y",S1904&lt;&gt;"NO",M1904="3GPPMEMBER"),IF(INDIRECT(Q1904)&lt;&gt;"Present","CHECK","Covered"),"")</f>
        <v/>
      </c>
      <c r="Q1904" s="231" t="str">
        <f>IF(M1904="3GPPMEMBER","'Voting List'!L"&amp;MATCH(K1904,'Voting List'!B:B,0),"")</f>
        <v/>
      </c>
      <c r="S1904" s="177" t="str">
        <f>IF(K1904&lt;&gt;"",IF(ISNUMBER(FIND(K1904,'Voting List'!L1903)),"YES","NO"),"")</f>
        <v/>
      </c>
    </row>
    <row r="1905" spans="15:19" ht="12.6" customHeight="1" x14ac:dyDescent="0.2">
      <c r="O1905" s="78" t="str" cm="1">
        <f t="array" aca="1" ref="O1905" ca="1">IF(AND(K1905&lt;&gt;"",N1905&lt;&gt;"Y",S1905&lt;&gt;"NO",M1905="3GPPMEMBER"),IF(INDIRECT(Q1905)&lt;&gt;"Present","CHECK","Covered"),"")</f>
        <v/>
      </c>
      <c r="Q1905" s="231" t="str">
        <f>IF(M1905="3GPPMEMBER","'Voting List'!L"&amp;MATCH(K1905,'Voting List'!B:B,0),"")</f>
        <v/>
      </c>
      <c r="S1905" s="177" t="str">
        <f>IF(K1905&lt;&gt;"",IF(ISNUMBER(FIND(K1905,'Voting List'!L1904)),"YES","NO"),"")</f>
        <v/>
      </c>
    </row>
    <row r="1906" spans="15:19" ht="12.6" customHeight="1" x14ac:dyDescent="0.2">
      <c r="O1906" s="78" t="str" cm="1">
        <f t="array" aca="1" ref="O1906" ca="1">IF(AND(K1906&lt;&gt;"",N1906&lt;&gt;"Y",S1906&lt;&gt;"NO",M1906="3GPPMEMBER"),IF(INDIRECT(Q1906)&lt;&gt;"Present","CHECK","Covered"),"")</f>
        <v/>
      </c>
      <c r="Q1906" s="231" t="str">
        <f>IF(M1906="3GPPMEMBER","'Voting List'!L"&amp;MATCH(K1906,'Voting List'!B:B,0),"")</f>
        <v/>
      </c>
      <c r="S1906" s="177" t="str">
        <f>IF(K1906&lt;&gt;"",IF(ISNUMBER(FIND(K1906,'Voting List'!L1905)),"YES","NO"),"")</f>
        <v/>
      </c>
    </row>
    <row r="1907" spans="15:19" ht="12.6" customHeight="1" x14ac:dyDescent="0.2">
      <c r="O1907" s="78" t="str" cm="1">
        <f t="array" aca="1" ref="O1907" ca="1">IF(AND(K1907&lt;&gt;"",N1907&lt;&gt;"Y",S1907&lt;&gt;"NO",M1907="3GPPMEMBER"),IF(INDIRECT(Q1907)&lt;&gt;"Present","CHECK","Covered"),"")</f>
        <v/>
      </c>
      <c r="Q1907" s="231" t="str">
        <f>IF(M1907="3GPPMEMBER","'Voting List'!L"&amp;MATCH(K1907,'Voting List'!B:B,0),"")</f>
        <v/>
      </c>
      <c r="S1907" s="177" t="str">
        <f>IF(K1907&lt;&gt;"",IF(ISNUMBER(FIND(K1907,'Voting List'!L1906)),"YES","NO"),"")</f>
        <v/>
      </c>
    </row>
    <row r="1908" spans="15:19" ht="12.6" customHeight="1" x14ac:dyDescent="0.2">
      <c r="O1908" s="78" t="str" cm="1">
        <f t="array" aca="1" ref="O1908" ca="1">IF(AND(K1908&lt;&gt;"",N1908&lt;&gt;"Y",S1908&lt;&gt;"NO",M1908="3GPPMEMBER"),IF(INDIRECT(Q1908)&lt;&gt;"Present","CHECK","Covered"),"")</f>
        <v/>
      </c>
      <c r="Q1908" s="231" t="str">
        <f>IF(M1908="3GPPMEMBER","'Voting List'!L"&amp;MATCH(K1908,'Voting List'!B:B,0),"")</f>
        <v/>
      </c>
      <c r="S1908" s="177" t="str">
        <f>IF(K1908&lt;&gt;"",IF(ISNUMBER(FIND(K1908,'Voting List'!L1907)),"YES","NO"),"")</f>
        <v/>
      </c>
    </row>
    <row r="1909" spans="15:19" ht="12.6" customHeight="1" x14ac:dyDescent="0.2">
      <c r="O1909" s="78" t="str" cm="1">
        <f t="array" aca="1" ref="O1909" ca="1">IF(AND(K1909&lt;&gt;"",N1909&lt;&gt;"Y",S1909&lt;&gt;"NO",M1909="3GPPMEMBER"),IF(INDIRECT(Q1909)&lt;&gt;"Present","CHECK","Covered"),"")</f>
        <v/>
      </c>
      <c r="Q1909" s="231" t="str">
        <f>IF(M1909="3GPPMEMBER","'Voting List'!L"&amp;MATCH(K1909,'Voting List'!B:B,0),"")</f>
        <v/>
      </c>
      <c r="S1909" s="177" t="str">
        <f>IF(K1909&lt;&gt;"",IF(ISNUMBER(FIND(K1909,'Voting List'!L1908)),"YES","NO"),"")</f>
        <v/>
      </c>
    </row>
    <row r="1910" spans="15:19" ht="12.6" customHeight="1" x14ac:dyDescent="0.2">
      <c r="O1910" s="78" t="str" cm="1">
        <f t="array" aca="1" ref="O1910" ca="1">IF(AND(K1910&lt;&gt;"",N1910&lt;&gt;"Y",S1910&lt;&gt;"NO",M1910="3GPPMEMBER"),IF(INDIRECT(Q1910)&lt;&gt;"Present","CHECK","Covered"),"")</f>
        <v/>
      </c>
      <c r="Q1910" s="231" t="str">
        <f>IF(M1910="3GPPMEMBER","'Voting List'!L"&amp;MATCH(K1910,'Voting List'!B:B,0),"")</f>
        <v/>
      </c>
      <c r="S1910" s="177" t="str">
        <f>IF(K1910&lt;&gt;"",IF(ISNUMBER(FIND(K1910,'Voting List'!L1909)),"YES","NO"),"")</f>
        <v/>
      </c>
    </row>
    <row r="1911" spans="15:19" ht="12.6" customHeight="1" x14ac:dyDescent="0.2">
      <c r="O1911" s="78" t="str" cm="1">
        <f t="array" aca="1" ref="O1911" ca="1">IF(AND(K1911&lt;&gt;"",N1911&lt;&gt;"Y",S1911&lt;&gt;"NO",M1911="3GPPMEMBER"),IF(INDIRECT(Q1911)&lt;&gt;"Present","CHECK","Covered"),"")</f>
        <v/>
      </c>
      <c r="Q1911" s="231" t="str">
        <f>IF(M1911="3GPPMEMBER","'Voting List'!L"&amp;MATCH(K1911,'Voting List'!B:B,0),"")</f>
        <v/>
      </c>
      <c r="S1911" s="177" t="str">
        <f>IF(K1911&lt;&gt;"",IF(ISNUMBER(FIND(K1911,'Voting List'!L1910)),"YES","NO"),"")</f>
        <v/>
      </c>
    </row>
    <row r="1912" spans="15:19" ht="12.6" customHeight="1" x14ac:dyDescent="0.2">
      <c r="O1912" s="78" t="str" cm="1">
        <f t="array" aca="1" ref="O1912" ca="1">IF(AND(K1912&lt;&gt;"",N1912&lt;&gt;"Y",S1912&lt;&gt;"NO",M1912="3GPPMEMBER"),IF(INDIRECT(Q1912)&lt;&gt;"Present","CHECK","Covered"),"")</f>
        <v/>
      </c>
      <c r="Q1912" s="231" t="str">
        <f>IF(M1912="3GPPMEMBER","'Voting List'!L"&amp;MATCH(K1912,'Voting List'!B:B,0),"")</f>
        <v/>
      </c>
      <c r="S1912" s="177" t="str">
        <f>IF(K1912&lt;&gt;"",IF(ISNUMBER(FIND(K1912,'Voting List'!L1911)),"YES","NO"),"")</f>
        <v/>
      </c>
    </row>
    <row r="1913" spans="15:19" ht="12.6" customHeight="1" x14ac:dyDescent="0.2">
      <c r="O1913" s="78" t="str" cm="1">
        <f t="array" aca="1" ref="O1913" ca="1">IF(AND(K1913&lt;&gt;"",N1913&lt;&gt;"Y",S1913&lt;&gt;"NO",M1913="3GPPMEMBER"),IF(INDIRECT(Q1913)&lt;&gt;"Present","CHECK","Covered"),"")</f>
        <v/>
      </c>
      <c r="Q1913" s="231" t="str">
        <f>IF(M1913="3GPPMEMBER","'Voting List'!L"&amp;MATCH(K1913,'Voting List'!B:B,0),"")</f>
        <v/>
      </c>
      <c r="S1913" s="177" t="str">
        <f>IF(K1913&lt;&gt;"",IF(ISNUMBER(FIND(K1913,'Voting List'!L1912)),"YES","NO"),"")</f>
        <v/>
      </c>
    </row>
    <row r="1914" spans="15:19" ht="12.6" customHeight="1" x14ac:dyDescent="0.2">
      <c r="O1914" s="78" t="str" cm="1">
        <f t="array" aca="1" ref="O1914" ca="1">IF(AND(K1914&lt;&gt;"",N1914&lt;&gt;"Y",S1914&lt;&gt;"NO",M1914="3GPPMEMBER"),IF(INDIRECT(Q1914)&lt;&gt;"Present","CHECK","Covered"),"")</f>
        <v/>
      </c>
      <c r="Q1914" s="231" t="str">
        <f>IF(M1914="3GPPMEMBER","'Voting List'!L"&amp;MATCH(K1914,'Voting List'!B:B,0),"")</f>
        <v/>
      </c>
      <c r="S1914" s="177" t="str">
        <f>IF(K1914&lt;&gt;"",IF(ISNUMBER(FIND(K1914,'Voting List'!L1913)),"YES","NO"),"")</f>
        <v/>
      </c>
    </row>
    <row r="1915" spans="15:19" ht="12.6" customHeight="1" x14ac:dyDescent="0.2">
      <c r="O1915" s="78" t="str" cm="1">
        <f t="array" aca="1" ref="O1915" ca="1">IF(AND(K1915&lt;&gt;"",N1915&lt;&gt;"Y",S1915&lt;&gt;"NO",M1915="3GPPMEMBER"),IF(INDIRECT(Q1915)&lt;&gt;"Present","CHECK","Covered"),"")</f>
        <v/>
      </c>
      <c r="Q1915" s="231" t="str">
        <f>IF(M1915="3GPPMEMBER","'Voting List'!L"&amp;MATCH(K1915,'Voting List'!B:B,0),"")</f>
        <v/>
      </c>
      <c r="S1915" s="177" t="str">
        <f>IF(K1915&lt;&gt;"",IF(ISNUMBER(FIND(K1915,'Voting List'!L1914)),"YES","NO"),"")</f>
        <v/>
      </c>
    </row>
    <row r="1916" spans="15:19" ht="12.6" customHeight="1" x14ac:dyDescent="0.2">
      <c r="O1916" s="78" t="str" cm="1">
        <f t="array" aca="1" ref="O1916" ca="1">IF(AND(K1916&lt;&gt;"",N1916&lt;&gt;"Y",S1916&lt;&gt;"NO",M1916="3GPPMEMBER"),IF(INDIRECT(Q1916)&lt;&gt;"Present","CHECK","Covered"),"")</f>
        <v/>
      </c>
      <c r="Q1916" s="231" t="str">
        <f>IF(M1916="3GPPMEMBER","'Voting List'!L"&amp;MATCH(K1916,'Voting List'!B:B,0),"")</f>
        <v/>
      </c>
      <c r="S1916" s="177" t="str">
        <f>IF(K1916&lt;&gt;"",IF(ISNUMBER(FIND(K1916,'Voting List'!L1915)),"YES","NO"),"")</f>
        <v/>
      </c>
    </row>
    <row r="1917" spans="15:19" ht="12.6" customHeight="1" x14ac:dyDescent="0.2">
      <c r="O1917" s="78" t="str" cm="1">
        <f t="array" aca="1" ref="O1917" ca="1">IF(AND(K1917&lt;&gt;"",N1917&lt;&gt;"Y",S1917&lt;&gt;"NO",M1917="3GPPMEMBER"),IF(INDIRECT(Q1917)&lt;&gt;"Present","CHECK","Covered"),"")</f>
        <v/>
      </c>
      <c r="Q1917" s="231" t="str">
        <f>IF(M1917="3GPPMEMBER","'Voting List'!L"&amp;MATCH(K1917,'Voting List'!B:B,0),"")</f>
        <v/>
      </c>
      <c r="S1917" s="177" t="str">
        <f>IF(K1917&lt;&gt;"",IF(ISNUMBER(FIND(K1917,'Voting List'!L1916)),"YES","NO"),"")</f>
        <v/>
      </c>
    </row>
    <row r="1918" spans="15:19" ht="12.6" customHeight="1" x14ac:dyDescent="0.2">
      <c r="O1918" s="78" t="str" cm="1">
        <f t="array" aca="1" ref="O1918" ca="1">IF(AND(K1918&lt;&gt;"",N1918&lt;&gt;"Y",S1918&lt;&gt;"NO",M1918="3GPPMEMBER"),IF(INDIRECT(Q1918)&lt;&gt;"Present","CHECK","Covered"),"")</f>
        <v/>
      </c>
      <c r="Q1918" s="231" t="str">
        <f>IF(M1918="3GPPMEMBER","'Voting List'!L"&amp;MATCH(K1918,'Voting List'!B:B,0),"")</f>
        <v/>
      </c>
      <c r="S1918" s="177" t="str">
        <f>IF(K1918&lt;&gt;"",IF(ISNUMBER(FIND(K1918,'Voting List'!L1917)),"YES","NO"),"")</f>
        <v/>
      </c>
    </row>
    <row r="1919" spans="15:19" ht="12.6" customHeight="1" x14ac:dyDescent="0.2">
      <c r="O1919" s="78" t="str" cm="1">
        <f t="array" aca="1" ref="O1919" ca="1">IF(AND(K1919&lt;&gt;"",N1919&lt;&gt;"Y",S1919&lt;&gt;"NO",M1919="3GPPMEMBER"),IF(INDIRECT(Q1919)&lt;&gt;"Present","CHECK","Covered"),"")</f>
        <v/>
      </c>
      <c r="Q1919" s="231" t="str">
        <f>IF(M1919="3GPPMEMBER","'Voting List'!L"&amp;MATCH(K1919,'Voting List'!B:B,0),"")</f>
        <v/>
      </c>
      <c r="S1919" s="177" t="str">
        <f>IF(K1919&lt;&gt;"",IF(ISNUMBER(FIND(K1919,'Voting List'!L1918)),"YES","NO"),"")</f>
        <v/>
      </c>
    </row>
    <row r="1920" spans="15:19" ht="12.6" customHeight="1" x14ac:dyDescent="0.2">
      <c r="O1920" s="78" t="str" cm="1">
        <f t="array" aca="1" ref="O1920" ca="1">IF(AND(K1920&lt;&gt;"",N1920&lt;&gt;"Y",S1920&lt;&gt;"NO",M1920="3GPPMEMBER"),IF(INDIRECT(Q1920)&lt;&gt;"Present","CHECK","Covered"),"")</f>
        <v/>
      </c>
      <c r="Q1920" s="231" t="str">
        <f>IF(M1920="3GPPMEMBER","'Voting List'!L"&amp;MATCH(K1920,'Voting List'!B:B,0),"")</f>
        <v/>
      </c>
      <c r="S1920" s="177" t="str">
        <f>IF(K1920&lt;&gt;"",IF(ISNUMBER(FIND(K1920,'Voting List'!L1919)),"YES","NO"),"")</f>
        <v/>
      </c>
    </row>
    <row r="1921" spans="15:19" ht="12.6" customHeight="1" x14ac:dyDescent="0.2">
      <c r="O1921" s="78" t="str" cm="1">
        <f t="array" aca="1" ref="O1921" ca="1">IF(AND(K1921&lt;&gt;"",N1921&lt;&gt;"Y",S1921&lt;&gt;"NO",M1921="3GPPMEMBER"),IF(INDIRECT(Q1921)&lt;&gt;"Present","CHECK","Covered"),"")</f>
        <v/>
      </c>
      <c r="Q1921" s="231" t="str">
        <f>IF(M1921="3GPPMEMBER","'Voting List'!L"&amp;MATCH(K1921,'Voting List'!B:B,0),"")</f>
        <v/>
      </c>
      <c r="S1921" s="177" t="str">
        <f>IF(K1921&lt;&gt;"",IF(ISNUMBER(FIND(K1921,'Voting List'!L1920)),"YES","NO"),"")</f>
        <v/>
      </c>
    </row>
    <row r="1922" spans="15:19" ht="12.6" customHeight="1" x14ac:dyDescent="0.2">
      <c r="O1922" s="78" t="str" cm="1">
        <f t="array" aca="1" ref="O1922" ca="1">IF(AND(K1922&lt;&gt;"",N1922&lt;&gt;"Y",S1922&lt;&gt;"NO",M1922="3GPPMEMBER"),IF(INDIRECT(Q1922)&lt;&gt;"Present","CHECK","Covered"),"")</f>
        <v/>
      </c>
      <c r="Q1922" s="231" t="str">
        <f>IF(M1922="3GPPMEMBER","'Voting List'!L"&amp;MATCH(K1922,'Voting List'!B:B,0),"")</f>
        <v/>
      </c>
      <c r="S1922" s="177" t="str">
        <f>IF(K1922&lt;&gt;"",IF(ISNUMBER(FIND(K1922,'Voting List'!L1921)),"YES","NO"),"")</f>
        <v/>
      </c>
    </row>
    <row r="1923" spans="15:19" ht="12.6" customHeight="1" x14ac:dyDescent="0.2">
      <c r="O1923" s="78" t="str" cm="1">
        <f t="array" aca="1" ref="O1923" ca="1">IF(AND(K1923&lt;&gt;"",N1923&lt;&gt;"Y",S1923&lt;&gt;"NO",M1923="3GPPMEMBER"),IF(INDIRECT(Q1923)&lt;&gt;"Present","CHECK","Covered"),"")</f>
        <v/>
      </c>
      <c r="Q1923" s="231" t="str">
        <f>IF(M1923="3GPPMEMBER","'Voting List'!L"&amp;MATCH(K1923,'Voting List'!B:B,0),"")</f>
        <v/>
      </c>
      <c r="S1923" s="177" t="str">
        <f>IF(K1923&lt;&gt;"",IF(ISNUMBER(FIND(K1923,'Voting List'!L1922)),"YES","NO"),"")</f>
        <v/>
      </c>
    </row>
    <row r="1924" spans="15:19" ht="12.6" customHeight="1" x14ac:dyDescent="0.2">
      <c r="O1924" s="78" t="str" cm="1">
        <f t="array" aca="1" ref="O1924" ca="1">IF(AND(K1924&lt;&gt;"",N1924&lt;&gt;"Y",S1924&lt;&gt;"NO",M1924="3GPPMEMBER"),IF(INDIRECT(Q1924)&lt;&gt;"Present","CHECK","Covered"),"")</f>
        <v/>
      </c>
      <c r="Q1924" s="231" t="str">
        <f>IF(M1924="3GPPMEMBER","'Voting List'!L"&amp;MATCH(K1924,'Voting List'!B:B,0),"")</f>
        <v/>
      </c>
      <c r="S1924" s="177" t="str">
        <f>IF(K1924&lt;&gt;"",IF(ISNUMBER(FIND(K1924,'Voting List'!L1923)),"YES","NO"),"")</f>
        <v/>
      </c>
    </row>
    <row r="1925" spans="15:19" ht="12.6" customHeight="1" x14ac:dyDescent="0.2">
      <c r="O1925" s="78" t="str" cm="1">
        <f t="array" aca="1" ref="O1925" ca="1">IF(AND(K1925&lt;&gt;"",N1925&lt;&gt;"Y",S1925&lt;&gt;"NO",M1925="3GPPMEMBER"),IF(INDIRECT(Q1925)&lt;&gt;"Present","CHECK","Covered"),"")</f>
        <v/>
      </c>
      <c r="Q1925" s="231" t="str">
        <f>IF(M1925="3GPPMEMBER","'Voting List'!L"&amp;MATCH(K1925,'Voting List'!B:B,0),"")</f>
        <v/>
      </c>
      <c r="S1925" s="177" t="str">
        <f>IF(K1925&lt;&gt;"",IF(ISNUMBER(FIND(K1925,'Voting List'!L1924)),"YES","NO"),"")</f>
        <v/>
      </c>
    </row>
    <row r="1926" spans="15:19" ht="12.6" customHeight="1" x14ac:dyDescent="0.2">
      <c r="O1926" s="78" t="str" cm="1">
        <f t="array" aca="1" ref="O1926" ca="1">IF(AND(K1926&lt;&gt;"",N1926&lt;&gt;"Y",S1926&lt;&gt;"NO",M1926="3GPPMEMBER"),IF(INDIRECT(Q1926)&lt;&gt;"Present","CHECK","Covered"),"")</f>
        <v/>
      </c>
      <c r="Q1926" s="231" t="str">
        <f>IF(M1926="3GPPMEMBER","'Voting List'!L"&amp;MATCH(K1926,'Voting List'!B:B,0),"")</f>
        <v/>
      </c>
      <c r="S1926" s="177" t="str">
        <f>IF(K1926&lt;&gt;"",IF(ISNUMBER(FIND(K1926,'Voting List'!L1925)),"YES","NO"),"")</f>
        <v/>
      </c>
    </row>
    <row r="1927" spans="15:19" ht="12.6" customHeight="1" x14ac:dyDescent="0.2">
      <c r="O1927" s="78" t="str" cm="1">
        <f t="array" aca="1" ref="O1927" ca="1">IF(AND(K1927&lt;&gt;"",N1927&lt;&gt;"Y",S1927&lt;&gt;"NO",M1927="3GPPMEMBER"),IF(INDIRECT(Q1927)&lt;&gt;"Present","CHECK","Covered"),"")</f>
        <v/>
      </c>
      <c r="Q1927" s="231" t="str">
        <f>IF(M1927="3GPPMEMBER","'Voting List'!L"&amp;MATCH(K1927,'Voting List'!B:B,0),"")</f>
        <v/>
      </c>
      <c r="S1927" s="177" t="str">
        <f>IF(K1927&lt;&gt;"",IF(ISNUMBER(FIND(K1927,'Voting List'!L1926)),"YES","NO"),"")</f>
        <v/>
      </c>
    </row>
    <row r="1928" spans="15:19" ht="12.6" customHeight="1" x14ac:dyDescent="0.2">
      <c r="O1928" s="78" t="str" cm="1">
        <f t="array" aca="1" ref="O1928" ca="1">IF(AND(K1928&lt;&gt;"",N1928&lt;&gt;"Y",S1928&lt;&gt;"NO",M1928="3GPPMEMBER"),IF(INDIRECT(Q1928)&lt;&gt;"Present","CHECK","Covered"),"")</f>
        <v/>
      </c>
      <c r="Q1928" s="231" t="str">
        <f>IF(M1928="3GPPMEMBER","'Voting List'!L"&amp;MATCH(K1928,'Voting List'!B:B,0),"")</f>
        <v/>
      </c>
      <c r="S1928" s="177" t="str">
        <f>IF(K1928&lt;&gt;"",IF(ISNUMBER(FIND(K1928,'Voting List'!L1927)),"YES","NO"),"")</f>
        <v/>
      </c>
    </row>
    <row r="1929" spans="15:19" ht="12.6" customHeight="1" x14ac:dyDescent="0.2">
      <c r="O1929" s="78" t="str" cm="1">
        <f t="array" aca="1" ref="O1929" ca="1">IF(AND(K1929&lt;&gt;"",N1929&lt;&gt;"Y",S1929&lt;&gt;"NO",M1929="3GPPMEMBER"),IF(INDIRECT(Q1929)&lt;&gt;"Present","CHECK","Covered"),"")</f>
        <v/>
      </c>
      <c r="Q1929" s="231" t="str">
        <f>IF(M1929="3GPPMEMBER","'Voting List'!L"&amp;MATCH(K1929,'Voting List'!B:B,0),"")</f>
        <v/>
      </c>
      <c r="S1929" s="177" t="str">
        <f>IF(K1929&lt;&gt;"",IF(ISNUMBER(FIND(K1929,'Voting List'!L1928)),"YES","NO"),"")</f>
        <v/>
      </c>
    </row>
    <row r="1930" spans="15:19" ht="12.6" customHeight="1" x14ac:dyDescent="0.2">
      <c r="O1930" s="78" t="str" cm="1">
        <f t="array" aca="1" ref="O1930" ca="1">IF(AND(K1930&lt;&gt;"",N1930&lt;&gt;"Y",S1930&lt;&gt;"NO",M1930="3GPPMEMBER"),IF(INDIRECT(Q1930)&lt;&gt;"Present","CHECK","Covered"),"")</f>
        <v/>
      </c>
      <c r="Q1930" s="231" t="str">
        <f>IF(M1930="3GPPMEMBER","'Voting List'!L"&amp;MATCH(K1930,'Voting List'!B:B,0),"")</f>
        <v/>
      </c>
      <c r="S1930" s="177" t="str">
        <f>IF(K1930&lt;&gt;"",IF(ISNUMBER(FIND(K1930,'Voting List'!L1929)),"YES","NO"),"")</f>
        <v/>
      </c>
    </row>
    <row r="1931" spans="15:19" ht="12.6" customHeight="1" x14ac:dyDescent="0.2">
      <c r="O1931" s="78" t="str" cm="1">
        <f t="array" aca="1" ref="O1931" ca="1">IF(AND(K1931&lt;&gt;"",N1931&lt;&gt;"Y",S1931&lt;&gt;"NO",M1931="3GPPMEMBER"),IF(INDIRECT(Q1931)&lt;&gt;"Present","CHECK","Covered"),"")</f>
        <v/>
      </c>
      <c r="Q1931" s="231" t="str">
        <f>IF(M1931="3GPPMEMBER","'Voting List'!L"&amp;MATCH(K1931,'Voting List'!B:B,0),"")</f>
        <v/>
      </c>
      <c r="S1931" s="177" t="str">
        <f>IF(K1931&lt;&gt;"",IF(ISNUMBER(FIND(K1931,'Voting List'!L1930)),"YES","NO"),"")</f>
        <v/>
      </c>
    </row>
    <row r="1932" spans="15:19" ht="12.6" customHeight="1" x14ac:dyDescent="0.2">
      <c r="O1932" s="78" t="str" cm="1">
        <f t="array" aca="1" ref="O1932" ca="1">IF(AND(K1932&lt;&gt;"",N1932&lt;&gt;"Y",S1932&lt;&gt;"NO",M1932="3GPPMEMBER"),IF(INDIRECT(Q1932)&lt;&gt;"Present","CHECK","Covered"),"")</f>
        <v/>
      </c>
      <c r="Q1932" s="231" t="str">
        <f>IF(M1932="3GPPMEMBER","'Voting List'!L"&amp;MATCH(K1932,'Voting List'!B:B,0),"")</f>
        <v/>
      </c>
      <c r="S1932" s="177" t="str">
        <f>IF(K1932&lt;&gt;"",IF(ISNUMBER(FIND(K1932,'Voting List'!L1931)),"YES","NO"),"")</f>
        <v/>
      </c>
    </row>
    <row r="1933" spans="15:19" ht="12.6" customHeight="1" x14ac:dyDescent="0.2">
      <c r="O1933" s="78" t="str" cm="1">
        <f t="array" aca="1" ref="O1933" ca="1">IF(AND(K1933&lt;&gt;"",N1933&lt;&gt;"Y",S1933&lt;&gt;"NO",M1933="3GPPMEMBER"),IF(INDIRECT(Q1933)&lt;&gt;"Present","CHECK","Covered"),"")</f>
        <v/>
      </c>
      <c r="Q1933" s="231" t="str">
        <f>IF(M1933="3GPPMEMBER","'Voting List'!L"&amp;MATCH(K1933,'Voting List'!B:B,0),"")</f>
        <v/>
      </c>
      <c r="S1933" s="177" t="str">
        <f>IF(K1933&lt;&gt;"",IF(ISNUMBER(FIND(K1933,'Voting List'!L1932)),"YES","NO"),"")</f>
        <v/>
      </c>
    </row>
    <row r="1934" spans="15:19" ht="12.6" customHeight="1" x14ac:dyDescent="0.2">
      <c r="O1934" s="78" t="str" cm="1">
        <f t="array" aca="1" ref="O1934" ca="1">IF(AND(K1934&lt;&gt;"",N1934&lt;&gt;"Y",S1934&lt;&gt;"NO",M1934="3GPPMEMBER"),IF(INDIRECT(Q1934)&lt;&gt;"Present","CHECK","Covered"),"")</f>
        <v/>
      </c>
      <c r="Q1934" s="231" t="str">
        <f>IF(M1934="3GPPMEMBER","'Voting List'!L"&amp;MATCH(K1934,'Voting List'!B:B,0),"")</f>
        <v/>
      </c>
      <c r="S1934" s="177" t="str">
        <f>IF(K1934&lt;&gt;"",IF(ISNUMBER(FIND(K1934,'Voting List'!L1933)),"YES","NO"),"")</f>
        <v/>
      </c>
    </row>
    <row r="1935" spans="15:19" ht="12.6" customHeight="1" x14ac:dyDescent="0.2">
      <c r="O1935" s="78" t="str" cm="1">
        <f t="array" aca="1" ref="O1935" ca="1">IF(AND(K1935&lt;&gt;"",N1935&lt;&gt;"Y",S1935&lt;&gt;"NO",M1935="3GPPMEMBER"),IF(INDIRECT(Q1935)&lt;&gt;"Present","CHECK","Covered"),"")</f>
        <v/>
      </c>
      <c r="Q1935" s="231" t="str">
        <f>IF(M1935="3GPPMEMBER","'Voting List'!L"&amp;MATCH(K1935,'Voting List'!B:B,0),"")</f>
        <v/>
      </c>
      <c r="S1935" s="177" t="str">
        <f>IF(K1935&lt;&gt;"",IF(ISNUMBER(FIND(K1935,'Voting List'!L1934)),"YES","NO"),"")</f>
        <v/>
      </c>
    </row>
    <row r="1936" spans="15:19" ht="12.6" customHeight="1" x14ac:dyDescent="0.2">
      <c r="O1936" s="78" t="str" cm="1">
        <f t="array" aca="1" ref="O1936" ca="1">IF(AND(K1936&lt;&gt;"",N1936&lt;&gt;"Y",S1936&lt;&gt;"NO",M1936="3GPPMEMBER"),IF(INDIRECT(Q1936)&lt;&gt;"Present","CHECK","Covered"),"")</f>
        <v/>
      </c>
      <c r="Q1936" s="231" t="str">
        <f>IF(M1936="3GPPMEMBER","'Voting List'!L"&amp;MATCH(K1936,'Voting List'!B:B,0),"")</f>
        <v/>
      </c>
      <c r="S1936" s="177" t="str">
        <f>IF(K1936&lt;&gt;"",IF(ISNUMBER(FIND(K1936,'Voting List'!L1935)),"YES","NO"),"")</f>
        <v/>
      </c>
    </row>
    <row r="1937" spans="15:19" ht="12.6" customHeight="1" x14ac:dyDescent="0.2">
      <c r="O1937" s="78" t="str" cm="1">
        <f t="array" aca="1" ref="O1937" ca="1">IF(AND(K1937&lt;&gt;"",N1937&lt;&gt;"Y",S1937&lt;&gt;"NO",M1937="3GPPMEMBER"),IF(INDIRECT(Q1937)&lt;&gt;"Present","CHECK","Covered"),"")</f>
        <v/>
      </c>
      <c r="Q1937" s="231" t="str">
        <f>IF(M1937="3GPPMEMBER","'Voting List'!L"&amp;MATCH(K1937,'Voting List'!B:B,0),"")</f>
        <v/>
      </c>
      <c r="S1937" s="177" t="str">
        <f>IF(K1937&lt;&gt;"",IF(ISNUMBER(FIND(K1937,'Voting List'!L1936)),"YES","NO"),"")</f>
        <v/>
      </c>
    </row>
    <row r="1938" spans="15:19" ht="12.6" customHeight="1" x14ac:dyDescent="0.2">
      <c r="O1938" s="78" t="str" cm="1">
        <f t="array" aca="1" ref="O1938" ca="1">IF(AND(K1938&lt;&gt;"",N1938&lt;&gt;"Y",S1938&lt;&gt;"NO",M1938="3GPPMEMBER"),IF(INDIRECT(Q1938)&lt;&gt;"Present","CHECK","Covered"),"")</f>
        <v/>
      </c>
      <c r="Q1938" s="231" t="str">
        <f>IF(M1938="3GPPMEMBER","'Voting List'!L"&amp;MATCH(K1938,'Voting List'!B:B,0),"")</f>
        <v/>
      </c>
      <c r="S1938" s="177" t="str">
        <f>IF(K1938&lt;&gt;"",IF(ISNUMBER(FIND(K1938,'Voting List'!L1937)),"YES","NO"),"")</f>
        <v/>
      </c>
    </row>
    <row r="1939" spans="15:19" ht="12.6" customHeight="1" x14ac:dyDescent="0.2">
      <c r="O1939" s="78" t="str" cm="1">
        <f t="array" aca="1" ref="O1939" ca="1">IF(AND(K1939&lt;&gt;"",N1939&lt;&gt;"Y",S1939&lt;&gt;"NO",M1939="3GPPMEMBER"),IF(INDIRECT(Q1939)&lt;&gt;"Present","CHECK","Covered"),"")</f>
        <v/>
      </c>
      <c r="Q1939" s="231" t="str">
        <f>IF(M1939="3GPPMEMBER","'Voting List'!L"&amp;MATCH(K1939,'Voting List'!B:B,0),"")</f>
        <v/>
      </c>
      <c r="S1939" s="177" t="str">
        <f>IF(K1939&lt;&gt;"",IF(ISNUMBER(FIND(K1939,'Voting List'!L1938)),"YES","NO"),"")</f>
        <v/>
      </c>
    </row>
    <row r="1940" spans="15:19" ht="12.6" customHeight="1" x14ac:dyDescent="0.2">
      <c r="O1940" s="78" t="str" cm="1">
        <f t="array" aca="1" ref="O1940" ca="1">IF(AND(K1940&lt;&gt;"",N1940&lt;&gt;"Y",S1940&lt;&gt;"NO",M1940="3GPPMEMBER"),IF(INDIRECT(Q1940)&lt;&gt;"Present","CHECK","Covered"),"")</f>
        <v/>
      </c>
      <c r="Q1940" s="231" t="str">
        <f>IF(M1940="3GPPMEMBER","'Voting List'!L"&amp;MATCH(K1940,'Voting List'!B:B,0),"")</f>
        <v/>
      </c>
      <c r="S1940" s="177" t="str">
        <f>IF(K1940&lt;&gt;"",IF(ISNUMBER(FIND(K1940,'Voting List'!L1939)),"YES","NO"),"")</f>
        <v/>
      </c>
    </row>
    <row r="1941" spans="15:19" ht="12.6" customHeight="1" x14ac:dyDescent="0.2">
      <c r="O1941" s="78" t="str" cm="1">
        <f t="array" aca="1" ref="O1941" ca="1">IF(AND(K1941&lt;&gt;"",N1941&lt;&gt;"Y",S1941&lt;&gt;"NO",M1941="3GPPMEMBER"),IF(INDIRECT(Q1941)&lt;&gt;"Present","CHECK","Covered"),"")</f>
        <v/>
      </c>
      <c r="Q1941" s="231" t="str">
        <f>IF(M1941="3GPPMEMBER","'Voting List'!L"&amp;MATCH(K1941,'Voting List'!B:B,0),"")</f>
        <v/>
      </c>
      <c r="S1941" s="177" t="str">
        <f>IF(K1941&lt;&gt;"",IF(ISNUMBER(FIND(K1941,'Voting List'!L1940)),"YES","NO"),"")</f>
        <v/>
      </c>
    </row>
    <row r="1942" spans="15:19" ht="12.6" customHeight="1" x14ac:dyDescent="0.2">
      <c r="O1942" s="78" t="str" cm="1">
        <f t="array" aca="1" ref="O1942" ca="1">IF(AND(K1942&lt;&gt;"",N1942&lt;&gt;"Y",S1942&lt;&gt;"NO",M1942="3GPPMEMBER"),IF(INDIRECT(Q1942)&lt;&gt;"Present","CHECK","Covered"),"")</f>
        <v/>
      </c>
      <c r="Q1942" s="231" t="str">
        <f>IF(M1942="3GPPMEMBER","'Voting List'!L"&amp;MATCH(K1942,'Voting List'!B:B,0),"")</f>
        <v/>
      </c>
      <c r="S1942" s="177" t="str">
        <f>IF(K1942&lt;&gt;"",IF(ISNUMBER(FIND(K1942,'Voting List'!L1941)),"YES","NO"),"")</f>
        <v/>
      </c>
    </row>
    <row r="1943" spans="15:19" ht="12.6" customHeight="1" x14ac:dyDescent="0.2">
      <c r="O1943" s="78" t="str" cm="1">
        <f t="array" aca="1" ref="O1943" ca="1">IF(AND(K1943&lt;&gt;"",N1943&lt;&gt;"Y",S1943&lt;&gt;"NO",M1943="3GPPMEMBER"),IF(INDIRECT(Q1943)&lt;&gt;"Present","CHECK","Covered"),"")</f>
        <v/>
      </c>
      <c r="Q1943" s="231" t="str">
        <f>IF(M1943="3GPPMEMBER","'Voting List'!L"&amp;MATCH(K1943,'Voting List'!B:B,0),"")</f>
        <v/>
      </c>
      <c r="S1943" s="177" t="str">
        <f>IF(K1943&lt;&gt;"",IF(ISNUMBER(FIND(K1943,'Voting List'!L1942)),"YES","NO"),"")</f>
        <v/>
      </c>
    </row>
    <row r="1944" spans="15:19" ht="12.6" customHeight="1" x14ac:dyDescent="0.2">
      <c r="O1944" s="78" t="str" cm="1">
        <f t="array" aca="1" ref="O1944" ca="1">IF(AND(K1944&lt;&gt;"",N1944&lt;&gt;"Y",S1944&lt;&gt;"NO",M1944="3GPPMEMBER"),IF(INDIRECT(Q1944)&lt;&gt;"Present","CHECK","Covered"),"")</f>
        <v/>
      </c>
      <c r="Q1944" s="231" t="str">
        <f>IF(M1944="3GPPMEMBER","'Voting List'!L"&amp;MATCH(K1944,'Voting List'!B:B,0),"")</f>
        <v/>
      </c>
      <c r="S1944" s="177" t="str">
        <f>IF(K1944&lt;&gt;"",IF(ISNUMBER(FIND(K1944,'Voting List'!L1943)),"YES","NO"),"")</f>
        <v/>
      </c>
    </row>
    <row r="1945" spans="15:19" ht="12.6" customHeight="1" x14ac:dyDescent="0.2">
      <c r="O1945" s="78" t="str" cm="1">
        <f t="array" aca="1" ref="O1945" ca="1">IF(AND(K1945&lt;&gt;"",N1945&lt;&gt;"Y",S1945&lt;&gt;"NO",M1945="3GPPMEMBER"),IF(INDIRECT(Q1945)&lt;&gt;"Present","CHECK","Covered"),"")</f>
        <v/>
      </c>
      <c r="Q1945" s="231" t="str">
        <f>IF(M1945="3GPPMEMBER","'Voting List'!L"&amp;MATCH(K1945,'Voting List'!B:B,0),"")</f>
        <v/>
      </c>
      <c r="S1945" s="177" t="str">
        <f>IF(K1945&lt;&gt;"",IF(ISNUMBER(FIND(K1945,'Voting List'!L1944)),"YES","NO"),"")</f>
        <v/>
      </c>
    </row>
    <row r="1946" spans="15:19" ht="12.6" customHeight="1" x14ac:dyDescent="0.2">
      <c r="O1946" s="78" t="str" cm="1">
        <f t="array" aca="1" ref="O1946" ca="1">IF(AND(K1946&lt;&gt;"",N1946&lt;&gt;"Y",S1946&lt;&gt;"NO",M1946="3GPPMEMBER"),IF(INDIRECT(Q1946)&lt;&gt;"Present","CHECK","Covered"),"")</f>
        <v/>
      </c>
      <c r="Q1946" s="231" t="str">
        <f>IF(M1946="3GPPMEMBER","'Voting List'!L"&amp;MATCH(K1946,'Voting List'!B:B,0),"")</f>
        <v/>
      </c>
      <c r="S1946" s="177" t="str">
        <f>IF(K1946&lt;&gt;"",IF(ISNUMBER(FIND(K1946,'Voting List'!L1945)),"YES","NO"),"")</f>
        <v/>
      </c>
    </row>
    <row r="1947" spans="15:19" ht="12.6" customHeight="1" x14ac:dyDescent="0.2">
      <c r="O1947" s="78" t="str" cm="1">
        <f t="array" aca="1" ref="O1947" ca="1">IF(AND(K1947&lt;&gt;"",N1947&lt;&gt;"Y",S1947&lt;&gt;"NO",M1947="3GPPMEMBER"),IF(INDIRECT(Q1947)&lt;&gt;"Present","CHECK","Covered"),"")</f>
        <v/>
      </c>
      <c r="Q1947" s="231" t="str">
        <f>IF(M1947="3GPPMEMBER","'Voting List'!L"&amp;MATCH(K1947,'Voting List'!B:B,0),"")</f>
        <v/>
      </c>
      <c r="S1947" s="177" t="str">
        <f>IF(K1947&lt;&gt;"",IF(ISNUMBER(FIND(K1947,'Voting List'!L1946)),"YES","NO"),"")</f>
        <v/>
      </c>
    </row>
    <row r="1948" spans="15:19" ht="12.6" customHeight="1" x14ac:dyDescent="0.2">
      <c r="O1948" s="78" t="str" cm="1">
        <f t="array" aca="1" ref="O1948" ca="1">IF(AND(K1948&lt;&gt;"",N1948&lt;&gt;"Y",S1948&lt;&gt;"NO",M1948="3GPPMEMBER"),IF(INDIRECT(Q1948)&lt;&gt;"Present","CHECK","Covered"),"")</f>
        <v/>
      </c>
      <c r="Q1948" s="231" t="str">
        <f>IF(M1948="3GPPMEMBER","'Voting List'!L"&amp;MATCH(K1948,'Voting List'!B:B,0),"")</f>
        <v/>
      </c>
      <c r="S1948" s="177" t="str">
        <f>IF(K1948&lt;&gt;"",IF(ISNUMBER(FIND(K1948,'Voting List'!L1947)),"YES","NO"),"")</f>
        <v/>
      </c>
    </row>
    <row r="1949" spans="15:19" ht="12.6" customHeight="1" x14ac:dyDescent="0.2">
      <c r="O1949" s="78" t="str" cm="1">
        <f t="array" aca="1" ref="O1949" ca="1">IF(AND(K1949&lt;&gt;"",N1949&lt;&gt;"Y",S1949&lt;&gt;"NO",M1949="3GPPMEMBER"),IF(INDIRECT(Q1949)&lt;&gt;"Present","CHECK","Covered"),"")</f>
        <v/>
      </c>
      <c r="Q1949" s="231" t="str">
        <f>IF(M1949="3GPPMEMBER","'Voting List'!L"&amp;MATCH(K1949,'Voting List'!B:B,0),"")</f>
        <v/>
      </c>
      <c r="S1949" s="177" t="str">
        <f>IF(K1949&lt;&gt;"",IF(ISNUMBER(FIND(K1949,'Voting List'!L1948)),"YES","NO"),"")</f>
        <v/>
      </c>
    </row>
    <row r="1950" spans="15:19" ht="12.6" customHeight="1" x14ac:dyDescent="0.2">
      <c r="O1950" s="78" t="str" cm="1">
        <f t="array" aca="1" ref="O1950" ca="1">IF(AND(K1950&lt;&gt;"",N1950&lt;&gt;"Y",S1950&lt;&gt;"NO",M1950="3GPPMEMBER"),IF(INDIRECT(Q1950)&lt;&gt;"Present","CHECK","Covered"),"")</f>
        <v/>
      </c>
      <c r="Q1950" s="231" t="str">
        <f>IF(M1950="3GPPMEMBER","'Voting List'!L"&amp;MATCH(K1950,'Voting List'!B:B,0),"")</f>
        <v/>
      </c>
      <c r="S1950" s="177" t="str">
        <f>IF(K1950&lt;&gt;"",IF(ISNUMBER(FIND(K1950,'Voting List'!L1949)),"YES","NO"),"")</f>
        <v/>
      </c>
    </row>
    <row r="1951" spans="15:19" ht="12.6" customHeight="1" x14ac:dyDescent="0.2">
      <c r="O1951" s="78" t="str" cm="1">
        <f t="array" aca="1" ref="O1951" ca="1">IF(AND(K1951&lt;&gt;"",N1951&lt;&gt;"Y",S1951&lt;&gt;"NO",M1951="3GPPMEMBER"),IF(INDIRECT(Q1951)&lt;&gt;"Present","CHECK","Covered"),"")</f>
        <v/>
      </c>
      <c r="Q1951" s="231" t="str">
        <f>IF(M1951="3GPPMEMBER","'Voting List'!L"&amp;MATCH(K1951,'Voting List'!B:B,0),"")</f>
        <v/>
      </c>
      <c r="S1951" s="177" t="str">
        <f>IF(K1951&lt;&gt;"",IF(ISNUMBER(FIND(K1951,'Voting List'!L1950)),"YES","NO"),"")</f>
        <v/>
      </c>
    </row>
    <row r="1952" spans="15:19" ht="12.6" customHeight="1" x14ac:dyDescent="0.2">
      <c r="O1952" s="78" t="str" cm="1">
        <f t="array" aca="1" ref="O1952" ca="1">IF(AND(K1952&lt;&gt;"",N1952&lt;&gt;"Y",S1952&lt;&gt;"NO",M1952="3GPPMEMBER"),IF(INDIRECT(Q1952)&lt;&gt;"Present","CHECK","Covered"),"")</f>
        <v/>
      </c>
      <c r="Q1952" s="231" t="str">
        <f>IF(M1952="3GPPMEMBER","'Voting List'!L"&amp;MATCH(K1952,'Voting List'!B:B,0),"")</f>
        <v/>
      </c>
      <c r="S1952" s="177" t="str">
        <f>IF(K1952&lt;&gt;"",IF(ISNUMBER(FIND(K1952,'Voting List'!L1951)),"YES","NO"),"")</f>
        <v/>
      </c>
    </row>
    <row r="1953" spans="15:19" ht="12.6" customHeight="1" x14ac:dyDescent="0.2">
      <c r="O1953" s="78" t="str" cm="1">
        <f t="array" aca="1" ref="O1953" ca="1">IF(AND(K1953&lt;&gt;"",N1953&lt;&gt;"Y",S1953&lt;&gt;"NO",M1953="3GPPMEMBER"),IF(INDIRECT(Q1953)&lt;&gt;"Present","CHECK","Covered"),"")</f>
        <v/>
      </c>
      <c r="Q1953" s="231" t="str">
        <f>IF(M1953="3GPPMEMBER","'Voting List'!L"&amp;MATCH(K1953,'Voting List'!B:B,0),"")</f>
        <v/>
      </c>
      <c r="S1953" s="177" t="str">
        <f>IF(K1953&lt;&gt;"",IF(ISNUMBER(FIND(K1953,'Voting List'!L1952)),"YES","NO"),"")</f>
        <v/>
      </c>
    </row>
    <row r="1954" spans="15:19" ht="12.6" customHeight="1" x14ac:dyDescent="0.2">
      <c r="O1954" s="78" t="str" cm="1">
        <f t="array" aca="1" ref="O1954" ca="1">IF(AND(K1954&lt;&gt;"",N1954&lt;&gt;"Y",S1954&lt;&gt;"NO",M1954="3GPPMEMBER"),IF(INDIRECT(Q1954)&lt;&gt;"Present","CHECK","Covered"),"")</f>
        <v/>
      </c>
      <c r="Q1954" s="231" t="str">
        <f>IF(M1954="3GPPMEMBER","'Voting List'!L"&amp;MATCH(K1954,'Voting List'!B:B,0),"")</f>
        <v/>
      </c>
      <c r="S1954" s="177" t="str">
        <f>IF(K1954&lt;&gt;"",IF(ISNUMBER(FIND(K1954,'Voting List'!L1953)),"YES","NO"),"")</f>
        <v/>
      </c>
    </row>
    <row r="1955" spans="15:19" ht="12.6" customHeight="1" x14ac:dyDescent="0.2">
      <c r="O1955" s="78" t="str" cm="1">
        <f t="array" aca="1" ref="O1955" ca="1">IF(AND(K1955&lt;&gt;"",N1955&lt;&gt;"Y",S1955&lt;&gt;"NO",M1955="3GPPMEMBER"),IF(INDIRECT(Q1955)&lt;&gt;"Present","CHECK","Covered"),"")</f>
        <v/>
      </c>
      <c r="Q1955" s="231" t="str">
        <f>IF(M1955="3GPPMEMBER","'Voting List'!L"&amp;MATCH(K1955,'Voting List'!B:B,0),"")</f>
        <v/>
      </c>
      <c r="S1955" s="177" t="str">
        <f>IF(K1955&lt;&gt;"",IF(ISNUMBER(FIND(K1955,'Voting List'!L1954)),"YES","NO"),"")</f>
        <v/>
      </c>
    </row>
    <row r="1956" spans="15:19" ht="12.6" customHeight="1" x14ac:dyDescent="0.2">
      <c r="O1956" s="78" t="str" cm="1">
        <f t="array" aca="1" ref="O1956" ca="1">IF(AND(K1956&lt;&gt;"",N1956&lt;&gt;"Y",S1956&lt;&gt;"NO",M1956="3GPPMEMBER"),IF(INDIRECT(Q1956)&lt;&gt;"Present","CHECK","Covered"),"")</f>
        <v/>
      </c>
      <c r="Q1956" s="231" t="str">
        <f>IF(M1956="3GPPMEMBER","'Voting List'!L"&amp;MATCH(K1956,'Voting List'!B:B,0),"")</f>
        <v/>
      </c>
      <c r="S1956" s="177" t="str">
        <f>IF(K1956&lt;&gt;"",IF(ISNUMBER(FIND(K1956,'Voting List'!L1955)),"YES","NO"),"")</f>
        <v/>
      </c>
    </row>
    <row r="1957" spans="15:19" ht="12.6" customHeight="1" x14ac:dyDescent="0.2">
      <c r="O1957" s="78" t="str" cm="1">
        <f t="array" aca="1" ref="O1957" ca="1">IF(AND(K1957&lt;&gt;"",N1957&lt;&gt;"Y",S1957&lt;&gt;"NO",M1957="3GPPMEMBER"),IF(INDIRECT(Q1957)&lt;&gt;"Present","CHECK","Covered"),"")</f>
        <v/>
      </c>
      <c r="Q1957" s="231" t="str">
        <f>IF(M1957="3GPPMEMBER","'Voting List'!L"&amp;MATCH(K1957,'Voting List'!B:B,0),"")</f>
        <v/>
      </c>
      <c r="S1957" s="177" t="str">
        <f>IF(K1957&lt;&gt;"",IF(ISNUMBER(FIND(K1957,'Voting List'!L1956)),"YES","NO"),"")</f>
        <v/>
      </c>
    </row>
    <row r="1958" spans="15:19" ht="12.6" customHeight="1" x14ac:dyDescent="0.2">
      <c r="O1958" s="78" t="str" cm="1">
        <f t="array" aca="1" ref="O1958" ca="1">IF(AND(K1958&lt;&gt;"",N1958&lt;&gt;"Y",S1958&lt;&gt;"NO",M1958="3GPPMEMBER"),IF(INDIRECT(Q1958)&lt;&gt;"Present","CHECK","Covered"),"")</f>
        <v/>
      </c>
      <c r="Q1958" s="231" t="str">
        <f>IF(M1958="3GPPMEMBER","'Voting List'!L"&amp;MATCH(K1958,'Voting List'!B:B,0),"")</f>
        <v/>
      </c>
      <c r="S1958" s="177" t="str">
        <f>IF(K1958&lt;&gt;"",IF(ISNUMBER(FIND(K1958,'Voting List'!L1957)),"YES","NO"),"")</f>
        <v/>
      </c>
    </row>
    <row r="1959" spans="15:19" ht="12.6" customHeight="1" x14ac:dyDescent="0.2">
      <c r="O1959" s="78" t="str" cm="1">
        <f t="array" aca="1" ref="O1959" ca="1">IF(AND(K1959&lt;&gt;"",N1959&lt;&gt;"Y",S1959&lt;&gt;"NO",M1959="3GPPMEMBER"),IF(INDIRECT(Q1959)&lt;&gt;"Present","CHECK","Covered"),"")</f>
        <v/>
      </c>
      <c r="Q1959" s="231" t="str">
        <f>IF(M1959="3GPPMEMBER","'Voting List'!L"&amp;MATCH(K1959,'Voting List'!B:B,0),"")</f>
        <v/>
      </c>
      <c r="S1959" s="177" t="str">
        <f>IF(K1959&lt;&gt;"",IF(ISNUMBER(FIND(K1959,'Voting List'!L1958)),"YES","NO"),"")</f>
        <v/>
      </c>
    </row>
    <row r="1960" spans="15:19" ht="12.6" customHeight="1" x14ac:dyDescent="0.2">
      <c r="O1960" s="78" t="str" cm="1">
        <f t="array" aca="1" ref="O1960" ca="1">IF(AND(K1960&lt;&gt;"",N1960&lt;&gt;"Y",S1960&lt;&gt;"NO",M1960="3GPPMEMBER"),IF(INDIRECT(Q1960)&lt;&gt;"Present","CHECK","Covered"),"")</f>
        <v/>
      </c>
      <c r="Q1960" s="231" t="str">
        <f>IF(M1960="3GPPMEMBER","'Voting List'!L"&amp;MATCH(K1960,'Voting List'!B:B,0),"")</f>
        <v/>
      </c>
      <c r="S1960" s="177" t="str">
        <f>IF(K1960&lt;&gt;"",IF(ISNUMBER(FIND(K1960,'Voting List'!L1959)),"YES","NO"),"")</f>
        <v/>
      </c>
    </row>
    <row r="1961" spans="15:19" ht="12.6" customHeight="1" x14ac:dyDescent="0.2">
      <c r="O1961" s="78" t="str" cm="1">
        <f t="array" aca="1" ref="O1961" ca="1">IF(AND(K1961&lt;&gt;"",N1961&lt;&gt;"Y",S1961&lt;&gt;"NO",M1961="3GPPMEMBER"),IF(INDIRECT(Q1961)&lt;&gt;"Present","CHECK","Covered"),"")</f>
        <v/>
      </c>
      <c r="Q1961" s="231" t="str">
        <f>IF(M1961="3GPPMEMBER","'Voting List'!L"&amp;MATCH(K1961,'Voting List'!B:B,0),"")</f>
        <v/>
      </c>
      <c r="S1961" s="177" t="str">
        <f>IF(K1961&lt;&gt;"",IF(ISNUMBER(FIND(K1961,'Voting List'!L1960)),"YES","NO"),"")</f>
        <v/>
      </c>
    </row>
    <row r="1962" spans="15:19" ht="12.6" customHeight="1" x14ac:dyDescent="0.2">
      <c r="O1962" s="78" t="str" cm="1">
        <f t="array" aca="1" ref="O1962" ca="1">IF(AND(K1962&lt;&gt;"",N1962&lt;&gt;"Y",S1962&lt;&gt;"NO",M1962="3GPPMEMBER"),IF(INDIRECT(Q1962)&lt;&gt;"Present","CHECK","Covered"),"")</f>
        <v/>
      </c>
      <c r="Q1962" s="231" t="str">
        <f>IF(M1962="3GPPMEMBER","'Voting List'!L"&amp;MATCH(K1962,'Voting List'!B:B,0),"")</f>
        <v/>
      </c>
      <c r="S1962" s="177" t="str">
        <f>IF(K1962&lt;&gt;"",IF(ISNUMBER(FIND(K1962,'Voting List'!L1961)),"YES","NO"),"")</f>
        <v/>
      </c>
    </row>
    <row r="1963" spans="15:19" ht="12.6" customHeight="1" x14ac:dyDescent="0.2">
      <c r="O1963" s="78" t="str" cm="1">
        <f t="array" aca="1" ref="O1963" ca="1">IF(AND(K1963&lt;&gt;"",N1963&lt;&gt;"Y",S1963&lt;&gt;"NO",M1963="3GPPMEMBER"),IF(INDIRECT(Q1963)&lt;&gt;"Present","CHECK","Covered"),"")</f>
        <v/>
      </c>
      <c r="Q1963" s="231" t="str">
        <f>IF(M1963="3GPPMEMBER","'Voting List'!L"&amp;MATCH(K1963,'Voting List'!B:B,0),"")</f>
        <v/>
      </c>
      <c r="S1963" s="177" t="str">
        <f>IF(K1963&lt;&gt;"",IF(ISNUMBER(FIND(K1963,'Voting List'!L1962)),"YES","NO"),"")</f>
        <v/>
      </c>
    </row>
    <row r="1964" spans="15:19" ht="12.6" customHeight="1" x14ac:dyDescent="0.2">
      <c r="O1964" s="78" t="str" cm="1">
        <f t="array" aca="1" ref="O1964" ca="1">IF(AND(K1964&lt;&gt;"",N1964&lt;&gt;"Y",S1964&lt;&gt;"NO",M1964="3GPPMEMBER"),IF(INDIRECT(Q1964)&lt;&gt;"Present","CHECK","Covered"),"")</f>
        <v/>
      </c>
      <c r="Q1964" s="231" t="str">
        <f>IF(M1964="3GPPMEMBER","'Voting List'!L"&amp;MATCH(K1964,'Voting List'!B:B,0),"")</f>
        <v/>
      </c>
      <c r="S1964" s="177" t="str">
        <f>IF(K1964&lt;&gt;"",IF(ISNUMBER(FIND(K1964,'Voting List'!L1963)),"YES","NO"),"")</f>
        <v/>
      </c>
    </row>
    <row r="1965" spans="15:19" ht="12.6" customHeight="1" x14ac:dyDescent="0.2">
      <c r="O1965" s="78" t="str" cm="1">
        <f t="array" aca="1" ref="O1965" ca="1">IF(AND(K1965&lt;&gt;"",N1965&lt;&gt;"Y",S1965&lt;&gt;"NO",M1965="3GPPMEMBER"),IF(INDIRECT(Q1965)&lt;&gt;"Present","CHECK","Covered"),"")</f>
        <v/>
      </c>
      <c r="Q1965" s="231" t="str">
        <f>IF(M1965="3GPPMEMBER","'Voting List'!L"&amp;MATCH(K1965,'Voting List'!B:B,0),"")</f>
        <v/>
      </c>
      <c r="S1965" s="177" t="str">
        <f>IF(K1965&lt;&gt;"",IF(ISNUMBER(FIND(K1965,'Voting List'!L1964)),"YES","NO"),"")</f>
        <v/>
      </c>
    </row>
    <row r="1966" spans="15:19" ht="12.6" customHeight="1" x14ac:dyDescent="0.2">
      <c r="O1966" s="78" t="str" cm="1">
        <f t="array" aca="1" ref="O1966" ca="1">IF(AND(K1966&lt;&gt;"",N1966&lt;&gt;"Y",S1966&lt;&gt;"NO",M1966="3GPPMEMBER"),IF(INDIRECT(Q1966)&lt;&gt;"Present","CHECK","Covered"),"")</f>
        <v/>
      </c>
      <c r="Q1966" s="231" t="str">
        <f>IF(M1966="3GPPMEMBER","'Voting List'!L"&amp;MATCH(K1966,'Voting List'!B:B,0),"")</f>
        <v/>
      </c>
      <c r="S1966" s="177" t="str">
        <f>IF(K1966&lt;&gt;"",IF(ISNUMBER(FIND(K1966,'Voting List'!L1965)),"YES","NO"),"")</f>
        <v/>
      </c>
    </row>
    <row r="1967" spans="15:19" ht="12.6" customHeight="1" x14ac:dyDescent="0.2">
      <c r="O1967" s="78" t="str" cm="1">
        <f t="array" aca="1" ref="O1967" ca="1">IF(AND(K1967&lt;&gt;"",N1967&lt;&gt;"Y",S1967&lt;&gt;"NO",M1967="3GPPMEMBER"),IF(INDIRECT(Q1967)&lt;&gt;"Present","CHECK","Covered"),"")</f>
        <v/>
      </c>
      <c r="Q1967" s="231" t="str">
        <f>IF(M1967="3GPPMEMBER","'Voting List'!L"&amp;MATCH(K1967,'Voting List'!B:B,0),"")</f>
        <v/>
      </c>
      <c r="S1967" s="177" t="str">
        <f>IF(K1967&lt;&gt;"",IF(ISNUMBER(FIND(K1967,'Voting List'!L1966)),"YES","NO"),"")</f>
        <v/>
      </c>
    </row>
    <row r="1968" spans="15:19" ht="12.6" customHeight="1" x14ac:dyDescent="0.2">
      <c r="O1968" s="78" t="str" cm="1">
        <f t="array" aca="1" ref="O1968" ca="1">IF(AND(K1968&lt;&gt;"",N1968&lt;&gt;"Y",S1968&lt;&gt;"NO",M1968="3GPPMEMBER"),IF(INDIRECT(Q1968)&lt;&gt;"Present","CHECK","Covered"),"")</f>
        <v/>
      </c>
      <c r="Q1968" s="231" t="str">
        <f>IF(M1968="3GPPMEMBER","'Voting List'!L"&amp;MATCH(K1968,'Voting List'!B:B,0),"")</f>
        <v/>
      </c>
      <c r="S1968" s="177" t="str">
        <f>IF(K1968&lt;&gt;"",IF(ISNUMBER(FIND(K1968,'Voting List'!L1967)),"YES","NO"),"")</f>
        <v/>
      </c>
    </row>
    <row r="1969" spans="15:19" ht="12.6" customHeight="1" x14ac:dyDescent="0.2">
      <c r="O1969" s="78" t="str" cm="1">
        <f t="array" aca="1" ref="O1969" ca="1">IF(AND(K1969&lt;&gt;"",N1969&lt;&gt;"Y",S1969&lt;&gt;"NO",M1969="3GPPMEMBER"),IF(INDIRECT(Q1969)&lt;&gt;"Present","CHECK","Covered"),"")</f>
        <v/>
      </c>
      <c r="Q1969" s="231" t="str">
        <f>IF(M1969="3GPPMEMBER","'Voting List'!L"&amp;MATCH(K1969,'Voting List'!B:B,0),"")</f>
        <v/>
      </c>
      <c r="S1969" s="177" t="str">
        <f>IF(K1969&lt;&gt;"",IF(ISNUMBER(FIND(K1969,'Voting List'!L1968)),"YES","NO"),"")</f>
        <v/>
      </c>
    </row>
    <row r="1970" spans="15:19" ht="12.6" customHeight="1" x14ac:dyDescent="0.2">
      <c r="O1970" s="78" t="str" cm="1">
        <f t="array" aca="1" ref="O1970" ca="1">IF(AND(K1970&lt;&gt;"",N1970&lt;&gt;"Y",S1970&lt;&gt;"NO",M1970="3GPPMEMBER"),IF(INDIRECT(Q1970)&lt;&gt;"Present","CHECK","Covered"),"")</f>
        <v/>
      </c>
      <c r="Q1970" s="231" t="str">
        <f>IF(M1970="3GPPMEMBER","'Voting List'!L"&amp;MATCH(K1970,'Voting List'!B:B,0),"")</f>
        <v/>
      </c>
      <c r="S1970" s="177" t="str">
        <f>IF(K1970&lt;&gt;"",IF(ISNUMBER(FIND(K1970,'Voting List'!L1969)),"YES","NO"),"")</f>
        <v/>
      </c>
    </row>
    <row r="1971" spans="15:19" ht="12.6" customHeight="1" x14ac:dyDescent="0.2">
      <c r="O1971" s="78" t="str" cm="1">
        <f t="array" aca="1" ref="O1971" ca="1">IF(AND(K1971&lt;&gt;"",N1971&lt;&gt;"Y",S1971&lt;&gt;"NO",M1971="3GPPMEMBER"),IF(INDIRECT(Q1971)&lt;&gt;"Present","CHECK","Covered"),"")</f>
        <v/>
      </c>
      <c r="Q1971" s="231" t="str">
        <f>IF(M1971="3GPPMEMBER","'Voting List'!L"&amp;MATCH(K1971,'Voting List'!B:B,0),"")</f>
        <v/>
      </c>
      <c r="S1971" s="177" t="str">
        <f>IF(K1971&lt;&gt;"",IF(ISNUMBER(FIND(K1971,'Voting List'!L1970)),"YES","NO"),"")</f>
        <v/>
      </c>
    </row>
    <row r="1972" spans="15:19" ht="12.6" customHeight="1" x14ac:dyDescent="0.2">
      <c r="O1972" s="78" t="str" cm="1">
        <f t="array" aca="1" ref="O1972" ca="1">IF(AND(K1972&lt;&gt;"",N1972&lt;&gt;"Y",S1972&lt;&gt;"NO",M1972="3GPPMEMBER"),IF(INDIRECT(Q1972)&lt;&gt;"Present","CHECK","Covered"),"")</f>
        <v/>
      </c>
      <c r="Q1972" s="231" t="str">
        <f>IF(M1972="3GPPMEMBER","'Voting List'!L"&amp;MATCH(K1972,'Voting List'!B:B,0),"")</f>
        <v/>
      </c>
      <c r="S1972" s="177" t="str">
        <f>IF(K1972&lt;&gt;"",IF(ISNUMBER(FIND(K1972,'Voting List'!L1971)),"YES","NO"),"")</f>
        <v/>
      </c>
    </row>
    <row r="1973" spans="15:19" ht="12.6" customHeight="1" x14ac:dyDescent="0.2">
      <c r="O1973" s="78" t="str" cm="1">
        <f t="array" aca="1" ref="O1973" ca="1">IF(AND(K1973&lt;&gt;"",N1973&lt;&gt;"Y",S1973&lt;&gt;"NO",M1973="3GPPMEMBER"),IF(INDIRECT(Q1973)&lt;&gt;"Present","CHECK","Covered"),"")</f>
        <v/>
      </c>
      <c r="Q1973" s="231" t="str">
        <f>IF(M1973="3GPPMEMBER","'Voting List'!L"&amp;MATCH(K1973,'Voting List'!B:B,0),"")</f>
        <v/>
      </c>
      <c r="S1973" s="177" t="str">
        <f>IF(K1973&lt;&gt;"",IF(ISNUMBER(FIND(K1973,'Voting List'!L1972)),"YES","NO"),"")</f>
        <v/>
      </c>
    </row>
    <row r="1974" spans="15:19" ht="12.6" customHeight="1" x14ac:dyDescent="0.2">
      <c r="O1974" s="78" t="str" cm="1">
        <f t="array" aca="1" ref="O1974" ca="1">IF(AND(K1974&lt;&gt;"",N1974&lt;&gt;"Y",S1974&lt;&gt;"NO",M1974="3GPPMEMBER"),IF(INDIRECT(Q1974)&lt;&gt;"Present","CHECK","Covered"),"")</f>
        <v/>
      </c>
      <c r="Q1974" s="231" t="str">
        <f>IF(M1974="3GPPMEMBER","'Voting List'!L"&amp;MATCH(K1974,'Voting List'!B:B,0),"")</f>
        <v/>
      </c>
      <c r="S1974" s="177" t="str">
        <f>IF(K1974&lt;&gt;"",IF(ISNUMBER(FIND(K1974,'Voting List'!L1973)),"YES","NO"),"")</f>
        <v/>
      </c>
    </row>
    <row r="1975" spans="15:19" ht="12.6" customHeight="1" x14ac:dyDescent="0.2">
      <c r="O1975" s="78" t="str" cm="1">
        <f t="array" aca="1" ref="O1975" ca="1">IF(AND(K1975&lt;&gt;"",N1975&lt;&gt;"Y",S1975&lt;&gt;"NO",M1975="3GPPMEMBER"),IF(INDIRECT(Q1975)&lt;&gt;"Present","CHECK","Covered"),"")</f>
        <v/>
      </c>
      <c r="Q1975" s="231" t="str">
        <f>IF(M1975="3GPPMEMBER","'Voting List'!L"&amp;MATCH(K1975,'Voting List'!B:B,0),"")</f>
        <v/>
      </c>
      <c r="S1975" s="177" t="str">
        <f>IF(K1975&lt;&gt;"",IF(ISNUMBER(FIND(K1975,'Voting List'!L1974)),"YES","NO"),"")</f>
        <v/>
      </c>
    </row>
    <row r="1976" spans="15:19" ht="12.6" customHeight="1" x14ac:dyDescent="0.2">
      <c r="O1976" s="78" t="str" cm="1">
        <f t="array" aca="1" ref="O1976" ca="1">IF(AND(K1976&lt;&gt;"",N1976&lt;&gt;"Y",S1976&lt;&gt;"NO",M1976="3GPPMEMBER"),IF(INDIRECT(Q1976)&lt;&gt;"Present","CHECK","Covered"),"")</f>
        <v/>
      </c>
      <c r="Q1976" s="231" t="str">
        <f>IF(M1976="3GPPMEMBER","'Voting List'!L"&amp;MATCH(K1976,'Voting List'!B:B,0),"")</f>
        <v/>
      </c>
      <c r="S1976" s="177" t="str">
        <f>IF(K1976&lt;&gt;"",IF(ISNUMBER(FIND(K1976,'Voting List'!L1975)),"YES","NO"),"")</f>
        <v/>
      </c>
    </row>
    <row r="1977" spans="15:19" ht="12.6" customHeight="1" x14ac:dyDescent="0.2">
      <c r="O1977" s="78" t="str" cm="1">
        <f t="array" aca="1" ref="O1977" ca="1">IF(AND(K1977&lt;&gt;"",N1977&lt;&gt;"Y",S1977&lt;&gt;"NO",M1977="3GPPMEMBER"),IF(INDIRECT(Q1977)&lt;&gt;"Present","CHECK","Covered"),"")</f>
        <v/>
      </c>
      <c r="Q1977" s="231" t="str">
        <f>IF(M1977="3GPPMEMBER","'Voting List'!L"&amp;MATCH(K1977,'Voting List'!B:B,0),"")</f>
        <v/>
      </c>
      <c r="S1977" s="177" t="str">
        <f>IF(K1977&lt;&gt;"",IF(ISNUMBER(FIND(K1977,'Voting List'!L1976)),"YES","NO"),"")</f>
        <v/>
      </c>
    </row>
    <row r="1978" spans="15:19" ht="12.6" customHeight="1" x14ac:dyDescent="0.2">
      <c r="O1978" s="78" t="str" cm="1">
        <f t="array" aca="1" ref="O1978" ca="1">IF(AND(K1978&lt;&gt;"",N1978&lt;&gt;"Y",S1978&lt;&gt;"NO",M1978="3GPPMEMBER"),IF(INDIRECT(Q1978)&lt;&gt;"Present","CHECK","Covered"),"")</f>
        <v/>
      </c>
      <c r="Q1978" s="231" t="str">
        <f>IF(M1978="3GPPMEMBER","'Voting List'!L"&amp;MATCH(K1978,'Voting List'!B:B,0),"")</f>
        <v/>
      </c>
      <c r="S1978" s="177" t="str">
        <f>IF(K1978&lt;&gt;"",IF(ISNUMBER(FIND(K1978,'Voting List'!L1977)),"YES","NO"),"")</f>
        <v/>
      </c>
    </row>
    <row r="1979" spans="15:19" ht="12.6" customHeight="1" x14ac:dyDescent="0.2">
      <c r="O1979" s="78" t="str" cm="1">
        <f t="array" aca="1" ref="O1979" ca="1">IF(AND(K1979&lt;&gt;"",N1979&lt;&gt;"Y",S1979&lt;&gt;"NO",M1979="3GPPMEMBER"),IF(INDIRECT(Q1979)&lt;&gt;"Present","CHECK","Covered"),"")</f>
        <v/>
      </c>
      <c r="Q1979" s="231" t="str">
        <f>IF(M1979="3GPPMEMBER","'Voting List'!L"&amp;MATCH(K1979,'Voting List'!B:B,0),"")</f>
        <v/>
      </c>
      <c r="S1979" s="177" t="str">
        <f>IF(K1979&lt;&gt;"",IF(ISNUMBER(FIND(K1979,'Voting List'!L1978)),"YES","NO"),"")</f>
        <v/>
      </c>
    </row>
    <row r="1980" spans="15:19" ht="12.6" customHeight="1" x14ac:dyDescent="0.2">
      <c r="O1980" s="78" t="str" cm="1">
        <f t="array" aca="1" ref="O1980" ca="1">IF(AND(K1980&lt;&gt;"",N1980&lt;&gt;"Y",S1980&lt;&gt;"NO",M1980="3GPPMEMBER"),IF(INDIRECT(Q1980)&lt;&gt;"Present","CHECK","Covered"),"")</f>
        <v/>
      </c>
      <c r="Q1980" s="231" t="str">
        <f>IF(M1980="3GPPMEMBER","'Voting List'!L"&amp;MATCH(K1980,'Voting List'!B:B,0),"")</f>
        <v/>
      </c>
      <c r="S1980" s="177" t="str">
        <f>IF(K1980&lt;&gt;"",IF(ISNUMBER(FIND(K1980,'Voting List'!L1979)),"YES","NO"),"")</f>
        <v/>
      </c>
    </row>
    <row r="1981" spans="15:19" ht="12.6" customHeight="1" x14ac:dyDescent="0.2">
      <c r="O1981" s="78" t="str" cm="1">
        <f t="array" aca="1" ref="O1981" ca="1">IF(AND(K1981&lt;&gt;"",N1981&lt;&gt;"Y",S1981&lt;&gt;"NO",M1981="3GPPMEMBER"),IF(INDIRECT(Q1981)&lt;&gt;"Present","CHECK","Covered"),"")</f>
        <v/>
      </c>
      <c r="Q1981" s="231" t="str">
        <f>IF(M1981="3GPPMEMBER","'Voting List'!L"&amp;MATCH(K1981,'Voting List'!B:B,0),"")</f>
        <v/>
      </c>
      <c r="S1981" s="177" t="str">
        <f>IF(K1981&lt;&gt;"",IF(ISNUMBER(FIND(K1981,'Voting List'!L1980)),"YES","NO"),"")</f>
        <v/>
      </c>
    </row>
    <row r="1982" spans="15:19" ht="12.6" customHeight="1" x14ac:dyDescent="0.2">
      <c r="O1982" s="78" t="str" cm="1">
        <f t="array" aca="1" ref="O1982" ca="1">IF(AND(K1982&lt;&gt;"",N1982&lt;&gt;"Y",S1982&lt;&gt;"NO",M1982="3GPPMEMBER"),IF(INDIRECT(Q1982)&lt;&gt;"Present","CHECK","Covered"),"")</f>
        <v/>
      </c>
      <c r="Q1982" s="231" t="str">
        <f>IF(M1982="3GPPMEMBER","'Voting List'!L"&amp;MATCH(K1982,'Voting List'!B:B,0),"")</f>
        <v/>
      </c>
      <c r="S1982" s="177" t="str">
        <f>IF(K1982&lt;&gt;"",IF(ISNUMBER(FIND(K1982,'Voting List'!L1981)),"YES","NO"),"")</f>
        <v/>
      </c>
    </row>
    <row r="1983" spans="15:19" ht="12.6" customHeight="1" x14ac:dyDescent="0.2">
      <c r="O1983" s="78" t="str" cm="1">
        <f t="array" aca="1" ref="O1983" ca="1">IF(AND(K1983&lt;&gt;"",N1983&lt;&gt;"Y",S1983&lt;&gt;"NO",M1983="3GPPMEMBER"),IF(INDIRECT(Q1983)&lt;&gt;"Present","CHECK","Covered"),"")</f>
        <v/>
      </c>
      <c r="Q1983" s="231" t="str">
        <f>IF(M1983="3GPPMEMBER","'Voting List'!L"&amp;MATCH(K1983,'Voting List'!B:B,0),"")</f>
        <v/>
      </c>
      <c r="S1983" s="177" t="str">
        <f>IF(K1983&lt;&gt;"",IF(ISNUMBER(FIND(K1983,'Voting List'!L1982)),"YES","NO"),"")</f>
        <v/>
      </c>
    </row>
    <row r="1984" spans="15:19" ht="12.6" customHeight="1" x14ac:dyDescent="0.2">
      <c r="O1984" s="78" t="str" cm="1">
        <f t="array" aca="1" ref="O1984" ca="1">IF(AND(K1984&lt;&gt;"",N1984&lt;&gt;"Y",S1984&lt;&gt;"NO",M1984="3GPPMEMBER"),IF(INDIRECT(Q1984)&lt;&gt;"Present","CHECK","Covered"),"")</f>
        <v/>
      </c>
      <c r="Q1984" s="231" t="str">
        <f>IF(M1984="3GPPMEMBER","'Voting List'!L"&amp;MATCH(K1984,'Voting List'!B:B,0),"")</f>
        <v/>
      </c>
      <c r="S1984" s="177" t="str">
        <f>IF(K1984&lt;&gt;"",IF(ISNUMBER(FIND(K1984,'Voting List'!L1983)),"YES","NO"),"")</f>
        <v/>
      </c>
    </row>
    <row r="1985" spans="15:19" ht="12.6" customHeight="1" x14ac:dyDescent="0.2">
      <c r="O1985" s="78" t="str" cm="1">
        <f t="array" aca="1" ref="O1985" ca="1">IF(AND(K1985&lt;&gt;"",N1985&lt;&gt;"Y",S1985&lt;&gt;"NO",M1985="3GPPMEMBER"),IF(INDIRECT(Q1985)&lt;&gt;"Present","CHECK","Covered"),"")</f>
        <v/>
      </c>
      <c r="Q1985" s="231" t="str">
        <f>IF(M1985="3GPPMEMBER","'Voting List'!L"&amp;MATCH(K1985,'Voting List'!B:B,0),"")</f>
        <v/>
      </c>
      <c r="S1985" s="177" t="str">
        <f>IF(K1985&lt;&gt;"",IF(ISNUMBER(FIND(K1985,'Voting List'!L1984)),"YES","NO"),"")</f>
        <v/>
      </c>
    </row>
    <row r="1986" spans="15:19" ht="12.6" customHeight="1" x14ac:dyDescent="0.2">
      <c r="O1986" s="78" t="str" cm="1">
        <f t="array" aca="1" ref="O1986" ca="1">IF(AND(K1986&lt;&gt;"",N1986&lt;&gt;"Y",S1986&lt;&gt;"NO",M1986="3GPPMEMBER"),IF(INDIRECT(Q1986)&lt;&gt;"Present","CHECK","Covered"),"")</f>
        <v/>
      </c>
      <c r="Q1986" s="231" t="str">
        <f>IF(M1986="3GPPMEMBER","'Voting List'!L"&amp;MATCH(K1986,'Voting List'!B:B,0),"")</f>
        <v/>
      </c>
      <c r="S1986" s="177" t="str">
        <f>IF(K1986&lt;&gt;"",IF(ISNUMBER(FIND(K1986,'Voting List'!L1985)),"YES","NO"),"")</f>
        <v/>
      </c>
    </row>
    <row r="1987" spans="15:19" ht="12.6" customHeight="1" x14ac:dyDescent="0.2">
      <c r="O1987" s="78" t="str" cm="1">
        <f t="array" aca="1" ref="O1987" ca="1">IF(AND(K1987&lt;&gt;"",N1987&lt;&gt;"Y",S1987&lt;&gt;"NO",M1987="3GPPMEMBER"),IF(INDIRECT(Q1987)&lt;&gt;"Present","CHECK","Covered"),"")</f>
        <v/>
      </c>
      <c r="Q1987" s="231" t="str">
        <f>IF(M1987="3GPPMEMBER","'Voting List'!L"&amp;MATCH(K1987,'Voting List'!B:B,0),"")</f>
        <v/>
      </c>
      <c r="S1987" s="177" t="str">
        <f>IF(K1987&lt;&gt;"",IF(ISNUMBER(FIND(K1987,'Voting List'!L1986)),"YES","NO"),"")</f>
        <v/>
      </c>
    </row>
    <row r="1988" spans="15:19" ht="12.6" customHeight="1" x14ac:dyDescent="0.2">
      <c r="O1988" s="78" t="str" cm="1">
        <f t="array" aca="1" ref="O1988" ca="1">IF(AND(K1988&lt;&gt;"",N1988&lt;&gt;"Y",S1988&lt;&gt;"NO",M1988="3GPPMEMBER"),IF(INDIRECT(Q1988)&lt;&gt;"Present","CHECK","Covered"),"")</f>
        <v/>
      </c>
      <c r="Q1988" s="231" t="str">
        <f>IF(M1988="3GPPMEMBER","'Voting List'!L"&amp;MATCH(K1988,'Voting List'!B:B,0),"")</f>
        <v/>
      </c>
      <c r="S1988" s="177" t="str">
        <f>IF(K1988&lt;&gt;"",IF(ISNUMBER(FIND(K1988,'Voting List'!L1987)),"YES","NO"),"")</f>
        <v/>
      </c>
    </row>
    <row r="1989" spans="15:19" ht="12.6" customHeight="1" x14ac:dyDescent="0.2">
      <c r="O1989" s="78" t="str" cm="1">
        <f t="array" aca="1" ref="O1989" ca="1">IF(AND(K1989&lt;&gt;"",N1989&lt;&gt;"Y",S1989&lt;&gt;"NO",M1989="3GPPMEMBER"),IF(INDIRECT(Q1989)&lt;&gt;"Present","CHECK","Covered"),"")</f>
        <v/>
      </c>
      <c r="Q1989" s="231" t="str">
        <f>IF(M1989="3GPPMEMBER","'Voting List'!L"&amp;MATCH(K1989,'Voting List'!B:B,0),"")</f>
        <v/>
      </c>
      <c r="S1989" s="177" t="str">
        <f>IF(K1989&lt;&gt;"",IF(ISNUMBER(FIND(K1989,'Voting List'!L1988)),"YES","NO"),"")</f>
        <v/>
      </c>
    </row>
    <row r="1990" spans="15:19" ht="12.6" customHeight="1" x14ac:dyDescent="0.2">
      <c r="O1990" s="78" t="str" cm="1">
        <f t="array" aca="1" ref="O1990" ca="1">IF(AND(K1990&lt;&gt;"",N1990&lt;&gt;"Y",S1990&lt;&gt;"NO",M1990="3GPPMEMBER"),IF(INDIRECT(Q1990)&lt;&gt;"Present","CHECK","Covered"),"")</f>
        <v/>
      </c>
      <c r="Q1990" s="231" t="str">
        <f>IF(M1990="3GPPMEMBER","'Voting List'!L"&amp;MATCH(K1990,'Voting List'!B:B,0),"")</f>
        <v/>
      </c>
      <c r="S1990" s="177" t="str">
        <f>IF(K1990&lt;&gt;"",IF(ISNUMBER(FIND(K1990,'Voting List'!L1989)),"YES","NO"),"")</f>
        <v/>
      </c>
    </row>
    <row r="1991" spans="15:19" ht="12.6" customHeight="1" x14ac:dyDescent="0.2">
      <c r="O1991" s="78" t="str" cm="1">
        <f t="array" aca="1" ref="O1991" ca="1">IF(AND(K1991&lt;&gt;"",N1991&lt;&gt;"Y",S1991&lt;&gt;"NO",M1991="3GPPMEMBER"),IF(INDIRECT(Q1991)&lt;&gt;"Present","CHECK","Covered"),"")</f>
        <v/>
      </c>
      <c r="Q1991" s="231" t="str">
        <f>IF(M1991="3GPPMEMBER","'Voting List'!L"&amp;MATCH(K1991,'Voting List'!B:B,0),"")</f>
        <v/>
      </c>
      <c r="S1991" s="177" t="str">
        <f>IF(K1991&lt;&gt;"",IF(ISNUMBER(FIND(K1991,'Voting List'!L1990)),"YES","NO"),"")</f>
        <v/>
      </c>
    </row>
    <row r="1992" spans="15:19" ht="12.6" customHeight="1" x14ac:dyDescent="0.2">
      <c r="O1992" s="78" t="str" cm="1">
        <f t="array" aca="1" ref="O1992" ca="1">IF(AND(K1992&lt;&gt;"",N1992&lt;&gt;"Y",S1992&lt;&gt;"NO",M1992="3GPPMEMBER"),IF(INDIRECT(Q1992)&lt;&gt;"Present","CHECK","Covered"),"")</f>
        <v/>
      </c>
      <c r="Q1992" s="231" t="str">
        <f>IF(M1992="3GPPMEMBER","'Voting List'!L"&amp;MATCH(K1992,'Voting List'!B:B,0),"")</f>
        <v/>
      </c>
      <c r="S1992" s="177" t="str">
        <f>IF(K1992&lt;&gt;"",IF(ISNUMBER(FIND(K1992,'Voting List'!L1991)),"YES","NO"),"")</f>
        <v/>
      </c>
    </row>
    <row r="1993" spans="15:19" ht="12.6" customHeight="1" x14ac:dyDescent="0.2">
      <c r="O1993" s="78" t="str" cm="1">
        <f t="array" aca="1" ref="O1993" ca="1">IF(AND(K1993&lt;&gt;"",N1993&lt;&gt;"Y",S1993&lt;&gt;"NO",M1993="3GPPMEMBER"),IF(INDIRECT(Q1993)&lt;&gt;"Present","CHECK","Covered"),"")</f>
        <v/>
      </c>
      <c r="Q1993" s="231" t="str">
        <f>IF(M1993="3GPPMEMBER","'Voting List'!L"&amp;MATCH(K1993,'Voting List'!B:B,0),"")</f>
        <v/>
      </c>
      <c r="S1993" s="177" t="str">
        <f>IF(K1993&lt;&gt;"",IF(ISNUMBER(FIND(K1993,'Voting List'!L1992)),"YES","NO"),"")</f>
        <v/>
      </c>
    </row>
    <row r="1994" spans="15:19" ht="12.6" customHeight="1" x14ac:dyDescent="0.2">
      <c r="O1994" s="78" t="str" cm="1">
        <f t="array" aca="1" ref="O1994" ca="1">IF(AND(K1994&lt;&gt;"",N1994&lt;&gt;"Y",S1994&lt;&gt;"NO",M1994="3GPPMEMBER"),IF(INDIRECT(Q1994)&lt;&gt;"Present","CHECK","Covered"),"")</f>
        <v/>
      </c>
      <c r="Q1994" s="231" t="str">
        <f>IF(M1994="3GPPMEMBER","'Voting List'!L"&amp;MATCH(K1994,'Voting List'!B:B,0),"")</f>
        <v/>
      </c>
      <c r="S1994" s="177" t="str">
        <f>IF(K1994&lt;&gt;"",IF(ISNUMBER(FIND(K1994,'Voting List'!L1993)),"YES","NO"),"")</f>
        <v/>
      </c>
    </row>
    <row r="1995" spans="15:19" ht="12.6" customHeight="1" x14ac:dyDescent="0.2">
      <c r="O1995" s="78" t="str" cm="1">
        <f t="array" aca="1" ref="O1995" ca="1">IF(AND(K1995&lt;&gt;"",N1995&lt;&gt;"Y",S1995&lt;&gt;"NO",M1995="3GPPMEMBER"),IF(INDIRECT(Q1995)&lt;&gt;"Present","CHECK","Covered"),"")</f>
        <v/>
      </c>
      <c r="Q1995" s="231" t="str">
        <f>IF(M1995="3GPPMEMBER","'Voting List'!L"&amp;MATCH(K1995,'Voting List'!B:B,0),"")</f>
        <v/>
      </c>
      <c r="S1995" s="177" t="str">
        <f>IF(K1995&lt;&gt;"",IF(ISNUMBER(FIND(K1995,'Voting List'!L1994)),"YES","NO"),"")</f>
        <v/>
      </c>
    </row>
    <row r="1996" spans="15:19" ht="12.6" customHeight="1" x14ac:dyDescent="0.2">
      <c r="O1996" s="78" t="str" cm="1">
        <f t="array" aca="1" ref="O1996" ca="1">IF(AND(K1996&lt;&gt;"",N1996&lt;&gt;"Y",S1996&lt;&gt;"NO",M1996="3GPPMEMBER"),IF(INDIRECT(Q1996)&lt;&gt;"Present","CHECK","Covered"),"")</f>
        <v/>
      </c>
      <c r="Q1996" s="231" t="str">
        <f>IF(M1996="3GPPMEMBER","'Voting List'!L"&amp;MATCH(K1996,'Voting List'!B:B,0),"")</f>
        <v/>
      </c>
      <c r="S1996" s="177" t="str">
        <f>IF(K1996&lt;&gt;"",IF(ISNUMBER(FIND(K1996,'Voting List'!L1995)),"YES","NO"),"")</f>
        <v/>
      </c>
    </row>
    <row r="1997" spans="15:19" ht="12.6" customHeight="1" x14ac:dyDescent="0.2">
      <c r="O1997" s="78" t="str" cm="1">
        <f t="array" aca="1" ref="O1997" ca="1">IF(AND(K1997&lt;&gt;"",N1997&lt;&gt;"Y",S1997&lt;&gt;"NO",M1997="3GPPMEMBER"),IF(INDIRECT(Q1997)&lt;&gt;"Present","CHECK","Covered"),"")</f>
        <v/>
      </c>
      <c r="Q1997" s="231" t="str">
        <f>IF(M1997="3GPPMEMBER","'Voting List'!L"&amp;MATCH(K1997,'Voting List'!B:B,0),"")</f>
        <v/>
      </c>
      <c r="S1997" s="177" t="str">
        <f>IF(K1997&lt;&gt;"",IF(ISNUMBER(FIND(K1997,'Voting List'!L1996)),"YES","NO"),"")</f>
        <v/>
      </c>
    </row>
    <row r="1998" spans="15:19" ht="12.6" customHeight="1" x14ac:dyDescent="0.2">
      <c r="O1998" s="78" t="str" cm="1">
        <f t="array" aca="1" ref="O1998" ca="1">IF(AND(K1998&lt;&gt;"",N1998&lt;&gt;"Y",S1998&lt;&gt;"NO",M1998="3GPPMEMBER"),IF(INDIRECT(Q1998)&lt;&gt;"Present","CHECK","Covered"),"")</f>
        <v/>
      </c>
      <c r="Q1998" s="231" t="str">
        <f>IF(M1998="3GPPMEMBER","'Voting List'!L"&amp;MATCH(K1998,'Voting List'!B:B,0),"")</f>
        <v/>
      </c>
      <c r="S1998" s="177" t="str">
        <f>IF(K1998&lt;&gt;"",IF(ISNUMBER(FIND(K1998,'Voting List'!L1997)),"YES","NO"),"")</f>
        <v/>
      </c>
    </row>
    <row r="1999" spans="15:19" ht="12.6" customHeight="1" x14ac:dyDescent="0.2">
      <c r="O1999" s="78" t="str" cm="1">
        <f t="array" aca="1" ref="O1999" ca="1">IF(AND(K1999&lt;&gt;"",N1999&lt;&gt;"Y",S1999&lt;&gt;"NO",M1999="3GPPMEMBER"),IF(INDIRECT(Q1999)&lt;&gt;"Present","CHECK","Covered"),"")</f>
        <v/>
      </c>
      <c r="Q1999" s="231" t="str">
        <f>IF(M1999="3GPPMEMBER","'Voting List'!L"&amp;MATCH(K1999,'Voting List'!B:B,0),"")</f>
        <v/>
      </c>
      <c r="S1999" s="177" t="str">
        <f>IF(K1999&lt;&gt;"",IF(ISNUMBER(FIND(K1999,'Voting List'!L1998)),"YES","NO"),"")</f>
        <v/>
      </c>
    </row>
    <row r="2000" spans="15:19" ht="12.6" customHeight="1" x14ac:dyDescent="0.2">
      <c r="O2000" s="78" t="str" cm="1">
        <f t="array" aca="1" ref="O2000" ca="1">IF(AND(K2000&lt;&gt;"",N2000&lt;&gt;"Y",S2000&lt;&gt;"NO",M2000="3GPPMEMBER"),IF(INDIRECT(Q2000)&lt;&gt;"Present","CHECK","Covered"),"")</f>
        <v/>
      </c>
      <c r="Q2000" s="231" t="str">
        <f>IF(M2000="3GPPMEMBER","'Voting List'!L"&amp;MATCH(K2000,'Voting List'!B:B,0),"")</f>
        <v/>
      </c>
      <c r="S2000" s="177" t="str">
        <f>IF(K2000&lt;&gt;"",IF(ISNUMBER(FIND(K2000,'Voting List'!L1999)),"YES","NO"),"")</f>
        <v/>
      </c>
    </row>
    <row r="2001" spans="15:19" ht="12.6" customHeight="1" x14ac:dyDescent="0.2">
      <c r="O2001" s="78" t="str" cm="1">
        <f t="array" aca="1" ref="O2001" ca="1">IF(AND(K2001&lt;&gt;"",N2001&lt;&gt;"Y",S2001&lt;&gt;"NO",M2001="3GPPMEMBER"),IF(INDIRECT(Q2001)&lt;&gt;"Present","CHECK","Covered"),"")</f>
        <v/>
      </c>
      <c r="Q2001" s="231" t="str">
        <f>IF(M2001="3GPPMEMBER","'Voting List'!L"&amp;MATCH(K2001,'Voting List'!B:B,0),"")</f>
        <v/>
      </c>
      <c r="S2001" s="177" t="str">
        <f>IF(K2001&lt;&gt;"",IF(ISNUMBER(FIND(K2001,'Voting List'!L2000)),"YES","NO"),"")</f>
        <v/>
      </c>
    </row>
  </sheetData>
  <autoFilter ref="A1:S1131" xr:uid="{CE3D130F-674B-42BB-842C-86AB103BB198}"/>
  <phoneticPr fontId="11" type="noConversion"/>
  <conditionalFormatting sqref="N1:N1048576">
    <cfRule type="cellIs" dxfId="8" priority="13" stopIfTrue="1" operator="equal">
      <formula>"Y"</formula>
    </cfRule>
    <cfRule type="cellIs" dxfId="7" priority="14" stopIfTrue="1" operator="equal">
      <formula>"N"</formula>
    </cfRule>
  </conditionalFormatting>
  <conditionalFormatting sqref="L1:M1001">
    <cfRule type="cellIs" dxfId="6" priority="12" operator="equal">
      <formula>""</formula>
    </cfRule>
  </conditionalFormatting>
  <conditionalFormatting sqref="S2:S1048576">
    <cfRule type="cellIs" dxfId="5" priority="5" operator="equal">
      <formula>"NO"</formula>
    </cfRule>
    <cfRule type="cellIs" dxfId="4" priority="10" operator="equal">
      <formula>"YES"</formula>
    </cfRule>
    <cfRule type="containsErrors" dxfId="3" priority="15">
      <formula>ISERROR(S2)</formula>
    </cfRule>
  </conditionalFormatting>
  <conditionalFormatting sqref="A2:K448">
    <cfRule type="expression" dxfId="2" priority="6">
      <formula>ISEVEN(ROW())</formula>
    </cfRule>
  </conditionalFormatting>
  <conditionalFormatting sqref="O1:O1048576">
    <cfRule type="cellIs" dxfId="1" priority="4" operator="equal">
      <formula>"CHECK"</formula>
    </cfRule>
  </conditionalFormatting>
  <conditionalFormatting sqref="A449:K1001">
    <cfRule type="expression" dxfId="0" priority="1">
      <formula>ISEVEN(ROW())</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dimension ref="A1:N1540"/>
  <sheetViews>
    <sheetView workbookViewId="0">
      <pane ySplit="1" topLeftCell="A2" activePane="bottomLeft" state="frozenSplit"/>
      <selection pane="bottomLeft" activeCell="B2" sqref="B2"/>
    </sheetView>
  </sheetViews>
  <sheetFormatPr defaultColWidth="35.7109375" defaultRowHeight="12.6" customHeight="1" x14ac:dyDescent="0.2"/>
  <cols>
    <col min="1" max="1" width="36.140625" style="226" customWidth="1"/>
    <col min="2" max="2" width="38.7109375" style="226" customWidth="1"/>
    <col min="3" max="3" width="10.85546875" style="222" customWidth="1"/>
    <col min="4" max="9" width="9.7109375" style="222" customWidth="1"/>
    <col min="10" max="11" width="17.7109375" style="222" customWidth="1"/>
    <col min="12" max="12" width="28.5703125" style="177" customWidth="1"/>
    <col min="13" max="13" width="17.5703125" style="78" customWidth="1"/>
    <col min="14" max="26" width="12.28515625" style="78" customWidth="1"/>
    <col min="27" max="16384" width="35.7109375" style="78"/>
  </cols>
  <sheetData>
    <row r="1" spans="1:14" ht="12.6" customHeight="1" x14ac:dyDescent="0.2">
      <c r="A1" s="224" t="s">
        <v>4215</v>
      </c>
      <c r="B1" s="224" t="s">
        <v>3799</v>
      </c>
      <c r="C1" s="220" t="s">
        <v>3800</v>
      </c>
      <c r="D1" s="220" t="s">
        <v>3801</v>
      </c>
      <c r="E1" s="220" t="s">
        <v>3802</v>
      </c>
      <c r="F1" s="220" t="s">
        <v>3803</v>
      </c>
      <c r="G1" s="220" t="s">
        <v>3804</v>
      </c>
      <c r="H1" s="220" t="s">
        <v>3805</v>
      </c>
      <c r="I1" s="220" t="s">
        <v>3806</v>
      </c>
      <c r="J1" s="220" t="s">
        <v>3807</v>
      </c>
      <c r="K1" s="220" t="s">
        <v>3808</v>
      </c>
      <c r="L1" s="150" t="str">
        <f>A1 &amp;" " &amp; _xlfn.CONCAT(A2:A2001)</f>
        <v>Individual Member with Voting Rights A.S.T.R.I.D. S.A.ABSAirbusApple Europe LimitedApple FranceApple Gesellschaft m.b.H.Apple Hungary Kft.Apple Switzerland AGASTRIAT&amp;TAT&amp;T GNS Belgium SPRLBeijing OPPO Com. corp., ltdBEIJING SAMSUNG TELECOM R&amp;DBeijing Xiaomi Mobile SoftwareBeijing Xiaomi Software TechBell MobilityBlackBerry UK LimitedBMWiBROADCOM CORPORATIONBT plcCAICTCALTTACATTCATTCharter Communications, IncChengdu OPPO Mobile Com. corp.CHENGDU TD TECH LTD.China Mobile (Hangzhou) Inf.China Mobile (Suzhou) SoftwareChina Mobile Com. CorporationChina Mobile E-Commerce Co.China Mobile Group Device Co.China Mobile M2M Company Ltd.China Telecom Corporation Ltd.China TelecommunicationsChina Telecomunication Corp.China UnicomCHTTLCICTCISA ECDCisco SystemsCITCCMDIConvida WirelessDatang Linktester TechnologyDatang Mobile Com. EquipmentDENSO CORPORATIONDeutsche Telekom AGDongguan OPPO Precision Elec.EBUEricsson España S.A.Ericsson France S.A.SEricsson GmbH, EurolabEricsson Hungary LtdEricsson Inc.Ericsson India Private LimitedEricsson Japan K.K.Ericsson LimitedEricsson LMEricsson Telecomunicazioni SpAEricsson-LG Co., LTDErillisverkotESAETRIFCCFiberhome Technologies GroupFirstNetFraunhofer FOKUSFraunhofer HHIFraunhofer IISFujitsu LimitedFuturewei TechnologiesGOHIGH DATA NETWORKS TECH.Guangdong OPPO Mobile Telecom.Hansung UniversityHiSilicon Technologies Co. LtdHOME OFFICEHuawei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LtdIDEMIAIIIIntelIntel Belgium SA/NVIntel China Ltd.Intel Corporation (UK) LtdIntel Corporation Italia SpAIntel Corporation SASIntel Deutschland GmbHIntel Finland OyIntel IrelandIntel K.K.Intel Korea, Ltd.Intel Russia A/OIntel Sweden ABIntel Technology India Pvt LtdIntel Technology Poland SP ZooInterDigital Belgium. LLCInterDigital CommunicationsInterDigital Germany GmbHInterDigital, Europe, Ltd.IPCom GmbH &amp; Co.KGITRIJetflowJohns Hopkins University APLKDDI CorporationKDDI CorporationKPN N.V.KT Corp.Kyocera CorporationL.M. Ericsson LimitedLG Electronics DeutschlandLG Electronics FinlandLG Electronics FranceLG Electronics Inc.LG Electronics UKLG UplusMatrixxMediaTek (Chengdu) Inc.MediaTek (Shenzhen) Inc.MediaTek (Wuhan) Inc.MediaTek Beijing Inc.MediaTek Inc.MINISTERE DE L'INTERIEURMITRE CorporationMitsubishi Electric Co.Mitsubishi Electric CorpMotorola Mobility France S.A.SMotorola Mobility UK Ltd.Nanjing Ericsson Panda Com LtdNEC CorporationNEC CorporationNEC CorporationNEC Europe LtdNEC Telecom MODUS Ltd.NextNavNkomNokiaNokia CorporationNokia DenmarkNokia FranceNokia GermanyNokia HungaryNokia ItalyNokia JapanNokia KoreaNokia PolandNokia Shanghai BellNokia Solutions &amp; Networks (I)Nokia UKNOVAMINTNTIANTT DOCOMO INC.NTT DOCOMO INC.OmnispaceOnePlusOrangeOrange RomaniaOrange SpainOrange UKOTDOy LM Ericsson ABPanasonic CorporationPerspecta Labs Inc.Philips International B.V.Pivotal CommwarePolaris WirelessQualcomm Austria RFFE GmbHQualcomm CDMA TechnologiesQualcomm communications-FranceQUALCOMM Europe Inc. - ItalyQUALCOMM Europe Inc. - SpainQualcomm Finland RFFE OyQualcomm IncorporatedQualcomm India Pvt LtdQUALCOMM JAPAN LLC.Qualcomm KoreaQualcomm Tech. Netherlands B.VQualcomm Technologies IntQualcomm Wireless GmbHQuixoticityROBERT BOSCH GmbHRogers Communications CanadaRuckusSAICTSamsung Electronics Benelux BVSamsung Electronics Co., LtdSamsung Electronics CzechSamsung Electronics France SASamsung Electronics GmbHSamsung Electronics Iberia SASamsung Electronics Nordic ABSamsung Electronics PolskaSamsung Electronics RomaniaSamsung R&amp;D Institute IndiaSAMSUNG R&amp;D INSTITUTE JAPANSamsung R&amp;D Institute UKSamsung Research AmericaSandvine IncorporatedShanghai Chen Si ElectronicsShanghai Jiao Tong UniversitySHARP CorporationShenzhen YZF Network TechnologSiemens AGSoftBank Corp.Sony CorporationSony Europe B.V.Sony Mobile CommunicationsSpirent CommunicationsSpreadtrum CommunicationsSyncTechno Inc.TD Tech LtdTELECOM ITALIA S.p.A.Telefonica Germany GmbHTELEFONICA S.A.Telekom Deutschland GmbHTELENOR ASATelia Company ABTelstra Corporation LimitedTELUSTencentTHALEST-Mobile Austria GmbHT-Mobile Polska S.A.T-Mobile USAT-Mobile USA Inc.TNOU.S. Department of DefenseU.S. Department of Transport.u-blox AGUS Cellular CorporationVerizon UK LtdViaviSolutions Deutsch. GmbHvivo Communication Technologyvivo Mobile Com. (Chongqing)vivo Mobile Communication (H)vivo Mobile Communication (S)vivo Mobile Communication Co.,Vodafone España SAVODAFONE Group PlcVodafone Italia SpAVodafone Romania S.A.Volkswagen AGWILUS Inc.Xiaomi TechnologyZTE CorporationZTE CorporationZTE PhotonicsZXNE</v>
      </c>
      <c r="M1" s="229" t="str">
        <f>"All " &amp;B1 &amp;"s: " &amp; _xlfn.CONCAT(B2:B2001)</f>
        <v>All Individual Members: 3in450connect GmbH5G WIN7LAYERS GmbHA.S.T.R.I.D. S.A.ABP, NRTAABSAccelerComm LtdAcer Incorporatedadare GmbHADTRAN GmbHAeroflex/VIAVIAirbusAirwave Solutions Limitedalbis-elcon system GermanyGmbHAlibaba (China) Group., Ltd.Allot LtdAltan Redes S.A.P.I. de C.V.AltiostarAmazonAmdocs Software Systems LtdAndrew Wireless Systems GmbHAnemone TechnologyAnritsu CorporationANRITSU LTDAnterixApple (UK) LimitedApple ABApple Benelux B.V.Apple Computer Trading Co. LtdApple Europe LimitedApple FranceApple Gesellschaft m.b.H.Apple GmbHApple Hungary Kft.Apple Italia S.R.L.Apple Poland Sp. z.o.o.Apple PortugalApple Switzerland AGAQSACOM S.A.S.ArcepARTICLE19ASELSANAsia Pacific Telecom co. LtdAsiaInfoAsiaInfo Technologies IncASTRIASUSTEK COMPUTER (SHANGHAI)AT&amp;TAT&amp;T GNS Belgium SPRLATEMEAttorney-General's DepartmentAvantiAzimuthBAE Systems AI LtdBBCB-ComBDBOSBeijing Lenovo Software Ltd.Beijing OPPO Com. corp., ltdBEIJING SAMSUNG TELECOM R&amp;DBeijing Xiaomi ElectronicsBeijing Xiaomi Mobile SoftwareBeijing Xiaomi Software TechBell MobilityBfVBharti Airtel LimitedBIPTBittium Wireless Ltd.BJTUBKABlackBerry UK LimitedBluetest ABBMLRTBMWiBOCRABOUYGUES TelecomBroadcast Networks EuropeBROADCOM CORPORATIONBROADPEAKBT plcBTL Inc.Bull SASBUPTBureau VeritasC Spire WirelessCableLabsCadence Design Systems Inc.CAICTCALTTACambium Networks LimitedCAMBRIDGE CONSULTANTS LTDCANON Research Centre FranceCasa Systems Inc.CatapultCATTCATTCBNC-DOTCEA-LETICellnexCENCCEPRICeragon Networks ASCERTHCertusNet Inc.CETECOM GmbHCEWiTCharter Communications, IncChengdu OPPO Mobile Com. corp.CHENGDU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UnicomChongqing UniversityCHTTLCICTCICTCISCISA ECDCisco SystemsCisco Systems BelgiumCisco Systems FranceCITCCITCCKH IOD UK LIMITEDClasson ConsultingCMDICNESCoherent LogixComcastCommScope Technologies AGComprion GmbHComtech Telecommunications CorConsort DigitalContinental Automotive GmbHConversant WirelessConvida WirelessCORNINGCTTCCUCCUJOCzech Telecommunication OfficeDai Nippon Printing Co., LtdDanKook UniversityDatang Linktester TechnologyDatang Mobile Com. EquipmentDCMSDECT ForumDEKRADENSO CORPORATIONDepartment of TelecomDeutsche Telekom AGDFH Satellite Co., LTDDIGITAL CATAPULTDish NetworkDLRDOCOMO Communications Lab.Dolby Laboratories Inc.Dongguan OPPO Precision Elec.DTS Licensing LimitedEBUECOEDF Recherche et DÃ©veloppementElbit SystemsEMITEEmpirix Inc.ENENSYSEricsson España S.A.Ericsson France S.A.SEricsson GmbH, EurolabEricsson Hungary LtdEricsson Inc.Ericsson India Private LimitedEricsson Japan K.K.Ericsson LimitedEricsson LMEricsson Telecomunicazioni SpAEricsson-LG Co., LTDErillisverkotErvoComESAESSEN INNOVATIONETELMETISALATETRIETS-Lindgren EuropeEURECOMEurofins Digital TestingEuropean CommissionEuropean Patent OrganisationEUTCEutelsat S.A.EVE Compliancy SolutionsEveractiveF5Fabasoft AGFacebookFairspectrum OyFastweb S.p.A.FAUFCCFederated WirelessFGIFiberhome Technologies GroupFirstNetFrance BrevetsFraunhofer FOKUSFraunhofer HHIFraunhofer IISFudan UniversityFUJITSU CONNECTED TECHNOLOGIESFujitsu LimitedFujitsu LimitedFujitsu LimitedFutureweiFuturewei TechnologiesG+D MSGatehouse Satcom A/SGDCNIGEESPACEGENBAND Ireland LtdGigaset Communications GmbHGilatGLOBALSTAR Inc.GM - ATCIGOHIGH DATA NETWORKS TECH.GOODIXGoogle Inc.GTRCGUANGDONG GENIUS TECHNOLOGY COGuangdong OPPO Mobile Telecom.HA/AGHansung UniversityHarman GmbHHavelsanHEAD acoustics GmbHHEPTA 7291Hewlett-Packard EnterpriseHexagon Autonomy &amp; PositioningHiSilicon Technologies Co. LtdHISPASAT SAHitachi Europe Ltd.HOME OFFICEHonorHuawei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MotorsIBM EuropeICSIdaho National LaboratoryIDEMIAIIIIIT BombayIndian Institute of Tech (H)Indian Institute of Tech (M)INFINEON TECHNOLOGIESInfobloxInmarsatInstitut Mines-TelecomInstitute VEDECOMIntelIntel Belgium SA/NVIntel China Ltd.Intel Corporation (UK) LtdIntel Corporation Italia SpAIntel Corporation SASIntel Deutschland GmbHIntel Finland OyIntel IrelandIntel K.K.Intel Korea, Ltd.Intel Russia A/OIntel Sweden ABIntel Technology India Pvt LtdIntel Technology Poland SP ZooIntelsatInterDigital Belgium. LLCInterDigital CommunicationsInterDigital France R&amp;D, SASInterDigital Germany GmbHInterDigital, Europe, Ltd.InterDigital, Inc.IntertekIPCom GmbH &amp; Co.KGIPLOOKISEDIskratel d.o.o. LtdISROITLITOCHU Techno-Solutions CorpITRIITRON SASJapan Radio Co., LtdJetflowJMA WirelessJohn Deere GmbH &amp; Co. KGJohns Hopkins University APLJSRPC KryptoniteJuniper NetworksKapsch TrafficCom AGKDDI CorporationKDDI CorporationKEYSIGHT TECHNOLOGIESKeysight Technologies UK LtdKIPOKontron Transportation FranceKorea Testing LaboratoryKPN N.V.KRRIKT Corp.KT SATKymeta CorporationKyocera CorporationL.M. Ericsson LimitedL3Harris TechnologiesLandis+Gyr AGLangboLEGRAND FRANCELenovo (Beijing) LtdLenovo Future CommunicationsLenovo Information TechnologyLenovo Mobile Com. TechnologyLeonardo SpALG Electronics DeutschlandLG Electronics FinlandLG Electronics FranceLG Electronics Inc.LG Electronics PolskaLG Electronics UKLG UplusLigado NetworksLKA NiedersachsenLockheed MartinMagister Solutions LtdMatrixxMavenirMaxarMCITMediaTek (Chengdu) Inc.MediaTek (Hefei) Inc.MediaTek (Shenzhen) Inc.MediaTek (Wuhan) Inc.MediaTek Beijing Inc.MediaTek Inc.Mediatek India Technology Pvt.Meizu TechnologyMercedes-BenzMicrochip Technology, Inc.Microsoft Europe SARLMINECOMINISTERE DE L'INTERIEURMinistÃ¨re Economie et FinancesMinistry of Economic AffairsMinistry of Transport and ConsMITRE CorporationMitsubishi Electric Co.Mitsubishi Electric CorpMitsubishi Electric RCEMotorola Mobility EspaÃ±a SAMotorola Mobility France S.A.SMotorola Mobility Germany GmbHMotorola Mobility UK Ltd.Motorola Solutions Danmark A/SMotorola Solutions GermanyMotorola Solutions PolandMotorola Solutions UK Ltd.MTCCMurata Manufacturing Co Ltd.MVG IndustriesNanjing Ericsson Panda Com LtdNational Instruments Corp.National Taiwan UniversityNational Technical Assistancenbn co LimitedNCSCNDRENEC CorporationNEC CorporationNEC CorporationNEC Europe LtdNEC Telecom MODUS Ltd.NEMERGENTNERCDTVNetasNetscout Systems Inc.New H3C Technologies Co., Ltd.Nexign. JSCNextNavNHKNICTNISTNkomNokiaNokia BelgiumNokia CorporationNokia DenmarkNokia FranceNokia GermanyNokia HungaryNokia ItalyNokia JapanNokia KoreaNokia PolandNokia Shanghai BellNokia Solutions &amp; Networks (I)Nokia UKNordic Semiconductor ASANOVAMINTNTIANTTNTT corporationNTT DOCOMO INC.NTT DOCOMO INC.Nubia Technology Co.,LtdNUFRONTNXP Semiconductors NetherlandsOfcom (CH)Ofcom (U.K.)Oki Electric Industry Co. Ltd.OmnispaceONE Media 3.0 LLCone2many B.V.OnePlusOOREDOOOpenet TelecomOPPOOQTECOracle CorporationOrangeOrange RomaniaOrange SpainOrange UKOrope Germany GmbHOTDOy LM Ericsson ABP.I. WORKSPanasonic CorporationPANASONIC R&amp;D Center GermanyPCCW Global B.V.PCTEST Engineering LabPeking UniversityPengcheng laboratoryPerspecta Labs Inc.Philips International B.V.PHY WirelessPIDSPivotal CommwarePolaris WirelessPolisenPolizia di StatoPOST LuxembourgPotevio Company LimitedProximus PlcPSCEPT PORTUGAL SGPS SAPTSPublic Safety CanadaQihoo 360QorvoQualcomm Austria RFFE GmbHQualcomm CDMA TechnologiesQualcomm communications-FranceQUALCOMM Europe Inc. - ItalyQUALCOMM Europe Inc. - SpainQualcomm Europe Inc. SwedenQualcomm Finland RFFE OyQualcomm IncorporatedQualcomm India Pvt LtdQUALCOMM JAPAN LLC.Qualcomm KoreaQualcomm Tech. Netherlands B.VQualcomm Technologies IntQualcomm Technologies IrelandQualcomm Wireless GmbHQuectelQuixoticityRadiSysRakuten Mobile, IncRATELRedline Communications Inc.Reliance JioRISEROBERT BOSCH GmbHRogers Communications CanadaROHDE &amp; SCHWARZRuckusSaankhya LabsSagemcom Broadband SASSaguna Networks LtdSAICTSamsung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R&amp;D Institute IndiaSAMSUNG R&amp;D INSTITUTE JAPANSamsung R&amp;D Institute UKSamsung Research AmericaSandvine IncorporatedSanechipsSapcordaSaskenSateliotSchindlerSectra Communications ABSecurity ServiceSemtech Neuchatel SASennheiser Electronic GmbHSensus UKSepura LtdSequans CommunicationsSES S.A.SGDSNSGS WirelessShanghai Chen Si ElectronicsShanghai Jiao Tong UniversityShanghai Tejet Com TechnologySHARP CorporationShenzhen YZF Network TechnologShenZhen Zhongxing ShitongSIASiemens AGSierra Wireless, S.A.SIGOS GmbHSISTSisvelSITASK TelecomSkyworks Solutions Inc.SmarterMicro Inc.SnT - University of LuxembourgSoftBank Corp.Softel Systems Pty LtdSoftil LtdSony CorporationSony Europe B.V.Sony Mobile CommunicationsSouthern Linc.Southwest Jiaotong universitySpaceXSpark NZ LtdSpirent CommunicationsSporton International IncSpreadtrum CommunicationsSRTCSS8SSNSStarpointSTE IDIRECT IRELAND LTDSTMicroelectronicsSumitomo Elec. Industries, LtdSUNGKYUNKWAN UNIVERSITYSwift NavigationSWISSCOMSyncTechno Inc.SyncTechno Inc.SyniverseTATait Europe LimitedTCL Communication Ltd.TCT Mobile LimitedTD Tech LtdTDFTech Mahindra LimitedTejas Networks Ltd.TELECOM ITALIA S.p.A.Telefonica Germany GmbHTELEFONICA S.A.Telekom Deutschland GmbHTELENOR ASATelia Company ABTelit Communications S.p.A.TELKOM SA SOC LtdTelstra Corporation LimitedTELUSTencentTEOCOTeradyneTEXAS InstrumentsTHALESThe Police of the NetherlandsT-Mobile Austria GmbHT-Mobile Polska S.A.T-Mobile USAT-Mobile USA Inc.TNOTongji UniversityToshibaTOYOTA Info Technology CenterTOYOTA MOTOR CORPORATIONTRAFICOMTrafikverketTranssion HoldingsTurk Telekomunikasyon A.S.TURKCELLTUV SUD BABTU.S. Department of DefenseU.S. Department of Transport.U.S. National Security AgencyUbiwhere Lda (UW)u-blox AGUESTCUL VS LtdUMAumlautUNIBOUnion Inter. Chemins de FerUnion Telephone CompanyUPV/EHUUS Cellular CorporationUTIMACO TS GmbHUTokyoValeoValeo Radar Systems Inc.VALID SOLUCIONES TECNOLÃ“GICASVanchipVerintVerizon DenmarkVerizon SpainVerizon SwedenVerizon Switzerland AGVerizon UK LtdViaviSolutions Deutsch. GmbHVippsvivo Communication Technologyvivo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AGVTTWE Certification OyWestern DigitalWILUS Inc.Xiaomi CommunicationsXiaomi TechnologyXidian UniversityXilinx IrelandYonsei UniversityZhejiang LabZhejiang UniversityZITiSZollkriminalamt (ZKA)ZONSONZTE CorporationZTE CorporationZTE PhotonicsZTE Wistron Telecom ABZXNE</v>
      </c>
    </row>
    <row r="2" spans="1:14" ht="12.6" customHeight="1" x14ac:dyDescent="0.2">
      <c r="A2" s="225" t="str">
        <f>IF(B2 &lt;&gt;"",IF(J2="No","",B2), "")</f>
        <v/>
      </c>
      <c r="B2" s="225" t="s">
        <v>3809</v>
      </c>
      <c r="C2" s="164" t="s">
        <v>2265</v>
      </c>
      <c r="D2" s="164" t="s">
        <v>3810</v>
      </c>
      <c r="E2" s="164" t="s">
        <v>3810</v>
      </c>
      <c r="F2" s="164" t="s">
        <v>3810</v>
      </c>
      <c r="G2" s="164" t="s">
        <v>3810</v>
      </c>
      <c r="H2" s="164" t="s">
        <v>3810</v>
      </c>
      <c r="I2" s="164" t="s">
        <v>3810</v>
      </c>
      <c r="J2" s="164" t="s">
        <v>3810</v>
      </c>
      <c r="K2" s="164" t="s">
        <v>3810</v>
      </c>
      <c r="L2" s="177" t="e">
        <f>IF(FIND(B2,Registration!T1)&gt;0,IF(A2&lt;&gt;"","Present","No Vote"),"")</f>
        <v>#VALUE!</v>
      </c>
      <c r="N2" s="189"/>
    </row>
    <row r="3" spans="1:14" ht="12.6" customHeight="1" x14ac:dyDescent="0.2">
      <c r="A3" s="225" t="str">
        <f t="shared" ref="A3:A66" si="0">IF(B3 &lt;&gt;"",IF(J3="No","",B3), "")</f>
        <v/>
      </c>
      <c r="B3" s="225" t="s">
        <v>3811</v>
      </c>
      <c r="C3" s="164" t="s">
        <v>2236</v>
      </c>
      <c r="D3" s="164" t="s">
        <v>3810</v>
      </c>
      <c r="E3" s="164" t="s">
        <v>3810</v>
      </c>
      <c r="F3" s="164" t="s">
        <v>3810</v>
      </c>
      <c r="G3" s="164" t="s">
        <v>3810</v>
      </c>
      <c r="H3" s="164" t="s">
        <v>3810</v>
      </c>
      <c r="I3" s="164" t="s">
        <v>3810</v>
      </c>
      <c r="J3" s="164" t="s">
        <v>3810</v>
      </c>
      <c r="K3" s="164" t="s">
        <v>3810</v>
      </c>
      <c r="L3" s="177" t="e">
        <f>IF(FIND(B3,Registration!T1)&gt;0,IF(A3&lt;&gt;"","Present","No Vote"),"")</f>
        <v>#VALUE!</v>
      </c>
    </row>
    <row r="4" spans="1:14" ht="12.6" customHeight="1" x14ac:dyDescent="0.2">
      <c r="A4" s="225" t="str">
        <f t="shared" si="0"/>
        <v/>
      </c>
      <c r="B4" s="225" t="s">
        <v>3812</v>
      </c>
      <c r="C4" s="164" t="s">
        <v>2236</v>
      </c>
      <c r="D4" s="164" t="s">
        <v>3810</v>
      </c>
      <c r="E4" s="164" t="s">
        <v>3810</v>
      </c>
      <c r="F4" s="164" t="s">
        <v>3810</v>
      </c>
      <c r="G4" s="164" t="s">
        <v>3810</v>
      </c>
      <c r="H4" s="164" t="s">
        <v>3810</v>
      </c>
      <c r="I4" s="164" t="s">
        <v>3810</v>
      </c>
      <c r="J4" s="164" t="s">
        <v>3810</v>
      </c>
      <c r="K4" s="164" t="s">
        <v>3810</v>
      </c>
      <c r="L4" s="177" t="e">
        <f>IF(FIND(B4,Registration!T1)&gt;0,IF(A4&lt;&gt;"","Present","No Vote"),"")</f>
        <v>#VALUE!</v>
      </c>
    </row>
    <row r="5" spans="1:14" ht="12.6" customHeight="1" x14ac:dyDescent="0.2">
      <c r="A5" s="225" t="str">
        <f t="shared" si="0"/>
        <v/>
      </c>
      <c r="B5" s="225" t="s">
        <v>3813</v>
      </c>
      <c r="C5" s="164" t="s">
        <v>2236</v>
      </c>
      <c r="D5" s="164" t="s">
        <v>3810</v>
      </c>
      <c r="E5" s="164" t="s">
        <v>3810</v>
      </c>
      <c r="F5" s="164" t="s">
        <v>3810</v>
      </c>
      <c r="G5" s="164" t="s">
        <v>3810</v>
      </c>
      <c r="H5" s="164" t="s">
        <v>3810</v>
      </c>
      <c r="I5" s="164" t="s">
        <v>3810</v>
      </c>
      <c r="J5" s="164" t="s">
        <v>3810</v>
      </c>
      <c r="K5" s="164" t="s">
        <v>3810</v>
      </c>
      <c r="L5" s="177" t="e">
        <f>IF(FIND(B5,Registration!T1)&gt;0,IF(A5&lt;&gt;"","Present","No Vote"),"")</f>
        <v>#VALUE!</v>
      </c>
    </row>
    <row r="6" spans="1:14" ht="12.6" customHeight="1" x14ac:dyDescent="0.2">
      <c r="A6" s="225" t="str">
        <f t="shared" si="0"/>
        <v>A.S.T.R.I.D. S.A.</v>
      </c>
      <c r="B6" s="225" t="s">
        <v>2527</v>
      </c>
      <c r="C6" s="164" t="s">
        <v>2236</v>
      </c>
      <c r="D6" s="164" t="s">
        <v>3810</v>
      </c>
      <c r="E6" s="164" t="s">
        <v>3814</v>
      </c>
      <c r="F6" s="164" t="s">
        <v>3814</v>
      </c>
      <c r="G6" s="164" t="s">
        <v>3810</v>
      </c>
      <c r="H6" s="164" t="s">
        <v>3810</v>
      </c>
      <c r="I6" s="164" t="s">
        <v>3814</v>
      </c>
      <c r="J6" s="164" t="s">
        <v>3814</v>
      </c>
      <c r="K6" s="164" t="s">
        <v>3814</v>
      </c>
      <c r="L6" s="177" t="str">
        <f>IF(FIND(B6,Registration!T1)&gt;0,IF(A6&lt;&gt;"","Present","No Vote"),"")</f>
        <v>Present</v>
      </c>
    </row>
    <row r="7" spans="1:14" ht="12.6" customHeight="1" x14ac:dyDescent="0.2">
      <c r="A7" s="225" t="str">
        <f t="shared" si="0"/>
        <v/>
      </c>
      <c r="B7" s="225" t="s">
        <v>3815</v>
      </c>
      <c r="C7" s="164" t="s">
        <v>2265</v>
      </c>
      <c r="D7" s="164" t="s">
        <v>3810</v>
      </c>
      <c r="E7" s="164" t="s">
        <v>3810</v>
      </c>
      <c r="F7" s="164" t="s">
        <v>3810</v>
      </c>
      <c r="G7" s="164" t="s">
        <v>3810</v>
      </c>
      <c r="H7" s="164" t="s">
        <v>3810</v>
      </c>
      <c r="I7" s="164" t="s">
        <v>3810</v>
      </c>
      <c r="J7" s="164" t="s">
        <v>3810</v>
      </c>
      <c r="K7" s="164" t="s">
        <v>3810</v>
      </c>
      <c r="L7" s="177" t="e">
        <f>IF(FIND(B7,Registration!T1)&gt;0,IF(A7&lt;&gt;"","Present","No Vote"),"")</f>
        <v>#VALUE!</v>
      </c>
    </row>
    <row r="8" spans="1:14" ht="12.6" customHeight="1" x14ac:dyDescent="0.2">
      <c r="A8" s="225" t="str">
        <f t="shared" si="0"/>
        <v>ABS</v>
      </c>
      <c r="B8" s="225" t="s">
        <v>3759</v>
      </c>
      <c r="C8" s="164" t="s">
        <v>2265</v>
      </c>
      <c r="D8" s="164" t="s">
        <v>3810</v>
      </c>
      <c r="E8" s="164" t="s">
        <v>3814</v>
      </c>
      <c r="F8" s="164" t="s">
        <v>3814</v>
      </c>
      <c r="G8" s="164" t="s">
        <v>3810</v>
      </c>
      <c r="H8" s="164" t="s">
        <v>3810</v>
      </c>
      <c r="I8" s="164" t="s">
        <v>3814</v>
      </c>
      <c r="J8" s="164" t="s">
        <v>3814</v>
      </c>
      <c r="K8" s="164" t="s">
        <v>3814</v>
      </c>
      <c r="L8" s="177" t="str">
        <f>IF(FIND(B8,Registration!T1)&gt;0,IF(A8&lt;&gt;"","Present","No Vote"),"")</f>
        <v>Present</v>
      </c>
    </row>
    <row r="9" spans="1:14" ht="12.6" customHeight="1" x14ac:dyDescent="0.2">
      <c r="A9" s="225" t="str">
        <f t="shared" si="0"/>
        <v/>
      </c>
      <c r="B9" s="225" t="s">
        <v>3816</v>
      </c>
      <c r="C9" s="164" t="s">
        <v>2236</v>
      </c>
      <c r="D9" s="164" t="s">
        <v>3810</v>
      </c>
      <c r="E9" s="164" t="s">
        <v>3810</v>
      </c>
      <c r="F9" s="164" t="s">
        <v>3810</v>
      </c>
      <c r="G9" s="164" t="s">
        <v>3810</v>
      </c>
      <c r="H9" s="164" t="s">
        <v>3810</v>
      </c>
      <c r="I9" s="164" t="s">
        <v>3810</v>
      </c>
      <c r="J9" s="164" t="s">
        <v>3810</v>
      </c>
      <c r="K9" s="164" t="s">
        <v>3810</v>
      </c>
      <c r="L9" s="177" t="e">
        <f>IF(FIND(B9,Registration!T1)&gt;0,IF(A9&lt;&gt;"","Present","No Vote"),"")</f>
        <v>#VALUE!</v>
      </c>
    </row>
    <row r="10" spans="1:14" ht="12.6" customHeight="1" x14ac:dyDescent="0.2">
      <c r="A10" s="225" t="str">
        <f t="shared" si="0"/>
        <v/>
      </c>
      <c r="B10" s="225" t="s">
        <v>3817</v>
      </c>
      <c r="C10" s="164" t="s">
        <v>2236</v>
      </c>
      <c r="D10" s="164" t="s">
        <v>3810</v>
      </c>
      <c r="E10" s="164" t="s">
        <v>3810</v>
      </c>
      <c r="F10" s="164" t="s">
        <v>3810</v>
      </c>
      <c r="G10" s="164" t="s">
        <v>3810</v>
      </c>
      <c r="H10" s="164" t="s">
        <v>3810</v>
      </c>
      <c r="I10" s="164" t="s">
        <v>3810</v>
      </c>
      <c r="J10" s="164" t="s">
        <v>3810</v>
      </c>
      <c r="K10" s="164" t="s">
        <v>3810</v>
      </c>
      <c r="L10" s="177" t="e">
        <f>IF(FIND(B10,Registration!T1)&gt;0,IF(A10&lt;&gt;"","Present","No Vote"),"")</f>
        <v>#VALUE!</v>
      </c>
    </row>
    <row r="11" spans="1:14" ht="12.6" customHeight="1" x14ac:dyDescent="0.2">
      <c r="A11" s="225" t="str">
        <f t="shared" si="0"/>
        <v/>
      </c>
      <c r="B11" s="225" t="s">
        <v>3818</v>
      </c>
      <c r="C11" s="164" t="s">
        <v>2236</v>
      </c>
      <c r="D11" s="164" t="s">
        <v>3810</v>
      </c>
      <c r="E11" s="164" t="s">
        <v>3810</v>
      </c>
      <c r="F11" s="164" t="s">
        <v>3810</v>
      </c>
      <c r="G11" s="164" t="s">
        <v>3810</v>
      </c>
      <c r="H11" s="164" t="s">
        <v>3810</v>
      </c>
      <c r="I11" s="164" t="s">
        <v>3810</v>
      </c>
      <c r="J11" s="164" t="s">
        <v>3810</v>
      </c>
      <c r="K11" s="164" t="s">
        <v>3810</v>
      </c>
      <c r="L11" s="177" t="e">
        <f>IF(FIND(B11,Registration!T1)&gt;0,IF(A11&lt;&gt;"","Present","No Vote"),"")</f>
        <v>#VALUE!</v>
      </c>
    </row>
    <row r="12" spans="1:14" ht="12.6" customHeight="1" x14ac:dyDescent="0.2">
      <c r="A12" s="225" t="str">
        <f t="shared" si="0"/>
        <v/>
      </c>
      <c r="B12" s="225" t="s">
        <v>3819</v>
      </c>
      <c r="C12" s="164" t="s">
        <v>2236</v>
      </c>
      <c r="D12" s="164" t="s">
        <v>3810</v>
      </c>
      <c r="E12" s="164" t="s">
        <v>3810</v>
      </c>
      <c r="F12" s="164" t="s">
        <v>3810</v>
      </c>
      <c r="G12" s="164" t="s">
        <v>3810</v>
      </c>
      <c r="H12" s="164" t="s">
        <v>3810</v>
      </c>
      <c r="I12" s="164" t="s">
        <v>3810</v>
      </c>
      <c r="J12" s="164" t="s">
        <v>3810</v>
      </c>
      <c r="K12" s="164" t="s">
        <v>3810</v>
      </c>
      <c r="L12" s="177" t="e">
        <f>IF(FIND(B12,Registration!T1)&gt;0,IF(A12&lt;&gt;"","Present","No Vote"),"")</f>
        <v>#VALUE!</v>
      </c>
    </row>
    <row r="13" spans="1:14" ht="12.6" customHeight="1" x14ac:dyDescent="0.2">
      <c r="A13" s="225" t="str">
        <f t="shared" si="0"/>
        <v/>
      </c>
      <c r="B13" s="225" t="s">
        <v>3820</v>
      </c>
      <c r="C13" s="164" t="s">
        <v>2236</v>
      </c>
      <c r="D13" s="164" t="s">
        <v>3810</v>
      </c>
      <c r="E13" s="164" t="s">
        <v>3814</v>
      </c>
      <c r="F13" s="164" t="s">
        <v>3814</v>
      </c>
      <c r="G13" s="164" t="s">
        <v>3810</v>
      </c>
      <c r="H13" s="164" t="s">
        <v>3810</v>
      </c>
      <c r="I13" s="164" t="s">
        <v>3810</v>
      </c>
      <c r="J13" s="164" t="s">
        <v>3810</v>
      </c>
      <c r="K13" s="164" t="s">
        <v>3810</v>
      </c>
      <c r="L13" s="177" t="e">
        <f>IF(FIND(B13,Registration!T1)&gt;0,IF(A13&lt;&gt;"","Present","No Vote"),"")</f>
        <v>#VALUE!</v>
      </c>
    </row>
    <row r="14" spans="1:14" ht="12.6" customHeight="1" x14ac:dyDescent="0.2">
      <c r="A14" s="225" t="str">
        <f t="shared" si="0"/>
        <v>Airbus</v>
      </c>
      <c r="B14" s="225" t="s">
        <v>3291</v>
      </c>
      <c r="C14" s="164" t="s">
        <v>2236</v>
      </c>
      <c r="D14" s="164" t="s">
        <v>3814</v>
      </c>
      <c r="E14" s="164" t="s">
        <v>3814</v>
      </c>
      <c r="F14" s="164" t="s">
        <v>3814</v>
      </c>
      <c r="G14" s="164" t="s">
        <v>3814</v>
      </c>
      <c r="H14" s="164" t="s">
        <v>3814</v>
      </c>
      <c r="I14" s="164" t="s">
        <v>3814</v>
      </c>
      <c r="J14" s="164" t="s">
        <v>3814</v>
      </c>
      <c r="K14" s="164" t="s">
        <v>3814</v>
      </c>
      <c r="L14" s="177" t="str">
        <f>IF(FIND(B14,Registration!T1)&gt;0,IF(A14&lt;&gt;"","Present","No Vote"),"")</f>
        <v>Present</v>
      </c>
    </row>
    <row r="15" spans="1:14" ht="12.6" customHeight="1" x14ac:dyDescent="0.2">
      <c r="A15" s="225" t="str">
        <f t="shared" si="0"/>
        <v/>
      </c>
      <c r="B15" s="225" t="s">
        <v>3821</v>
      </c>
      <c r="C15" s="164" t="s">
        <v>2236</v>
      </c>
      <c r="D15" s="164" t="s">
        <v>3810</v>
      </c>
      <c r="E15" s="164" t="s">
        <v>3810</v>
      </c>
      <c r="F15" s="164" t="s">
        <v>3810</v>
      </c>
      <c r="G15" s="221" t="s">
        <v>3810</v>
      </c>
      <c r="H15" s="164" t="s">
        <v>3810</v>
      </c>
      <c r="I15" s="164" t="s">
        <v>3810</v>
      </c>
      <c r="J15" s="164" t="s">
        <v>3810</v>
      </c>
      <c r="K15" s="164" t="s">
        <v>3810</v>
      </c>
      <c r="L15" s="177" t="e">
        <f>IF(FIND(B15,Registration!T1)&gt;0,IF(A15&lt;&gt;"","Present","No Vote"),"")</f>
        <v>#VALUE!</v>
      </c>
    </row>
    <row r="16" spans="1:14" ht="12.6" customHeight="1" x14ac:dyDescent="0.2">
      <c r="A16" s="225" t="str">
        <f t="shared" si="0"/>
        <v/>
      </c>
      <c r="B16" s="225" t="s">
        <v>3822</v>
      </c>
      <c r="C16" s="164" t="s">
        <v>2236</v>
      </c>
      <c r="D16" s="164" t="s">
        <v>3810</v>
      </c>
      <c r="E16" s="164" t="s">
        <v>3810</v>
      </c>
      <c r="F16" s="164" t="s">
        <v>3810</v>
      </c>
      <c r="G16" s="164" t="s">
        <v>3810</v>
      </c>
      <c r="H16" s="164" t="s">
        <v>3810</v>
      </c>
      <c r="I16" s="164" t="s">
        <v>3810</v>
      </c>
      <c r="J16" s="164" t="s">
        <v>3810</v>
      </c>
      <c r="K16" s="164" t="s">
        <v>3810</v>
      </c>
      <c r="L16" s="177" t="e">
        <f>IF(FIND(B16,Registration!T1)&gt;0,IF(A16&lt;&gt;"","Present","No Vote"),"")</f>
        <v>#VALUE!</v>
      </c>
    </row>
    <row r="17" spans="1:12" ht="12.6" customHeight="1" x14ac:dyDescent="0.2">
      <c r="A17" s="225" t="str">
        <f t="shared" si="0"/>
        <v/>
      </c>
      <c r="B17" s="225" t="s">
        <v>3823</v>
      </c>
      <c r="C17" s="164" t="s">
        <v>2265</v>
      </c>
      <c r="D17" s="164" t="s">
        <v>3810</v>
      </c>
      <c r="E17" s="164" t="s">
        <v>3810</v>
      </c>
      <c r="F17" s="164" t="s">
        <v>3814</v>
      </c>
      <c r="G17" s="164" t="s">
        <v>3810</v>
      </c>
      <c r="H17" s="164" t="s">
        <v>3810</v>
      </c>
      <c r="I17" s="164" t="s">
        <v>3810</v>
      </c>
      <c r="J17" s="164" t="s">
        <v>3810</v>
      </c>
      <c r="K17" s="164" t="s">
        <v>3810</v>
      </c>
      <c r="L17" s="177" t="e">
        <f>IF(FIND(B17,Registration!T1)&gt;0,IF(A17&lt;&gt;"","Present","No Vote"),"")</f>
        <v>#VALUE!</v>
      </c>
    </row>
    <row r="18" spans="1:12" ht="12.6" customHeight="1" x14ac:dyDescent="0.2">
      <c r="A18" s="225" t="str">
        <f t="shared" si="0"/>
        <v/>
      </c>
      <c r="B18" s="225" t="s">
        <v>3824</v>
      </c>
      <c r="C18" s="164" t="s">
        <v>2236</v>
      </c>
      <c r="D18" s="164" t="s">
        <v>3810</v>
      </c>
      <c r="E18" s="164" t="s">
        <v>3810</v>
      </c>
      <c r="F18" s="164" t="s">
        <v>3810</v>
      </c>
      <c r="G18" s="164" t="s">
        <v>3810</v>
      </c>
      <c r="H18" s="164" t="s">
        <v>3810</v>
      </c>
      <c r="I18" s="164" t="s">
        <v>3810</v>
      </c>
      <c r="J18" s="164" t="s">
        <v>3810</v>
      </c>
      <c r="K18" s="164" t="s">
        <v>3810</v>
      </c>
      <c r="L18" s="177" t="e">
        <f>IF(FIND(B18,Registration!T1)&gt;0,IF(A18&lt;&gt;"","Present","No Vote"),"")</f>
        <v>#VALUE!</v>
      </c>
    </row>
    <row r="19" spans="1:12" ht="12.6" customHeight="1" x14ac:dyDescent="0.2">
      <c r="A19" s="225" t="str">
        <f t="shared" si="0"/>
        <v/>
      </c>
      <c r="B19" s="225" t="s">
        <v>3825</v>
      </c>
      <c r="C19" s="164" t="s">
        <v>2236</v>
      </c>
      <c r="D19" s="164" t="s">
        <v>3810</v>
      </c>
      <c r="E19" s="164" t="s">
        <v>3810</v>
      </c>
      <c r="F19" s="164" t="s">
        <v>3810</v>
      </c>
      <c r="G19" s="164" t="s">
        <v>3810</v>
      </c>
      <c r="H19" s="164" t="s">
        <v>3810</v>
      </c>
      <c r="I19" s="164" t="s">
        <v>3810</v>
      </c>
      <c r="J19" s="164" t="s">
        <v>3810</v>
      </c>
      <c r="K19" s="164" t="s">
        <v>3810</v>
      </c>
      <c r="L19" s="177" t="e">
        <f>IF(FIND(B19,Registration!T1)&gt;0,IF(A19&lt;&gt;"","Present","No Vote"),"")</f>
        <v>#VALUE!</v>
      </c>
    </row>
    <row r="20" spans="1:12" ht="12.6" customHeight="1" x14ac:dyDescent="0.2">
      <c r="A20" s="225" t="str">
        <f t="shared" si="0"/>
        <v/>
      </c>
      <c r="B20" s="225" t="s">
        <v>3826</v>
      </c>
      <c r="C20" s="164" t="s">
        <v>2236</v>
      </c>
      <c r="D20" s="164" t="s">
        <v>3810</v>
      </c>
      <c r="E20" s="164" t="s">
        <v>3810</v>
      </c>
      <c r="F20" s="164" t="s">
        <v>3810</v>
      </c>
      <c r="G20" s="221" t="s">
        <v>3810</v>
      </c>
      <c r="H20" s="164" t="s">
        <v>3810</v>
      </c>
      <c r="I20" s="164" t="s">
        <v>3810</v>
      </c>
      <c r="J20" s="164" t="s">
        <v>3810</v>
      </c>
      <c r="K20" s="164" t="s">
        <v>3810</v>
      </c>
      <c r="L20" s="177" t="e">
        <f>IF(FIND(B20,Registration!T1)&gt;0,IF(A20&lt;&gt;"","Present","No Vote"),"")</f>
        <v>#VALUE!</v>
      </c>
    </row>
    <row r="21" spans="1:12" ht="12.6" customHeight="1" x14ac:dyDescent="0.2">
      <c r="A21" s="225" t="str">
        <f t="shared" si="0"/>
        <v/>
      </c>
      <c r="B21" s="225" t="s">
        <v>3827</v>
      </c>
      <c r="C21" s="164" t="s">
        <v>2236</v>
      </c>
      <c r="D21" s="164" t="s">
        <v>3810</v>
      </c>
      <c r="E21" s="164" t="s">
        <v>3810</v>
      </c>
      <c r="F21" s="164" t="s">
        <v>3810</v>
      </c>
      <c r="G21" s="221" t="s">
        <v>3810</v>
      </c>
      <c r="H21" s="164" t="s">
        <v>3810</v>
      </c>
      <c r="I21" s="164" t="s">
        <v>3810</v>
      </c>
      <c r="J21" s="164" t="s">
        <v>3810</v>
      </c>
      <c r="K21" s="164" t="s">
        <v>3810</v>
      </c>
      <c r="L21" s="177" t="e">
        <f>IF(FIND(B21,Registration!T1)&gt;0,IF(A21&lt;&gt;"","Present","No Vote"),"")</f>
        <v>#VALUE!</v>
      </c>
    </row>
    <row r="22" spans="1:12" ht="12.6" customHeight="1" x14ac:dyDescent="0.2">
      <c r="A22" s="225" t="str">
        <f t="shared" si="0"/>
        <v/>
      </c>
      <c r="B22" s="225" t="s">
        <v>3828</v>
      </c>
      <c r="C22" s="164" t="s">
        <v>2236</v>
      </c>
      <c r="D22" s="164" t="s">
        <v>3810</v>
      </c>
      <c r="E22" s="164" t="s">
        <v>3810</v>
      </c>
      <c r="F22" s="164" t="s">
        <v>3810</v>
      </c>
      <c r="G22" s="164" t="s">
        <v>3810</v>
      </c>
      <c r="H22" s="164" t="s">
        <v>3810</v>
      </c>
      <c r="I22" s="164" t="s">
        <v>3810</v>
      </c>
      <c r="J22" s="164" t="s">
        <v>3810</v>
      </c>
      <c r="K22" s="164" t="s">
        <v>3810</v>
      </c>
      <c r="L22" s="177" t="e">
        <f>IF(FIND(B22,Registration!T1)&gt;0,IF(A22&lt;&gt;"","Present","No Vote"),"")</f>
        <v>#VALUE!</v>
      </c>
    </row>
    <row r="23" spans="1:12" ht="12.6" customHeight="1" x14ac:dyDescent="0.2">
      <c r="A23" s="225" t="str">
        <f t="shared" si="0"/>
        <v/>
      </c>
      <c r="B23" s="225" t="s">
        <v>3829</v>
      </c>
      <c r="C23" s="164" t="s">
        <v>2236</v>
      </c>
      <c r="D23" s="164" t="s">
        <v>3810</v>
      </c>
      <c r="E23" s="164" t="s">
        <v>3810</v>
      </c>
      <c r="F23" s="164" t="s">
        <v>3810</v>
      </c>
      <c r="G23" s="164" t="s">
        <v>3810</v>
      </c>
      <c r="H23" s="164" t="s">
        <v>3814</v>
      </c>
      <c r="I23" s="164" t="s">
        <v>3810</v>
      </c>
      <c r="J23" s="164" t="s">
        <v>3810</v>
      </c>
      <c r="K23" s="164" t="s">
        <v>3810</v>
      </c>
      <c r="L23" s="177" t="e">
        <f>IF(FIND(B23,Registration!T1)&gt;0,IF(A23&lt;&gt;"","Present","No Vote"),"")</f>
        <v>#VALUE!</v>
      </c>
    </row>
    <row r="24" spans="1:12" ht="12.6" customHeight="1" x14ac:dyDescent="0.2">
      <c r="A24" s="225" t="str">
        <f t="shared" si="0"/>
        <v/>
      </c>
      <c r="B24" s="225" t="s">
        <v>3830</v>
      </c>
      <c r="C24" s="164" t="s">
        <v>2236</v>
      </c>
      <c r="D24" s="164" t="s">
        <v>3810</v>
      </c>
      <c r="E24" s="164" t="s">
        <v>3810</v>
      </c>
      <c r="F24" s="164" t="s">
        <v>3810</v>
      </c>
      <c r="G24" s="164" t="s">
        <v>3810</v>
      </c>
      <c r="H24" s="164" t="s">
        <v>3810</v>
      </c>
      <c r="I24" s="164" t="s">
        <v>3810</v>
      </c>
      <c r="J24" s="164" t="s">
        <v>3810</v>
      </c>
      <c r="K24" s="164" t="s">
        <v>3810</v>
      </c>
      <c r="L24" s="177" t="e">
        <f>IF(FIND(B24,Registration!T1)&gt;0,IF(A24&lt;&gt;"","Present","No Vote"),"")</f>
        <v>#VALUE!</v>
      </c>
    </row>
    <row r="25" spans="1:12" ht="12.6" customHeight="1" x14ac:dyDescent="0.2">
      <c r="A25" s="225" t="str">
        <f t="shared" si="0"/>
        <v/>
      </c>
      <c r="B25" s="225" t="s">
        <v>3831</v>
      </c>
      <c r="C25" s="164" t="s">
        <v>2270</v>
      </c>
      <c r="D25" s="164" t="s">
        <v>3810</v>
      </c>
      <c r="E25" s="164" t="s">
        <v>3810</v>
      </c>
      <c r="F25" s="164" t="s">
        <v>3810</v>
      </c>
      <c r="G25" s="221" t="s">
        <v>3810</v>
      </c>
      <c r="H25" s="164" t="s">
        <v>3810</v>
      </c>
      <c r="I25" s="164" t="s">
        <v>3810</v>
      </c>
      <c r="J25" s="164" t="s">
        <v>3810</v>
      </c>
      <c r="K25" s="164" t="s">
        <v>3810</v>
      </c>
      <c r="L25" s="177" t="e">
        <f>IF(FIND(B25,Registration!T1)&gt;0,IF(A25&lt;&gt;"","Present","No Vote"),"")</f>
        <v>#VALUE!</v>
      </c>
    </row>
    <row r="26" spans="1:12" ht="12.6" customHeight="1" x14ac:dyDescent="0.2">
      <c r="A26" s="225" t="str">
        <f t="shared" si="0"/>
        <v/>
      </c>
      <c r="B26" s="225" t="s">
        <v>3832</v>
      </c>
      <c r="C26" s="164" t="s">
        <v>2236</v>
      </c>
      <c r="D26" s="164" t="s">
        <v>3810</v>
      </c>
      <c r="E26" s="164" t="s">
        <v>3810</v>
      </c>
      <c r="F26" s="164" t="s">
        <v>3810</v>
      </c>
      <c r="G26" s="164" t="s">
        <v>3810</v>
      </c>
      <c r="H26" s="164" t="s">
        <v>3810</v>
      </c>
      <c r="I26" s="164" t="s">
        <v>3810</v>
      </c>
      <c r="J26" s="164" t="s">
        <v>3810</v>
      </c>
      <c r="K26" s="164" t="s">
        <v>3810</v>
      </c>
      <c r="L26" s="177" t="e">
        <f>IF(FIND(B26,Registration!T1)&gt;0,IF(A26&lt;&gt;"","Present","No Vote"),"")</f>
        <v>#VALUE!</v>
      </c>
    </row>
    <row r="27" spans="1:12" ht="12.6" customHeight="1" x14ac:dyDescent="0.2">
      <c r="A27" s="225" t="str">
        <f t="shared" si="0"/>
        <v/>
      </c>
      <c r="B27" s="225" t="s">
        <v>3833</v>
      </c>
      <c r="C27" s="164" t="s">
        <v>2251</v>
      </c>
      <c r="D27" s="164" t="s">
        <v>3810</v>
      </c>
      <c r="E27" s="164" t="s">
        <v>3810</v>
      </c>
      <c r="F27" s="164" t="s">
        <v>3810</v>
      </c>
      <c r="G27" s="164" t="s">
        <v>3810</v>
      </c>
      <c r="H27" s="164" t="s">
        <v>3810</v>
      </c>
      <c r="I27" s="164" t="s">
        <v>3810</v>
      </c>
      <c r="J27" s="164" t="s">
        <v>3810</v>
      </c>
      <c r="K27" s="164" t="s">
        <v>3810</v>
      </c>
      <c r="L27" s="177" t="str">
        <f>IF(FIND(B27,Registration!T1)&gt;0,IF(A27&lt;&gt;"","Present","No Vote"),"")</f>
        <v>No Vote</v>
      </c>
    </row>
    <row r="28" spans="1:12" ht="12.6" customHeight="1" x14ac:dyDescent="0.2">
      <c r="A28" s="225" t="str">
        <f t="shared" si="0"/>
        <v/>
      </c>
      <c r="B28" s="225" t="s">
        <v>2900</v>
      </c>
      <c r="C28" s="164" t="s">
        <v>2236</v>
      </c>
      <c r="D28" s="164" t="s">
        <v>3810</v>
      </c>
      <c r="E28" s="164" t="s">
        <v>3810</v>
      </c>
      <c r="F28" s="164" t="s">
        <v>3810</v>
      </c>
      <c r="G28" s="221" t="s">
        <v>3810</v>
      </c>
      <c r="H28" s="164" t="s">
        <v>3814</v>
      </c>
      <c r="I28" s="164" t="s">
        <v>3810</v>
      </c>
      <c r="J28" s="164" t="s">
        <v>3810</v>
      </c>
      <c r="K28" s="164" t="s">
        <v>3810</v>
      </c>
      <c r="L28" s="177" t="e">
        <f>IF(FIND(B28,Registration!T1)&gt;0,IF(A28&lt;&gt;"","Present","No Vote"),"")</f>
        <v>#VALUE!</v>
      </c>
    </row>
    <row r="29" spans="1:12" ht="12.6" customHeight="1" x14ac:dyDescent="0.2">
      <c r="A29" s="225" t="str">
        <f t="shared" si="0"/>
        <v/>
      </c>
      <c r="B29" s="225" t="s">
        <v>3098</v>
      </c>
      <c r="C29" s="164" t="s">
        <v>2236</v>
      </c>
      <c r="D29" s="164" t="s">
        <v>3810</v>
      </c>
      <c r="E29" s="164" t="s">
        <v>3814</v>
      </c>
      <c r="F29" s="164" t="s">
        <v>3814</v>
      </c>
      <c r="G29" s="164" t="s">
        <v>3810</v>
      </c>
      <c r="H29" s="164" t="s">
        <v>3810</v>
      </c>
      <c r="I29" s="164" t="s">
        <v>3810</v>
      </c>
      <c r="J29" s="164" t="s">
        <v>3810</v>
      </c>
      <c r="K29" s="164" t="s">
        <v>3810</v>
      </c>
      <c r="L29" s="177" t="e">
        <f>IF(FIND(B29,Registration!T1)&gt;0,IF(A29&lt;&gt;"","Present","No Vote"),"")</f>
        <v>#VALUE!</v>
      </c>
    </row>
    <row r="30" spans="1:12" ht="12.6" customHeight="1" x14ac:dyDescent="0.2">
      <c r="A30" s="225" t="str">
        <f t="shared" si="0"/>
        <v/>
      </c>
      <c r="B30" s="225" t="s">
        <v>3834</v>
      </c>
      <c r="C30" s="164" t="s">
        <v>2236</v>
      </c>
      <c r="D30" s="164" t="s">
        <v>3810</v>
      </c>
      <c r="E30" s="164" t="s">
        <v>3814</v>
      </c>
      <c r="F30" s="164" t="s">
        <v>3814</v>
      </c>
      <c r="G30" s="164" t="s">
        <v>3810</v>
      </c>
      <c r="H30" s="164" t="s">
        <v>3810</v>
      </c>
      <c r="I30" s="164" t="s">
        <v>3810</v>
      </c>
      <c r="J30" s="164" t="s">
        <v>3810</v>
      </c>
      <c r="K30" s="164" t="s">
        <v>3810</v>
      </c>
      <c r="L30" s="177" t="e">
        <f>IF(FIND(B30,Registration!T1)&gt;0,IF(A30&lt;&gt;"","Present","No Vote"),"")</f>
        <v>#VALUE!</v>
      </c>
    </row>
    <row r="31" spans="1:12" ht="12.6" customHeight="1" x14ac:dyDescent="0.2">
      <c r="A31" s="225" t="str">
        <f t="shared" si="0"/>
        <v/>
      </c>
      <c r="B31" s="225" t="s">
        <v>2680</v>
      </c>
      <c r="C31" s="164" t="s">
        <v>2265</v>
      </c>
      <c r="D31" s="164" t="s">
        <v>3814</v>
      </c>
      <c r="E31" s="164" t="s">
        <v>3810</v>
      </c>
      <c r="F31" s="164" t="s">
        <v>3814</v>
      </c>
      <c r="G31" s="164" t="s">
        <v>3810</v>
      </c>
      <c r="H31" s="164" t="s">
        <v>3810</v>
      </c>
      <c r="I31" s="164" t="s">
        <v>3810</v>
      </c>
      <c r="J31" s="164" t="s">
        <v>3810</v>
      </c>
      <c r="K31" s="164" t="s">
        <v>3810</v>
      </c>
      <c r="L31" s="177" t="e">
        <f>IF(FIND(B31,Registration!T1)&gt;0,IF(A31&lt;&gt;"","Present","No Vote"),"")</f>
        <v>#VALUE!</v>
      </c>
    </row>
    <row r="32" spans="1:12" ht="12.6" customHeight="1" x14ac:dyDescent="0.2">
      <c r="A32" s="225" t="str">
        <f t="shared" si="0"/>
        <v>Apple Europe Limited</v>
      </c>
      <c r="B32" s="225" t="s">
        <v>3015</v>
      </c>
      <c r="C32" s="164" t="s">
        <v>2236</v>
      </c>
      <c r="D32" s="164" t="s">
        <v>3814</v>
      </c>
      <c r="E32" s="164" t="s">
        <v>3810</v>
      </c>
      <c r="F32" s="164" t="s">
        <v>3814</v>
      </c>
      <c r="G32" s="164" t="s">
        <v>3814</v>
      </c>
      <c r="H32" s="164" t="s">
        <v>3810</v>
      </c>
      <c r="I32" s="164" t="s">
        <v>3810</v>
      </c>
      <c r="J32" s="164" t="s">
        <v>3814</v>
      </c>
      <c r="K32" s="164" t="s">
        <v>3814</v>
      </c>
      <c r="L32" s="177" t="str">
        <f>IF(FIND(B32,Registration!T1)&gt;0,IF(A32&lt;&gt;"","Present","No Vote"),"")</f>
        <v>Present</v>
      </c>
    </row>
    <row r="33" spans="1:12" ht="12.6" customHeight="1" x14ac:dyDescent="0.2">
      <c r="A33" s="225" t="str">
        <f t="shared" si="0"/>
        <v>Apple France</v>
      </c>
      <c r="B33" s="225" t="s">
        <v>3183</v>
      </c>
      <c r="C33" s="164" t="s">
        <v>2236</v>
      </c>
      <c r="D33" s="164" t="s">
        <v>3814</v>
      </c>
      <c r="E33" s="164" t="s">
        <v>3810</v>
      </c>
      <c r="F33" s="164" t="s">
        <v>3810</v>
      </c>
      <c r="G33" s="164" t="s">
        <v>3814</v>
      </c>
      <c r="H33" s="164" t="s">
        <v>3814</v>
      </c>
      <c r="I33" s="164" t="s">
        <v>3814</v>
      </c>
      <c r="J33" s="164" t="s">
        <v>3814</v>
      </c>
      <c r="K33" s="164" t="s">
        <v>3814</v>
      </c>
      <c r="L33" s="177" t="str">
        <f>IF(FIND(B33,Registration!T1)&gt;0,IF(A33&lt;&gt;"","Present","No Vote"),"")</f>
        <v>Present</v>
      </c>
    </row>
    <row r="34" spans="1:12" ht="12.6" customHeight="1" x14ac:dyDescent="0.2">
      <c r="A34" s="225" t="str">
        <f t="shared" si="0"/>
        <v>Apple Gesellschaft m.b.H.</v>
      </c>
      <c r="B34" s="225" t="s">
        <v>2681</v>
      </c>
      <c r="C34" s="164" t="s">
        <v>2236</v>
      </c>
      <c r="D34" s="164" t="s">
        <v>3810</v>
      </c>
      <c r="E34" s="164" t="s">
        <v>3814</v>
      </c>
      <c r="F34" s="164" t="s">
        <v>3814</v>
      </c>
      <c r="G34" s="164" t="s">
        <v>3810</v>
      </c>
      <c r="H34" s="164" t="s">
        <v>3810</v>
      </c>
      <c r="I34" s="164" t="s">
        <v>3814</v>
      </c>
      <c r="J34" s="164" t="s">
        <v>3814</v>
      </c>
      <c r="K34" s="164" t="s">
        <v>3814</v>
      </c>
      <c r="L34" s="177" t="str">
        <f>IF(FIND(B34,Registration!T1)&gt;0,IF(A34&lt;&gt;"","Present","No Vote"),"")</f>
        <v>Present</v>
      </c>
    </row>
    <row r="35" spans="1:12" ht="12.6" customHeight="1" x14ac:dyDescent="0.2">
      <c r="A35" s="225" t="str">
        <f t="shared" si="0"/>
        <v/>
      </c>
      <c r="B35" s="225" t="s">
        <v>3014</v>
      </c>
      <c r="C35" s="164" t="s">
        <v>2236</v>
      </c>
      <c r="D35" s="164" t="s">
        <v>3814</v>
      </c>
      <c r="E35" s="164" t="s">
        <v>3810</v>
      </c>
      <c r="F35" s="164" t="s">
        <v>3814</v>
      </c>
      <c r="G35" s="164" t="s">
        <v>3810</v>
      </c>
      <c r="H35" s="164" t="s">
        <v>3810</v>
      </c>
      <c r="I35" s="164" t="s">
        <v>3810</v>
      </c>
      <c r="J35" s="164" t="s">
        <v>3810</v>
      </c>
      <c r="K35" s="164" t="s">
        <v>3810</v>
      </c>
      <c r="L35" s="177" t="e">
        <f>IF(FIND(B35,Registration!T1)&gt;0,IF(A35&lt;&gt;"","Present","No Vote"),"")</f>
        <v>#VALUE!</v>
      </c>
    </row>
    <row r="36" spans="1:12" ht="12.6" customHeight="1" x14ac:dyDescent="0.2">
      <c r="A36" s="225" t="str">
        <f t="shared" si="0"/>
        <v>Apple Hungary Kft.</v>
      </c>
      <c r="B36" s="225" t="s">
        <v>2901</v>
      </c>
      <c r="C36" s="164" t="s">
        <v>2236</v>
      </c>
      <c r="D36" s="164" t="s">
        <v>3810</v>
      </c>
      <c r="E36" s="164" t="s">
        <v>3814</v>
      </c>
      <c r="F36" s="164" t="s">
        <v>3814</v>
      </c>
      <c r="G36" s="164" t="s">
        <v>3810</v>
      </c>
      <c r="H36" s="164" t="s">
        <v>3814</v>
      </c>
      <c r="I36" s="164" t="s">
        <v>3814</v>
      </c>
      <c r="J36" s="164" t="s">
        <v>3814</v>
      </c>
      <c r="K36" s="164" t="s">
        <v>3814</v>
      </c>
      <c r="L36" s="177" t="str">
        <f>IF(FIND(B36,Registration!T1)&gt;0,IF(A36&lt;&gt;"","Present","No Vote"),"")</f>
        <v>Present</v>
      </c>
    </row>
    <row r="37" spans="1:12" ht="12.6" customHeight="1" x14ac:dyDescent="0.2">
      <c r="A37" s="225" t="str">
        <f t="shared" si="0"/>
        <v/>
      </c>
      <c r="B37" s="225" t="s">
        <v>3835</v>
      </c>
      <c r="C37" s="164" t="s">
        <v>2236</v>
      </c>
      <c r="D37" s="164" t="s">
        <v>3810</v>
      </c>
      <c r="E37" s="164" t="s">
        <v>3814</v>
      </c>
      <c r="F37" s="164" t="s">
        <v>3810</v>
      </c>
      <c r="G37" s="164" t="s">
        <v>3810</v>
      </c>
      <c r="H37" s="164" t="s">
        <v>3810</v>
      </c>
      <c r="I37" s="164" t="s">
        <v>3810</v>
      </c>
      <c r="J37" s="164" t="s">
        <v>3810</v>
      </c>
      <c r="K37" s="164" t="s">
        <v>3810</v>
      </c>
      <c r="L37" s="177" t="e">
        <f>IF(FIND(B37,Registration!T1)&gt;0,IF(A37&lt;&gt;"","Present","No Vote"),"")</f>
        <v>#VALUE!</v>
      </c>
    </row>
    <row r="38" spans="1:12" ht="12.6" customHeight="1" x14ac:dyDescent="0.2">
      <c r="A38" s="225" t="str">
        <f t="shared" si="0"/>
        <v/>
      </c>
      <c r="B38" s="225" t="s">
        <v>3836</v>
      </c>
      <c r="C38" s="164" t="s">
        <v>2236</v>
      </c>
      <c r="D38" s="164" t="s">
        <v>3810</v>
      </c>
      <c r="E38" s="164" t="s">
        <v>3814</v>
      </c>
      <c r="F38" s="164" t="s">
        <v>3814</v>
      </c>
      <c r="G38" s="221" t="s">
        <v>3810</v>
      </c>
      <c r="H38" s="164" t="s">
        <v>3810</v>
      </c>
      <c r="I38" s="164" t="s">
        <v>3810</v>
      </c>
      <c r="J38" s="164" t="s">
        <v>3810</v>
      </c>
      <c r="K38" s="164" t="s">
        <v>3810</v>
      </c>
      <c r="L38" s="177" t="e">
        <f>IF(FIND(B38,Registration!T1)&gt;0,IF(A38&lt;&gt;"","Present","No Vote"),"")</f>
        <v>#VALUE!</v>
      </c>
    </row>
    <row r="39" spans="1:12" ht="12.6" customHeight="1" x14ac:dyDescent="0.2">
      <c r="A39" s="225" t="str">
        <f t="shared" si="0"/>
        <v/>
      </c>
      <c r="B39" s="225" t="s">
        <v>3837</v>
      </c>
      <c r="C39" s="164" t="s">
        <v>2236</v>
      </c>
      <c r="D39" s="164" t="s">
        <v>3814</v>
      </c>
      <c r="E39" s="164" t="s">
        <v>3810</v>
      </c>
      <c r="F39" s="164" t="s">
        <v>3810</v>
      </c>
      <c r="G39" s="221" t="s">
        <v>3810</v>
      </c>
      <c r="H39" s="164" t="s">
        <v>3810</v>
      </c>
      <c r="I39" s="164" t="s">
        <v>3810</v>
      </c>
      <c r="J39" s="164" t="s">
        <v>3810</v>
      </c>
      <c r="K39" s="164" t="s">
        <v>3810</v>
      </c>
      <c r="L39" s="177" t="e">
        <f>IF(FIND(B39,Registration!T1)&gt;0,IF(A39&lt;&gt;"","Present","No Vote"),"")</f>
        <v>#VALUE!</v>
      </c>
    </row>
    <row r="40" spans="1:12" ht="12.6" customHeight="1" x14ac:dyDescent="0.2">
      <c r="A40" s="225" t="str">
        <f t="shared" si="0"/>
        <v>Apple Switzerland AG</v>
      </c>
      <c r="B40" s="225" t="s">
        <v>2771</v>
      </c>
      <c r="C40" s="164" t="s">
        <v>2236</v>
      </c>
      <c r="D40" s="164" t="s">
        <v>3814</v>
      </c>
      <c r="E40" s="164" t="s">
        <v>3810</v>
      </c>
      <c r="F40" s="164" t="s">
        <v>3814</v>
      </c>
      <c r="G40" s="164" t="s">
        <v>3814</v>
      </c>
      <c r="H40" s="164" t="s">
        <v>3810</v>
      </c>
      <c r="I40" s="164" t="s">
        <v>3814</v>
      </c>
      <c r="J40" s="164" t="s">
        <v>3814</v>
      </c>
      <c r="K40" s="164" t="s">
        <v>3814</v>
      </c>
      <c r="L40" s="177" t="str">
        <f>IF(FIND(B40,Registration!T1)&gt;0,IF(A40&lt;&gt;"","Present","No Vote"),"")</f>
        <v>Present</v>
      </c>
    </row>
    <row r="41" spans="1:12" ht="12.6" customHeight="1" x14ac:dyDescent="0.2">
      <c r="A41" s="225" t="str">
        <f t="shared" si="0"/>
        <v/>
      </c>
      <c r="B41" s="225" t="s">
        <v>3838</v>
      </c>
      <c r="C41" s="164" t="s">
        <v>2236</v>
      </c>
      <c r="D41" s="164" t="s">
        <v>3810</v>
      </c>
      <c r="E41" s="164" t="s">
        <v>3810</v>
      </c>
      <c r="F41" s="164" t="s">
        <v>3810</v>
      </c>
      <c r="G41" s="164" t="s">
        <v>3810</v>
      </c>
      <c r="H41" s="164" t="s">
        <v>3810</v>
      </c>
      <c r="I41" s="164" t="s">
        <v>3810</v>
      </c>
      <c r="J41" s="164" t="s">
        <v>3810</v>
      </c>
      <c r="K41" s="164" t="s">
        <v>3810</v>
      </c>
      <c r="L41" s="177" t="e">
        <f>IF(FIND(B41,Registration!T1)&gt;0,IF(A41&lt;&gt;"","Present","No Vote"),"")</f>
        <v>#VALUE!</v>
      </c>
    </row>
    <row r="42" spans="1:12" ht="12.6" customHeight="1" x14ac:dyDescent="0.2">
      <c r="A42" s="225" t="str">
        <f t="shared" si="0"/>
        <v/>
      </c>
      <c r="B42" s="225" t="s">
        <v>3839</v>
      </c>
      <c r="C42" s="164" t="s">
        <v>2236</v>
      </c>
      <c r="D42" s="164" t="s">
        <v>3810</v>
      </c>
      <c r="E42" s="164" t="s">
        <v>3814</v>
      </c>
      <c r="F42" s="164" t="s">
        <v>3814</v>
      </c>
      <c r="G42" s="164" t="s">
        <v>3810</v>
      </c>
      <c r="H42" s="164" t="s">
        <v>3810</v>
      </c>
      <c r="I42" s="164" t="s">
        <v>3810</v>
      </c>
      <c r="J42" s="164" t="s">
        <v>3810</v>
      </c>
      <c r="K42" s="164" t="s">
        <v>3810</v>
      </c>
      <c r="L42" s="177" t="e">
        <f>IF(FIND(B42,Registration!T1)&gt;0,IF(A42&lt;&gt;"","Present","No Vote"),"")</f>
        <v>#VALUE!</v>
      </c>
    </row>
    <row r="43" spans="1:12" ht="12.6" customHeight="1" x14ac:dyDescent="0.2">
      <c r="A43" s="225" t="str">
        <f t="shared" si="0"/>
        <v/>
      </c>
      <c r="B43" s="225" t="s">
        <v>3561</v>
      </c>
      <c r="C43" s="164" t="s">
        <v>2236</v>
      </c>
      <c r="D43" s="164" t="s">
        <v>3810</v>
      </c>
      <c r="E43" s="164" t="s">
        <v>3810</v>
      </c>
      <c r="F43" s="164" t="s">
        <v>3810</v>
      </c>
      <c r="G43" s="164" t="s">
        <v>3810</v>
      </c>
      <c r="H43" s="164" t="s">
        <v>3810</v>
      </c>
      <c r="I43" s="164" t="s">
        <v>3810</v>
      </c>
      <c r="J43" s="164" t="s">
        <v>3810</v>
      </c>
      <c r="K43" s="164" t="s">
        <v>3810</v>
      </c>
      <c r="L43" s="177" t="str">
        <f>IF(FIND(B43,Registration!T1)&gt;0,IF(A43&lt;&gt;"","Present","No Vote"),"")</f>
        <v>No Vote</v>
      </c>
    </row>
    <row r="44" spans="1:12" ht="12.6" customHeight="1" x14ac:dyDescent="0.2">
      <c r="A44" s="225" t="str">
        <f t="shared" si="0"/>
        <v/>
      </c>
      <c r="B44" s="225" t="s">
        <v>3840</v>
      </c>
      <c r="C44" s="164" t="s">
        <v>2236</v>
      </c>
      <c r="D44" s="164" t="s">
        <v>3810</v>
      </c>
      <c r="E44" s="164" t="s">
        <v>3810</v>
      </c>
      <c r="F44" s="164" t="s">
        <v>3810</v>
      </c>
      <c r="G44" s="164" t="s">
        <v>3810</v>
      </c>
      <c r="H44" s="164" t="s">
        <v>3810</v>
      </c>
      <c r="I44" s="164" t="s">
        <v>3810</v>
      </c>
      <c r="J44" s="164" t="s">
        <v>3810</v>
      </c>
      <c r="K44" s="164" t="s">
        <v>3810</v>
      </c>
      <c r="L44" s="177" t="e">
        <f>IF(FIND(B44,Registration!T1)&gt;0,IF(A44&lt;&gt;"","Present","No Vote"),"")</f>
        <v>#VALUE!</v>
      </c>
    </row>
    <row r="45" spans="1:12" ht="12.6" customHeight="1" x14ac:dyDescent="0.2">
      <c r="A45" s="225" t="str">
        <f t="shared" si="0"/>
        <v/>
      </c>
      <c r="B45" s="225" t="s">
        <v>3841</v>
      </c>
      <c r="C45" s="164" t="s">
        <v>2236</v>
      </c>
      <c r="D45" s="164" t="s">
        <v>3810</v>
      </c>
      <c r="E45" s="164" t="s">
        <v>3814</v>
      </c>
      <c r="F45" s="164" t="s">
        <v>3814</v>
      </c>
      <c r="G45" s="164" t="s">
        <v>3810</v>
      </c>
      <c r="H45" s="164" t="s">
        <v>3810</v>
      </c>
      <c r="I45" s="164" t="s">
        <v>3810</v>
      </c>
      <c r="J45" s="164" t="s">
        <v>3810</v>
      </c>
      <c r="K45" s="164" t="s">
        <v>3810</v>
      </c>
      <c r="L45" s="177" t="e">
        <f>IF(FIND(B45,Registration!T1)&gt;0,IF(A45&lt;&gt;"","Present","No Vote"),"")</f>
        <v>#VALUE!</v>
      </c>
    </row>
    <row r="46" spans="1:12" ht="12.6" customHeight="1" x14ac:dyDescent="0.2">
      <c r="A46" s="225" t="str">
        <f t="shared" si="0"/>
        <v/>
      </c>
      <c r="B46" s="225" t="s">
        <v>3842</v>
      </c>
      <c r="C46" s="164" t="s">
        <v>2265</v>
      </c>
      <c r="D46" s="164" t="s">
        <v>3810</v>
      </c>
      <c r="E46" s="164" t="s">
        <v>3810</v>
      </c>
      <c r="F46" s="164" t="s">
        <v>3814</v>
      </c>
      <c r="G46" s="164" t="s">
        <v>3810</v>
      </c>
      <c r="H46" s="164" t="s">
        <v>3810</v>
      </c>
      <c r="I46" s="164" t="s">
        <v>3810</v>
      </c>
      <c r="J46" s="164" t="s">
        <v>3810</v>
      </c>
      <c r="K46" s="164" t="s">
        <v>3810</v>
      </c>
      <c r="L46" s="177" t="e">
        <f>IF(FIND(B46,Registration!T1)&gt;0,IF(A46&lt;&gt;"","Present","No Vote"),"")</f>
        <v>#VALUE!</v>
      </c>
    </row>
    <row r="47" spans="1:12" ht="12.6" customHeight="1" x14ac:dyDescent="0.2">
      <c r="A47" s="225" t="str">
        <f t="shared" si="0"/>
        <v/>
      </c>
      <c r="B47" s="225" t="s">
        <v>3843</v>
      </c>
      <c r="C47" s="164" t="s">
        <v>2236</v>
      </c>
      <c r="D47" s="164" t="s">
        <v>3810</v>
      </c>
      <c r="E47" s="164" t="s">
        <v>3810</v>
      </c>
      <c r="F47" s="164" t="s">
        <v>3814</v>
      </c>
      <c r="G47" s="164" t="s">
        <v>3810</v>
      </c>
      <c r="H47" s="164" t="s">
        <v>3810</v>
      </c>
      <c r="I47" s="164" t="s">
        <v>3810</v>
      </c>
      <c r="J47" s="164" t="s">
        <v>3810</v>
      </c>
      <c r="K47" s="164" t="s">
        <v>3810</v>
      </c>
      <c r="L47" s="177" t="e">
        <f>IF(FIND(B47,Registration!T1)&gt;0,IF(A47&lt;&gt;"","Present","No Vote"),"")</f>
        <v>#VALUE!</v>
      </c>
    </row>
    <row r="48" spans="1:12" ht="12.6" customHeight="1" x14ac:dyDescent="0.2">
      <c r="A48" s="225" t="str">
        <f t="shared" si="0"/>
        <v>ASTRI</v>
      </c>
      <c r="B48" s="225" t="s">
        <v>2445</v>
      </c>
      <c r="C48" s="164" t="s">
        <v>2236</v>
      </c>
      <c r="D48" s="164" t="s">
        <v>3814</v>
      </c>
      <c r="E48" s="164" t="s">
        <v>3814</v>
      </c>
      <c r="F48" s="164" t="s">
        <v>3814</v>
      </c>
      <c r="G48" s="164" t="s">
        <v>3814</v>
      </c>
      <c r="H48" s="164" t="s">
        <v>3814</v>
      </c>
      <c r="I48" s="164" t="s">
        <v>3814</v>
      </c>
      <c r="J48" s="164" t="s">
        <v>3814</v>
      </c>
      <c r="K48" s="164" t="s">
        <v>3814</v>
      </c>
      <c r="L48" s="177" t="str">
        <f>IF(FIND(B48,Registration!T1)&gt;0,IF(A48&lt;&gt;"","Present","No Vote"),"")</f>
        <v>Present</v>
      </c>
    </row>
    <row r="49" spans="1:12" ht="12.6" customHeight="1" x14ac:dyDescent="0.2">
      <c r="A49" s="225" t="str">
        <f t="shared" si="0"/>
        <v/>
      </c>
      <c r="B49" s="225" t="s">
        <v>3844</v>
      </c>
      <c r="C49" s="164" t="s">
        <v>2265</v>
      </c>
      <c r="D49" s="164" t="s">
        <v>3810</v>
      </c>
      <c r="E49" s="164" t="s">
        <v>3810</v>
      </c>
      <c r="F49" s="164" t="s">
        <v>3810</v>
      </c>
      <c r="G49" s="164" t="s">
        <v>3810</v>
      </c>
      <c r="H49" s="164" t="s">
        <v>3810</v>
      </c>
      <c r="I49" s="164" t="s">
        <v>3810</v>
      </c>
      <c r="J49" s="164" t="s">
        <v>3810</v>
      </c>
      <c r="K49" s="164" t="s">
        <v>3810</v>
      </c>
      <c r="L49" s="177" t="e">
        <f>IF(FIND(B49,Registration!T1)&gt;0,IF(A49&lt;&gt;"","Present","No Vote"),"")</f>
        <v>#VALUE!</v>
      </c>
    </row>
    <row r="50" spans="1:12" ht="12.6" customHeight="1" x14ac:dyDescent="0.2">
      <c r="A50" s="225" t="str">
        <f t="shared" si="0"/>
        <v>AT&amp;T</v>
      </c>
      <c r="B50" s="225" t="s">
        <v>2157</v>
      </c>
      <c r="C50" s="164" t="s">
        <v>2251</v>
      </c>
      <c r="D50" s="164" t="s">
        <v>3814</v>
      </c>
      <c r="E50" s="164" t="s">
        <v>3810</v>
      </c>
      <c r="F50" s="164" t="s">
        <v>3810</v>
      </c>
      <c r="G50" s="221" t="s">
        <v>3814</v>
      </c>
      <c r="H50" s="164" t="s">
        <v>3814</v>
      </c>
      <c r="I50" s="164" t="s">
        <v>3814</v>
      </c>
      <c r="J50" s="164" t="s">
        <v>3814</v>
      </c>
      <c r="K50" s="164" t="s">
        <v>3814</v>
      </c>
      <c r="L50" s="177" t="str">
        <f>IF(FIND(B50,Registration!T1)&gt;0,IF(A50&lt;&gt;"","Present","No Vote"),"")</f>
        <v>Present</v>
      </c>
    </row>
    <row r="51" spans="1:12" ht="12.6" customHeight="1" x14ac:dyDescent="0.2">
      <c r="A51" s="225" t="str">
        <f t="shared" si="0"/>
        <v>AT&amp;T GNS Belgium SPRL</v>
      </c>
      <c r="B51" s="225" t="s">
        <v>1073</v>
      </c>
      <c r="C51" s="164" t="s">
        <v>2236</v>
      </c>
      <c r="D51" s="164" t="s">
        <v>3810</v>
      </c>
      <c r="E51" s="164" t="s">
        <v>3814</v>
      </c>
      <c r="F51" s="164" t="s">
        <v>3810</v>
      </c>
      <c r="G51" s="164" t="s">
        <v>3810</v>
      </c>
      <c r="H51" s="164" t="s">
        <v>3814</v>
      </c>
      <c r="I51" s="164" t="s">
        <v>3810</v>
      </c>
      <c r="J51" s="164" t="s">
        <v>3814</v>
      </c>
      <c r="K51" s="164" t="s">
        <v>3814</v>
      </c>
      <c r="L51" s="177" t="str">
        <f>IF(FIND(B51,Registration!T1)&gt;0,IF(A51&lt;&gt;"","Present","No Vote"),"")</f>
        <v>Present</v>
      </c>
    </row>
    <row r="52" spans="1:12" ht="12.6" customHeight="1" x14ac:dyDescent="0.2">
      <c r="A52" s="225" t="str">
        <f t="shared" si="0"/>
        <v/>
      </c>
      <c r="B52" s="225" t="s">
        <v>3845</v>
      </c>
      <c r="C52" s="164" t="s">
        <v>2236</v>
      </c>
      <c r="D52" s="164" t="s">
        <v>3810</v>
      </c>
      <c r="E52" s="164" t="s">
        <v>3810</v>
      </c>
      <c r="F52" s="164" t="s">
        <v>3810</v>
      </c>
      <c r="G52" s="164" t="s">
        <v>3810</v>
      </c>
      <c r="H52" s="164" t="s">
        <v>3810</v>
      </c>
      <c r="I52" s="164" t="s">
        <v>3810</v>
      </c>
      <c r="J52" s="164" t="s">
        <v>3810</v>
      </c>
      <c r="K52" s="164" t="s">
        <v>3810</v>
      </c>
      <c r="L52" s="177" t="e">
        <f>IF(FIND(B52,Registration!T1)&gt;0,IF(A52&lt;&gt;"","Present","No Vote"),"")</f>
        <v>#VALUE!</v>
      </c>
    </row>
    <row r="53" spans="1:12" ht="12.6" customHeight="1" x14ac:dyDescent="0.2">
      <c r="A53" s="225" t="str">
        <f t="shared" si="0"/>
        <v/>
      </c>
      <c r="B53" s="225" t="s">
        <v>3846</v>
      </c>
      <c r="C53" s="164" t="s">
        <v>2236</v>
      </c>
      <c r="D53" s="164" t="s">
        <v>3814</v>
      </c>
      <c r="E53" s="164" t="s">
        <v>3810</v>
      </c>
      <c r="F53" s="164" t="s">
        <v>3810</v>
      </c>
      <c r="G53" s="164" t="s">
        <v>3810</v>
      </c>
      <c r="H53" s="164" t="s">
        <v>3810</v>
      </c>
      <c r="I53" s="164" t="s">
        <v>3810</v>
      </c>
      <c r="J53" s="164" t="s">
        <v>3810</v>
      </c>
      <c r="K53" s="164" t="s">
        <v>3810</v>
      </c>
      <c r="L53" s="177" t="e">
        <f>IF(FIND(B53,Registration!T1)&gt;0,IF(A53&lt;&gt;"","Present","No Vote"),"")</f>
        <v>#VALUE!</v>
      </c>
    </row>
    <row r="54" spans="1:12" ht="12.6" customHeight="1" x14ac:dyDescent="0.2">
      <c r="A54" s="225" t="str">
        <f t="shared" si="0"/>
        <v/>
      </c>
      <c r="B54" s="225" t="s">
        <v>3847</v>
      </c>
      <c r="C54" s="164" t="s">
        <v>2236</v>
      </c>
      <c r="D54" s="164" t="s">
        <v>3810</v>
      </c>
      <c r="E54" s="164" t="s">
        <v>3810</v>
      </c>
      <c r="F54" s="164" t="s">
        <v>3810</v>
      </c>
      <c r="G54" s="164" t="s">
        <v>3810</v>
      </c>
      <c r="H54" s="164" t="s">
        <v>3810</v>
      </c>
      <c r="I54" s="164" t="s">
        <v>3810</v>
      </c>
      <c r="J54" s="164" t="s">
        <v>3810</v>
      </c>
      <c r="K54" s="164" t="s">
        <v>3810</v>
      </c>
      <c r="L54" s="177" t="e">
        <f>IF(FIND(B54,Registration!T1)&gt;0,IF(A54&lt;&gt;"","Present","No Vote"),"")</f>
        <v>#VALUE!</v>
      </c>
    </row>
    <row r="55" spans="1:12" ht="12.6" customHeight="1" x14ac:dyDescent="0.2">
      <c r="A55" s="225" t="str">
        <f t="shared" si="0"/>
        <v/>
      </c>
      <c r="B55" s="225" t="s">
        <v>3848</v>
      </c>
      <c r="C55" s="164" t="s">
        <v>2236</v>
      </c>
      <c r="D55" s="164" t="s">
        <v>3810</v>
      </c>
      <c r="E55" s="164" t="s">
        <v>3810</v>
      </c>
      <c r="F55" s="164" t="s">
        <v>3810</v>
      </c>
      <c r="G55" s="164" t="s">
        <v>3810</v>
      </c>
      <c r="H55" s="164" t="s">
        <v>3810</v>
      </c>
      <c r="I55" s="164" t="s">
        <v>3810</v>
      </c>
      <c r="J55" s="164" t="s">
        <v>3810</v>
      </c>
      <c r="K55" s="164" t="s">
        <v>3810</v>
      </c>
      <c r="L55" s="177" t="e">
        <f>IF(FIND(B55,Registration!T1)&gt;0,IF(A55&lt;&gt;"","Present","No Vote"),"")</f>
        <v>#VALUE!</v>
      </c>
    </row>
    <row r="56" spans="1:12" ht="12.6" customHeight="1" x14ac:dyDescent="0.2">
      <c r="A56" s="225" t="str">
        <f t="shared" si="0"/>
        <v/>
      </c>
      <c r="B56" s="225" t="s">
        <v>3849</v>
      </c>
      <c r="C56" s="164" t="s">
        <v>2236</v>
      </c>
      <c r="D56" s="164" t="s">
        <v>3810</v>
      </c>
      <c r="E56" s="164" t="s">
        <v>3810</v>
      </c>
      <c r="F56" s="164" t="s">
        <v>3810</v>
      </c>
      <c r="G56" s="164" t="s">
        <v>3810</v>
      </c>
      <c r="H56" s="164" t="s">
        <v>3810</v>
      </c>
      <c r="I56" s="164" t="s">
        <v>3810</v>
      </c>
      <c r="J56" s="164" t="s">
        <v>3810</v>
      </c>
      <c r="K56" s="164" t="s">
        <v>3810</v>
      </c>
      <c r="L56" s="177" t="e">
        <f>IF(FIND(B56,Registration!T1)&gt;0,IF(A56&lt;&gt;"","Present","No Vote"),"")</f>
        <v>#VALUE!</v>
      </c>
    </row>
    <row r="57" spans="1:12" ht="12.6" customHeight="1" x14ac:dyDescent="0.2">
      <c r="A57" s="225" t="str">
        <f t="shared" si="0"/>
        <v/>
      </c>
      <c r="B57" s="225" t="s">
        <v>2571</v>
      </c>
      <c r="C57" s="164" t="s">
        <v>2236</v>
      </c>
      <c r="D57" s="164" t="s">
        <v>3810</v>
      </c>
      <c r="E57" s="164" t="s">
        <v>3810</v>
      </c>
      <c r="F57" s="164" t="s">
        <v>3810</v>
      </c>
      <c r="G57" s="164" t="s">
        <v>3810</v>
      </c>
      <c r="H57" s="164" t="s">
        <v>3810</v>
      </c>
      <c r="I57" s="164" t="s">
        <v>3814</v>
      </c>
      <c r="J57" s="164" t="s">
        <v>3810</v>
      </c>
      <c r="K57" s="164" t="s">
        <v>3810</v>
      </c>
      <c r="L57" s="177" t="str">
        <f>IF(FIND(B57,Registration!T1)&gt;0,IF(A57&lt;&gt;"","Present","No Vote"),"")</f>
        <v>No Vote</v>
      </c>
    </row>
    <row r="58" spans="1:12" ht="12.6" customHeight="1" x14ac:dyDescent="0.2">
      <c r="A58" s="225" t="str">
        <f t="shared" si="0"/>
        <v/>
      </c>
      <c r="B58" s="225" t="s">
        <v>3850</v>
      </c>
      <c r="C58" s="164" t="s">
        <v>2236</v>
      </c>
      <c r="D58" s="164" t="s">
        <v>3810</v>
      </c>
      <c r="E58" s="164" t="s">
        <v>3810</v>
      </c>
      <c r="F58" s="164" t="s">
        <v>3810</v>
      </c>
      <c r="G58" s="221" t="s">
        <v>3810</v>
      </c>
      <c r="H58" s="164" t="s">
        <v>3810</v>
      </c>
      <c r="I58" s="164" t="s">
        <v>3810</v>
      </c>
      <c r="J58" s="164" t="s">
        <v>3810</v>
      </c>
      <c r="K58" s="164" t="s">
        <v>3810</v>
      </c>
      <c r="L58" s="177" t="e">
        <f>IF(FIND(B58,Registration!T1)&gt;0,IF(A58&lt;&gt;"","Present","No Vote"),"")</f>
        <v>#VALUE!</v>
      </c>
    </row>
    <row r="59" spans="1:12" ht="12.6" customHeight="1" x14ac:dyDescent="0.2">
      <c r="A59" s="225" t="str">
        <f t="shared" si="0"/>
        <v/>
      </c>
      <c r="B59" s="225" t="s">
        <v>3851</v>
      </c>
      <c r="C59" s="164" t="s">
        <v>2236</v>
      </c>
      <c r="D59" s="164" t="s">
        <v>3810</v>
      </c>
      <c r="E59" s="164" t="s">
        <v>3810</v>
      </c>
      <c r="F59" s="164" t="s">
        <v>3810</v>
      </c>
      <c r="G59" s="164" t="s">
        <v>3810</v>
      </c>
      <c r="H59" s="164" t="s">
        <v>3810</v>
      </c>
      <c r="I59" s="164" t="s">
        <v>3810</v>
      </c>
      <c r="J59" s="164" t="s">
        <v>3810</v>
      </c>
      <c r="K59" s="164" t="s">
        <v>3810</v>
      </c>
      <c r="L59" s="177" t="e">
        <f>IF(FIND(B59,Registration!T1)&gt;0,IF(A59&lt;&gt;"","Present","No Vote"),"")</f>
        <v>#VALUE!</v>
      </c>
    </row>
    <row r="60" spans="1:12" ht="12.6" customHeight="1" x14ac:dyDescent="0.2">
      <c r="A60" s="225" t="str">
        <f t="shared" si="0"/>
        <v/>
      </c>
      <c r="B60" s="225" t="s">
        <v>3852</v>
      </c>
      <c r="C60" s="164" t="s">
        <v>2265</v>
      </c>
      <c r="D60" s="164" t="s">
        <v>3810</v>
      </c>
      <c r="E60" s="164" t="s">
        <v>3810</v>
      </c>
      <c r="F60" s="164" t="s">
        <v>3810</v>
      </c>
      <c r="G60" s="164" t="s">
        <v>3810</v>
      </c>
      <c r="H60" s="164" t="s">
        <v>3810</v>
      </c>
      <c r="I60" s="164" t="s">
        <v>3810</v>
      </c>
      <c r="J60" s="164" t="s">
        <v>3810</v>
      </c>
      <c r="K60" s="164" t="s">
        <v>3810</v>
      </c>
      <c r="L60" s="177" t="e">
        <f>IF(FIND(B60,Registration!T1)&gt;0,IF(A60&lt;&gt;"","Present","No Vote"),"")</f>
        <v>#VALUE!</v>
      </c>
    </row>
    <row r="61" spans="1:12" ht="12.6" customHeight="1" x14ac:dyDescent="0.2">
      <c r="A61" s="225" t="str">
        <f t="shared" si="0"/>
        <v>Beijing OPPO Com. corp., ltd</v>
      </c>
      <c r="B61" s="225" t="s">
        <v>3557</v>
      </c>
      <c r="C61" s="164" t="s">
        <v>2265</v>
      </c>
      <c r="D61" s="164" t="s">
        <v>3810</v>
      </c>
      <c r="E61" s="164" t="s">
        <v>3814</v>
      </c>
      <c r="F61" s="164" t="s">
        <v>3814</v>
      </c>
      <c r="G61" s="164" t="s">
        <v>3814</v>
      </c>
      <c r="H61" s="164" t="s">
        <v>3814</v>
      </c>
      <c r="I61" s="164" t="s">
        <v>3814</v>
      </c>
      <c r="J61" s="164" t="s">
        <v>3814</v>
      </c>
      <c r="K61" s="164" t="s">
        <v>3814</v>
      </c>
      <c r="L61" s="177" t="str">
        <f>IF(FIND(B61,Registration!T1)&gt;0,IF(A61&lt;&gt;"","Present","No Vote"),"")</f>
        <v>Present</v>
      </c>
    </row>
    <row r="62" spans="1:12" ht="12.6" customHeight="1" x14ac:dyDescent="0.2">
      <c r="A62" s="225" t="str">
        <f t="shared" si="0"/>
        <v>BEIJING SAMSUNG TELECOM R&amp;D</v>
      </c>
      <c r="B62" s="225" t="s">
        <v>3778</v>
      </c>
      <c r="C62" s="164" t="s">
        <v>2265</v>
      </c>
      <c r="D62" s="164" t="s">
        <v>3814</v>
      </c>
      <c r="E62" s="164" t="s">
        <v>3814</v>
      </c>
      <c r="F62" s="164" t="s">
        <v>3814</v>
      </c>
      <c r="G62" s="164" t="s">
        <v>3814</v>
      </c>
      <c r="H62" s="164" t="s">
        <v>3814</v>
      </c>
      <c r="I62" s="164" t="s">
        <v>3814</v>
      </c>
      <c r="J62" s="164" t="s">
        <v>3814</v>
      </c>
      <c r="K62" s="164" t="s">
        <v>3814</v>
      </c>
      <c r="L62" s="177" t="str">
        <f>IF(FIND(B62,Registration!T1)&gt;0,IF(A62&lt;&gt;"","Present","No Vote"),"")</f>
        <v>Present</v>
      </c>
    </row>
    <row r="63" spans="1:12" ht="12.6" customHeight="1" x14ac:dyDescent="0.2">
      <c r="A63" s="225" t="str">
        <f t="shared" si="0"/>
        <v/>
      </c>
      <c r="B63" s="225" t="s">
        <v>2378</v>
      </c>
      <c r="C63" s="164" t="s">
        <v>2265</v>
      </c>
      <c r="D63" s="164" t="s">
        <v>3810</v>
      </c>
      <c r="E63" s="164" t="s">
        <v>3814</v>
      </c>
      <c r="F63" s="164" t="s">
        <v>3814</v>
      </c>
      <c r="G63" s="164" t="s">
        <v>3810</v>
      </c>
      <c r="H63" s="164" t="s">
        <v>3810</v>
      </c>
      <c r="I63" s="164" t="s">
        <v>3810</v>
      </c>
      <c r="J63" s="164" t="s">
        <v>3810</v>
      </c>
      <c r="K63" s="164" t="s">
        <v>3810</v>
      </c>
      <c r="L63" s="177" t="str">
        <f>IF(FIND(B63,Registration!T1)&gt;0,IF(A63&lt;&gt;"","Present","No Vote"),"")</f>
        <v>No Vote</v>
      </c>
    </row>
    <row r="64" spans="1:12" ht="12.6" customHeight="1" x14ac:dyDescent="0.2">
      <c r="A64" s="225" t="str">
        <f t="shared" si="0"/>
        <v>Beijing Xiaomi Mobile Software</v>
      </c>
      <c r="B64" s="225" t="s">
        <v>2377</v>
      </c>
      <c r="C64" s="164" t="s">
        <v>2265</v>
      </c>
      <c r="D64" s="164" t="s">
        <v>3810</v>
      </c>
      <c r="E64" s="164" t="s">
        <v>3814</v>
      </c>
      <c r="F64" s="164" t="s">
        <v>3814</v>
      </c>
      <c r="G64" s="164" t="s">
        <v>3814</v>
      </c>
      <c r="H64" s="164" t="s">
        <v>3814</v>
      </c>
      <c r="I64" s="164" t="s">
        <v>3814</v>
      </c>
      <c r="J64" s="164" t="s">
        <v>3814</v>
      </c>
      <c r="K64" s="164" t="s">
        <v>3814</v>
      </c>
      <c r="L64" s="177" t="str">
        <f>IF(FIND(B64,Registration!T1)&gt;0,IF(A64&lt;&gt;"","Present","No Vote"),"")</f>
        <v>Present</v>
      </c>
    </row>
    <row r="65" spans="1:12" ht="12.6" customHeight="1" x14ac:dyDescent="0.2">
      <c r="A65" s="225" t="str">
        <f t="shared" si="0"/>
        <v>Beijing Xiaomi Software Tech</v>
      </c>
      <c r="B65" s="225" t="s">
        <v>2408</v>
      </c>
      <c r="C65" s="164" t="s">
        <v>2265</v>
      </c>
      <c r="D65" s="164" t="s">
        <v>3810</v>
      </c>
      <c r="E65" s="164" t="s">
        <v>3814</v>
      </c>
      <c r="F65" s="164" t="s">
        <v>3814</v>
      </c>
      <c r="G65" s="164" t="s">
        <v>3814</v>
      </c>
      <c r="H65" s="164" t="s">
        <v>3810</v>
      </c>
      <c r="I65" s="164" t="s">
        <v>3810</v>
      </c>
      <c r="J65" s="164" t="s">
        <v>3814</v>
      </c>
      <c r="K65" s="164" t="s">
        <v>3814</v>
      </c>
      <c r="L65" s="177" t="str">
        <f>IF(FIND(B65,Registration!T1)&gt;0,IF(A65&lt;&gt;"","Present","No Vote"),"")</f>
        <v>Present</v>
      </c>
    </row>
    <row r="66" spans="1:12" ht="12.6" customHeight="1" x14ac:dyDescent="0.2">
      <c r="A66" s="225" t="str">
        <f t="shared" si="0"/>
        <v>Bell Mobility</v>
      </c>
      <c r="B66" s="225" t="s">
        <v>3853</v>
      </c>
      <c r="C66" s="164" t="s">
        <v>2236</v>
      </c>
      <c r="D66" s="164" t="s">
        <v>3810</v>
      </c>
      <c r="E66" s="164" t="s">
        <v>3814</v>
      </c>
      <c r="F66" s="164" t="s">
        <v>3810</v>
      </c>
      <c r="G66" s="221" t="s">
        <v>3814</v>
      </c>
      <c r="H66" s="164" t="s">
        <v>3810</v>
      </c>
      <c r="I66" s="164" t="s">
        <v>3814</v>
      </c>
      <c r="J66" s="164" t="s">
        <v>3814</v>
      </c>
      <c r="K66" s="164" t="s">
        <v>3814</v>
      </c>
      <c r="L66" s="177" t="e">
        <f>IF(FIND(B66,Registration!T1)&gt;0,IF(A66&lt;&gt;"","Present","No Vote"),"")</f>
        <v>#VALUE!</v>
      </c>
    </row>
    <row r="67" spans="1:12" ht="12.6" customHeight="1" x14ac:dyDescent="0.2">
      <c r="A67" s="225" t="str">
        <f t="shared" ref="A67:A130" si="1">IF(B67 &lt;&gt;"",IF(J67="No","",B67), "")</f>
        <v/>
      </c>
      <c r="B67" s="225" t="s">
        <v>3854</v>
      </c>
      <c r="C67" s="164" t="s">
        <v>2236</v>
      </c>
      <c r="D67" s="164" t="s">
        <v>3810</v>
      </c>
      <c r="E67" s="164" t="s">
        <v>3810</v>
      </c>
      <c r="F67" s="164" t="s">
        <v>3810</v>
      </c>
      <c r="G67" s="221" t="s">
        <v>3810</v>
      </c>
      <c r="H67" s="164" t="s">
        <v>3810</v>
      </c>
      <c r="I67" s="164" t="s">
        <v>3810</v>
      </c>
      <c r="J67" s="164" t="s">
        <v>3810</v>
      </c>
      <c r="K67" s="164" t="s">
        <v>3810</v>
      </c>
      <c r="L67" s="177" t="e">
        <f>IF(FIND(B67,Registration!T1)&gt;0,IF(A67&lt;&gt;"","Present","No Vote"),"")</f>
        <v>#VALUE!</v>
      </c>
    </row>
    <row r="68" spans="1:12" ht="12.6" customHeight="1" x14ac:dyDescent="0.2">
      <c r="A68" s="225" t="str">
        <f t="shared" si="1"/>
        <v/>
      </c>
      <c r="B68" s="225" t="s">
        <v>3855</v>
      </c>
      <c r="C68" s="164" t="s">
        <v>2285</v>
      </c>
      <c r="D68" s="164" t="s">
        <v>3810</v>
      </c>
      <c r="E68" s="164" t="s">
        <v>3810</v>
      </c>
      <c r="F68" s="164" t="s">
        <v>3810</v>
      </c>
      <c r="G68" s="164" t="s">
        <v>3810</v>
      </c>
      <c r="H68" s="164" t="s">
        <v>3810</v>
      </c>
      <c r="I68" s="164" t="s">
        <v>3810</v>
      </c>
      <c r="J68" s="164" t="s">
        <v>3810</v>
      </c>
      <c r="K68" s="164" t="s">
        <v>3810</v>
      </c>
      <c r="L68" s="177" t="e">
        <f>IF(FIND(B68,Registration!T1)&gt;0,IF(A68&lt;&gt;"","Present","No Vote"),"")</f>
        <v>#VALUE!</v>
      </c>
    </row>
    <row r="69" spans="1:12" ht="12.6" customHeight="1" x14ac:dyDescent="0.2">
      <c r="A69" s="225" t="str">
        <f t="shared" si="1"/>
        <v/>
      </c>
      <c r="B69" s="225" t="s">
        <v>3856</v>
      </c>
      <c r="C69" s="164" t="s">
        <v>2236</v>
      </c>
      <c r="D69" s="164" t="s">
        <v>3810</v>
      </c>
      <c r="E69" s="164" t="s">
        <v>3810</v>
      </c>
      <c r="F69" s="164" t="s">
        <v>3810</v>
      </c>
      <c r="G69" s="164" t="s">
        <v>3810</v>
      </c>
      <c r="H69" s="164" t="s">
        <v>3810</v>
      </c>
      <c r="I69" s="164" t="s">
        <v>3810</v>
      </c>
      <c r="J69" s="164" t="s">
        <v>3810</v>
      </c>
      <c r="K69" s="164" t="s">
        <v>3810</v>
      </c>
      <c r="L69" s="177" t="e">
        <f>IF(FIND(B69,Registration!T1)&gt;0,IF(A69&lt;&gt;"","Present","No Vote"),"")</f>
        <v>#VALUE!</v>
      </c>
    </row>
    <row r="70" spans="1:12" ht="12.6" customHeight="1" x14ac:dyDescent="0.2">
      <c r="A70" s="225" t="str">
        <f t="shared" si="1"/>
        <v/>
      </c>
      <c r="B70" s="225" t="s">
        <v>3857</v>
      </c>
      <c r="C70" s="164" t="s">
        <v>2236</v>
      </c>
      <c r="D70" s="164" t="s">
        <v>3814</v>
      </c>
      <c r="E70" s="164" t="s">
        <v>3810</v>
      </c>
      <c r="F70" s="164" t="s">
        <v>3810</v>
      </c>
      <c r="G70" s="164" t="s">
        <v>3810</v>
      </c>
      <c r="H70" s="164" t="s">
        <v>3810</v>
      </c>
      <c r="I70" s="164" t="s">
        <v>3810</v>
      </c>
      <c r="J70" s="164" t="s">
        <v>3810</v>
      </c>
      <c r="K70" s="164" t="s">
        <v>3810</v>
      </c>
      <c r="L70" s="177" t="e">
        <f>IF(FIND(B70,Registration!T1)&gt;0,IF(A70&lt;&gt;"","Present","No Vote"),"")</f>
        <v>#VALUE!</v>
      </c>
    </row>
    <row r="71" spans="1:12" ht="12.6" customHeight="1" x14ac:dyDescent="0.2">
      <c r="A71" s="225" t="str">
        <f t="shared" si="1"/>
        <v/>
      </c>
      <c r="B71" s="225" t="s">
        <v>3858</v>
      </c>
      <c r="C71" s="164" t="s">
        <v>2265</v>
      </c>
      <c r="D71" s="164" t="s">
        <v>3810</v>
      </c>
      <c r="E71" s="164" t="s">
        <v>3810</v>
      </c>
      <c r="F71" s="164" t="s">
        <v>3810</v>
      </c>
      <c r="G71" s="164" t="s">
        <v>3810</v>
      </c>
      <c r="H71" s="164" t="s">
        <v>3814</v>
      </c>
      <c r="I71" s="164" t="s">
        <v>3810</v>
      </c>
      <c r="J71" s="164" t="s">
        <v>3810</v>
      </c>
      <c r="K71" s="164" t="s">
        <v>3810</v>
      </c>
      <c r="L71" s="177" t="e">
        <f>IF(FIND(B71,Registration!T1)&gt;0,IF(A71&lt;&gt;"","Present","No Vote"),"")</f>
        <v>#VALUE!</v>
      </c>
    </row>
    <row r="72" spans="1:12" ht="12.6" customHeight="1" x14ac:dyDescent="0.2">
      <c r="A72" s="225" t="str">
        <f t="shared" si="1"/>
        <v/>
      </c>
      <c r="B72" s="225" t="s">
        <v>3859</v>
      </c>
      <c r="C72" s="164" t="s">
        <v>2236</v>
      </c>
      <c r="D72" s="164" t="s">
        <v>3810</v>
      </c>
      <c r="E72" s="164" t="s">
        <v>3810</v>
      </c>
      <c r="F72" s="164" t="s">
        <v>3810</v>
      </c>
      <c r="G72" s="164" t="s">
        <v>3810</v>
      </c>
      <c r="H72" s="164" t="s">
        <v>3810</v>
      </c>
      <c r="I72" s="164" t="s">
        <v>3810</v>
      </c>
      <c r="J72" s="164" t="s">
        <v>3810</v>
      </c>
      <c r="K72" s="164" t="s">
        <v>3810</v>
      </c>
      <c r="L72" s="177" t="e">
        <f>IF(FIND(B72,Registration!T1)&gt;0,IF(A72&lt;&gt;"","Present","No Vote"),"")</f>
        <v>#VALUE!</v>
      </c>
    </row>
    <row r="73" spans="1:12" ht="12.6" customHeight="1" x14ac:dyDescent="0.2">
      <c r="A73" s="225" t="str">
        <f t="shared" si="1"/>
        <v>BlackBerry UK Limited</v>
      </c>
      <c r="B73" s="225" t="s">
        <v>2302</v>
      </c>
      <c r="C73" s="164" t="s">
        <v>2236</v>
      </c>
      <c r="D73" s="164" t="s">
        <v>3814</v>
      </c>
      <c r="E73" s="164" t="s">
        <v>3814</v>
      </c>
      <c r="F73" s="164" t="s">
        <v>3810</v>
      </c>
      <c r="G73" s="164" t="s">
        <v>3814</v>
      </c>
      <c r="H73" s="164" t="s">
        <v>3814</v>
      </c>
      <c r="I73" s="164" t="s">
        <v>3814</v>
      </c>
      <c r="J73" s="164" t="s">
        <v>3814</v>
      </c>
      <c r="K73" s="164" t="s">
        <v>3814</v>
      </c>
      <c r="L73" s="177" t="str">
        <f>IF(FIND(B73,Registration!T1)&gt;0,IF(A73&lt;&gt;"","Present","No Vote"),"")</f>
        <v>Present</v>
      </c>
    </row>
    <row r="74" spans="1:12" ht="12.6" customHeight="1" x14ac:dyDescent="0.2">
      <c r="A74" s="225" t="str">
        <f t="shared" si="1"/>
        <v/>
      </c>
      <c r="B74" s="225" t="s">
        <v>3860</v>
      </c>
      <c r="C74" s="164" t="s">
        <v>2236</v>
      </c>
      <c r="D74" s="164" t="s">
        <v>3810</v>
      </c>
      <c r="E74" s="164" t="s">
        <v>3810</v>
      </c>
      <c r="F74" s="164" t="s">
        <v>3810</v>
      </c>
      <c r="G74" s="164" t="s">
        <v>3810</v>
      </c>
      <c r="H74" s="164" t="s">
        <v>3810</v>
      </c>
      <c r="I74" s="164" t="s">
        <v>3810</v>
      </c>
      <c r="J74" s="164" t="s">
        <v>3810</v>
      </c>
      <c r="K74" s="164" t="s">
        <v>3810</v>
      </c>
      <c r="L74" s="177" t="e">
        <f>IF(FIND(B74,Registration!T1)&gt;0,IF(A74&lt;&gt;"","Present","No Vote"),"")</f>
        <v>#VALUE!</v>
      </c>
    </row>
    <row r="75" spans="1:12" ht="12.6" customHeight="1" x14ac:dyDescent="0.2">
      <c r="A75" s="225" t="str">
        <f t="shared" si="1"/>
        <v/>
      </c>
      <c r="B75" s="225" t="s">
        <v>3861</v>
      </c>
      <c r="C75" s="164" t="s">
        <v>2236</v>
      </c>
      <c r="D75" s="164" t="s">
        <v>3810</v>
      </c>
      <c r="E75" s="164" t="s">
        <v>3810</v>
      </c>
      <c r="F75" s="164" t="s">
        <v>3810</v>
      </c>
      <c r="G75" s="164" t="s">
        <v>3810</v>
      </c>
      <c r="H75" s="164" t="s">
        <v>3810</v>
      </c>
      <c r="I75" s="164" t="s">
        <v>3810</v>
      </c>
      <c r="J75" s="164" t="s">
        <v>3810</v>
      </c>
      <c r="K75" s="164" t="s">
        <v>3810</v>
      </c>
      <c r="L75" s="177" t="e">
        <f>IF(FIND(B75,Registration!T1)&gt;0,IF(A75&lt;&gt;"","Present","No Vote"),"")</f>
        <v>#VALUE!</v>
      </c>
    </row>
    <row r="76" spans="1:12" ht="12.6" customHeight="1" x14ac:dyDescent="0.2">
      <c r="A76" s="225" t="str">
        <f t="shared" si="1"/>
        <v>BMWi</v>
      </c>
      <c r="B76" s="225" t="s">
        <v>3656</v>
      </c>
      <c r="C76" s="164" t="s">
        <v>2236</v>
      </c>
      <c r="D76" s="164" t="s">
        <v>3814</v>
      </c>
      <c r="E76" s="164" t="s">
        <v>3814</v>
      </c>
      <c r="F76" s="164" t="s">
        <v>3814</v>
      </c>
      <c r="G76" s="164" t="s">
        <v>3810</v>
      </c>
      <c r="H76" s="164" t="s">
        <v>3814</v>
      </c>
      <c r="I76" s="164" t="s">
        <v>3814</v>
      </c>
      <c r="J76" s="164" t="s">
        <v>3814</v>
      </c>
      <c r="K76" s="164" t="s">
        <v>3814</v>
      </c>
      <c r="L76" s="177" t="str">
        <f>IF(FIND(B76,Registration!T1)&gt;0,IF(A76&lt;&gt;"","Present","No Vote"),"")</f>
        <v>Present</v>
      </c>
    </row>
    <row r="77" spans="1:12" ht="12.6" customHeight="1" x14ac:dyDescent="0.2">
      <c r="A77" s="225" t="str">
        <f t="shared" si="1"/>
        <v/>
      </c>
      <c r="B77" s="225" t="s">
        <v>3862</v>
      </c>
      <c r="C77" s="164" t="s">
        <v>2236</v>
      </c>
      <c r="D77" s="164" t="s">
        <v>3810</v>
      </c>
      <c r="E77" s="164" t="s">
        <v>3810</v>
      </c>
      <c r="F77" s="164" t="s">
        <v>3810</v>
      </c>
      <c r="G77" s="164" t="s">
        <v>3810</v>
      </c>
      <c r="H77" s="164" t="s">
        <v>3810</v>
      </c>
      <c r="I77" s="164" t="s">
        <v>3810</v>
      </c>
      <c r="J77" s="164" t="s">
        <v>3810</v>
      </c>
      <c r="K77" s="164" t="s">
        <v>3810</v>
      </c>
      <c r="L77" s="177" t="e">
        <f>IF(FIND(B77,Registration!T1)&gt;0,IF(A77&lt;&gt;"","Present","No Vote"),"")</f>
        <v>#VALUE!</v>
      </c>
    </row>
    <row r="78" spans="1:12" ht="12.6" customHeight="1" x14ac:dyDescent="0.2">
      <c r="A78" s="225" t="str">
        <f t="shared" si="1"/>
        <v/>
      </c>
      <c r="B78" s="225" t="s">
        <v>3863</v>
      </c>
      <c r="C78" s="164" t="s">
        <v>2236</v>
      </c>
      <c r="D78" s="164" t="s">
        <v>3810</v>
      </c>
      <c r="E78" s="164" t="s">
        <v>3810</v>
      </c>
      <c r="F78" s="164" t="s">
        <v>3810</v>
      </c>
      <c r="G78" s="164" t="s">
        <v>3810</v>
      </c>
      <c r="H78" s="164" t="s">
        <v>3810</v>
      </c>
      <c r="I78" s="164" t="s">
        <v>3814</v>
      </c>
      <c r="J78" s="164" t="s">
        <v>3810</v>
      </c>
      <c r="K78" s="164" t="s">
        <v>3810</v>
      </c>
      <c r="L78" s="177" t="e">
        <f>IF(FIND(B78,Registration!T1)&gt;0,IF(A78&lt;&gt;"","Present","No Vote"),"")</f>
        <v>#VALUE!</v>
      </c>
    </row>
    <row r="79" spans="1:12" ht="12.6" customHeight="1" x14ac:dyDescent="0.2">
      <c r="A79" s="225" t="str">
        <f t="shared" si="1"/>
        <v/>
      </c>
      <c r="B79" s="225" t="s">
        <v>3864</v>
      </c>
      <c r="C79" s="164" t="s">
        <v>2236</v>
      </c>
      <c r="D79" s="164" t="s">
        <v>3810</v>
      </c>
      <c r="E79" s="164" t="s">
        <v>3810</v>
      </c>
      <c r="F79" s="164" t="s">
        <v>3810</v>
      </c>
      <c r="G79" s="164" t="s">
        <v>3810</v>
      </c>
      <c r="H79" s="164" t="s">
        <v>3810</v>
      </c>
      <c r="I79" s="164" t="s">
        <v>3810</v>
      </c>
      <c r="J79" s="164" t="s">
        <v>3810</v>
      </c>
      <c r="K79" s="164" t="s">
        <v>3810</v>
      </c>
      <c r="L79" s="177" t="e">
        <f>IF(FIND(B79,Registration!T1)&gt;0,IF(A79&lt;&gt;"","Present","No Vote"),"")</f>
        <v>#VALUE!</v>
      </c>
    </row>
    <row r="80" spans="1:12" ht="12.6" customHeight="1" x14ac:dyDescent="0.2">
      <c r="A80" s="225" t="str">
        <f t="shared" si="1"/>
        <v>BROADCOM CORPORATION</v>
      </c>
      <c r="B80" s="225" t="s">
        <v>2298</v>
      </c>
      <c r="C80" s="164" t="s">
        <v>2236</v>
      </c>
      <c r="D80" s="164" t="s">
        <v>3814</v>
      </c>
      <c r="E80" s="164" t="s">
        <v>3814</v>
      </c>
      <c r="F80" s="164" t="s">
        <v>3814</v>
      </c>
      <c r="G80" s="164" t="s">
        <v>3814</v>
      </c>
      <c r="H80" s="164" t="s">
        <v>3814</v>
      </c>
      <c r="I80" s="164" t="s">
        <v>3814</v>
      </c>
      <c r="J80" s="164" t="s">
        <v>3814</v>
      </c>
      <c r="K80" s="164" t="s">
        <v>3814</v>
      </c>
      <c r="L80" s="177" t="str">
        <f>IF(FIND(B80,Registration!T1)&gt;0,IF(A80&lt;&gt;"","Present","No Vote"),"")</f>
        <v>Present</v>
      </c>
    </row>
    <row r="81" spans="1:12" ht="12.6" customHeight="1" x14ac:dyDescent="0.2">
      <c r="A81" s="225" t="str">
        <f t="shared" si="1"/>
        <v/>
      </c>
      <c r="B81" s="225" t="s">
        <v>3865</v>
      </c>
      <c r="C81" s="164" t="s">
        <v>2236</v>
      </c>
      <c r="D81" s="164" t="s">
        <v>3810</v>
      </c>
      <c r="E81" s="164" t="s">
        <v>3810</v>
      </c>
      <c r="F81" s="164" t="s">
        <v>3810</v>
      </c>
      <c r="G81" s="164" t="s">
        <v>3810</v>
      </c>
      <c r="H81" s="164" t="s">
        <v>3810</v>
      </c>
      <c r="I81" s="164" t="s">
        <v>3810</v>
      </c>
      <c r="J81" s="164" t="s">
        <v>3810</v>
      </c>
      <c r="K81" s="164" t="s">
        <v>3810</v>
      </c>
      <c r="L81" s="177" t="e">
        <f>IF(FIND(B81,Registration!T1)&gt;0,IF(A81&lt;&gt;"","Present","No Vote"),"")</f>
        <v>#VALUE!</v>
      </c>
    </row>
    <row r="82" spans="1:12" ht="12.6" customHeight="1" x14ac:dyDescent="0.2">
      <c r="A82" s="225" t="str">
        <f t="shared" si="1"/>
        <v>BT plc</v>
      </c>
      <c r="B82" s="225" t="s">
        <v>2246</v>
      </c>
      <c r="C82" s="164" t="s">
        <v>2236</v>
      </c>
      <c r="D82" s="164" t="s">
        <v>3814</v>
      </c>
      <c r="E82" s="164" t="s">
        <v>3814</v>
      </c>
      <c r="F82" s="164" t="s">
        <v>3814</v>
      </c>
      <c r="G82" s="164" t="s">
        <v>3814</v>
      </c>
      <c r="H82" s="164" t="s">
        <v>3814</v>
      </c>
      <c r="I82" s="164" t="s">
        <v>3814</v>
      </c>
      <c r="J82" s="164" t="s">
        <v>3814</v>
      </c>
      <c r="K82" s="164" t="s">
        <v>3814</v>
      </c>
      <c r="L82" s="177" t="str">
        <f>IF(FIND(B82,Registration!T1)&gt;0,IF(A82&lt;&gt;"","Present","No Vote"),"")</f>
        <v>Present</v>
      </c>
    </row>
    <row r="83" spans="1:12" ht="12.6" customHeight="1" x14ac:dyDescent="0.2">
      <c r="A83" s="225" t="str">
        <f t="shared" si="1"/>
        <v/>
      </c>
      <c r="B83" s="225" t="s">
        <v>3866</v>
      </c>
      <c r="C83" s="164" t="s">
        <v>2236</v>
      </c>
      <c r="D83" s="164" t="s">
        <v>3810</v>
      </c>
      <c r="E83" s="164" t="s">
        <v>3810</v>
      </c>
      <c r="F83" s="164" t="s">
        <v>3810</v>
      </c>
      <c r="G83" s="164" t="s">
        <v>3810</v>
      </c>
      <c r="H83" s="164" t="s">
        <v>3810</v>
      </c>
      <c r="I83" s="164" t="s">
        <v>3810</v>
      </c>
      <c r="J83" s="164" t="s">
        <v>3810</v>
      </c>
      <c r="K83" s="164" t="s">
        <v>3810</v>
      </c>
      <c r="L83" s="177" t="e">
        <f>IF(FIND(B83,Registration!T1)&gt;0,IF(A83&lt;&gt;"","Present","No Vote"),"")</f>
        <v>#VALUE!</v>
      </c>
    </row>
    <row r="84" spans="1:12" ht="12.6" customHeight="1" x14ac:dyDescent="0.2">
      <c r="A84" s="225" t="str">
        <f t="shared" si="1"/>
        <v/>
      </c>
      <c r="B84" s="225" t="s">
        <v>3867</v>
      </c>
      <c r="C84" s="164" t="s">
        <v>2236</v>
      </c>
      <c r="D84" s="164" t="s">
        <v>3810</v>
      </c>
      <c r="E84" s="164" t="s">
        <v>3810</v>
      </c>
      <c r="F84" s="164" t="s">
        <v>3810</v>
      </c>
      <c r="G84" s="164" t="s">
        <v>3810</v>
      </c>
      <c r="H84" s="164" t="s">
        <v>3810</v>
      </c>
      <c r="I84" s="164" t="s">
        <v>3810</v>
      </c>
      <c r="J84" s="164" t="s">
        <v>3810</v>
      </c>
      <c r="K84" s="164" t="s">
        <v>3810</v>
      </c>
      <c r="L84" s="177" t="e">
        <f>IF(FIND(B84,Registration!T1)&gt;0,IF(A84&lt;&gt;"","Present","No Vote"),"")</f>
        <v>#VALUE!</v>
      </c>
    </row>
    <row r="85" spans="1:12" ht="12.6" customHeight="1" x14ac:dyDescent="0.2">
      <c r="A85" s="225" t="str">
        <f t="shared" si="1"/>
        <v/>
      </c>
      <c r="B85" s="225" t="s">
        <v>3868</v>
      </c>
      <c r="C85" s="164" t="s">
        <v>2265</v>
      </c>
      <c r="D85" s="164" t="s">
        <v>3810</v>
      </c>
      <c r="E85" s="164" t="s">
        <v>3810</v>
      </c>
      <c r="F85" s="164" t="s">
        <v>3814</v>
      </c>
      <c r="G85" s="164" t="s">
        <v>3810</v>
      </c>
      <c r="H85" s="164" t="s">
        <v>3810</v>
      </c>
      <c r="I85" s="164" t="s">
        <v>3810</v>
      </c>
      <c r="J85" s="164" t="s">
        <v>3810</v>
      </c>
      <c r="K85" s="164" t="s">
        <v>3810</v>
      </c>
      <c r="L85" s="177" t="e">
        <f>IF(FIND(B85,Registration!T1)&gt;0,IF(A85&lt;&gt;"","Present","No Vote"),"")</f>
        <v>#VALUE!</v>
      </c>
    </row>
    <row r="86" spans="1:12" ht="12.6" customHeight="1" x14ac:dyDescent="0.2">
      <c r="A86" s="225" t="str">
        <f t="shared" si="1"/>
        <v/>
      </c>
      <c r="B86" s="225" t="s">
        <v>3869</v>
      </c>
      <c r="C86" s="164" t="s">
        <v>2236</v>
      </c>
      <c r="D86" s="164" t="s">
        <v>3810</v>
      </c>
      <c r="E86" s="164" t="s">
        <v>3810</v>
      </c>
      <c r="F86" s="164" t="s">
        <v>3810</v>
      </c>
      <c r="G86" s="164" t="s">
        <v>3810</v>
      </c>
      <c r="H86" s="164" t="s">
        <v>3810</v>
      </c>
      <c r="I86" s="164" t="s">
        <v>3810</v>
      </c>
      <c r="J86" s="164" t="s">
        <v>3810</v>
      </c>
      <c r="K86" s="164" t="s">
        <v>3810</v>
      </c>
      <c r="L86" s="177" t="e">
        <f>IF(FIND(B86,Registration!T1)&gt;0,IF(A86&lt;&gt;"","Present","No Vote"),"")</f>
        <v>#VALUE!</v>
      </c>
    </row>
    <row r="87" spans="1:12" ht="12.6" customHeight="1" x14ac:dyDescent="0.2">
      <c r="A87" s="225" t="str">
        <f t="shared" si="1"/>
        <v/>
      </c>
      <c r="B87" s="225" t="s">
        <v>3870</v>
      </c>
      <c r="C87" s="164" t="s">
        <v>2251</v>
      </c>
      <c r="D87" s="164" t="s">
        <v>3810</v>
      </c>
      <c r="E87" s="164" t="s">
        <v>3810</v>
      </c>
      <c r="F87" s="164" t="s">
        <v>3810</v>
      </c>
      <c r="G87" s="164" t="s">
        <v>3810</v>
      </c>
      <c r="H87" s="164" t="s">
        <v>3810</v>
      </c>
      <c r="I87" s="164" t="s">
        <v>3810</v>
      </c>
      <c r="J87" s="164" t="s">
        <v>3810</v>
      </c>
      <c r="K87" s="164" t="s">
        <v>3810</v>
      </c>
      <c r="L87" s="177" t="e">
        <f>IF(FIND(B87,Registration!T1)&gt;0,IF(A87&lt;&gt;"","Present","No Vote"),"")</f>
        <v>#VALUE!</v>
      </c>
    </row>
    <row r="88" spans="1:12" ht="12.6" customHeight="1" x14ac:dyDescent="0.2">
      <c r="A88" s="225" t="str">
        <f t="shared" si="1"/>
        <v/>
      </c>
      <c r="B88" s="225" t="s">
        <v>696</v>
      </c>
      <c r="C88" s="164" t="s">
        <v>2236</v>
      </c>
      <c r="D88" s="164" t="s">
        <v>3814</v>
      </c>
      <c r="E88" s="164" t="s">
        <v>3814</v>
      </c>
      <c r="F88" s="164" t="s">
        <v>3810</v>
      </c>
      <c r="G88" s="164" t="s">
        <v>3810</v>
      </c>
      <c r="H88" s="164" t="s">
        <v>3810</v>
      </c>
      <c r="I88" s="164" t="s">
        <v>3814</v>
      </c>
      <c r="J88" s="164" t="s">
        <v>3810</v>
      </c>
      <c r="K88" s="164" t="s">
        <v>3810</v>
      </c>
      <c r="L88" s="177" t="str">
        <f>IF(FIND(B88,Registration!T1)&gt;0,IF(A88&lt;&gt;"","Present","No Vote"),"")</f>
        <v>No Vote</v>
      </c>
    </row>
    <row r="89" spans="1:12" ht="12.6" customHeight="1" x14ac:dyDescent="0.2">
      <c r="A89" s="225" t="str">
        <f t="shared" si="1"/>
        <v/>
      </c>
      <c r="B89" s="225" t="s">
        <v>3871</v>
      </c>
      <c r="C89" s="164" t="s">
        <v>2236</v>
      </c>
      <c r="D89" s="164" t="s">
        <v>3810</v>
      </c>
      <c r="E89" s="164" t="s">
        <v>3810</v>
      </c>
      <c r="F89" s="164" t="s">
        <v>3810</v>
      </c>
      <c r="G89" s="164" t="s">
        <v>3810</v>
      </c>
      <c r="H89" s="164" t="s">
        <v>3810</v>
      </c>
      <c r="I89" s="164" t="s">
        <v>3810</v>
      </c>
      <c r="J89" s="164" t="s">
        <v>3810</v>
      </c>
      <c r="K89" s="164" t="s">
        <v>3810</v>
      </c>
      <c r="L89" s="177" t="e">
        <f>IF(FIND(B89,Registration!T1)&gt;0,IF(A89&lt;&gt;"","Present","No Vote"),"")</f>
        <v>#VALUE!</v>
      </c>
    </row>
    <row r="90" spans="1:12" ht="12.6" customHeight="1" x14ac:dyDescent="0.2">
      <c r="A90" s="225" t="str">
        <f t="shared" si="1"/>
        <v>CAICT</v>
      </c>
      <c r="B90" s="225" t="s">
        <v>3050</v>
      </c>
      <c r="C90" s="164" t="s">
        <v>2265</v>
      </c>
      <c r="D90" s="164" t="s">
        <v>3814</v>
      </c>
      <c r="E90" s="164" t="s">
        <v>3814</v>
      </c>
      <c r="F90" s="164" t="s">
        <v>3814</v>
      </c>
      <c r="G90" s="164" t="s">
        <v>3814</v>
      </c>
      <c r="H90" s="164" t="s">
        <v>3810</v>
      </c>
      <c r="I90" s="164" t="s">
        <v>3814</v>
      </c>
      <c r="J90" s="164" t="s">
        <v>3814</v>
      </c>
      <c r="K90" s="164" t="s">
        <v>3814</v>
      </c>
      <c r="L90" s="177" t="str">
        <f>IF(FIND(B90,Registration!T1)&gt;0,IF(A90&lt;&gt;"","Present","No Vote"),"")</f>
        <v>Present</v>
      </c>
    </row>
    <row r="91" spans="1:12" ht="12.6" customHeight="1" x14ac:dyDescent="0.2">
      <c r="A91" s="225" t="str">
        <f t="shared" si="1"/>
        <v>CALTTA</v>
      </c>
      <c r="B91" s="225" t="s">
        <v>2813</v>
      </c>
      <c r="C91" s="164" t="s">
        <v>2265</v>
      </c>
      <c r="D91" s="164" t="s">
        <v>3810</v>
      </c>
      <c r="E91" s="164" t="s">
        <v>3814</v>
      </c>
      <c r="F91" s="164" t="s">
        <v>3814</v>
      </c>
      <c r="G91" s="164" t="s">
        <v>3810</v>
      </c>
      <c r="H91" s="164" t="s">
        <v>3814</v>
      </c>
      <c r="I91" s="164" t="s">
        <v>3814</v>
      </c>
      <c r="J91" s="164" t="s">
        <v>3814</v>
      </c>
      <c r="K91" s="164" t="s">
        <v>3814</v>
      </c>
      <c r="L91" s="177" t="str">
        <f>IF(FIND(B91,Registration!T1)&gt;0,IF(A91&lt;&gt;"","Present","No Vote"),"")</f>
        <v>Present</v>
      </c>
    </row>
    <row r="92" spans="1:12" ht="12.6" customHeight="1" x14ac:dyDescent="0.2">
      <c r="A92" s="225" t="str">
        <f t="shared" si="1"/>
        <v/>
      </c>
      <c r="B92" s="225" t="s">
        <v>3872</v>
      </c>
      <c r="C92" s="164" t="s">
        <v>2236</v>
      </c>
      <c r="D92" s="164" t="s">
        <v>3810</v>
      </c>
      <c r="E92" s="164" t="s">
        <v>3810</v>
      </c>
      <c r="F92" s="164" t="s">
        <v>3810</v>
      </c>
      <c r="G92" s="164" t="s">
        <v>3810</v>
      </c>
      <c r="H92" s="164" t="s">
        <v>3810</v>
      </c>
      <c r="I92" s="164" t="s">
        <v>3810</v>
      </c>
      <c r="J92" s="164" t="s">
        <v>3810</v>
      </c>
      <c r="K92" s="164" t="s">
        <v>3810</v>
      </c>
      <c r="L92" s="177" t="e">
        <f>IF(FIND(B92,Registration!T1)&gt;0,IF(A92&lt;&gt;"","Present","No Vote"),"")</f>
        <v>#VALUE!</v>
      </c>
    </row>
    <row r="93" spans="1:12" ht="12.6" customHeight="1" x14ac:dyDescent="0.2">
      <c r="A93" s="225" t="str">
        <f t="shared" si="1"/>
        <v/>
      </c>
      <c r="B93" s="225" t="s">
        <v>3873</v>
      </c>
      <c r="C93" s="164" t="s">
        <v>2236</v>
      </c>
      <c r="D93" s="164" t="s">
        <v>3810</v>
      </c>
      <c r="E93" s="164" t="s">
        <v>3810</v>
      </c>
      <c r="F93" s="164" t="s">
        <v>3810</v>
      </c>
      <c r="G93" s="164" t="s">
        <v>3810</v>
      </c>
      <c r="H93" s="164" t="s">
        <v>3810</v>
      </c>
      <c r="I93" s="164" t="s">
        <v>3810</v>
      </c>
      <c r="J93" s="164" t="s">
        <v>3810</v>
      </c>
      <c r="K93" s="164" t="s">
        <v>3810</v>
      </c>
      <c r="L93" s="177" t="e">
        <f>IF(FIND(B93,Registration!T1)&gt;0,IF(A93&lt;&gt;"","Present","No Vote"),"")</f>
        <v>#VALUE!</v>
      </c>
    </row>
    <row r="94" spans="1:12" ht="12.6" customHeight="1" x14ac:dyDescent="0.2">
      <c r="A94" s="225" t="str">
        <f t="shared" si="1"/>
        <v/>
      </c>
      <c r="B94" s="225" t="s">
        <v>2563</v>
      </c>
      <c r="C94" s="164" t="s">
        <v>2236</v>
      </c>
      <c r="D94" s="164" t="s">
        <v>3810</v>
      </c>
      <c r="E94" s="164" t="s">
        <v>3810</v>
      </c>
      <c r="F94" s="164" t="s">
        <v>3810</v>
      </c>
      <c r="G94" s="164" t="s">
        <v>3810</v>
      </c>
      <c r="H94" s="164" t="s">
        <v>3810</v>
      </c>
      <c r="I94" s="164" t="s">
        <v>3810</v>
      </c>
      <c r="J94" s="164" t="s">
        <v>3810</v>
      </c>
      <c r="K94" s="164" t="s">
        <v>3810</v>
      </c>
      <c r="L94" s="177" t="str">
        <f>IF(FIND(B94,Registration!T1)&gt;0,IF(A94&lt;&gt;"","Present","No Vote"),"")</f>
        <v>No Vote</v>
      </c>
    </row>
    <row r="95" spans="1:12" ht="12.6" customHeight="1" x14ac:dyDescent="0.2">
      <c r="A95" s="225" t="str">
        <f t="shared" si="1"/>
        <v/>
      </c>
      <c r="B95" s="225" t="s">
        <v>3874</v>
      </c>
      <c r="C95" s="164" t="s">
        <v>2236</v>
      </c>
      <c r="D95" s="164" t="s">
        <v>3810</v>
      </c>
      <c r="E95" s="164" t="s">
        <v>3810</v>
      </c>
      <c r="F95" s="164" t="s">
        <v>3810</v>
      </c>
      <c r="G95" s="164" t="s">
        <v>3810</v>
      </c>
      <c r="H95" s="164" t="s">
        <v>3810</v>
      </c>
      <c r="I95" s="164" t="s">
        <v>3810</v>
      </c>
      <c r="J95" s="164" t="s">
        <v>3810</v>
      </c>
      <c r="K95" s="164" t="s">
        <v>3810</v>
      </c>
      <c r="L95" s="177" t="e">
        <f>IF(FIND(B95,Registration!T1)&gt;0,IF(A95&lt;&gt;"","Present","No Vote"),"")</f>
        <v>#VALUE!</v>
      </c>
    </row>
    <row r="96" spans="1:12" ht="12.6" customHeight="1" x14ac:dyDescent="0.2">
      <c r="A96" s="225" t="str">
        <f t="shared" si="1"/>
        <v/>
      </c>
      <c r="B96" s="225" t="s">
        <v>3875</v>
      </c>
      <c r="C96" s="164" t="s">
        <v>2236</v>
      </c>
      <c r="D96" s="164" t="s">
        <v>3814</v>
      </c>
      <c r="E96" s="164" t="s">
        <v>3810</v>
      </c>
      <c r="F96" s="164" t="s">
        <v>3810</v>
      </c>
      <c r="G96" s="164" t="s">
        <v>3810</v>
      </c>
      <c r="H96" s="164" t="s">
        <v>3810</v>
      </c>
      <c r="I96" s="164" t="s">
        <v>3810</v>
      </c>
      <c r="J96" s="164" t="s">
        <v>3810</v>
      </c>
      <c r="K96" s="164" t="s">
        <v>3810</v>
      </c>
      <c r="L96" s="177" t="e">
        <f>IF(FIND(B96,Registration!T1)&gt;0,IF(A96&lt;&gt;"","Present","No Vote"),"")</f>
        <v>#VALUE!</v>
      </c>
    </row>
    <row r="97" spans="1:12" ht="12.6" customHeight="1" x14ac:dyDescent="0.2">
      <c r="A97" s="225" t="str">
        <f t="shared" si="1"/>
        <v>CATT</v>
      </c>
      <c r="B97" s="225" t="s">
        <v>2223</v>
      </c>
      <c r="C97" s="164" t="s">
        <v>2265</v>
      </c>
      <c r="D97" s="164" t="s">
        <v>3810</v>
      </c>
      <c r="E97" s="164" t="s">
        <v>3814</v>
      </c>
      <c r="F97" s="164" t="s">
        <v>3814</v>
      </c>
      <c r="G97" s="221" t="s">
        <v>3814</v>
      </c>
      <c r="H97" s="164" t="s">
        <v>3814</v>
      </c>
      <c r="I97" s="164" t="s">
        <v>3814</v>
      </c>
      <c r="J97" s="164" t="s">
        <v>3814</v>
      </c>
      <c r="K97" s="164" t="s">
        <v>3814</v>
      </c>
      <c r="L97" s="177" t="str">
        <f>IF(FIND(B97,Registration!T1)&gt;0,IF(A97&lt;&gt;"","Present","No Vote"),"")</f>
        <v>Present</v>
      </c>
    </row>
    <row r="98" spans="1:12" ht="12.6" customHeight="1" x14ac:dyDescent="0.2">
      <c r="A98" s="225" t="str">
        <f t="shared" si="1"/>
        <v>CATT</v>
      </c>
      <c r="B98" s="225" t="s">
        <v>2223</v>
      </c>
      <c r="C98" s="164" t="s">
        <v>2236</v>
      </c>
      <c r="D98" s="164" t="s">
        <v>3810</v>
      </c>
      <c r="E98" s="164" t="s">
        <v>3814</v>
      </c>
      <c r="F98" s="164" t="s">
        <v>3814</v>
      </c>
      <c r="G98" s="164" t="s">
        <v>3814</v>
      </c>
      <c r="H98" s="164" t="s">
        <v>3810</v>
      </c>
      <c r="I98" s="164" t="s">
        <v>3814</v>
      </c>
      <c r="J98" s="164" t="s">
        <v>3814</v>
      </c>
      <c r="K98" s="164" t="s">
        <v>3814</v>
      </c>
      <c r="L98" s="177" t="str">
        <f>IF(FIND(B98,Registration!T1)&gt;0,IF(A98&lt;&gt;"","Present","No Vote"),"")</f>
        <v>Present</v>
      </c>
    </row>
    <row r="99" spans="1:12" ht="12.6" customHeight="1" x14ac:dyDescent="0.2">
      <c r="A99" s="225" t="str">
        <f t="shared" si="1"/>
        <v/>
      </c>
      <c r="B99" s="225" t="s">
        <v>3007</v>
      </c>
      <c r="C99" s="164" t="s">
        <v>2265</v>
      </c>
      <c r="D99" s="164" t="s">
        <v>3810</v>
      </c>
      <c r="E99" s="164" t="s">
        <v>3810</v>
      </c>
      <c r="F99" s="164" t="s">
        <v>3810</v>
      </c>
      <c r="G99" s="164" t="s">
        <v>3810</v>
      </c>
      <c r="H99" s="164" t="s">
        <v>3810</v>
      </c>
      <c r="I99" s="164" t="s">
        <v>3810</v>
      </c>
      <c r="J99" s="164" t="s">
        <v>3810</v>
      </c>
      <c r="K99" s="164" t="s">
        <v>3810</v>
      </c>
      <c r="L99" s="177" t="str">
        <f>IF(FIND(B99,Registration!T1)&gt;0,IF(A99&lt;&gt;"","Present","No Vote"),"")</f>
        <v>No Vote</v>
      </c>
    </row>
    <row r="100" spans="1:12" ht="12.6" customHeight="1" x14ac:dyDescent="0.2">
      <c r="A100" s="225" t="str">
        <f t="shared" si="1"/>
        <v/>
      </c>
      <c r="B100" s="225" t="s">
        <v>3876</v>
      </c>
      <c r="C100" s="164" t="s">
        <v>2285</v>
      </c>
      <c r="D100" s="164" t="s">
        <v>3810</v>
      </c>
      <c r="E100" s="164" t="s">
        <v>3810</v>
      </c>
      <c r="F100" s="164" t="s">
        <v>3810</v>
      </c>
      <c r="G100" s="164" t="s">
        <v>3810</v>
      </c>
      <c r="H100" s="164" t="s">
        <v>3810</v>
      </c>
      <c r="I100" s="164" t="s">
        <v>3810</v>
      </c>
      <c r="J100" s="164" t="s">
        <v>3810</v>
      </c>
      <c r="K100" s="164" t="s">
        <v>3810</v>
      </c>
      <c r="L100" s="177" t="e">
        <f>IF(FIND(B100,Registration!T1)&gt;0,IF(A100&lt;&gt;"","Present","No Vote"),"")</f>
        <v>#VALUE!</v>
      </c>
    </row>
    <row r="101" spans="1:12" ht="12.6" customHeight="1" x14ac:dyDescent="0.2">
      <c r="A101" s="225" t="str">
        <f t="shared" si="1"/>
        <v/>
      </c>
      <c r="B101" s="225" t="s">
        <v>3877</v>
      </c>
      <c r="C101" s="164" t="s">
        <v>2236</v>
      </c>
      <c r="D101" s="164" t="s">
        <v>3810</v>
      </c>
      <c r="E101" s="164" t="s">
        <v>3810</v>
      </c>
      <c r="F101" s="164" t="s">
        <v>3810</v>
      </c>
      <c r="G101" s="164" t="s">
        <v>3810</v>
      </c>
      <c r="H101" s="164" t="s">
        <v>3810</v>
      </c>
      <c r="I101" s="164" t="s">
        <v>3810</v>
      </c>
      <c r="J101" s="164" t="s">
        <v>3810</v>
      </c>
      <c r="K101" s="164" t="s">
        <v>3810</v>
      </c>
      <c r="L101" s="177" t="e">
        <f>IF(FIND(B101,Registration!T1)&gt;0,IF(A101&lt;&gt;"","Present","No Vote"),"")</f>
        <v>#VALUE!</v>
      </c>
    </row>
    <row r="102" spans="1:12" ht="12.6" customHeight="1" x14ac:dyDescent="0.2">
      <c r="A102" s="225" t="str">
        <f t="shared" si="1"/>
        <v/>
      </c>
      <c r="B102" s="225" t="s">
        <v>3878</v>
      </c>
      <c r="C102" s="164" t="s">
        <v>2236</v>
      </c>
      <c r="D102" s="164" t="s">
        <v>3810</v>
      </c>
      <c r="E102" s="164" t="s">
        <v>3810</v>
      </c>
      <c r="F102" s="164" t="s">
        <v>3810</v>
      </c>
      <c r="G102" s="164" t="s">
        <v>3810</v>
      </c>
      <c r="H102" s="164" t="s">
        <v>3810</v>
      </c>
      <c r="I102" s="164" t="s">
        <v>3810</v>
      </c>
      <c r="J102" s="164" t="s">
        <v>3810</v>
      </c>
      <c r="K102" s="164" t="s">
        <v>3810</v>
      </c>
      <c r="L102" s="177" t="str">
        <f>IF(FIND(B102,Registration!T1)&gt;0,IF(A102&lt;&gt;"","Present","No Vote"),"")</f>
        <v>No Vote</v>
      </c>
    </row>
    <row r="103" spans="1:12" ht="12.6" customHeight="1" x14ac:dyDescent="0.2">
      <c r="A103" s="225" t="str">
        <f t="shared" si="1"/>
        <v/>
      </c>
      <c r="B103" s="225" t="s">
        <v>3879</v>
      </c>
      <c r="C103" s="164" t="s">
        <v>2265</v>
      </c>
      <c r="D103" s="164" t="s">
        <v>3810</v>
      </c>
      <c r="E103" s="164" t="s">
        <v>3810</v>
      </c>
      <c r="F103" s="164" t="s">
        <v>3810</v>
      </c>
      <c r="G103" s="164" t="s">
        <v>3810</v>
      </c>
      <c r="H103" s="164" t="s">
        <v>3810</v>
      </c>
      <c r="I103" s="164" t="s">
        <v>3810</v>
      </c>
      <c r="J103" s="164" t="s">
        <v>3810</v>
      </c>
      <c r="K103" s="164" t="s">
        <v>3810</v>
      </c>
      <c r="L103" s="177" t="e">
        <f>IF(FIND(B103,Registration!T1)&gt;0,IF(A103&lt;&gt;"","Present","No Vote"),"")</f>
        <v>#VALUE!</v>
      </c>
    </row>
    <row r="104" spans="1:12" ht="12.6" customHeight="1" x14ac:dyDescent="0.2">
      <c r="A104" s="225" t="str">
        <f t="shared" si="1"/>
        <v/>
      </c>
      <c r="B104" s="225" t="s">
        <v>3880</v>
      </c>
      <c r="C104" s="164" t="s">
        <v>2265</v>
      </c>
      <c r="D104" s="164" t="s">
        <v>3810</v>
      </c>
      <c r="E104" s="164" t="s">
        <v>3810</v>
      </c>
      <c r="F104" s="164" t="s">
        <v>3810</v>
      </c>
      <c r="G104" s="164" t="s">
        <v>3810</v>
      </c>
      <c r="H104" s="164" t="s">
        <v>3810</v>
      </c>
      <c r="I104" s="164" t="s">
        <v>3810</v>
      </c>
      <c r="J104" s="164" t="s">
        <v>3810</v>
      </c>
      <c r="K104" s="164" t="s">
        <v>3810</v>
      </c>
      <c r="L104" s="177" t="e">
        <f>IF(FIND(B104,Registration!T1)&gt;0,IF(A104&lt;&gt;"","Present","No Vote"),"")</f>
        <v>#VALUE!</v>
      </c>
    </row>
    <row r="105" spans="1:12" ht="12.6" customHeight="1" x14ac:dyDescent="0.2">
      <c r="A105" s="225" t="str">
        <f t="shared" si="1"/>
        <v/>
      </c>
      <c r="B105" s="225" t="s">
        <v>3881</v>
      </c>
      <c r="C105" s="164" t="s">
        <v>2236</v>
      </c>
      <c r="D105" s="164" t="s">
        <v>3810</v>
      </c>
      <c r="E105" s="164" t="s">
        <v>3810</v>
      </c>
      <c r="F105" s="164" t="s">
        <v>3810</v>
      </c>
      <c r="G105" s="164" t="s">
        <v>3810</v>
      </c>
      <c r="H105" s="164" t="s">
        <v>3810</v>
      </c>
      <c r="I105" s="164" t="s">
        <v>3810</v>
      </c>
      <c r="J105" s="164" t="s">
        <v>3810</v>
      </c>
      <c r="K105" s="164" t="s">
        <v>3810</v>
      </c>
      <c r="L105" s="177" t="e">
        <f>IF(FIND(B105,Registration!T1)&gt;0,IF(A105&lt;&gt;"","Present","No Vote"),"")</f>
        <v>#VALUE!</v>
      </c>
    </row>
    <row r="106" spans="1:12" ht="12.6" customHeight="1" x14ac:dyDescent="0.2">
      <c r="A106" s="225" t="str">
        <f t="shared" si="1"/>
        <v/>
      </c>
      <c r="B106" s="225" t="s">
        <v>3882</v>
      </c>
      <c r="C106" s="164" t="s">
        <v>2236</v>
      </c>
      <c r="D106" s="164" t="s">
        <v>3810</v>
      </c>
      <c r="E106" s="164" t="s">
        <v>3810</v>
      </c>
      <c r="F106" s="164" t="s">
        <v>3810</v>
      </c>
      <c r="G106" s="164" t="s">
        <v>3810</v>
      </c>
      <c r="H106" s="164" t="s">
        <v>3810</v>
      </c>
      <c r="I106" s="164" t="s">
        <v>3810</v>
      </c>
      <c r="J106" s="164" t="s">
        <v>3810</v>
      </c>
      <c r="K106" s="164" t="s">
        <v>3810</v>
      </c>
      <c r="L106" s="177" t="e">
        <f>IF(FIND(B106,Registration!T1)&gt;0,IF(A106&lt;&gt;"","Present","No Vote"),"")</f>
        <v>#VALUE!</v>
      </c>
    </row>
    <row r="107" spans="1:12" ht="12.6" customHeight="1" x14ac:dyDescent="0.2">
      <c r="A107" s="225" t="str">
        <f t="shared" si="1"/>
        <v/>
      </c>
      <c r="B107" s="225" t="s">
        <v>3883</v>
      </c>
      <c r="C107" s="164" t="s">
        <v>2236</v>
      </c>
      <c r="D107" s="164" t="s">
        <v>3810</v>
      </c>
      <c r="E107" s="164" t="s">
        <v>3810</v>
      </c>
      <c r="F107" s="164" t="s">
        <v>3810</v>
      </c>
      <c r="G107" s="164" t="s">
        <v>3810</v>
      </c>
      <c r="H107" s="164" t="s">
        <v>3810</v>
      </c>
      <c r="I107" s="164" t="s">
        <v>3810</v>
      </c>
      <c r="J107" s="164" t="s">
        <v>3810</v>
      </c>
      <c r="K107" s="164" t="s">
        <v>3810</v>
      </c>
      <c r="L107" s="177" t="e">
        <f>IF(FIND(B107,Registration!T1)&gt;0,IF(A107&lt;&gt;"","Present","No Vote"),"")</f>
        <v>#VALUE!</v>
      </c>
    </row>
    <row r="108" spans="1:12" ht="12.6" customHeight="1" x14ac:dyDescent="0.2">
      <c r="A108" s="225" t="str">
        <f t="shared" si="1"/>
        <v/>
      </c>
      <c r="B108" s="225" t="s">
        <v>3884</v>
      </c>
      <c r="C108" s="164" t="s">
        <v>2236</v>
      </c>
      <c r="D108" s="164" t="s">
        <v>3810</v>
      </c>
      <c r="E108" s="164" t="s">
        <v>3810</v>
      </c>
      <c r="F108" s="164" t="s">
        <v>3810</v>
      </c>
      <c r="G108" s="164" t="s">
        <v>3810</v>
      </c>
      <c r="H108" s="164" t="s">
        <v>3810</v>
      </c>
      <c r="I108" s="164" t="s">
        <v>3810</v>
      </c>
      <c r="J108" s="164" t="s">
        <v>3810</v>
      </c>
      <c r="K108" s="164" t="s">
        <v>3810</v>
      </c>
      <c r="L108" s="177" t="e">
        <f>IF(FIND(B108,Registration!T1)&gt;0,IF(A108&lt;&gt;"","Present","No Vote"),"")</f>
        <v>#VALUE!</v>
      </c>
    </row>
    <row r="109" spans="1:12" ht="12.6" customHeight="1" x14ac:dyDescent="0.2">
      <c r="A109" s="225" t="str">
        <f t="shared" si="1"/>
        <v/>
      </c>
      <c r="B109" s="225" t="s">
        <v>3885</v>
      </c>
      <c r="C109" s="164" t="s">
        <v>2285</v>
      </c>
      <c r="D109" s="164" t="s">
        <v>3810</v>
      </c>
      <c r="E109" s="164" t="s">
        <v>3810</v>
      </c>
      <c r="F109" s="164" t="s">
        <v>3810</v>
      </c>
      <c r="G109" s="221" t="s">
        <v>3810</v>
      </c>
      <c r="H109" s="164" t="s">
        <v>3810</v>
      </c>
      <c r="I109" s="164" t="s">
        <v>3810</v>
      </c>
      <c r="J109" s="164" t="s">
        <v>3810</v>
      </c>
      <c r="K109" s="164" t="s">
        <v>3810</v>
      </c>
      <c r="L109" s="177" t="e">
        <f>IF(FIND(B109,Registration!T1)&gt;0,IF(A109&lt;&gt;"","Present","No Vote"),"")</f>
        <v>#VALUE!</v>
      </c>
    </row>
    <row r="110" spans="1:12" ht="12.6" customHeight="1" x14ac:dyDescent="0.2">
      <c r="A110" s="225" t="str">
        <f t="shared" si="1"/>
        <v>Charter Communications, Inc</v>
      </c>
      <c r="B110" s="225" t="s">
        <v>2817</v>
      </c>
      <c r="C110" s="164" t="s">
        <v>2251</v>
      </c>
      <c r="D110" s="164" t="s">
        <v>3814</v>
      </c>
      <c r="E110" s="164" t="s">
        <v>3814</v>
      </c>
      <c r="F110" s="164" t="s">
        <v>3814</v>
      </c>
      <c r="G110" s="164" t="s">
        <v>3814</v>
      </c>
      <c r="H110" s="164" t="s">
        <v>3814</v>
      </c>
      <c r="I110" s="164" t="s">
        <v>3814</v>
      </c>
      <c r="J110" s="164" t="s">
        <v>3814</v>
      </c>
      <c r="K110" s="164" t="s">
        <v>3814</v>
      </c>
      <c r="L110" s="177" t="str">
        <f>IF(FIND(B110,Registration!T1)&gt;0,IF(A110&lt;&gt;"","Present","No Vote"),"")</f>
        <v>Present</v>
      </c>
    </row>
    <row r="111" spans="1:12" ht="12.6" customHeight="1" x14ac:dyDescent="0.2">
      <c r="A111" s="225" t="str">
        <f t="shared" si="1"/>
        <v>Chengdu OPPO Mobile Com. corp.</v>
      </c>
      <c r="B111" s="225" t="s">
        <v>3038</v>
      </c>
      <c r="C111" s="164" t="s">
        <v>2265</v>
      </c>
      <c r="D111" s="164" t="s">
        <v>3810</v>
      </c>
      <c r="E111" s="164" t="s">
        <v>3814</v>
      </c>
      <c r="F111" s="164" t="s">
        <v>3814</v>
      </c>
      <c r="G111" s="164" t="s">
        <v>3814</v>
      </c>
      <c r="H111" s="164" t="s">
        <v>3814</v>
      </c>
      <c r="I111" s="164" t="s">
        <v>3814</v>
      </c>
      <c r="J111" s="164" t="s">
        <v>3814</v>
      </c>
      <c r="K111" s="164" t="s">
        <v>3814</v>
      </c>
      <c r="L111" s="177" t="str">
        <f>IF(FIND(B111,Registration!T1)&gt;0,IF(A111&lt;&gt;"","Present","No Vote"),"")</f>
        <v>Present</v>
      </c>
    </row>
    <row r="112" spans="1:12" ht="12.6" customHeight="1" x14ac:dyDescent="0.2">
      <c r="A112" s="225" t="str">
        <f t="shared" si="1"/>
        <v>CHENGDU TD TECH LTD.</v>
      </c>
      <c r="B112" s="225" t="s">
        <v>3651</v>
      </c>
      <c r="C112" s="164" t="s">
        <v>2265</v>
      </c>
      <c r="D112" s="164" t="s">
        <v>3814</v>
      </c>
      <c r="E112" s="164" t="s">
        <v>3814</v>
      </c>
      <c r="F112" s="164" t="s">
        <v>3814</v>
      </c>
      <c r="G112" s="221" t="s">
        <v>3814</v>
      </c>
      <c r="H112" s="164" t="s">
        <v>3814</v>
      </c>
      <c r="I112" s="164" t="s">
        <v>3810</v>
      </c>
      <c r="J112" s="164" t="s">
        <v>3814</v>
      </c>
      <c r="K112" s="164" t="s">
        <v>3814</v>
      </c>
      <c r="L112" s="177" t="str">
        <f>IF(FIND(B112,Registration!T1)&gt;0,IF(A112&lt;&gt;"","Present","No Vote"),"")</f>
        <v>Present</v>
      </c>
    </row>
    <row r="113" spans="1:12" ht="12.6" customHeight="1" x14ac:dyDescent="0.2">
      <c r="A113" s="225" t="str">
        <f t="shared" si="1"/>
        <v>China Mobile (Hangzhou) Inf.</v>
      </c>
      <c r="B113" s="225" t="s">
        <v>3433</v>
      </c>
      <c r="C113" s="164" t="s">
        <v>2265</v>
      </c>
      <c r="D113" s="164" t="s">
        <v>3810</v>
      </c>
      <c r="E113" s="164" t="s">
        <v>3814</v>
      </c>
      <c r="F113" s="164" t="s">
        <v>3814</v>
      </c>
      <c r="G113" s="164" t="s">
        <v>3810</v>
      </c>
      <c r="H113" s="164" t="s">
        <v>3814</v>
      </c>
      <c r="I113" s="164" t="s">
        <v>3810</v>
      </c>
      <c r="J113" s="164" t="s">
        <v>3814</v>
      </c>
      <c r="K113" s="164" t="s">
        <v>3814</v>
      </c>
      <c r="L113" s="177" t="str">
        <f>IF(FIND(B113,Registration!T1)&gt;0,IF(A113&lt;&gt;"","Present","No Vote"),"")</f>
        <v>Present</v>
      </c>
    </row>
    <row r="114" spans="1:12" ht="12.6" customHeight="1" x14ac:dyDescent="0.2">
      <c r="A114" s="225" t="str">
        <f t="shared" si="1"/>
        <v>China Mobile (Suzhou) Software</v>
      </c>
      <c r="B114" s="225" t="s">
        <v>3094</v>
      </c>
      <c r="C114" s="164" t="s">
        <v>2265</v>
      </c>
      <c r="D114" s="164" t="s">
        <v>3814</v>
      </c>
      <c r="E114" s="164" t="s">
        <v>3810</v>
      </c>
      <c r="F114" s="164" t="s">
        <v>3814</v>
      </c>
      <c r="G114" s="164" t="s">
        <v>3814</v>
      </c>
      <c r="H114" s="164" t="s">
        <v>3814</v>
      </c>
      <c r="I114" s="164" t="s">
        <v>3814</v>
      </c>
      <c r="J114" s="164" t="s">
        <v>3814</v>
      </c>
      <c r="K114" s="164" t="s">
        <v>3814</v>
      </c>
      <c r="L114" s="177" t="str">
        <f>IF(FIND(B114,Registration!T1)&gt;0,IF(A114&lt;&gt;"","Present","No Vote"),"")</f>
        <v>Present</v>
      </c>
    </row>
    <row r="115" spans="1:12" ht="12.6" customHeight="1" x14ac:dyDescent="0.2">
      <c r="A115" s="225" t="str">
        <f t="shared" si="1"/>
        <v>China Mobile Com. Corporation</v>
      </c>
      <c r="B115" s="225" t="s">
        <v>2780</v>
      </c>
      <c r="C115" s="164" t="s">
        <v>2265</v>
      </c>
      <c r="D115" s="164" t="s">
        <v>3810</v>
      </c>
      <c r="E115" s="164" t="s">
        <v>3810</v>
      </c>
      <c r="F115" s="164" t="s">
        <v>3814</v>
      </c>
      <c r="G115" s="164" t="s">
        <v>3814</v>
      </c>
      <c r="H115" s="164" t="s">
        <v>3810</v>
      </c>
      <c r="I115" s="164" t="s">
        <v>3814</v>
      </c>
      <c r="J115" s="164" t="s">
        <v>3814</v>
      </c>
      <c r="K115" s="164" t="s">
        <v>3814</v>
      </c>
      <c r="L115" s="177" t="str">
        <f>IF(FIND(B115,Registration!T1)&gt;0,IF(A115&lt;&gt;"","Present","No Vote"),"")</f>
        <v>Present</v>
      </c>
    </row>
    <row r="116" spans="1:12" ht="12.6" customHeight="1" x14ac:dyDescent="0.2">
      <c r="A116" s="225" t="str">
        <f t="shared" si="1"/>
        <v>China Mobile E-Commerce Co.</v>
      </c>
      <c r="B116" s="225" t="s">
        <v>3638</v>
      </c>
      <c r="C116" s="164" t="s">
        <v>2265</v>
      </c>
      <c r="D116" s="164" t="s">
        <v>3814</v>
      </c>
      <c r="E116" s="164" t="s">
        <v>3810</v>
      </c>
      <c r="F116" s="164" t="s">
        <v>3814</v>
      </c>
      <c r="G116" s="164" t="s">
        <v>3810</v>
      </c>
      <c r="H116" s="164" t="s">
        <v>3814</v>
      </c>
      <c r="I116" s="164" t="s">
        <v>3810</v>
      </c>
      <c r="J116" s="164" t="s">
        <v>3814</v>
      </c>
      <c r="K116" s="164" t="s">
        <v>3814</v>
      </c>
      <c r="L116" s="177" t="str">
        <f>IF(FIND(B116,Registration!T1)&gt;0,IF(A116&lt;&gt;"","Present","No Vote"),"")</f>
        <v>Present</v>
      </c>
    </row>
    <row r="117" spans="1:12" ht="12.6" customHeight="1" x14ac:dyDescent="0.2">
      <c r="A117" s="225" t="str">
        <f t="shared" si="1"/>
        <v>China Mobile Group Device Co.</v>
      </c>
      <c r="B117" s="225" t="s">
        <v>2781</v>
      </c>
      <c r="C117" s="164" t="s">
        <v>2265</v>
      </c>
      <c r="D117" s="164" t="s">
        <v>3810</v>
      </c>
      <c r="E117" s="164" t="s">
        <v>3814</v>
      </c>
      <c r="F117" s="164" t="s">
        <v>3814</v>
      </c>
      <c r="G117" s="164" t="s">
        <v>3814</v>
      </c>
      <c r="H117" s="164" t="s">
        <v>3810</v>
      </c>
      <c r="I117" s="164" t="s">
        <v>3814</v>
      </c>
      <c r="J117" s="164" t="s">
        <v>3814</v>
      </c>
      <c r="K117" s="164" t="s">
        <v>3814</v>
      </c>
      <c r="L117" s="177" t="str">
        <f>IF(FIND(B117,Registration!T1)&gt;0,IF(A117&lt;&gt;"","Present","No Vote"),"")</f>
        <v>Present</v>
      </c>
    </row>
    <row r="118" spans="1:12" ht="12.6" customHeight="1" x14ac:dyDescent="0.2">
      <c r="A118" s="225" t="str">
        <f t="shared" si="1"/>
        <v/>
      </c>
      <c r="B118" s="225" t="s">
        <v>3695</v>
      </c>
      <c r="C118" s="164" t="s">
        <v>2265</v>
      </c>
      <c r="D118" s="164" t="s">
        <v>3810</v>
      </c>
      <c r="E118" s="164" t="s">
        <v>3814</v>
      </c>
      <c r="F118" s="164" t="s">
        <v>3814</v>
      </c>
      <c r="G118" s="164" t="s">
        <v>3810</v>
      </c>
      <c r="H118" s="164" t="s">
        <v>3810</v>
      </c>
      <c r="I118" s="164" t="s">
        <v>3810</v>
      </c>
      <c r="J118" s="164" t="s">
        <v>3810</v>
      </c>
      <c r="K118" s="164" t="s">
        <v>3810</v>
      </c>
      <c r="L118" s="177" t="str">
        <f>IF(FIND(B118,Registration!T1)&gt;0,IF(A118&lt;&gt;"","Present","No Vote"),"")</f>
        <v>No Vote</v>
      </c>
    </row>
    <row r="119" spans="1:12" ht="12.6" customHeight="1" x14ac:dyDescent="0.2">
      <c r="A119" s="225" t="str">
        <f t="shared" si="1"/>
        <v>China Mobile M2M Company Ltd.</v>
      </c>
      <c r="B119" s="225" t="s">
        <v>3523</v>
      </c>
      <c r="C119" s="164" t="s">
        <v>2265</v>
      </c>
      <c r="D119" s="164" t="s">
        <v>3814</v>
      </c>
      <c r="E119" s="164" t="s">
        <v>3810</v>
      </c>
      <c r="F119" s="164" t="s">
        <v>3814</v>
      </c>
      <c r="G119" s="221" t="s">
        <v>3814</v>
      </c>
      <c r="H119" s="164" t="s">
        <v>3814</v>
      </c>
      <c r="I119" s="164" t="s">
        <v>3814</v>
      </c>
      <c r="J119" s="164" t="s">
        <v>3814</v>
      </c>
      <c r="K119" s="164" t="s">
        <v>3814</v>
      </c>
      <c r="L119" s="177" t="str">
        <f>IF(FIND(B119,Registration!T1)&gt;0,IF(A119&lt;&gt;"","Present","No Vote"),"")</f>
        <v>Present</v>
      </c>
    </row>
    <row r="120" spans="1:12" ht="12.6" customHeight="1" x14ac:dyDescent="0.2">
      <c r="A120" s="225" t="str">
        <f t="shared" si="1"/>
        <v/>
      </c>
      <c r="B120" s="225" t="s">
        <v>3886</v>
      </c>
      <c r="C120" s="164" t="s">
        <v>2265</v>
      </c>
      <c r="D120" s="164" t="s">
        <v>3810</v>
      </c>
      <c r="E120" s="164" t="s">
        <v>3810</v>
      </c>
      <c r="F120" s="164" t="s">
        <v>3810</v>
      </c>
      <c r="G120" s="164" t="s">
        <v>3810</v>
      </c>
      <c r="H120" s="164" t="s">
        <v>3810</v>
      </c>
      <c r="I120" s="164" t="s">
        <v>3810</v>
      </c>
      <c r="J120" s="164" t="s">
        <v>3810</v>
      </c>
      <c r="K120" s="164" t="s">
        <v>3810</v>
      </c>
      <c r="L120" s="177" t="e">
        <f>IF(FIND(B120,Registration!T1)&gt;0,IF(A120&lt;&gt;"","Present","No Vote"),"")</f>
        <v>#VALUE!</v>
      </c>
    </row>
    <row r="121" spans="1:12" ht="12.6" customHeight="1" x14ac:dyDescent="0.2">
      <c r="A121" s="225" t="str">
        <f t="shared" si="1"/>
        <v>China Telecom Corporation Ltd.</v>
      </c>
      <c r="B121" s="225" t="s">
        <v>2428</v>
      </c>
      <c r="C121" s="164" t="s">
        <v>2265</v>
      </c>
      <c r="D121" s="164" t="s">
        <v>3814</v>
      </c>
      <c r="E121" s="164" t="s">
        <v>3814</v>
      </c>
      <c r="F121" s="164" t="s">
        <v>3814</v>
      </c>
      <c r="G121" s="221" t="s">
        <v>3814</v>
      </c>
      <c r="H121" s="164" t="s">
        <v>3810</v>
      </c>
      <c r="I121" s="164" t="s">
        <v>3810</v>
      </c>
      <c r="J121" s="164" t="s">
        <v>3814</v>
      </c>
      <c r="K121" s="164" t="s">
        <v>3814</v>
      </c>
      <c r="L121" s="177" t="str">
        <f>IF(FIND(B121,Registration!T1)&gt;0,IF(A121&lt;&gt;"","Present","No Vote"),"")</f>
        <v>Present</v>
      </c>
    </row>
    <row r="122" spans="1:12" ht="12.6" customHeight="1" x14ac:dyDescent="0.2">
      <c r="A122" s="225" t="str">
        <f t="shared" si="1"/>
        <v>China Telecommunications</v>
      </c>
      <c r="B122" s="225" t="s">
        <v>3059</v>
      </c>
      <c r="C122" s="164" t="s">
        <v>2236</v>
      </c>
      <c r="D122" s="164" t="s">
        <v>3814</v>
      </c>
      <c r="E122" s="164" t="s">
        <v>3814</v>
      </c>
      <c r="F122" s="164" t="s">
        <v>3814</v>
      </c>
      <c r="G122" s="164" t="s">
        <v>3810</v>
      </c>
      <c r="H122" s="164" t="s">
        <v>3810</v>
      </c>
      <c r="I122" s="164" t="s">
        <v>3814</v>
      </c>
      <c r="J122" s="164" t="s">
        <v>3814</v>
      </c>
      <c r="K122" s="164" t="s">
        <v>3814</v>
      </c>
      <c r="L122" s="177" t="str">
        <f>IF(FIND(B122,Registration!T1)&gt;0,IF(A122&lt;&gt;"","Present","No Vote"),"")</f>
        <v>Present</v>
      </c>
    </row>
    <row r="123" spans="1:12" ht="12.6" customHeight="1" x14ac:dyDescent="0.2">
      <c r="A123" s="225" t="str">
        <f t="shared" si="1"/>
        <v>China Telecomunication Corp.</v>
      </c>
      <c r="B123" s="225" t="s">
        <v>3527</v>
      </c>
      <c r="C123" s="164" t="s">
        <v>2265</v>
      </c>
      <c r="D123" s="164" t="s">
        <v>3814</v>
      </c>
      <c r="E123" s="164" t="s">
        <v>3814</v>
      </c>
      <c r="F123" s="164" t="s">
        <v>3814</v>
      </c>
      <c r="G123" s="164" t="s">
        <v>3810</v>
      </c>
      <c r="H123" s="164" t="s">
        <v>3814</v>
      </c>
      <c r="I123" s="164" t="s">
        <v>3814</v>
      </c>
      <c r="J123" s="164" t="s">
        <v>3814</v>
      </c>
      <c r="K123" s="164" t="s">
        <v>3814</v>
      </c>
      <c r="L123" s="177" t="str">
        <f>IF(FIND(B123,Registration!T1)&gt;0,IF(A123&lt;&gt;"","Present","No Vote"),"")</f>
        <v>Present</v>
      </c>
    </row>
    <row r="124" spans="1:12" ht="12.6" customHeight="1" x14ac:dyDescent="0.2">
      <c r="A124" s="225" t="str">
        <f t="shared" si="1"/>
        <v>China Unicom</v>
      </c>
      <c r="B124" s="225" t="s">
        <v>3102</v>
      </c>
      <c r="C124" s="164" t="s">
        <v>2265</v>
      </c>
      <c r="D124" s="164" t="s">
        <v>3814</v>
      </c>
      <c r="E124" s="164" t="s">
        <v>3814</v>
      </c>
      <c r="F124" s="164" t="s">
        <v>3814</v>
      </c>
      <c r="G124" s="221" t="s">
        <v>3810</v>
      </c>
      <c r="H124" s="164" t="s">
        <v>3810</v>
      </c>
      <c r="I124" s="164" t="s">
        <v>3814</v>
      </c>
      <c r="J124" s="164" t="s">
        <v>3814</v>
      </c>
      <c r="K124" s="164" t="s">
        <v>3814</v>
      </c>
      <c r="L124" s="177" t="str">
        <f>IF(FIND(B124,Registration!T1)&gt;0,IF(A124&lt;&gt;"","Present","No Vote"),"")</f>
        <v>Present</v>
      </c>
    </row>
    <row r="125" spans="1:12" ht="12.6" customHeight="1" x14ac:dyDescent="0.2">
      <c r="A125" s="225" t="str">
        <f t="shared" si="1"/>
        <v/>
      </c>
      <c r="B125" s="225" t="s">
        <v>3887</v>
      </c>
      <c r="C125" s="164" t="s">
        <v>2265</v>
      </c>
      <c r="D125" s="164" t="s">
        <v>3810</v>
      </c>
      <c r="E125" s="164" t="s">
        <v>3810</v>
      </c>
      <c r="F125" s="164" t="s">
        <v>3810</v>
      </c>
      <c r="G125" s="164" t="s">
        <v>3810</v>
      </c>
      <c r="H125" s="164" t="s">
        <v>3810</v>
      </c>
      <c r="I125" s="164" t="s">
        <v>3810</v>
      </c>
      <c r="J125" s="164" t="s">
        <v>3810</v>
      </c>
      <c r="K125" s="164" t="s">
        <v>3810</v>
      </c>
      <c r="L125" s="177" t="e">
        <f>IF(FIND(B125,Registration!T1)&gt;0,IF(A125&lt;&gt;"","Present","No Vote"),"")</f>
        <v>#VALUE!</v>
      </c>
    </row>
    <row r="126" spans="1:12" ht="12.6" customHeight="1" x14ac:dyDescent="0.2">
      <c r="A126" s="225" t="str">
        <f t="shared" si="1"/>
        <v>CHTTL</v>
      </c>
      <c r="B126" s="225" t="s">
        <v>2762</v>
      </c>
      <c r="C126" s="164" t="s">
        <v>2236</v>
      </c>
      <c r="D126" s="164" t="s">
        <v>3814</v>
      </c>
      <c r="E126" s="164" t="s">
        <v>3814</v>
      </c>
      <c r="F126" s="164" t="s">
        <v>3814</v>
      </c>
      <c r="G126" s="164" t="s">
        <v>3810</v>
      </c>
      <c r="H126" s="164" t="s">
        <v>3810</v>
      </c>
      <c r="I126" s="164" t="s">
        <v>3814</v>
      </c>
      <c r="J126" s="164" t="s">
        <v>3814</v>
      </c>
      <c r="K126" s="164" t="s">
        <v>3814</v>
      </c>
      <c r="L126" s="177" t="str">
        <f>IF(FIND(B126,Registration!T1)&gt;0,IF(A126&lt;&gt;"","Present","No Vote"),"")</f>
        <v>Present</v>
      </c>
    </row>
    <row r="127" spans="1:12" ht="12.6" customHeight="1" x14ac:dyDescent="0.2">
      <c r="A127" s="225" t="str">
        <f t="shared" si="1"/>
        <v>CICT</v>
      </c>
      <c r="B127" s="225" t="s">
        <v>3061</v>
      </c>
      <c r="C127" s="164" t="s">
        <v>2265</v>
      </c>
      <c r="D127" s="164" t="s">
        <v>3810</v>
      </c>
      <c r="E127" s="164" t="s">
        <v>3810</v>
      </c>
      <c r="F127" s="164" t="s">
        <v>3810</v>
      </c>
      <c r="G127" s="164" t="s">
        <v>3814</v>
      </c>
      <c r="H127" s="164" t="s">
        <v>3814</v>
      </c>
      <c r="I127" s="164" t="s">
        <v>3814</v>
      </c>
      <c r="J127" s="164" t="s">
        <v>3814</v>
      </c>
      <c r="K127" s="164" t="s">
        <v>3814</v>
      </c>
      <c r="L127" s="177" t="str">
        <f>IF(FIND(B127,Registration!T1)&gt;0,IF(A127&lt;&gt;"","Present","No Vote"),"")</f>
        <v>Present</v>
      </c>
    </row>
    <row r="128" spans="1:12" ht="12.6" customHeight="1" x14ac:dyDescent="0.2">
      <c r="A128" s="225" t="str">
        <f t="shared" si="1"/>
        <v/>
      </c>
      <c r="B128" s="225" t="s">
        <v>3061</v>
      </c>
      <c r="C128" s="164" t="s">
        <v>2236</v>
      </c>
      <c r="D128" s="164" t="s">
        <v>3810</v>
      </c>
      <c r="E128" s="164" t="s">
        <v>3810</v>
      </c>
      <c r="F128" s="164" t="s">
        <v>3810</v>
      </c>
      <c r="G128" s="164" t="s">
        <v>3810</v>
      </c>
      <c r="H128" s="164" t="s">
        <v>3810</v>
      </c>
      <c r="I128" s="164" t="s">
        <v>3810</v>
      </c>
      <c r="J128" s="164" t="s">
        <v>3810</v>
      </c>
      <c r="K128" s="164" t="s">
        <v>3810</v>
      </c>
      <c r="L128" s="177" t="str">
        <f>IF(FIND(B128,Registration!T1)&gt;0,IF(A128&lt;&gt;"","Present","No Vote"),"")</f>
        <v>No Vote</v>
      </c>
    </row>
    <row r="129" spans="1:12" ht="12.6" customHeight="1" x14ac:dyDescent="0.2">
      <c r="A129" s="225" t="str">
        <f t="shared" si="1"/>
        <v/>
      </c>
      <c r="B129" s="225" t="s">
        <v>3888</v>
      </c>
      <c r="C129" s="164" t="s">
        <v>2236</v>
      </c>
      <c r="D129" s="164" t="s">
        <v>3810</v>
      </c>
      <c r="E129" s="164" t="s">
        <v>3810</v>
      </c>
      <c r="F129" s="164" t="s">
        <v>3810</v>
      </c>
      <c r="G129" s="164" t="s">
        <v>3810</v>
      </c>
      <c r="H129" s="164" t="s">
        <v>3810</v>
      </c>
      <c r="I129" s="164" t="s">
        <v>3810</v>
      </c>
      <c r="J129" s="164" t="s">
        <v>3810</v>
      </c>
      <c r="K129" s="164" t="s">
        <v>3810</v>
      </c>
      <c r="L129" s="177" t="str">
        <f>IF(FIND(B129,Registration!T1)&gt;0,IF(A129&lt;&gt;"","Present","No Vote"),"")</f>
        <v>No Vote</v>
      </c>
    </row>
    <row r="130" spans="1:12" ht="12.6" customHeight="1" x14ac:dyDescent="0.2">
      <c r="A130" s="225" t="str">
        <f t="shared" si="1"/>
        <v>CISA ECD</v>
      </c>
      <c r="B130" s="225" t="s">
        <v>3580</v>
      </c>
      <c r="C130" s="164" t="s">
        <v>2251</v>
      </c>
      <c r="D130" s="164" t="s">
        <v>3810</v>
      </c>
      <c r="E130" s="164" t="s">
        <v>3810</v>
      </c>
      <c r="F130" s="164" t="s">
        <v>3810</v>
      </c>
      <c r="G130" s="164" t="s">
        <v>3814</v>
      </c>
      <c r="H130" s="164" t="s">
        <v>3814</v>
      </c>
      <c r="I130" s="164" t="s">
        <v>3810</v>
      </c>
      <c r="J130" s="164" t="s">
        <v>3814</v>
      </c>
      <c r="K130" s="164" t="s">
        <v>3814</v>
      </c>
      <c r="L130" s="177" t="str">
        <f>IF(FIND(B130,Registration!T1)&gt;0,IF(A130&lt;&gt;"","Present","No Vote"),"")</f>
        <v>Present</v>
      </c>
    </row>
    <row r="131" spans="1:12" ht="12.6" customHeight="1" x14ac:dyDescent="0.2">
      <c r="A131" s="225" t="str">
        <f t="shared" ref="A131:A194" si="2">IF(B131 &lt;&gt;"",IF(J131="No","",B131), "")</f>
        <v>Cisco Systems</v>
      </c>
      <c r="B131" s="225" t="s">
        <v>2276</v>
      </c>
      <c r="C131" s="164" t="s">
        <v>2251</v>
      </c>
      <c r="D131" s="164" t="s">
        <v>3810</v>
      </c>
      <c r="E131" s="164" t="s">
        <v>3814</v>
      </c>
      <c r="F131" s="164" t="s">
        <v>3810</v>
      </c>
      <c r="G131" s="164" t="s">
        <v>3814</v>
      </c>
      <c r="H131" s="164" t="s">
        <v>3810</v>
      </c>
      <c r="I131" s="164" t="s">
        <v>3810</v>
      </c>
      <c r="J131" s="164" t="s">
        <v>3814</v>
      </c>
      <c r="K131" s="164" t="s">
        <v>3814</v>
      </c>
      <c r="L131" s="177" t="str">
        <f>IF(FIND(B131,Registration!T1)&gt;0,IF(A131&lt;&gt;"","Present","No Vote"),"")</f>
        <v>Present</v>
      </c>
    </row>
    <row r="132" spans="1:12" ht="12.6" customHeight="1" x14ac:dyDescent="0.2">
      <c r="A132" s="225" t="str">
        <f t="shared" si="2"/>
        <v/>
      </c>
      <c r="B132" s="225" t="s">
        <v>2275</v>
      </c>
      <c r="C132" s="164" t="s">
        <v>2236</v>
      </c>
      <c r="D132" s="164" t="s">
        <v>3814</v>
      </c>
      <c r="E132" s="164" t="s">
        <v>3810</v>
      </c>
      <c r="F132" s="164" t="s">
        <v>3810</v>
      </c>
      <c r="G132" s="164" t="s">
        <v>3810</v>
      </c>
      <c r="H132" s="164" t="s">
        <v>3810</v>
      </c>
      <c r="I132" s="164" t="s">
        <v>3810</v>
      </c>
      <c r="J132" s="164" t="s">
        <v>3810</v>
      </c>
      <c r="K132" s="164" t="s">
        <v>3810</v>
      </c>
      <c r="L132" s="177" t="e">
        <f>IF(FIND(B132,Registration!T1)&gt;0,IF(A132&lt;&gt;"","Present","No Vote"),"")</f>
        <v>#VALUE!</v>
      </c>
    </row>
    <row r="133" spans="1:12" ht="12.6" customHeight="1" x14ac:dyDescent="0.2">
      <c r="A133" s="225" t="str">
        <f t="shared" si="2"/>
        <v/>
      </c>
      <c r="B133" s="225" t="s">
        <v>3889</v>
      </c>
      <c r="C133" s="164" t="s">
        <v>2236</v>
      </c>
      <c r="D133" s="164" t="s">
        <v>3810</v>
      </c>
      <c r="E133" s="164" t="s">
        <v>3810</v>
      </c>
      <c r="F133" s="164" t="s">
        <v>3810</v>
      </c>
      <c r="G133" s="164" t="s">
        <v>3810</v>
      </c>
      <c r="H133" s="164" t="s">
        <v>3810</v>
      </c>
      <c r="I133" s="164" t="s">
        <v>3814</v>
      </c>
      <c r="J133" s="164" t="s">
        <v>3810</v>
      </c>
      <c r="K133" s="164" t="s">
        <v>3810</v>
      </c>
      <c r="L133" s="177" t="e">
        <f>IF(FIND(B133,Registration!T1)&gt;0,IF(A133&lt;&gt;"","Present","No Vote"),"")</f>
        <v>#VALUE!</v>
      </c>
    </row>
    <row r="134" spans="1:12" ht="12.6" customHeight="1" x14ac:dyDescent="0.2">
      <c r="A134" s="225" t="str">
        <f t="shared" si="2"/>
        <v>CITC</v>
      </c>
      <c r="B134" s="225" t="s">
        <v>3343</v>
      </c>
      <c r="C134" s="164" t="s">
        <v>2265</v>
      </c>
      <c r="D134" s="164" t="s">
        <v>3814</v>
      </c>
      <c r="E134" s="164" t="s">
        <v>3814</v>
      </c>
      <c r="F134" s="164" t="s">
        <v>3814</v>
      </c>
      <c r="G134" s="164" t="s">
        <v>3810</v>
      </c>
      <c r="H134" s="164" t="s">
        <v>3810</v>
      </c>
      <c r="I134" s="164" t="s">
        <v>3814</v>
      </c>
      <c r="J134" s="164" t="s">
        <v>3814</v>
      </c>
      <c r="K134" s="164" t="s">
        <v>3814</v>
      </c>
      <c r="L134" s="177" t="str">
        <f>IF(FIND(B134,Registration!T1)&gt;0,IF(A134&lt;&gt;"","Present","No Vote"),"")</f>
        <v>Present</v>
      </c>
    </row>
    <row r="135" spans="1:12" ht="12.6" customHeight="1" x14ac:dyDescent="0.2">
      <c r="A135" s="225" t="str">
        <f t="shared" si="2"/>
        <v/>
      </c>
      <c r="B135" s="225" t="s">
        <v>3343</v>
      </c>
      <c r="C135" s="164" t="s">
        <v>2251</v>
      </c>
      <c r="D135" s="164" t="s">
        <v>3810</v>
      </c>
      <c r="E135" s="164" t="s">
        <v>3810</v>
      </c>
      <c r="F135" s="164" t="s">
        <v>3810</v>
      </c>
      <c r="G135" s="164" t="s">
        <v>3810</v>
      </c>
      <c r="H135" s="164" t="s">
        <v>3810</v>
      </c>
      <c r="I135" s="164" t="s">
        <v>3810</v>
      </c>
      <c r="J135" s="164" t="s">
        <v>3810</v>
      </c>
      <c r="K135" s="164" t="s">
        <v>3810</v>
      </c>
      <c r="L135" s="177" t="str">
        <f>IF(FIND(B135,Registration!T1)&gt;0,IF(A135&lt;&gt;"","Present","No Vote"),"")</f>
        <v>No Vote</v>
      </c>
    </row>
    <row r="136" spans="1:12" ht="12.6" customHeight="1" x14ac:dyDescent="0.2">
      <c r="A136" s="225" t="str">
        <f t="shared" si="2"/>
        <v/>
      </c>
      <c r="B136" s="225" t="s">
        <v>3890</v>
      </c>
      <c r="C136" s="164" t="s">
        <v>2236</v>
      </c>
      <c r="D136" s="164" t="s">
        <v>3810</v>
      </c>
      <c r="E136" s="164" t="s">
        <v>3810</v>
      </c>
      <c r="F136" s="164" t="s">
        <v>3810</v>
      </c>
      <c r="G136" s="164" t="s">
        <v>3810</v>
      </c>
      <c r="H136" s="164" t="s">
        <v>3810</v>
      </c>
      <c r="I136" s="164" t="s">
        <v>3810</v>
      </c>
      <c r="J136" s="164" t="s">
        <v>3810</v>
      </c>
      <c r="K136" s="164" t="s">
        <v>3810</v>
      </c>
      <c r="L136" s="177" t="e">
        <f>IF(FIND(B136,Registration!T1)&gt;0,IF(A136&lt;&gt;"","Present","No Vote"),"")</f>
        <v>#VALUE!</v>
      </c>
    </row>
    <row r="137" spans="1:12" ht="12.6" customHeight="1" x14ac:dyDescent="0.2">
      <c r="A137" s="225" t="str">
        <f t="shared" si="2"/>
        <v/>
      </c>
      <c r="B137" s="225" t="s">
        <v>3891</v>
      </c>
      <c r="C137" s="164" t="s">
        <v>2251</v>
      </c>
      <c r="D137" s="164" t="s">
        <v>3810</v>
      </c>
      <c r="E137" s="164" t="s">
        <v>3810</v>
      </c>
      <c r="F137" s="164" t="s">
        <v>3810</v>
      </c>
      <c r="G137" s="164" t="s">
        <v>3810</v>
      </c>
      <c r="H137" s="164" t="s">
        <v>3810</v>
      </c>
      <c r="I137" s="164" t="s">
        <v>3814</v>
      </c>
      <c r="J137" s="164" t="s">
        <v>3810</v>
      </c>
      <c r="K137" s="164" t="s">
        <v>3810</v>
      </c>
      <c r="L137" s="177" t="e">
        <f>IF(FIND(B137,Registration!T1)&gt;0,IF(A137&lt;&gt;"","Present","No Vote"),"")</f>
        <v>#VALUE!</v>
      </c>
    </row>
    <row r="138" spans="1:12" ht="12.6" customHeight="1" x14ac:dyDescent="0.2">
      <c r="A138" s="225" t="str">
        <f t="shared" si="2"/>
        <v>CMDI</v>
      </c>
      <c r="B138" s="225" t="s">
        <v>3310</v>
      </c>
      <c r="C138" s="164" t="s">
        <v>2265</v>
      </c>
      <c r="D138" s="164" t="s">
        <v>3814</v>
      </c>
      <c r="E138" s="164" t="s">
        <v>3810</v>
      </c>
      <c r="F138" s="164" t="s">
        <v>3814</v>
      </c>
      <c r="G138" s="164" t="s">
        <v>3814</v>
      </c>
      <c r="H138" s="164" t="s">
        <v>3810</v>
      </c>
      <c r="I138" s="164" t="s">
        <v>3814</v>
      </c>
      <c r="J138" s="164" t="s">
        <v>3814</v>
      </c>
      <c r="K138" s="164" t="s">
        <v>3814</v>
      </c>
      <c r="L138" s="177" t="str">
        <f>IF(FIND(B138,Registration!T1)&gt;0,IF(A138&lt;&gt;"","Present","No Vote"),"")</f>
        <v>Present</v>
      </c>
    </row>
    <row r="139" spans="1:12" ht="12.6" customHeight="1" x14ac:dyDescent="0.2">
      <c r="A139" s="225" t="str">
        <f t="shared" si="2"/>
        <v/>
      </c>
      <c r="B139" s="225" t="s">
        <v>3892</v>
      </c>
      <c r="C139" s="164" t="s">
        <v>2236</v>
      </c>
      <c r="D139" s="164" t="s">
        <v>3810</v>
      </c>
      <c r="E139" s="164" t="s">
        <v>3810</v>
      </c>
      <c r="F139" s="164" t="s">
        <v>3810</v>
      </c>
      <c r="G139" s="164" t="s">
        <v>3810</v>
      </c>
      <c r="H139" s="164" t="s">
        <v>3810</v>
      </c>
      <c r="I139" s="164" t="s">
        <v>3810</v>
      </c>
      <c r="J139" s="164" t="s">
        <v>3810</v>
      </c>
      <c r="K139" s="164" t="s">
        <v>3810</v>
      </c>
      <c r="L139" s="177" t="e">
        <f>IF(FIND(B139,Registration!T1)&gt;0,IF(A139&lt;&gt;"","Present","No Vote"),"")</f>
        <v>#VALUE!</v>
      </c>
    </row>
    <row r="140" spans="1:12" ht="12.6" customHeight="1" x14ac:dyDescent="0.2">
      <c r="A140" s="225" t="str">
        <f t="shared" si="2"/>
        <v/>
      </c>
      <c r="B140" s="225" t="s">
        <v>3893</v>
      </c>
      <c r="C140" s="164" t="s">
        <v>2251</v>
      </c>
      <c r="D140" s="164" t="s">
        <v>3810</v>
      </c>
      <c r="E140" s="164" t="s">
        <v>3810</v>
      </c>
      <c r="F140" s="164" t="s">
        <v>3810</v>
      </c>
      <c r="G140" s="164" t="s">
        <v>3810</v>
      </c>
      <c r="H140" s="164" t="s">
        <v>3810</v>
      </c>
      <c r="I140" s="164" t="s">
        <v>3810</v>
      </c>
      <c r="J140" s="164" t="s">
        <v>3810</v>
      </c>
      <c r="K140" s="164" t="s">
        <v>3810</v>
      </c>
      <c r="L140" s="177" t="e">
        <f>IF(FIND(B140,Registration!T1)&gt;0,IF(A140&lt;&gt;"","Present","No Vote"),"")</f>
        <v>#VALUE!</v>
      </c>
    </row>
    <row r="141" spans="1:12" ht="12.6" customHeight="1" x14ac:dyDescent="0.2">
      <c r="A141" s="225" t="str">
        <f t="shared" si="2"/>
        <v/>
      </c>
      <c r="B141" s="225" t="s">
        <v>3894</v>
      </c>
      <c r="C141" s="164" t="s">
        <v>2251</v>
      </c>
      <c r="D141" s="164" t="s">
        <v>3810</v>
      </c>
      <c r="E141" s="164" t="s">
        <v>3810</v>
      </c>
      <c r="F141" s="164" t="s">
        <v>3810</v>
      </c>
      <c r="G141" s="164" t="s">
        <v>3810</v>
      </c>
      <c r="H141" s="164" t="s">
        <v>3810</v>
      </c>
      <c r="I141" s="164" t="s">
        <v>3810</v>
      </c>
      <c r="J141" s="164" t="s">
        <v>3810</v>
      </c>
      <c r="K141" s="164" t="s">
        <v>3810</v>
      </c>
      <c r="L141" s="177" t="str">
        <f>IF(FIND(B141,Registration!T1)&gt;0,IF(A141&lt;&gt;"","Present","No Vote"),"")</f>
        <v>No Vote</v>
      </c>
    </row>
    <row r="142" spans="1:12" ht="12.6" customHeight="1" x14ac:dyDescent="0.2">
      <c r="A142" s="225" t="str">
        <f t="shared" si="2"/>
        <v/>
      </c>
      <c r="B142" s="225" t="s">
        <v>2368</v>
      </c>
      <c r="C142" s="164" t="s">
        <v>2236</v>
      </c>
      <c r="D142" s="164" t="s">
        <v>3810</v>
      </c>
      <c r="E142" s="164" t="s">
        <v>3810</v>
      </c>
      <c r="F142" s="164" t="s">
        <v>3810</v>
      </c>
      <c r="G142" s="164" t="s">
        <v>3810</v>
      </c>
      <c r="H142" s="164" t="s">
        <v>3810</v>
      </c>
      <c r="I142" s="164" t="s">
        <v>3810</v>
      </c>
      <c r="J142" s="164" t="s">
        <v>3810</v>
      </c>
      <c r="K142" s="164" t="s">
        <v>3810</v>
      </c>
      <c r="L142" s="177" t="e">
        <f>IF(FIND(B142,Registration!T1)&gt;0,IF(A142&lt;&gt;"","Present","No Vote"),"")</f>
        <v>#VALUE!</v>
      </c>
    </row>
    <row r="143" spans="1:12" ht="12.6" customHeight="1" x14ac:dyDescent="0.2">
      <c r="A143" s="225" t="str">
        <f t="shared" si="2"/>
        <v/>
      </c>
      <c r="B143" s="225" t="s">
        <v>3895</v>
      </c>
      <c r="C143" s="164" t="s">
        <v>2236</v>
      </c>
      <c r="D143" s="164" t="s">
        <v>3810</v>
      </c>
      <c r="E143" s="164" t="s">
        <v>3810</v>
      </c>
      <c r="F143" s="164" t="s">
        <v>3810</v>
      </c>
      <c r="G143" s="164" t="s">
        <v>3810</v>
      </c>
      <c r="H143" s="164" t="s">
        <v>3810</v>
      </c>
      <c r="I143" s="164" t="s">
        <v>3810</v>
      </c>
      <c r="J143" s="164" t="s">
        <v>3810</v>
      </c>
      <c r="K143" s="164" t="s">
        <v>3810</v>
      </c>
      <c r="L143" s="177" t="e">
        <f>IF(FIND(B143,Registration!T1)&gt;0,IF(A143&lt;&gt;"","Present","No Vote"),"")</f>
        <v>#VALUE!</v>
      </c>
    </row>
    <row r="144" spans="1:12" ht="12.6" customHeight="1" x14ac:dyDescent="0.2">
      <c r="A144" s="225" t="str">
        <f t="shared" si="2"/>
        <v/>
      </c>
      <c r="B144" s="225" t="s">
        <v>3896</v>
      </c>
      <c r="C144" s="164" t="s">
        <v>2251</v>
      </c>
      <c r="D144" s="164" t="s">
        <v>3810</v>
      </c>
      <c r="E144" s="164" t="s">
        <v>3810</v>
      </c>
      <c r="F144" s="164" t="s">
        <v>3810</v>
      </c>
      <c r="G144" s="164" t="s">
        <v>3810</v>
      </c>
      <c r="H144" s="164" t="s">
        <v>3810</v>
      </c>
      <c r="I144" s="164" t="s">
        <v>3810</v>
      </c>
      <c r="J144" s="164" t="s">
        <v>3810</v>
      </c>
      <c r="K144" s="164" t="s">
        <v>3810</v>
      </c>
      <c r="L144" s="177" t="e">
        <f>IF(FIND(B144,Registration!T1)&gt;0,IF(A144&lt;&gt;"","Present","No Vote"),"")</f>
        <v>#VALUE!</v>
      </c>
    </row>
    <row r="145" spans="1:12" ht="12.6" customHeight="1" x14ac:dyDescent="0.2">
      <c r="A145" s="225" t="str">
        <f t="shared" si="2"/>
        <v/>
      </c>
      <c r="B145" s="225" t="s">
        <v>3897</v>
      </c>
      <c r="C145" s="164" t="s">
        <v>2236</v>
      </c>
      <c r="D145" s="164" t="s">
        <v>3810</v>
      </c>
      <c r="E145" s="164" t="s">
        <v>3810</v>
      </c>
      <c r="F145" s="164" t="s">
        <v>3810</v>
      </c>
      <c r="G145" s="164" t="s">
        <v>3810</v>
      </c>
      <c r="H145" s="164" t="s">
        <v>3810</v>
      </c>
      <c r="I145" s="164" t="s">
        <v>3810</v>
      </c>
      <c r="J145" s="164" t="s">
        <v>3810</v>
      </c>
      <c r="K145" s="164" t="s">
        <v>3810</v>
      </c>
      <c r="L145" s="177" t="e">
        <f>IF(FIND(B145,Registration!T1)&gt;0,IF(A145&lt;&gt;"","Present","No Vote"),"")</f>
        <v>#VALUE!</v>
      </c>
    </row>
    <row r="146" spans="1:12" ht="12.6" customHeight="1" x14ac:dyDescent="0.2">
      <c r="A146" s="225" t="str">
        <f t="shared" si="2"/>
        <v/>
      </c>
      <c r="B146" s="225" t="s">
        <v>3898</v>
      </c>
      <c r="C146" s="164" t="s">
        <v>2236</v>
      </c>
      <c r="D146" s="164" t="s">
        <v>3810</v>
      </c>
      <c r="E146" s="164" t="s">
        <v>3810</v>
      </c>
      <c r="F146" s="164" t="s">
        <v>3810</v>
      </c>
      <c r="G146" s="164" t="s">
        <v>3810</v>
      </c>
      <c r="H146" s="164" t="s">
        <v>3810</v>
      </c>
      <c r="I146" s="164" t="s">
        <v>3810</v>
      </c>
      <c r="J146" s="164" t="s">
        <v>3810</v>
      </c>
      <c r="K146" s="164" t="s">
        <v>3810</v>
      </c>
      <c r="L146" s="177" t="e">
        <f>IF(FIND(B146,Registration!T1)&gt;0,IF(A146&lt;&gt;"","Present","No Vote"),"")</f>
        <v>#VALUE!</v>
      </c>
    </row>
    <row r="147" spans="1:12" ht="12.6" customHeight="1" x14ac:dyDescent="0.2">
      <c r="A147" s="225" t="str">
        <f t="shared" si="2"/>
        <v/>
      </c>
      <c r="B147" s="225" t="s">
        <v>3899</v>
      </c>
      <c r="C147" s="164" t="s">
        <v>2236</v>
      </c>
      <c r="D147" s="164" t="s">
        <v>3810</v>
      </c>
      <c r="E147" s="164" t="s">
        <v>3810</v>
      </c>
      <c r="F147" s="164" t="s">
        <v>3810</v>
      </c>
      <c r="G147" s="164" t="s">
        <v>3810</v>
      </c>
      <c r="H147" s="164" t="s">
        <v>3810</v>
      </c>
      <c r="I147" s="164" t="s">
        <v>3810</v>
      </c>
      <c r="J147" s="164" t="s">
        <v>3810</v>
      </c>
      <c r="K147" s="164" t="s">
        <v>3810</v>
      </c>
      <c r="L147" s="177" t="e">
        <f>IF(FIND(B147,Registration!T1)&gt;0,IF(A147&lt;&gt;"","Present","No Vote"),"")</f>
        <v>#VALUE!</v>
      </c>
    </row>
    <row r="148" spans="1:12" ht="12.6" customHeight="1" x14ac:dyDescent="0.2">
      <c r="A148" s="225" t="str">
        <f t="shared" si="2"/>
        <v>Convida Wireless</v>
      </c>
      <c r="B148" s="225" t="s">
        <v>3489</v>
      </c>
      <c r="C148" s="164" t="s">
        <v>2236</v>
      </c>
      <c r="D148" s="164" t="s">
        <v>3810</v>
      </c>
      <c r="E148" s="164" t="s">
        <v>3810</v>
      </c>
      <c r="F148" s="164" t="s">
        <v>3810</v>
      </c>
      <c r="G148" s="164" t="s">
        <v>3814</v>
      </c>
      <c r="H148" s="164" t="s">
        <v>3814</v>
      </c>
      <c r="I148" s="164" t="s">
        <v>3810</v>
      </c>
      <c r="J148" s="164" t="s">
        <v>3814</v>
      </c>
      <c r="K148" s="164" t="s">
        <v>3814</v>
      </c>
      <c r="L148" s="177" t="str">
        <f>IF(FIND(B148,Registration!T1)&gt;0,IF(A148&lt;&gt;"","Present","No Vote"),"")</f>
        <v>Present</v>
      </c>
    </row>
    <row r="149" spans="1:12" ht="12.6" customHeight="1" x14ac:dyDescent="0.2">
      <c r="A149" s="225" t="str">
        <f t="shared" si="2"/>
        <v/>
      </c>
      <c r="B149" s="225" t="s">
        <v>3900</v>
      </c>
      <c r="C149" s="164" t="s">
        <v>2236</v>
      </c>
      <c r="D149" s="164" t="s">
        <v>3810</v>
      </c>
      <c r="E149" s="164" t="s">
        <v>3810</v>
      </c>
      <c r="F149" s="164" t="s">
        <v>3810</v>
      </c>
      <c r="G149" s="164" t="s">
        <v>3810</v>
      </c>
      <c r="H149" s="164" t="s">
        <v>3810</v>
      </c>
      <c r="I149" s="164" t="s">
        <v>3810</v>
      </c>
      <c r="J149" s="164" t="s">
        <v>3810</v>
      </c>
      <c r="K149" s="164" t="s">
        <v>3810</v>
      </c>
      <c r="L149" s="177" t="e">
        <f>IF(FIND(B149,Registration!T1)&gt;0,IF(A149&lt;&gt;"","Present","No Vote"),"")</f>
        <v>#VALUE!</v>
      </c>
    </row>
    <row r="150" spans="1:12" ht="12.6" customHeight="1" x14ac:dyDescent="0.2">
      <c r="A150" s="225" t="str">
        <f t="shared" si="2"/>
        <v/>
      </c>
      <c r="B150" s="225" t="s">
        <v>3901</v>
      </c>
      <c r="C150" s="164" t="s">
        <v>2236</v>
      </c>
      <c r="D150" s="164" t="s">
        <v>3810</v>
      </c>
      <c r="E150" s="164" t="s">
        <v>3810</v>
      </c>
      <c r="F150" s="164" t="s">
        <v>3810</v>
      </c>
      <c r="G150" s="164" t="s">
        <v>3810</v>
      </c>
      <c r="H150" s="164" t="s">
        <v>3810</v>
      </c>
      <c r="I150" s="164" t="s">
        <v>3810</v>
      </c>
      <c r="J150" s="164" t="s">
        <v>3810</v>
      </c>
      <c r="K150" s="164" t="s">
        <v>3810</v>
      </c>
      <c r="L150" s="177" t="e">
        <f>IF(FIND(B150,Registration!T1)&gt;0,IF(A150&lt;&gt;"","Present","No Vote"),"")</f>
        <v>#VALUE!</v>
      </c>
    </row>
    <row r="151" spans="1:12" ht="12.6" customHeight="1" x14ac:dyDescent="0.2">
      <c r="A151" s="225" t="str">
        <f t="shared" si="2"/>
        <v/>
      </c>
      <c r="B151" s="225" t="s">
        <v>3902</v>
      </c>
      <c r="C151" s="164" t="s">
        <v>2265</v>
      </c>
      <c r="D151" s="164" t="s">
        <v>3810</v>
      </c>
      <c r="E151" s="164" t="s">
        <v>3810</v>
      </c>
      <c r="F151" s="164" t="s">
        <v>3810</v>
      </c>
      <c r="G151" s="164" t="s">
        <v>3810</v>
      </c>
      <c r="H151" s="164" t="s">
        <v>3810</v>
      </c>
      <c r="I151" s="164" t="s">
        <v>3810</v>
      </c>
      <c r="J151" s="164" t="s">
        <v>3810</v>
      </c>
      <c r="K151" s="164" t="s">
        <v>3810</v>
      </c>
      <c r="L151" s="177" t="e">
        <f>IF(FIND(B151,Registration!T1)&gt;0,IF(A151&lt;&gt;"","Present","No Vote"),"")</f>
        <v>#VALUE!</v>
      </c>
    </row>
    <row r="152" spans="1:12" ht="12.6" customHeight="1" x14ac:dyDescent="0.2">
      <c r="A152" s="225" t="str">
        <f t="shared" si="2"/>
        <v/>
      </c>
      <c r="B152" s="225" t="s">
        <v>3903</v>
      </c>
      <c r="C152" s="164" t="s">
        <v>2236</v>
      </c>
      <c r="D152" s="164" t="s">
        <v>3810</v>
      </c>
      <c r="E152" s="164" t="s">
        <v>3810</v>
      </c>
      <c r="F152" s="164" t="s">
        <v>3810</v>
      </c>
      <c r="G152" s="164" t="s">
        <v>3810</v>
      </c>
      <c r="H152" s="164" t="s">
        <v>3810</v>
      </c>
      <c r="I152" s="164" t="s">
        <v>3810</v>
      </c>
      <c r="J152" s="164" t="s">
        <v>3810</v>
      </c>
      <c r="K152" s="164" t="s">
        <v>3810</v>
      </c>
      <c r="L152" s="177" t="e">
        <f>IF(FIND(B152,Registration!T1)&gt;0,IF(A152&lt;&gt;"","Present","No Vote"),"")</f>
        <v>#VALUE!</v>
      </c>
    </row>
    <row r="153" spans="1:12" ht="12.6" customHeight="1" x14ac:dyDescent="0.2">
      <c r="A153" s="225" t="str">
        <f t="shared" si="2"/>
        <v/>
      </c>
      <c r="B153" s="225" t="s">
        <v>3904</v>
      </c>
      <c r="C153" s="164" t="s">
        <v>2236</v>
      </c>
      <c r="D153" s="164" t="s">
        <v>3810</v>
      </c>
      <c r="E153" s="164" t="s">
        <v>3810</v>
      </c>
      <c r="F153" s="164" t="s">
        <v>3810</v>
      </c>
      <c r="G153" s="164" t="s">
        <v>3810</v>
      </c>
      <c r="H153" s="164" t="s">
        <v>3810</v>
      </c>
      <c r="I153" s="164" t="s">
        <v>3810</v>
      </c>
      <c r="J153" s="164" t="s">
        <v>3810</v>
      </c>
      <c r="K153" s="164" t="s">
        <v>3810</v>
      </c>
      <c r="L153" s="177" t="e">
        <f>IF(FIND(B153,Registration!T1)&gt;0,IF(A153&lt;&gt;"","Present","No Vote"),"")</f>
        <v>#VALUE!</v>
      </c>
    </row>
    <row r="154" spans="1:12" ht="12.6" customHeight="1" x14ac:dyDescent="0.2">
      <c r="A154" s="225" t="str">
        <f t="shared" si="2"/>
        <v/>
      </c>
      <c r="B154" s="225" t="s">
        <v>3905</v>
      </c>
      <c r="C154" s="164" t="s">
        <v>2270</v>
      </c>
      <c r="D154" s="164" t="s">
        <v>3810</v>
      </c>
      <c r="E154" s="164" t="s">
        <v>3810</v>
      </c>
      <c r="F154" s="164" t="s">
        <v>3810</v>
      </c>
      <c r="G154" s="164" t="s">
        <v>3810</v>
      </c>
      <c r="H154" s="164" t="s">
        <v>3810</v>
      </c>
      <c r="I154" s="164" t="s">
        <v>3810</v>
      </c>
      <c r="J154" s="164" t="s">
        <v>3810</v>
      </c>
      <c r="K154" s="164" t="s">
        <v>3810</v>
      </c>
      <c r="L154" s="177" t="e">
        <f>IF(FIND(B154,Registration!T1)&gt;0,IF(A154&lt;&gt;"","Present","No Vote"),"")</f>
        <v>#VALUE!</v>
      </c>
    </row>
    <row r="155" spans="1:12" ht="12.6" customHeight="1" x14ac:dyDescent="0.2">
      <c r="A155" s="225" t="str">
        <f t="shared" si="2"/>
        <v/>
      </c>
      <c r="B155" s="225" t="s">
        <v>3906</v>
      </c>
      <c r="C155" s="164" t="s">
        <v>2363</v>
      </c>
      <c r="D155" s="164" t="s">
        <v>3810</v>
      </c>
      <c r="E155" s="164" t="s">
        <v>3810</v>
      </c>
      <c r="F155" s="164" t="s">
        <v>3810</v>
      </c>
      <c r="G155" s="164" t="s">
        <v>3810</v>
      </c>
      <c r="H155" s="164" t="s">
        <v>3810</v>
      </c>
      <c r="I155" s="164" t="s">
        <v>3810</v>
      </c>
      <c r="J155" s="164" t="s">
        <v>3810</v>
      </c>
      <c r="K155" s="164" t="s">
        <v>3810</v>
      </c>
      <c r="L155" s="177" t="e">
        <f>IF(FIND(B155,Registration!T1)&gt;0,IF(A155&lt;&gt;"","Present","No Vote"),"")</f>
        <v>#VALUE!</v>
      </c>
    </row>
    <row r="156" spans="1:12" ht="12.6" customHeight="1" x14ac:dyDescent="0.2">
      <c r="A156" s="225" t="str">
        <f t="shared" si="2"/>
        <v>Datang Linktester Technology</v>
      </c>
      <c r="B156" s="225" t="s">
        <v>3324</v>
      </c>
      <c r="C156" s="164" t="s">
        <v>2265</v>
      </c>
      <c r="D156" s="164" t="s">
        <v>3814</v>
      </c>
      <c r="E156" s="164" t="s">
        <v>3814</v>
      </c>
      <c r="F156" s="164" t="s">
        <v>3814</v>
      </c>
      <c r="G156" s="164" t="s">
        <v>3814</v>
      </c>
      <c r="H156" s="164" t="s">
        <v>3814</v>
      </c>
      <c r="I156" s="164" t="s">
        <v>3814</v>
      </c>
      <c r="J156" s="164" t="s">
        <v>3814</v>
      </c>
      <c r="K156" s="164" t="s">
        <v>3814</v>
      </c>
      <c r="L156" s="177" t="str">
        <f>IF(FIND(B156,Registration!T1)&gt;0,IF(A156&lt;&gt;"","Present","No Vote"),"")</f>
        <v>Present</v>
      </c>
    </row>
    <row r="157" spans="1:12" ht="12.6" customHeight="1" x14ac:dyDescent="0.2">
      <c r="A157" s="225" t="str">
        <f t="shared" si="2"/>
        <v>Datang Mobile Com. Equipment</v>
      </c>
      <c r="B157" s="225" t="s">
        <v>3043</v>
      </c>
      <c r="C157" s="164" t="s">
        <v>2265</v>
      </c>
      <c r="D157" s="164" t="s">
        <v>3814</v>
      </c>
      <c r="E157" s="164" t="s">
        <v>3814</v>
      </c>
      <c r="F157" s="164" t="s">
        <v>3814</v>
      </c>
      <c r="G157" s="164" t="s">
        <v>3814</v>
      </c>
      <c r="H157" s="164" t="s">
        <v>3810</v>
      </c>
      <c r="I157" s="164" t="s">
        <v>3814</v>
      </c>
      <c r="J157" s="164" t="s">
        <v>3814</v>
      </c>
      <c r="K157" s="164" t="s">
        <v>3814</v>
      </c>
      <c r="L157" s="177" t="str">
        <f>IF(FIND(B157,Registration!T1)&gt;0,IF(A157&lt;&gt;"","Present","No Vote"),"")</f>
        <v>Present</v>
      </c>
    </row>
    <row r="158" spans="1:12" ht="12.6" customHeight="1" x14ac:dyDescent="0.2">
      <c r="A158" s="225" t="str">
        <f t="shared" si="2"/>
        <v/>
      </c>
      <c r="B158" s="225" t="s">
        <v>3907</v>
      </c>
      <c r="C158" s="164" t="s">
        <v>2236</v>
      </c>
      <c r="D158" s="164" t="s">
        <v>3810</v>
      </c>
      <c r="E158" s="164" t="s">
        <v>3810</v>
      </c>
      <c r="F158" s="164" t="s">
        <v>3810</v>
      </c>
      <c r="G158" s="164" t="s">
        <v>3810</v>
      </c>
      <c r="H158" s="164" t="s">
        <v>3810</v>
      </c>
      <c r="I158" s="164" t="s">
        <v>3810</v>
      </c>
      <c r="J158" s="164" t="s">
        <v>3810</v>
      </c>
      <c r="K158" s="164" t="s">
        <v>3810</v>
      </c>
      <c r="L158" s="177" t="e">
        <f>IF(FIND(B158,Registration!T1)&gt;0,IF(A158&lt;&gt;"","Present","No Vote"),"")</f>
        <v>#VALUE!</v>
      </c>
    </row>
    <row r="159" spans="1:12" ht="12.6" customHeight="1" x14ac:dyDescent="0.2">
      <c r="A159" s="225" t="str">
        <f t="shared" si="2"/>
        <v/>
      </c>
      <c r="B159" s="225" t="s">
        <v>3908</v>
      </c>
      <c r="C159" s="164" t="s">
        <v>2236</v>
      </c>
      <c r="D159" s="164" t="s">
        <v>3810</v>
      </c>
      <c r="E159" s="164" t="s">
        <v>3810</v>
      </c>
      <c r="F159" s="164" t="s">
        <v>3810</v>
      </c>
      <c r="G159" s="164" t="s">
        <v>3810</v>
      </c>
      <c r="H159" s="164" t="s">
        <v>3810</v>
      </c>
      <c r="I159" s="164" t="s">
        <v>3810</v>
      </c>
      <c r="J159" s="164" t="s">
        <v>3810</v>
      </c>
      <c r="K159" s="164" t="s">
        <v>3810</v>
      </c>
      <c r="L159" s="177" t="str">
        <f>IF(FIND(B159,Registration!T1)&gt;0,IF(A159&lt;&gt;"","Present","No Vote"),"")</f>
        <v>No Vote</v>
      </c>
    </row>
    <row r="160" spans="1:12" ht="12.6" customHeight="1" x14ac:dyDescent="0.2">
      <c r="A160" s="225" t="str">
        <f t="shared" si="2"/>
        <v/>
      </c>
      <c r="B160" s="225" t="s">
        <v>3909</v>
      </c>
      <c r="C160" s="164" t="s">
        <v>2236</v>
      </c>
      <c r="D160" s="164" t="s">
        <v>3810</v>
      </c>
      <c r="E160" s="164" t="s">
        <v>3810</v>
      </c>
      <c r="F160" s="164" t="s">
        <v>3810</v>
      </c>
      <c r="G160" s="164" t="s">
        <v>3810</v>
      </c>
      <c r="H160" s="164" t="s">
        <v>3810</v>
      </c>
      <c r="I160" s="164" t="s">
        <v>3810</v>
      </c>
      <c r="J160" s="164" t="s">
        <v>3810</v>
      </c>
      <c r="K160" s="164" t="s">
        <v>3810</v>
      </c>
      <c r="L160" s="177" t="e">
        <f>IF(FIND(B160,Registration!T1)&gt;0,IF(A160&lt;&gt;"","Present","No Vote"),"")</f>
        <v>#VALUE!</v>
      </c>
    </row>
    <row r="161" spans="1:12" ht="12.6" customHeight="1" x14ac:dyDescent="0.2">
      <c r="A161" s="225" t="str">
        <f t="shared" si="2"/>
        <v>DENSO CORPORATION</v>
      </c>
      <c r="B161" s="225" t="s">
        <v>3537</v>
      </c>
      <c r="C161" s="164" t="s">
        <v>2270</v>
      </c>
      <c r="D161" s="164" t="s">
        <v>3810</v>
      </c>
      <c r="E161" s="164" t="s">
        <v>3814</v>
      </c>
      <c r="F161" s="164" t="s">
        <v>3810</v>
      </c>
      <c r="G161" s="164" t="s">
        <v>3814</v>
      </c>
      <c r="H161" s="164" t="s">
        <v>3814</v>
      </c>
      <c r="I161" s="164" t="s">
        <v>3810</v>
      </c>
      <c r="J161" s="164" t="s">
        <v>3814</v>
      </c>
      <c r="K161" s="164" t="s">
        <v>3814</v>
      </c>
      <c r="L161" s="177" t="str">
        <f>IF(FIND(B161,Registration!T1)&gt;0,IF(A161&lt;&gt;"","Present","No Vote"),"")</f>
        <v>Present</v>
      </c>
    </row>
    <row r="162" spans="1:12" ht="12.6" customHeight="1" x14ac:dyDescent="0.2">
      <c r="A162" s="225" t="str">
        <f t="shared" si="2"/>
        <v/>
      </c>
      <c r="B162" s="225" t="s">
        <v>3910</v>
      </c>
      <c r="C162" s="164" t="s">
        <v>2285</v>
      </c>
      <c r="D162" s="164" t="s">
        <v>3810</v>
      </c>
      <c r="E162" s="164" t="s">
        <v>3810</v>
      </c>
      <c r="F162" s="164" t="s">
        <v>3810</v>
      </c>
      <c r="G162" s="164" t="s">
        <v>3810</v>
      </c>
      <c r="H162" s="164" t="s">
        <v>3810</v>
      </c>
      <c r="I162" s="164" t="s">
        <v>3810</v>
      </c>
      <c r="J162" s="164" t="s">
        <v>3810</v>
      </c>
      <c r="K162" s="164" t="s">
        <v>3810</v>
      </c>
      <c r="L162" s="177" t="e">
        <f>IF(FIND(B162,Registration!T1)&gt;0,IF(A162&lt;&gt;"","Present","No Vote"),"")</f>
        <v>#VALUE!</v>
      </c>
    </row>
    <row r="163" spans="1:12" ht="12.6" customHeight="1" x14ac:dyDescent="0.2">
      <c r="A163" s="225" t="str">
        <f t="shared" si="2"/>
        <v>Deutsche Telekom AG</v>
      </c>
      <c r="B163" s="225" t="s">
        <v>2238</v>
      </c>
      <c r="C163" s="164" t="s">
        <v>2236</v>
      </c>
      <c r="D163" s="164" t="s">
        <v>3810</v>
      </c>
      <c r="E163" s="164" t="s">
        <v>3814</v>
      </c>
      <c r="F163" s="164" t="s">
        <v>3810</v>
      </c>
      <c r="G163" s="164" t="s">
        <v>3814</v>
      </c>
      <c r="H163" s="164" t="s">
        <v>3810</v>
      </c>
      <c r="I163" s="164" t="s">
        <v>3814</v>
      </c>
      <c r="J163" s="164" t="s">
        <v>3814</v>
      </c>
      <c r="K163" s="164" t="s">
        <v>3814</v>
      </c>
      <c r="L163" s="177" t="str">
        <f>IF(FIND(B163,Registration!T1)&gt;0,IF(A163&lt;&gt;"","Present","No Vote"),"")</f>
        <v>Present</v>
      </c>
    </row>
    <row r="164" spans="1:12" ht="12.6" customHeight="1" x14ac:dyDescent="0.2">
      <c r="A164" s="225" t="str">
        <f t="shared" si="2"/>
        <v/>
      </c>
      <c r="B164" s="225" t="s">
        <v>3911</v>
      </c>
      <c r="C164" s="164" t="s">
        <v>2265</v>
      </c>
      <c r="D164" s="164" t="s">
        <v>3810</v>
      </c>
      <c r="E164" s="164" t="s">
        <v>3810</v>
      </c>
      <c r="F164" s="164" t="s">
        <v>3810</v>
      </c>
      <c r="G164" s="164" t="s">
        <v>3810</v>
      </c>
      <c r="H164" s="164" t="s">
        <v>3810</v>
      </c>
      <c r="I164" s="164" t="s">
        <v>3810</v>
      </c>
      <c r="J164" s="164" t="s">
        <v>3810</v>
      </c>
      <c r="K164" s="164" t="s">
        <v>3810</v>
      </c>
      <c r="L164" s="177" t="e">
        <f>IF(FIND(B164,Registration!T1)&gt;0,IF(A164&lt;&gt;"","Present","No Vote"),"")</f>
        <v>#VALUE!</v>
      </c>
    </row>
    <row r="165" spans="1:12" ht="12.6" customHeight="1" x14ac:dyDescent="0.2">
      <c r="A165" s="225" t="str">
        <f t="shared" si="2"/>
        <v/>
      </c>
      <c r="B165" s="225" t="s">
        <v>3912</v>
      </c>
      <c r="C165" s="164" t="s">
        <v>2236</v>
      </c>
      <c r="D165" s="164" t="s">
        <v>3810</v>
      </c>
      <c r="E165" s="164" t="s">
        <v>3810</v>
      </c>
      <c r="F165" s="164" t="s">
        <v>3810</v>
      </c>
      <c r="G165" s="164" t="s">
        <v>3810</v>
      </c>
      <c r="H165" s="164" t="s">
        <v>3810</v>
      </c>
      <c r="I165" s="164" t="s">
        <v>3810</v>
      </c>
      <c r="J165" s="164" t="s">
        <v>3810</v>
      </c>
      <c r="K165" s="164" t="s">
        <v>3810</v>
      </c>
      <c r="L165" s="177" t="e">
        <f>IF(FIND(B165,Registration!T1)&gt;0,IF(A165&lt;&gt;"","Present","No Vote"),"")</f>
        <v>#VALUE!</v>
      </c>
    </row>
    <row r="166" spans="1:12" ht="12.6" customHeight="1" x14ac:dyDescent="0.2">
      <c r="A166" s="225" t="str">
        <f t="shared" si="2"/>
        <v/>
      </c>
      <c r="B166" s="225" t="s">
        <v>2792</v>
      </c>
      <c r="C166" s="164" t="s">
        <v>2251</v>
      </c>
      <c r="D166" s="164" t="s">
        <v>3810</v>
      </c>
      <c r="E166" s="164" t="s">
        <v>3814</v>
      </c>
      <c r="F166" s="164" t="s">
        <v>3814</v>
      </c>
      <c r="G166" s="164" t="s">
        <v>3810</v>
      </c>
      <c r="H166" s="164" t="s">
        <v>3810</v>
      </c>
      <c r="I166" s="164" t="s">
        <v>3810</v>
      </c>
      <c r="J166" s="164" t="s">
        <v>3810</v>
      </c>
      <c r="K166" s="164" t="s">
        <v>3810</v>
      </c>
      <c r="L166" s="177" t="str">
        <f>IF(FIND(B166,Registration!T1)&gt;0,IF(A166&lt;&gt;"","Present","No Vote"),"")</f>
        <v>No Vote</v>
      </c>
    </row>
    <row r="167" spans="1:12" ht="12.6" customHeight="1" x14ac:dyDescent="0.2">
      <c r="A167" s="225" t="str">
        <f t="shared" si="2"/>
        <v/>
      </c>
      <c r="B167" s="225" t="s">
        <v>3913</v>
      </c>
      <c r="C167" s="164" t="s">
        <v>2236</v>
      </c>
      <c r="D167" s="164" t="s">
        <v>3810</v>
      </c>
      <c r="E167" s="164" t="s">
        <v>3810</v>
      </c>
      <c r="F167" s="164" t="s">
        <v>3810</v>
      </c>
      <c r="G167" s="164" t="s">
        <v>3810</v>
      </c>
      <c r="H167" s="164" t="s">
        <v>3810</v>
      </c>
      <c r="I167" s="164" t="s">
        <v>3810</v>
      </c>
      <c r="J167" s="164" t="s">
        <v>3810</v>
      </c>
      <c r="K167" s="164" t="s">
        <v>3810</v>
      </c>
      <c r="L167" s="177" t="e">
        <f>IF(FIND(B167,Registration!T1)&gt;0,IF(A167&lt;&gt;"","Present","No Vote"),"")</f>
        <v>#VALUE!</v>
      </c>
    </row>
    <row r="168" spans="1:12" ht="12.6" customHeight="1" x14ac:dyDescent="0.2">
      <c r="A168" s="225" t="str">
        <f t="shared" si="2"/>
        <v/>
      </c>
      <c r="B168" s="225" t="s">
        <v>3914</v>
      </c>
      <c r="C168" s="164" t="s">
        <v>2236</v>
      </c>
      <c r="D168" s="164" t="s">
        <v>3814</v>
      </c>
      <c r="E168" s="164" t="s">
        <v>3814</v>
      </c>
      <c r="F168" s="164" t="s">
        <v>3814</v>
      </c>
      <c r="G168" s="164" t="s">
        <v>3810</v>
      </c>
      <c r="H168" s="164" t="s">
        <v>3810</v>
      </c>
      <c r="I168" s="164" t="s">
        <v>3810</v>
      </c>
      <c r="J168" s="164" t="s">
        <v>3810</v>
      </c>
      <c r="K168" s="164" t="s">
        <v>3810</v>
      </c>
      <c r="L168" s="177" t="e">
        <f>IF(FIND(B168,Registration!T1)&gt;0,IF(A168&lt;&gt;"","Present","No Vote"),"")</f>
        <v>#VALUE!</v>
      </c>
    </row>
    <row r="169" spans="1:12" ht="12.6" customHeight="1" x14ac:dyDescent="0.2">
      <c r="A169" s="225" t="str">
        <f t="shared" si="2"/>
        <v/>
      </c>
      <c r="B169" s="225" t="s">
        <v>2623</v>
      </c>
      <c r="C169" s="164" t="s">
        <v>2236</v>
      </c>
      <c r="D169" s="164" t="s">
        <v>3810</v>
      </c>
      <c r="E169" s="164" t="s">
        <v>3810</v>
      </c>
      <c r="F169" s="164" t="s">
        <v>3810</v>
      </c>
      <c r="G169" s="164" t="s">
        <v>3810</v>
      </c>
      <c r="H169" s="164" t="s">
        <v>3810</v>
      </c>
      <c r="I169" s="164" t="s">
        <v>3810</v>
      </c>
      <c r="J169" s="164" t="s">
        <v>3810</v>
      </c>
      <c r="K169" s="164" t="s">
        <v>3810</v>
      </c>
      <c r="L169" s="177" t="str">
        <f>IF(FIND(B169,Registration!T1)&gt;0,IF(A169&lt;&gt;"","Present","No Vote"),"")</f>
        <v>No Vote</v>
      </c>
    </row>
    <row r="170" spans="1:12" ht="12.6" customHeight="1" x14ac:dyDescent="0.2">
      <c r="A170" s="225" t="str">
        <f t="shared" si="2"/>
        <v>Dongguan OPPO Precision Elec.</v>
      </c>
      <c r="B170" s="225" t="s">
        <v>2486</v>
      </c>
      <c r="C170" s="164" t="s">
        <v>2265</v>
      </c>
      <c r="D170" s="164" t="s">
        <v>3810</v>
      </c>
      <c r="E170" s="164" t="s">
        <v>3814</v>
      </c>
      <c r="F170" s="164" t="s">
        <v>3814</v>
      </c>
      <c r="G170" s="164" t="s">
        <v>3814</v>
      </c>
      <c r="H170" s="164" t="s">
        <v>3814</v>
      </c>
      <c r="I170" s="164" t="s">
        <v>3810</v>
      </c>
      <c r="J170" s="164" t="s">
        <v>3814</v>
      </c>
      <c r="K170" s="164" t="s">
        <v>3814</v>
      </c>
      <c r="L170" s="177" t="str">
        <f>IF(FIND(B170,Registration!T1)&gt;0,IF(A170&lt;&gt;"","Present","No Vote"),"")</f>
        <v>Present</v>
      </c>
    </row>
    <row r="171" spans="1:12" ht="12.6" customHeight="1" x14ac:dyDescent="0.2">
      <c r="A171" s="225" t="str">
        <f t="shared" si="2"/>
        <v/>
      </c>
      <c r="B171" s="225" t="s">
        <v>3915</v>
      </c>
      <c r="C171" s="164" t="s">
        <v>2236</v>
      </c>
      <c r="D171" s="164" t="s">
        <v>3810</v>
      </c>
      <c r="E171" s="164" t="s">
        <v>3810</v>
      </c>
      <c r="F171" s="164" t="s">
        <v>3810</v>
      </c>
      <c r="G171" s="164" t="s">
        <v>3810</v>
      </c>
      <c r="H171" s="164" t="s">
        <v>3810</v>
      </c>
      <c r="I171" s="164" t="s">
        <v>3810</v>
      </c>
      <c r="J171" s="164" t="s">
        <v>3810</v>
      </c>
      <c r="K171" s="164" t="s">
        <v>3810</v>
      </c>
      <c r="L171" s="177" t="e">
        <f>IF(FIND(B171,Registration!T1)&gt;0,IF(A171&lt;&gt;"","Present","No Vote"),"")</f>
        <v>#VALUE!</v>
      </c>
    </row>
    <row r="172" spans="1:12" ht="12.6" customHeight="1" x14ac:dyDescent="0.2">
      <c r="A172" s="225" t="str">
        <f t="shared" si="2"/>
        <v>EBU</v>
      </c>
      <c r="B172" s="225" t="s">
        <v>2329</v>
      </c>
      <c r="C172" s="164" t="s">
        <v>2236</v>
      </c>
      <c r="D172" s="164" t="s">
        <v>3814</v>
      </c>
      <c r="E172" s="164" t="s">
        <v>3814</v>
      </c>
      <c r="F172" s="164" t="s">
        <v>3814</v>
      </c>
      <c r="G172" s="164" t="s">
        <v>3814</v>
      </c>
      <c r="H172" s="164" t="s">
        <v>3814</v>
      </c>
      <c r="I172" s="164" t="s">
        <v>3814</v>
      </c>
      <c r="J172" s="164" t="s">
        <v>3814</v>
      </c>
      <c r="K172" s="164" t="s">
        <v>3814</v>
      </c>
      <c r="L172" s="177" t="str">
        <f>IF(FIND(B172,Registration!T1)&gt;0,IF(A172&lt;&gt;"","Present","No Vote"),"")</f>
        <v>Present</v>
      </c>
    </row>
    <row r="173" spans="1:12" ht="12.6" customHeight="1" x14ac:dyDescent="0.2">
      <c r="A173" s="225" t="str">
        <f t="shared" si="2"/>
        <v/>
      </c>
      <c r="B173" s="225" t="s">
        <v>3916</v>
      </c>
      <c r="C173" s="164" t="s">
        <v>2236</v>
      </c>
      <c r="D173" s="164" t="s">
        <v>3810</v>
      </c>
      <c r="E173" s="164" t="s">
        <v>3810</v>
      </c>
      <c r="F173" s="164" t="s">
        <v>3810</v>
      </c>
      <c r="G173" s="164" t="s">
        <v>3810</v>
      </c>
      <c r="H173" s="164" t="s">
        <v>3810</v>
      </c>
      <c r="I173" s="164" t="s">
        <v>3810</v>
      </c>
      <c r="J173" s="164" t="s">
        <v>3810</v>
      </c>
      <c r="K173" s="164" t="s">
        <v>3810</v>
      </c>
      <c r="L173" s="177" t="str">
        <f>IF(FIND(B173,Registration!T1)&gt;0,IF(A173&lt;&gt;"","Present","No Vote"),"")</f>
        <v>No Vote</v>
      </c>
    </row>
    <row r="174" spans="1:12" ht="12.6" customHeight="1" x14ac:dyDescent="0.2">
      <c r="A174" s="225" t="str">
        <f t="shared" si="2"/>
        <v/>
      </c>
      <c r="B174" s="225" t="s">
        <v>3917</v>
      </c>
      <c r="C174" s="164" t="s">
        <v>2236</v>
      </c>
      <c r="D174" s="164" t="s">
        <v>3810</v>
      </c>
      <c r="E174" s="164" t="s">
        <v>3810</v>
      </c>
      <c r="F174" s="164" t="s">
        <v>3810</v>
      </c>
      <c r="G174" s="164" t="s">
        <v>3810</v>
      </c>
      <c r="H174" s="164" t="s">
        <v>3810</v>
      </c>
      <c r="I174" s="164" t="s">
        <v>3810</v>
      </c>
      <c r="J174" s="164" t="s">
        <v>3810</v>
      </c>
      <c r="K174" s="164" t="s">
        <v>3810</v>
      </c>
      <c r="L174" s="177" t="e">
        <f>IF(FIND(B174,Registration!T1)&gt;0,IF(A174&lt;&gt;"","Present","No Vote"),"")</f>
        <v>#VALUE!</v>
      </c>
    </row>
    <row r="175" spans="1:12" ht="12.6" customHeight="1" x14ac:dyDescent="0.2">
      <c r="A175" s="225" t="str">
        <f t="shared" si="2"/>
        <v/>
      </c>
      <c r="B175" s="225" t="s">
        <v>3918</v>
      </c>
      <c r="C175" s="164" t="s">
        <v>2236</v>
      </c>
      <c r="D175" s="164" t="s">
        <v>3810</v>
      </c>
      <c r="E175" s="164" t="s">
        <v>3810</v>
      </c>
      <c r="F175" s="164" t="s">
        <v>3810</v>
      </c>
      <c r="G175" s="164" t="s">
        <v>3810</v>
      </c>
      <c r="H175" s="164" t="s">
        <v>3810</v>
      </c>
      <c r="I175" s="164" t="s">
        <v>3810</v>
      </c>
      <c r="J175" s="164" t="s">
        <v>3810</v>
      </c>
      <c r="K175" s="164" t="s">
        <v>3810</v>
      </c>
      <c r="L175" s="177" t="e">
        <f>IF(FIND(B175,Registration!T1)&gt;0,IF(A175&lt;&gt;"","Present","No Vote"),"")</f>
        <v>#VALUE!</v>
      </c>
    </row>
    <row r="176" spans="1:12" ht="12.6" customHeight="1" x14ac:dyDescent="0.2">
      <c r="A176" s="225" t="str">
        <f t="shared" si="2"/>
        <v/>
      </c>
      <c r="B176" s="225" t="s">
        <v>3919</v>
      </c>
      <c r="C176" s="164" t="s">
        <v>2236</v>
      </c>
      <c r="D176" s="164" t="s">
        <v>3810</v>
      </c>
      <c r="E176" s="164" t="s">
        <v>3810</v>
      </c>
      <c r="F176" s="164" t="s">
        <v>3810</v>
      </c>
      <c r="G176" s="221" t="s">
        <v>3810</v>
      </c>
      <c r="H176" s="164" t="s">
        <v>3810</v>
      </c>
      <c r="I176" s="164" t="s">
        <v>3810</v>
      </c>
      <c r="J176" s="164" t="s">
        <v>3810</v>
      </c>
      <c r="K176" s="164" t="s">
        <v>3810</v>
      </c>
      <c r="L176" s="177" t="e">
        <f>IF(FIND(B176,Registration!T1)&gt;0,IF(A176&lt;&gt;"","Present","No Vote"),"")</f>
        <v>#VALUE!</v>
      </c>
    </row>
    <row r="177" spans="1:12" ht="12.6" customHeight="1" x14ac:dyDescent="0.2">
      <c r="A177" s="225" t="str">
        <f t="shared" si="2"/>
        <v/>
      </c>
      <c r="B177" s="225" t="s">
        <v>3920</v>
      </c>
      <c r="C177" s="164" t="s">
        <v>2236</v>
      </c>
      <c r="D177" s="164" t="s">
        <v>3810</v>
      </c>
      <c r="E177" s="164" t="s">
        <v>3810</v>
      </c>
      <c r="F177" s="164" t="s">
        <v>3810</v>
      </c>
      <c r="G177" s="164" t="s">
        <v>3810</v>
      </c>
      <c r="H177" s="164" t="s">
        <v>3810</v>
      </c>
      <c r="I177" s="164" t="s">
        <v>3810</v>
      </c>
      <c r="J177" s="164" t="s">
        <v>3810</v>
      </c>
      <c r="K177" s="164" t="s">
        <v>3810</v>
      </c>
      <c r="L177" s="177" t="e">
        <f>IF(FIND(B177,Registration!T1)&gt;0,IF(A177&lt;&gt;"","Present","No Vote"),"")</f>
        <v>#VALUE!</v>
      </c>
    </row>
    <row r="178" spans="1:12" ht="12.6" customHeight="1" x14ac:dyDescent="0.2">
      <c r="A178" s="225" t="str">
        <f t="shared" si="2"/>
        <v/>
      </c>
      <c r="B178" s="225" t="s">
        <v>3921</v>
      </c>
      <c r="C178" s="164" t="s">
        <v>2236</v>
      </c>
      <c r="D178" s="164" t="s">
        <v>3810</v>
      </c>
      <c r="E178" s="164" t="s">
        <v>3810</v>
      </c>
      <c r="F178" s="164" t="s">
        <v>3810</v>
      </c>
      <c r="G178" s="221" t="s">
        <v>3810</v>
      </c>
      <c r="H178" s="164" t="s">
        <v>3810</v>
      </c>
      <c r="I178" s="164" t="s">
        <v>3810</v>
      </c>
      <c r="J178" s="164" t="s">
        <v>3810</v>
      </c>
      <c r="K178" s="164" t="s">
        <v>3810</v>
      </c>
      <c r="L178" s="177" t="e">
        <f>IF(FIND(B178,Registration!T1)&gt;0,IF(A178&lt;&gt;"","Present","No Vote"),"")</f>
        <v>#VALUE!</v>
      </c>
    </row>
    <row r="179" spans="1:12" ht="12.6" customHeight="1" x14ac:dyDescent="0.2">
      <c r="A179" s="225" t="str">
        <f t="shared" si="2"/>
        <v>Ericsson España S.A.</v>
      </c>
      <c r="B179" s="225" t="s">
        <v>2587</v>
      </c>
      <c r="C179" s="164" t="s">
        <v>2236</v>
      </c>
      <c r="D179" s="164" t="s">
        <v>3810</v>
      </c>
      <c r="E179" s="164" t="s">
        <v>3814</v>
      </c>
      <c r="F179" s="164" t="s">
        <v>3814</v>
      </c>
      <c r="G179" s="164" t="s">
        <v>3810</v>
      </c>
      <c r="H179" s="164" t="s">
        <v>3814</v>
      </c>
      <c r="I179" s="164" t="s">
        <v>3810</v>
      </c>
      <c r="J179" s="164" t="s">
        <v>3814</v>
      </c>
      <c r="K179" s="164" t="s">
        <v>3814</v>
      </c>
      <c r="L179" s="177" t="str">
        <f>IF(FIND(B179,Registration!T1)&gt;0,IF(A179&lt;&gt;"","Present","No Vote"),"")</f>
        <v>Present</v>
      </c>
    </row>
    <row r="180" spans="1:12" ht="12.6" customHeight="1" x14ac:dyDescent="0.2">
      <c r="A180" s="225" t="str">
        <f t="shared" si="2"/>
        <v>Ericsson France S.A.S</v>
      </c>
      <c r="B180" s="225" t="s">
        <v>2314</v>
      </c>
      <c r="C180" s="164" t="s">
        <v>2236</v>
      </c>
      <c r="D180" s="164" t="s">
        <v>3810</v>
      </c>
      <c r="E180" s="164" t="s">
        <v>3810</v>
      </c>
      <c r="F180" s="164" t="s">
        <v>3814</v>
      </c>
      <c r="G180" s="164" t="s">
        <v>3810</v>
      </c>
      <c r="H180" s="164" t="s">
        <v>3814</v>
      </c>
      <c r="I180" s="164" t="s">
        <v>3810</v>
      </c>
      <c r="J180" s="164" t="s">
        <v>3814</v>
      </c>
      <c r="K180" s="164" t="s">
        <v>3814</v>
      </c>
      <c r="L180" s="177" t="str">
        <f>IF(FIND(B180,Registration!T1)&gt;0,IF(A180&lt;&gt;"","Present","No Vote"),"")</f>
        <v>Present</v>
      </c>
    </row>
    <row r="181" spans="1:12" ht="12.6" customHeight="1" x14ac:dyDescent="0.2">
      <c r="A181" s="225" t="str">
        <f t="shared" si="2"/>
        <v>Ericsson GmbH, Eurolab</v>
      </c>
      <c r="B181" s="225" t="s">
        <v>2758</v>
      </c>
      <c r="C181" s="164" t="s">
        <v>2236</v>
      </c>
      <c r="D181" s="164" t="s">
        <v>3814</v>
      </c>
      <c r="E181" s="164" t="s">
        <v>3810</v>
      </c>
      <c r="F181" s="164" t="s">
        <v>3810</v>
      </c>
      <c r="G181" s="164" t="s">
        <v>3814</v>
      </c>
      <c r="H181" s="164" t="s">
        <v>3810</v>
      </c>
      <c r="I181" s="164" t="s">
        <v>3810</v>
      </c>
      <c r="J181" s="164" t="s">
        <v>3814</v>
      </c>
      <c r="K181" s="164" t="s">
        <v>3814</v>
      </c>
      <c r="L181" s="177" t="str">
        <f>IF(FIND(B181,Registration!T1)&gt;0,IF(A181&lt;&gt;"","Present","No Vote"),"")</f>
        <v>Present</v>
      </c>
    </row>
    <row r="182" spans="1:12" ht="12.6" customHeight="1" x14ac:dyDescent="0.2">
      <c r="A182" s="225" t="str">
        <f t="shared" si="2"/>
        <v>Ericsson Hungary Ltd</v>
      </c>
      <c r="B182" s="225" t="s">
        <v>2604</v>
      </c>
      <c r="C182" s="164" t="s">
        <v>2236</v>
      </c>
      <c r="D182" s="164" t="s">
        <v>3810</v>
      </c>
      <c r="E182" s="164" t="s">
        <v>3814</v>
      </c>
      <c r="F182" s="164" t="s">
        <v>3814</v>
      </c>
      <c r="G182" s="164" t="s">
        <v>3810</v>
      </c>
      <c r="H182" s="164" t="s">
        <v>3810</v>
      </c>
      <c r="I182" s="164" t="s">
        <v>3814</v>
      </c>
      <c r="J182" s="164" t="s">
        <v>3814</v>
      </c>
      <c r="K182" s="164" t="s">
        <v>3814</v>
      </c>
      <c r="L182" s="177" t="str">
        <f>IF(FIND(B182,Registration!T1)&gt;0,IF(A182&lt;&gt;"","Present","No Vote"),"")</f>
        <v>Present</v>
      </c>
    </row>
    <row r="183" spans="1:12" ht="12.6" customHeight="1" x14ac:dyDescent="0.2">
      <c r="A183" s="225" t="str">
        <f t="shared" si="2"/>
        <v>Ericsson Inc.</v>
      </c>
      <c r="B183" s="225" t="s">
        <v>2723</v>
      </c>
      <c r="C183" s="164" t="s">
        <v>2251</v>
      </c>
      <c r="D183" s="164" t="s">
        <v>3814</v>
      </c>
      <c r="E183" s="164" t="s">
        <v>3814</v>
      </c>
      <c r="F183" s="164" t="s">
        <v>3810</v>
      </c>
      <c r="G183" s="164" t="s">
        <v>3810</v>
      </c>
      <c r="H183" s="164" t="s">
        <v>3814</v>
      </c>
      <c r="I183" s="164" t="s">
        <v>3810</v>
      </c>
      <c r="J183" s="164" t="s">
        <v>3814</v>
      </c>
      <c r="K183" s="164" t="s">
        <v>3814</v>
      </c>
      <c r="L183" s="177" t="str">
        <f>IF(FIND(B183,Registration!T1)&gt;0,IF(A183&lt;&gt;"","Present","No Vote"),"")</f>
        <v>Present</v>
      </c>
    </row>
    <row r="184" spans="1:12" ht="12.6" customHeight="1" x14ac:dyDescent="0.2">
      <c r="A184" s="225" t="str">
        <f t="shared" si="2"/>
        <v>Ericsson India Private Limited</v>
      </c>
      <c r="B184" s="225" t="s">
        <v>3511</v>
      </c>
      <c r="C184" s="164" t="s">
        <v>2285</v>
      </c>
      <c r="D184" s="164" t="s">
        <v>3814</v>
      </c>
      <c r="E184" s="164" t="s">
        <v>3810</v>
      </c>
      <c r="F184" s="164" t="s">
        <v>3810</v>
      </c>
      <c r="G184" s="164" t="s">
        <v>3814</v>
      </c>
      <c r="H184" s="164" t="s">
        <v>3810</v>
      </c>
      <c r="I184" s="164" t="s">
        <v>3810</v>
      </c>
      <c r="J184" s="164" t="s">
        <v>3814</v>
      </c>
      <c r="K184" s="164" t="s">
        <v>3814</v>
      </c>
      <c r="L184" s="177" t="str">
        <f>IF(FIND(B184,Registration!T1)&gt;0,IF(A184&lt;&gt;"","Present","No Vote"),"")</f>
        <v>Present</v>
      </c>
    </row>
    <row r="185" spans="1:12" ht="12.6" customHeight="1" x14ac:dyDescent="0.2">
      <c r="A185" s="225" t="str">
        <f t="shared" si="2"/>
        <v>Ericsson Japan K.K.</v>
      </c>
      <c r="B185" s="225" t="s">
        <v>2744</v>
      </c>
      <c r="C185" s="164" t="s">
        <v>2270</v>
      </c>
      <c r="D185" s="164" t="s">
        <v>3814</v>
      </c>
      <c r="E185" s="164" t="s">
        <v>3810</v>
      </c>
      <c r="F185" s="164" t="s">
        <v>3810</v>
      </c>
      <c r="G185" s="164" t="s">
        <v>3814</v>
      </c>
      <c r="H185" s="164" t="s">
        <v>3810</v>
      </c>
      <c r="I185" s="164" t="s">
        <v>3810</v>
      </c>
      <c r="J185" s="164" t="s">
        <v>3814</v>
      </c>
      <c r="K185" s="164" t="s">
        <v>3814</v>
      </c>
      <c r="L185" s="177" t="str">
        <f>IF(FIND(B185,Registration!T1)&gt;0,IF(A185&lt;&gt;"","Present","No Vote"),"")</f>
        <v>Present</v>
      </c>
    </row>
    <row r="186" spans="1:12" ht="12.6" customHeight="1" x14ac:dyDescent="0.2">
      <c r="A186" s="225" t="str">
        <f t="shared" si="2"/>
        <v>Ericsson Limited</v>
      </c>
      <c r="B186" s="225" t="s">
        <v>3590</v>
      </c>
      <c r="C186" s="164" t="s">
        <v>2236</v>
      </c>
      <c r="D186" s="164" t="s">
        <v>3810</v>
      </c>
      <c r="E186" s="164" t="s">
        <v>3814</v>
      </c>
      <c r="F186" s="164" t="s">
        <v>3810</v>
      </c>
      <c r="G186" s="164" t="s">
        <v>3810</v>
      </c>
      <c r="H186" s="164" t="s">
        <v>3814</v>
      </c>
      <c r="I186" s="164" t="s">
        <v>3810</v>
      </c>
      <c r="J186" s="164" t="s">
        <v>3814</v>
      </c>
      <c r="K186" s="164" t="s">
        <v>3814</v>
      </c>
      <c r="L186" s="177" t="str">
        <f>IF(FIND(B186,Registration!T1)&gt;0,IF(A186&lt;&gt;"","Present","No Vote"),"")</f>
        <v>Present</v>
      </c>
    </row>
    <row r="187" spans="1:12" ht="12.6" customHeight="1" x14ac:dyDescent="0.2">
      <c r="A187" s="225" t="str">
        <f t="shared" si="2"/>
        <v>Ericsson LM</v>
      </c>
      <c r="B187" s="225" t="s">
        <v>392</v>
      </c>
      <c r="C187" s="164" t="s">
        <v>2236</v>
      </c>
      <c r="D187" s="164" t="s">
        <v>3814</v>
      </c>
      <c r="E187" s="164" t="s">
        <v>3810</v>
      </c>
      <c r="F187" s="164" t="s">
        <v>3810</v>
      </c>
      <c r="G187" s="164" t="s">
        <v>3814</v>
      </c>
      <c r="H187" s="164" t="s">
        <v>3810</v>
      </c>
      <c r="I187" s="164" t="s">
        <v>3810</v>
      </c>
      <c r="J187" s="164" t="s">
        <v>3814</v>
      </c>
      <c r="K187" s="164" t="s">
        <v>3814</v>
      </c>
      <c r="L187" s="177" t="str">
        <f>IF(FIND(B187,Registration!T1)&gt;0,IF(A187&lt;&gt;"","Present","No Vote"),"")</f>
        <v>Present</v>
      </c>
    </row>
    <row r="188" spans="1:12" ht="12.6" customHeight="1" x14ac:dyDescent="0.2">
      <c r="A188" s="225" t="str">
        <f t="shared" si="2"/>
        <v>Ericsson Telecomunicazioni SpA</v>
      </c>
      <c r="B188" s="225" t="s">
        <v>2672</v>
      </c>
      <c r="C188" s="164" t="s">
        <v>2236</v>
      </c>
      <c r="D188" s="164" t="s">
        <v>3810</v>
      </c>
      <c r="E188" s="164" t="s">
        <v>3814</v>
      </c>
      <c r="F188" s="164" t="s">
        <v>3814</v>
      </c>
      <c r="G188" s="221" t="s">
        <v>3810</v>
      </c>
      <c r="H188" s="164" t="s">
        <v>3810</v>
      </c>
      <c r="I188" s="164" t="s">
        <v>3814</v>
      </c>
      <c r="J188" s="164" t="s">
        <v>3814</v>
      </c>
      <c r="K188" s="164" t="s">
        <v>3814</v>
      </c>
      <c r="L188" s="177" t="str">
        <f>IF(FIND(B188,Registration!T1)&gt;0,IF(A188&lt;&gt;"","Present","No Vote"),"")</f>
        <v>Present</v>
      </c>
    </row>
    <row r="189" spans="1:12" ht="12.6" customHeight="1" x14ac:dyDescent="0.2">
      <c r="A189" s="225" t="str">
        <f t="shared" si="2"/>
        <v>Ericsson-LG Co., LTD</v>
      </c>
      <c r="B189" s="225" t="s">
        <v>3494</v>
      </c>
      <c r="C189" s="164" t="s">
        <v>2363</v>
      </c>
      <c r="D189" s="164" t="s">
        <v>3810</v>
      </c>
      <c r="E189" s="164" t="s">
        <v>3810</v>
      </c>
      <c r="F189" s="164" t="s">
        <v>3814</v>
      </c>
      <c r="G189" s="164" t="s">
        <v>3814</v>
      </c>
      <c r="H189" s="164" t="s">
        <v>3810</v>
      </c>
      <c r="I189" s="164" t="s">
        <v>3814</v>
      </c>
      <c r="J189" s="164" t="s">
        <v>3814</v>
      </c>
      <c r="K189" s="164" t="s">
        <v>3814</v>
      </c>
      <c r="L189" s="177" t="str">
        <f>IF(FIND(B189,Registration!T1)&gt;0,IF(A189&lt;&gt;"","Present","No Vote"),"")</f>
        <v>Present</v>
      </c>
    </row>
    <row r="190" spans="1:12" ht="12.6" customHeight="1" x14ac:dyDescent="0.2">
      <c r="A190" s="225" t="str">
        <f t="shared" si="2"/>
        <v>Erillisverkot</v>
      </c>
      <c r="B190" s="225" t="s">
        <v>3284</v>
      </c>
      <c r="C190" s="164" t="s">
        <v>2236</v>
      </c>
      <c r="D190" s="164" t="s">
        <v>3814</v>
      </c>
      <c r="E190" s="164" t="s">
        <v>3814</v>
      </c>
      <c r="F190" s="164" t="s">
        <v>3810</v>
      </c>
      <c r="G190" s="164" t="s">
        <v>3814</v>
      </c>
      <c r="H190" s="164" t="s">
        <v>3814</v>
      </c>
      <c r="I190" s="164" t="s">
        <v>3814</v>
      </c>
      <c r="J190" s="164" t="s">
        <v>3814</v>
      </c>
      <c r="K190" s="164" t="s">
        <v>3814</v>
      </c>
      <c r="L190" s="177" t="str">
        <f>IF(FIND(B190,Registration!T1)&gt;0,IF(A190&lt;&gt;"","Present","No Vote"),"")</f>
        <v>Present</v>
      </c>
    </row>
    <row r="191" spans="1:12" ht="12.6" customHeight="1" x14ac:dyDescent="0.2">
      <c r="A191" s="225" t="str">
        <f t="shared" si="2"/>
        <v/>
      </c>
      <c r="B191" s="225" t="s">
        <v>3922</v>
      </c>
      <c r="C191" s="164" t="s">
        <v>2236</v>
      </c>
      <c r="D191" s="164" t="s">
        <v>3810</v>
      </c>
      <c r="E191" s="164" t="s">
        <v>3810</v>
      </c>
      <c r="F191" s="164" t="s">
        <v>3810</v>
      </c>
      <c r="G191" s="164" t="s">
        <v>3810</v>
      </c>
      <c r="H191" s="164" t="s">
        <v>3810</v>
      </c>
      <c r="I191" s="164" t="s">
        <v>3810</v>
      </c>
      <c r="J191" s="164" t="s">
        <v>3810</v>
      </c>
      <c r="K191" s="164" t="s">
        <v>3810</v>
      </c>
      <c r="L191" s="177" t="e">
        <f>IF(FIND(B191,Registration!T1)&gt;0,IF(A191&lt;&gt;"","Present","No Vote"),"")</f>
        <v>#VALUE!</v>
      </c>
    </row>
    <row r="192" spans="1:12" ht="12.6" customHeight="1" x14ac:dyDescent="0.2">
      <c r="A192" s="225" t="str">
        <f t="shared" si="2"/>
        <v>ESA</v>
      </c>
      <c r="B192" s="225" t="s">
        <v>951</v>
      </c>
      <c r="C192" s="164" t="s">
        <v>2236</v>
      </c>
      <c r="D192" s="164" t="s">
        <v>3814</v>
      </c>
      <c r="E192" s="164" t="s">
        <v>3814</v>
      </c>
      <c r="F192" s="164" t="s">
        <v>3814</v>
      </c>
      <c r="G192" s="164" t="s">
        <v>3814</v>
      </c>
      <c r="H192" s="164" t="s">
        <v>3810</v>
      </c>
      <c r="I192" s="164" t="s">
        <v>3814</v>
      </c>
      <c r="J192" s="164" t="s">
        <v>3814</v>
      </c>
      <c r="K192" s="164" t="s">
        <v>3814</v>
      </c>
      <c r="L192" s="177" t="str">
        <f>IF(FIND(B192,Registration!T1)&gt;0,IF(A192&lt;&gt;"","Present","No Vote"),"")</f>
        <v>Present</v>
      </c>
    </row>
    <row r="193" spans="1:12" ht="12.6" customHeight="1" x14ac:dyDescent="0.2">
      <c r="A193" s="225" t="str">
        <f t="shared" si="2"/>
        <v/>
      </c>
      <c r="B193" s="225" t="s">
        <v>3923</v>
      </c>
      <c r="C193" s="164" t="s">
        <v>2265</v>
      </c>
      <c r="D193" s="164" t="s">
        <v>3810</v>
      </c>
      <c r="E193" s="164" t="s">
        <v>3810</v>
      </c>
      <c r="F193" s="164" t="s">
        <v>3810</v>
      </c>
      <c r="G193" s="164" t="s">
        <v>3810</v>
      </c>
      <c r="H193" s="164" t="s">
        <v>3810</v>
      </c>
      <c r="I193" s="164" t="s">
        <v>3810</v>
      </c>
      <c r="J193" s="164" t="s">
        <v>3810</v>
      </c>
      <c r="K193" s="164" t="s">
        <v>3810</v>
      </c>
      <c r="L193" s="177" t="e">
        <f>IF(FIND(B193,Registration!T1)&gt;0,IF(A193&lt;&gt;"","Present","No Vote"),"")</f>
        <v>#VALUE!</v>
      </c>
    </row>
    <row r="194" spans="1:12" ht="12.6" customHeight="1" x14ac:dyDescent="0.2">
      <c r="A194" s="225" t="str">
        <f t="shared" si="2"/>
        <v/>
      </c>
      <c r="B194" s="225" t="s">
        <v>3924</v>
      </c>
      <c r="C194" s="164" t="s">
        <v>2236</v>
      </c>
      <c r="D194" s="164" t="s">
        <v>3810</v>
      </c>
      <c r="E194" s="164" t="s">
        <v>3810</v>
      </c>
      <c r="F194" s="164" t="s">
        <v>3810</v>
      </c>
      <c r="G194" s="164" t="s">
        <v>3810</v>
      </c>
      <c r="H194" s="164" t="s">
        <v>3810</v>
      </c>
      <c r="I194" s="164" t="s">
        <v>3810</v>
      </c>
      <c r="J194" s="164" t="s">
        <v>3810</v>
      </c>
      <c r="K194" s="164" t="s">
        <v>3810</v>
      </c>
      <c r="L194" s="177" t="e">
        <f>IF(FIND(B194,Registration!T1)&gt;0,IF(A194&lt;&gt;"","Present","No Vote"),"")</f>
        <v>#VALUE!</v>
      </c>
    </row>
    <row r="195" spans="1:12" ht="12.6" customHeight="1" x14ac:dyDescent="0.2">
      <c r="A195" s="225" t="str">
        <f t="shared" ref="A195:A258" si="3">IF(B195 &lt;&gt;"",IF(J195="No","",B195), "")</f>
        <v/>
      </c>
      <c r="B195" s="225" t="s">
        <v>3925</v>
      </c>
      <c r="C195" s="164" t="s">
        <v>2236</v>
      </c>
      <c r="D195" s="164" t="s">
        <v>3814</v>
      </c>
      <c r="E195" s="164" t="s">
        <v>3810</v>
      </c>
      <c r="F195" s="164" t="s">
        <v>3810</v>
      </c>
      <c r="G195" s="164" t="s">
        <v>3810</v>
      </c>
      <c r="H195" s="164" t="s">
        <v>3810</v>
      </c>
      <c r="I195" s="164" t="s">
        <v>3810</v>
      </c>
      <c r="J195" s="164" t="s">
        <v>3810</v>
      </c>
      <c r="K195" s="164" t="s">
        <v>3810</v>
      </c>
      <c r="L195" s="177" t="e">
        <f>IF(FIND(B195,Registration!T1)&gt;0,IF(A195&lt;&gt;"","Present","No Vote"),"")</f>
        <v>#VALUE!</v>
      </c>
    </row>
    <row r="196" spans="1:12" ht="12.6" customHeight="1" x14ac:dyDescent="0.2">
      <c r="A196" s="225" t="str">
        <f t="shared" si="3"/>
        <v>ETRI</v>
      </c>
      <c r="B196" s="225" t="s">
        <v>2825</v>
      </c>
      <c r="C196" s="164" t="s">
        <v>2363</v>
      </c>
      <c r="D196" s="164" t="s">
        <v>3814</v>
      </c>
      <c r="E196" s="164" t="s">
        <v>3814</v>
      </c>
      <c r="F196" s="164" t="s">
        <v>3810</v>
      </c>
      <c r="G196" s="164" t="s">
        <v>3814</v>
      </c>
      <c r="H196" s="164" t="s">
        <v>3814</v>
      </c>
      <c r="I196" s="164" t="s">
        <v>3814</v>
      </c>
      <c r="J196" s="164" t="s">
        <v>3814</v>
      </c>
      <c r="K196" s="164" t="s">
        <v>3814</v>
      </c>
      <c r="L196" s="177" t="str">
        <f>IF(FIND(B196,Registration!T1)&gt;0,IF(A196&lt;&gt;"","Present","No Vote"),"")</f>
        <v>Present</v>
      </c>
    </row>
    <row r="197" spans="1:12" ht="12.6" customHeight="1" x14ac:dyDescent="0.2">
      <c r="A197" s="225" t="str">
        <f t="shared" si="3"/>
        <v/>
      </c>
      <c r="B197" s="225" t="s">
        <v>3926</v>
      </c>
      <c r="C197" s="164" t="s">
        <v>2236</v>
      </c>
      <c r="D197" s="164" t="s">
        <v>3810</v>
      </c>
      <c r="E197" s="164" t="s">
        <v>3810</v>
      </c>
      <c r="F197" s="164" t="s">
        <v>3810</v>
      </c>
      <c r="G197" s="164" t="s">
        <v>3810</v>
      </c>
      <c r="H197" s="164" t="s">
        <v>3810</v>
      </c>
      <c r="I197" s="164" t="s">
        <v>3810</v>
      </c>
      <c r="J197" s="164" t="s">
        <v>3810</v>
      </c>
      <c r="K197" s="164" t="s">
        <v>3810</v>
      </c>
      <c r="L197" s="177" t="e">
        <f>IF(FIND(B197,Registration!T1)&gt;0,IF(A197&lt;&gt;"","Present","No Vote"),"")</f>
        <v>#VALUE!</v>
      </c>
    </row>
    <row r="198" spans="1:12" ht="12.6" customHeight="1" x14ac:dyDescent="0.2">
      <c r="A198" s="225" t="str">
        <f t="shared" si="3"/>
        <v/>
      </c>
      <c r="B198" s="225" t="s">
        <v>3927</v>
      </c>
      <c r="C198" s="164" t="s">
        <v>2236</v>
      </c>
      <c r="D198" s="164" t="s">
        <v>3810</v>
      </c>
      <c r="E198" s="164" t="s">
        <v>3810</v>
      </c>
      <c r="F198" s="164" t="s">
        <v>3810</v>
      </c>
      <c r="G198" s="164" t="s">
        <v>3810</v>
      </c>
      <c r="H198" s="164" t="s">
        <v>3810</v>
      </c>
      <c r="I198" s="164" t="s">
        <v>3810</v>
      </c>
      <c r="J198" s="164" t="s">
        <v>3810</v>
      </c>
      <c r="K198" s="164" t="s">
        <v>3810</v>
      </c>
      <c r="L198" s="177" t="e">
        <f>IF(FIND(B198,Registration!T1)&gt;0,IF(A198&lt;&gt;"","Present","No Vote"),"")</f>
        <v>#VALUE!</v>
      </c>
    </row>
    <row r="199" spans="1:12" ht="12.6" customHeight="1" x14ac:dyDescent="0.2">
      <c r="A199" s="225" t="str">
        <f t="shared" si="3"/>
        <v/>
      </c>
      <c r="B199" s="225" t="s">
        <v>3928</v>
      </c>
      <c r="C199" s="164" t="s">
        <v>2236</v>
      </c>
      <c r="D199" s="164" t="s">
        <v>3810</v>
      </c>
      <c r="E199" s="164" t="s">
        <v>3810</v>
      </c>
      <c r="F199" s="164" t="s">
        <v>3810</v>
      </c>
      <c r="G199" s="164" t="s">
        <v>3810</v>
      </c>
      <c r="H199" s="164" t="s">
        <v>3810</v>
      </c>
      <c r="I199" s="164" t="s">
        <v>3810</v>
      </c>
      <c r="J199" s="164" t="s">
        <v>3810</v>
      </c>
      <c r="K199" s="164" t="s">
        <v>3810</v>
      </c>
      <c r="L199" s="177" t="e">
        <f>IF(FIND(B199,Registration!T1)&gt;0,IF(A199&lt;&gt;"","Present","No Vote"),"")</f>
        <v>#VALUE!</v>
      </c>
    </row>
    <row r="200" spans="1:12" ht="12.6" customHeight="1" x14ac:dyDescent="0.2">
      <c r="A200" s="225" t="str">
        <f t="shared" si="3"/>
        <v/>
      </c>
      <c r="B200" s="225" t="s">
        <v>3929</v>
      </c>
      <c r="C200" s="164" t="s">
        <v>2236</v>
      </c>
      <c r="D200" s="164" t="s">
        <v>3810</v>
      </c>
      <c r="E200" s="164" t="s">
        <v>3814</v>
      </c>
      <c r="F200" s="164" t="s">
        <v>3810</v>
      </c>
      <c r="G200" s="221" t="s">
        <v>3810</v>
      </c>
      <c r="H200" s="164" t="s">
        <v>3810</v>
      </c>
      <c r="I200" s="164" t="s">
        <v>3810</v>
      </c>
      <c r="J200" s="164" t="s">
        <v>3810</v>
      </c>
      <c r="K200" s="164" t="s">
        <v>3810</v>
      </c>
      <c r="L200" s="177" t="e">
        <f>IF(FIND(B200,Registration!T1)&gt;0,IF(A200&lt;&gt;"","Present","No Vote"),"")</f>
        <v>#VALUE!</v>
      </c>
    </row>
    <row r="201" spans="1:12" ht="12.6" customHeight="1" x14ac:dyDescent="0.2">
      <c r="A201" s="225" t="str">
        <f t="shared" si="3"/>
        <v/>
      </c>
      <c r="B201" s="225" t="s">
        <v>3930</v>
      </c>
      <c r="C201" s="164" t="s">
        <v>2236</v>
      </c>
      <c r="D201" s="164" t="s">
        <v>3810</v>
      </c>
      <c r="E201" s="164" t="s">
        <v>3810</v>
      </c>
      <c r="F201" s="164" t="s">
        <v>3810</v>
      </c>
      <c r="G201" s="164" t="s">
        <v>3810</v>
      </c>
      <c r="H201" s="164" t="s">
        <v>3810</v>
      </c>
      <c r="I201" s="164" t="s">
        <v>3810</v>
      </c>
      <c r="J201" s="164" t="s">
        <v>3810</v>
      </c>
      <c r="K201" s="164" t="s">
        <v>3810</v>
      </c>
      <c r="L201" s="177" t="e">
        <f>IF(FIND(B201,Registration!T1)&gt;0,IF(A201&lt;&gt;"","Present","No Vote"),"")</f>
        <v>#VALUE!</v>
      </c>
    </row>
    <row r="202" spans="1:12" ht="12.6" customHeight="1" x14ac:dyDescent="0.2">
      <c r="A202" s="225" t="str">
        <f t="shared" si="3"/>
        <v/>
      </c>
      <c r="B202" s="225" t="s">
        <v>3931</v>
      </c>
      <c r="C202" s="164" t="s">
        <v>2236</v>
      </c>
      <c r="D202" s="164" t="s">
        <v>3810</v>
      </c>
      <c r="E202" s="164" t="s">
        <v>3810</v>
      </c>
      <c r="F202" s="164" t="s">
        <v>3810</v>
      </c>
      <c r="G202" s="164" t="s">
        <v>3810</v>
      </c>
      <c r="H202" s="164" t="s">
        <v>3810</v>
      </c>
      <c r="I202" s="164" t="s">
        <v>3810</v>
      </c>
      <c r="J202" s="164" t="s">
        <v>3810</v>
      </c>
      <c r="K202" s="164" t="s">
        <v>3810</v>
      </c>
      <c r="L202" s="177" t="e">
        <f>IF(FIND(B202,Registration!T1)&gt;0,IF(A202&lt;&gt;"","Present","No Vote"),"")</f>
        <v>#VALUE!</v>
      </c>
    </row>
    <row r="203" spans="1:12" ht="12.6" customHeight="1" x14ac:dyDescent="0.2">
      <c r="A203" s="225" t="str">
        <f t="shared" si="3"/>
        <v/>
      </c>
      <c r="B203" s="225" t="s">
        <v>3455</v>
      </c>
      <c r="C203" s="164" t="s">
        <v>2236</v>
      </c>
      <c r="D203" s="164" t="s">
        <v>3810</v>
      </c>
      <c r="E203" s="164" t="s">
        <v>3810</v>
      </c>
      <c r="F203" s="164" t="s">
        <v>3810</v>
      </c>
      <c r="G203" s="164" t="s">
        <v>3814</v>
      </c>
      <c r="H203" s="164" t="s">
        <v>3810</v>
      </c>
      <c r="I203" s="164" t="s">
        <v>3810</v>
      </c>
      <c r="J203" s="164" t="s">
        <v>3810</v>
      </c>
      <c r="K203" s="164" t="s">
        <v>3810</v>
      </c>
      <c r="L203" s="177" t="str">
        <f>IF(FIND(B203,Registration!T1)&gt;0,IF(A203&lt;&gt;"","Present","No Vote"),"")</f>
        <v>No Vote</v>
      </c>
    </row>
    <row r="204" spans="1:12" ht="12.6" customHeight="1" x14ac:dyDescent="0.2">
      <c r="A204" s="225" t="str">
        <f t="shared" si="3"/>
        <v/>
      </c>
      <c r="B204" s="225" t="s">
        <v>3932</v>
      </c>
      <c r="C204" s="164" t="s">
        <v>2236</v>
      </c>
      <c r="D204" s="164" t="s">
        <v>3810</v>
      </c>
      <c r="E204" s="164" t="s">
        <v>3810</v>
      </c>
      <c r="F204" s="164" t="s">
        <v>3810</v>
      </c>
      <c r="G204" s="164" t="s">
        <v>3810</v>
      </c>
      <c r="H204" s="164" t="s">
        <v>3810</v>
      </c>
      <c r="I204" s="164" t="s">
        <v>3810</v>
      </c>
      <c r="J204" s="164" t="s">
        <v>3810</v>
      </c>
      <c r="K204" s="164" t="s">
        <v>3810</v>
      </c>
      <c r="L204" s="177" t="e">
        <f>IF(FIND(B204,Registration!T1)&gt;0,IF(A204&lt;&gt;"","Present","No Vote"),"")</f>
        <v>#VALUE!</v>
      </c>
    </row>
    <row r="205" spans="1:12" ht="12.6" customHeight="1" x14ac:dyDescent="0.2">
      <c r="A205" s="225" t="str">
        <f t="shared" si="3"/>
        <v/>
      </c>
      <c r="B205" s="225" t="s">
        <v>3933</v>
      </c>
      <c r="C205" s="164" t="s">
        <v>2251</v>
      </c>
      <c r="D205" s="164" t="s">
        <v>3810</v>
      </c>
      <c r="E205" s="164" t="s">
        <v>3810</v>
      </c>
      <c r="F205" s="164" t="s">
        <v>3810</v>
      </c>
      <c r="G205" s="164" t="s">
        <v>3810</v>
      </c>
      <c r="H205" s="164" t="s">
        <v>3810</v>
      </c>
      <c r="I205" s="164" t="s">
        <v>3810</v>
      </c>
      <c r="J205" s="164" t="s">
        <v>3810</v>
      </c>
      <c r="K205" s="164" t="s">
        <v>3810</v>
      </c>
      <c r="L205" s="177" t="e">
        <f>IF(FIND(B205,Registration!T1)&gt;0,IF(A205&lt;&gt;"","Present","No Vote"),"")</f>
        <v>#VALUE!</v>
      </c>
    </row>
    <row r="206" spans="1:12" ht="12.6" customHeight="1" x14ac:dyDescent="0.2">
      <c r="A206" s="225" t="str">
        <f t="shared" si="3"/>
        <v/>
      </c>
      <c r="B206" s="225" t="s">
        <v>3934</v>
      </c>
      <c r="C206" s="164" t="s">
        <v>2236</v>
      </c>
      <c r="D206" s="164" t="s">
        <v>3810</v>
      </c>
      <c r="E206" s="164" t="s">
        <v>3810</v>
      </c>
      <c r="F206" s="164" t="s">
        <v>3810</v>
      </c>
      <c r="G206" s="164" t="s">
        <v>3810</v>
      </c>
      <c r="H206" s="164" t="s">
        <v>3810</v>
      </c>
      <c r="I206" s="164" t="s">
        <v>3810</v>
      </c>
      <c r="J206" s="164" t="s">
        <v>3810</v>
      </c>
      <c r="K206" s="164" t="s">
        <v>3810</v>
      </c>
      <c r="L206" s="177" t="e">
        <f>IF(FIND(B206,Registration!T1)&gt;0,IF(A206&lt;&gt;"","Present","No Vote"),"")</f>
        <v>#VALUE!</v>
      </c>
    </row>
    <row r="207" spans="1:12" ht="12.6" customHeight="1" x14ac:dyDescent="0.2">
      <c r="A207" s="225" t="str">
        <f t="shared" si="3"/>
        <v/>
      </c>
      <c r="B207" s="225" t="s">
        <v>3935</v>
      </c>
      <c r="C207" s="164" t="s">
        <v>2236</v>
      </c>
      <c r="D207" s="164" t="s">
        <v>3810</v>
      </c>
      <c r="E207" s="164" t="s">
        <v>3810</v>
      </c>
      <c r="F207" s="164" t="s">
        <v>3810</v>
      </c>
      <c r="G207" s="164" t="s">
        <v>3810</v>
      </c>
      <c r="H207" s="164" t="s">
        <v>3810</v>
      </c>
      <c r="I207" s="164" t="s">
        <v>3810</v>
      </c>
      <c r="J207" s="164" t="s">
        <v>3810</v>
      </c>
      <c r="K207" s="164" t="s">
        <v>3810</v>
      </c>
      <c r="L207" s="177" t="e">
        <f>IF(FIND(B207,Registration!T1)&gt;0,IF(A207&lt;&gt;"","Present","No Vote"),"")</f>
        <v>#VALUE!</v>
      </c>
    </row>
    <row r="208" spans="1:12" ht="12.6" customHeight="1" x14ac:dyDescent="0.2">
      <c r="A208" s="225" t="str">
        <f t="shared" si="3"/>
        <v/>
      </c>
      <c r="B208" s="225" t="s">
        <v>2382</v>
      </c>
      <c r="C208" s="164" t="s">
        <v>2236</v>
      </c>
      <c r="D208" s="164" t="s">
        <v>3810</v>
      </c>
      <c r="E208" s="164" t="s">
        <v>3810</v>
      </c>
      <c r="F208" s="164" t="s">
        <v>3810</v>
      </c>
      <c r="G208" s="164" t="s">
        <v>3810</v>
      </c>
      <c r="H208" s="164" t="s">
        <v>3810</v>
      </c>
      <c r="I208" s="164" t="s">
        <v>3814</v>
      </c>
      <c r="J208" s="164" t="s">
        <v>3810</v>
      </c>
      <c r="K208" s="164" t="s">
        <v>3810</v>
      </c>
      <c r="L208" s="177" t="str">
        <f>IF(FIND(B208,Registration!T1)&gt;0,IF(A208&lt;&gt;"","Present","No Vote"),"")</f>
        <v>No Vote</v>
      </c>
    </row>
    <row r="209" spans="1:12" ht="12.6" customHeight="1" x14ac:dyDescent="0.2">
      <c r="A209" s="225" t="str">
        <f t="shared" si="3"/>
        <v/>
      </c>
      <c r="B209" s="225" t="s">
        <v>3936</v>
      </c>
      <c r="C209" s="164" t="s">
        <v>2236</v>
      </c>
      <c r="D209" s="164" t="s">
        <v>3810</v>
      </c>
      <c r="E209" s="164" t="s">
        <v>3810</v>
      </c>
      <c r="F209" s="164" t="s">
        <v>3810</v>
      </c>
      <c r="G209" s="164" t="s">
        <v>3810</v>
      </c>
      <c r="H209" s="164" t="s">
        <v>3810</v>
      </c>
      <c r="I209" s="164" t="s">
        <v>3810</v>
      </c>
      <c r="J209" s="164" t="s">
        <v>3810</v>
      </c>
      <c r="K209" s="164" t="s">
        <v>3810</v>
      </c>
      <c r="L209" s="177" t="e">
        <f>IF(FIND(B209,Registration!T1)&gt;0,IF(A209&lt;&gt;"","Present","No Vote"),"")</f>
        <v>#VALUE!</v>
      </c>
    </row>
    <row r="210" spans="1:12" ht="12.6" customHeight="1" x14ac:dyDescent="0.2">
      <c r="A210" s="225" t="str">
        <f t="shared" si="3"/>
        <v/>
      </c>
      <c r="B210" s="225" t="s">
        <v>3937</v>
      </c>
      <c r="C210" s="164" t="s">
        <v>2236</v>
      </c>
      <c r="D210" s="164" t="s">
        <v>3810</v>
      </c>
      <c r="E210" s="164" t="s">
        <v>3810</v>
      </c>
      <c r="F210" s="164" t="s">
        <v>3810</v>
      </c>
      <c r="G210" s="164" t="s">
        <v>3810</v>
      </c>
      <c r="H210" s="164" t="s">
        <v>3810</v>
      </c>
      <c r="I210" s="164" t="s">
        <v>3810</v>
      </c>
      <c r="J210" s="164" t="s">
        <v>3810</v>
      </c>
      <c r="K210" s="164" t="s">
        <v>3810</v>
      </c>
      <c r="L210" s="177" t="e">
        <f>IF(FIND(B210,Registration!T1)&gt;0,IF(A210&lt;&gt;"","Present","No Vote"),"")</f>
        <v>#VALUE!</v>
      </c>
    </row>
    <row r="211" spans="1:12" ht="12.6" customHeight="1" x14ac:dyDescent="0.2">
      <c r="A211" s="225" t="str">
        <f t="shared" si="3"/>
        <v/>
      </c>
      <c r="B211" s="225" t="s">
        <v>3938</v>
      </c>
      <c r="C211" s="164" t="s">
        <v>2236</v>
      </c>
      <c r="D211" s="164" t="s">
        <v>3810</v>
      </c>
      <c r="E211" s="164" t="s">
        <v>3810</v>
      </c>
      <c r="F211" s="164" t="s">
        <v>3810</v>
      </c>
      <c r="G211" s="164" t="s">
        <v>3810</v>
      </c>
      <c r="H211" s="164" t="s">
        <v>3810</v>
      </c>
      <c r="I211" s="164" t="s">
        <v>3810</v>
      </c>
      <c r="J211" s="164" t="s">
        <v>3810</v>
      </c>
      <c r="K211" s="164" t="s">
        <v>3810</v>
      </c>
      <c r="L211" s="177" t="e">
        <f>IF(FIND(B211,Registration!T1)&gt;0,IF(A211&lt;&gt;"","Present","No Vote"),"")</f>
        <v>#VALUE!</v>
      </c>
    </row>
    <row r="212" spans="1:12" ht="12.6" customHeight="1" x14ac:dyDescent="0.2">
      <c r="A212" s="225" t="str">
        <f t="shared" si="3"/>
        <v>FCC</v>
      </c>
      <c r="B212" s="225" t="s">
        <v>3939</v>
      </c>
      <c r="C212" s="164" t="s">
        <v>2251</v>
      </c>
      <c r="D212" s="164" t="s">
        <v>3810</v>
      </c>
      <c r="E212" s="164" t="s">
        <v>3814</v>
      </c>
      <c r="F212" s="164" t="s">
        <v>3810</v>
      </c>
      <c r="G212" s="221" t="s">
        <v>3810</v>
      </c>
      <c r="H212" s="164" t="s">
        <v>3814</v>
      </c>
      <c r="I212" s="164" t="s">
        <v>3810</v>
      </c>
      <c r="J212" s="164" t="s">
        <v>3814</v>
      </c>
      <c r="K212" s="164" t="s">
        <v>3814</v>
      </c>
      <c r="L212" s="177" t="e">
        <f>IF(FIND(B212,Registration!T1)&gt;0,IF(A212&lt;&gt;"","Present","No Vote"),"")</f>
        <v>#VALUE!</v>
      </c>
    </row>
    <row r="213" spans="1:12" ht="12.6" customHeight="1" x14ac:dyDescent="0.2">
      <c r="A213" s="225" t="str">
        <f t="shared" si="3"/>
        <v/>
      </c>
      <c r="B213" s="225" t="s">
        <v>3940</v>
      </c>
      <c r="C213" s="164" t="s">
        <v>2236</v>
      </c>
      <c r="D213" s="164" t="s">
        <v>3810</v>
      </c>
      <c r="E213" s="164" t="s">
        <v>3810</v>
      </c>
      <c r="F213" s="164" t="s">
        <v>3810</v>
      </c>
      <c r="G213" s="164" t="s">
        <v>3814</v>
      </c>
      <c r="H213" s="164" t="s">
        <v>3810</v>
      </c>
      <c r="I213" s="164" t="s">
        <v>3810</v>
      </c>
      <c r="J213" s="164" t="s">
        <v>3810</v>
      </c>
      <c r="K213" s="164" t="s">
        <v>3810</v>
      </c>
      <c r="L213" s="177" t="e">
        <f>IF(FIND(B213,Registration!T1)&gt;0,IF(A213&lt;&gt;"","Present","No Vote"),"")</f>
        <v>#VALUE!</v>
      </c>
    </row>
    <row r="214" spans="1:12" ht="12.6" customHeight="1" x14ac:dyDescent="0.2">
      <c r="A214" s="225" t="str">
        <f t="shared" si="3"/>
        <v/>
      </c>
      <c r="B214" s="225" t="s">
        <v>3941</v>
      </c>
      <c r="C214" s="164" t="s">
        <v>2265</v>
      </c>
      <c r="D214" s="164" t="s">
        <v>3810</v>
      </c>
      <c r="E214" s="164" t="s">
        <v>3810</v>
      </c>
      <c r="F214" s="164" t="s">
        <v>3810</v>
      </c>
      <c r="G214" s="164" t="s">
        <v>3810</v>
      </c>
      <c r="H214" s="164" t="s">
        <v>3810</v>
      </c>
      <c r="I214" s="164" t="s">
        <v>3810</v>
      </c>
      <c r="J214" s="164" t="s">
        <v>3810</v>
      </c>
      <c r="K214" s="164" t="s">
        <v>3810</v>
      </c>
      <c r="L214" s="177" t="e">
        <f>IF(FIND(B214,Registration!T1)&gt;0,IF(A214&lt;&gt;"","Present","No Vote"),"")</f>
        <v>#VALUE!</v>
      </c>
    </row>
    <row r="215" spans="1:12" ht="12.6" customHeight="1" x14ac:dyDescent="0.2">
      <c r="A215" s="225" t="str">
        <f t="shared" si="3"/>
        <v>Fiberhome Technologies Group</v>
      </c>
      <c r="B215" s="225" t="s">
        <v>2421</v>
      </c>
      <c r="C215" s="164" t="s">
        <v>2265</v>
      </c>
      <c r="D215" s="164" t="s">
        <v>3810</v>
      </c>
      <c r="E215" s="164" t="s">
        <v>3814</v>
      </c>
      <c r="F215" s="164" t="s">
        <v>3814</v>
      </c>
      <c r="G215" s="221" t="s">
        <v>3814</v>
      </c>
      <c r="H215" s="164" t="s">
        <v>3814</v>
      </c>
      <c r="I215" s="164" t="s">
        <v>3814</v>
      </c>
      <c r="J215" s="164" t="s">
        <v>3814</v>
      </c>
      <c r="K215" s="164" t="s">
        <v>3814</v>
      </c>
      <c r="L215" s="177" t="str">
        <f>IF(FIND(B215,Registration!T1)&gt;0,IF(A215&lt;&gt;"","Present","No Vote"),"")</f>
        <v>Present</v>
      </c>
    </row>
    <row r="216" spans="1:12" ht="12.6" customHeight="1" x14ac:dyDescent="0.2">
      <c r="A216" s="225" t="str">
        <f t="shared" si="3"/>
        <v>FirstNet</v>
      </c>
      <c r="B216" s="225" t="s">
        <v>2545</v>
      </c>
      <c r="C216" s="164" t="s">
        <v>2251</v>
      </c>
      <c r="D216" s="164" t="s">
        <v>3814</v>
      </c>
      <c r="E216" s="164" t="s">
        <v>3814</v>
      </c>
      <c r="F216" s="164" t="s">
        <v>3810</v>
      </c>
      <c r="G216" s="164" t="s">
        <v>3814</v>
      </c>
      <c r="H216" s="164" t="s">
        <v>3814</v>
      </c>
      <c r="I216" s="164" t="s">
        <v>3814</v>
      </c>
      <c r="J216" s="164" t="s">
        <v>3814</v>
      </c>
      <c r="K216" s="164" t="s">
        <v>3814</v>
      </c>
      <c r="L216" s="177" t="str">
        <f>IF(FIND(B216,Registration!T1)&gt;0,IF(A216&lt;&gt;"","Present","No Vote"),"")</f>
        <v>Present</v>
      </c>
    </row>
    <row r="217" spans="1:12" ht="12.6" customHeight="1" x14ac:dyDescent="0.2">
      <c r="A217" s="225" t="str">
        <f t="shared" si="3"/>
        <v/>
      </c>
      <c r="B217" s="225" t="s">
        <v>3942</v>
      </c>
      <c r="C217" s="164" t="s">
        <v>2236</v>
      </c>
      <c r="D217" s="164" t="s">
        <v>3810</v>
      </c>
      <c r="E217" s="164" t="s">
        <v>3810</v>
      </c>
      <c r="F217" s="164" t="s">
        <v>3810</v>
      </c>
      <c r="G217" s="164" t="s">
        <v>3810</v>
      </c>
      <c r="H217" s="164" t="s">
        <v>3810</v>
      </c>
      <c r="I217" s="164" t="s">
        <v>3810</v>
      </c>
      <c r="J217" s="164" t="s">
        <v>3810</v>
      </c>
      <c r="K217" s="164" t="s">
        <v>3810</v>
      </c>
      <c r="L217" s="177" t="e">
        <f>IF(FIND(B217,Registration!T1)&gt;0,IF(A217&lt;&gt;"","Present","No Vote"),"")</f>
        <v>#VALUE!</v>
      </c>
    </row>
    <row r="218" spans="1:12" ht="12.6" customHeight="1" x14ac:dyDescent="0.2">
      <c r="A218" s="225" t="str">
        <f t="shared" si="3"/>
        <v>Fraunhofer FOKUS</v>
      </c>
      <c r="B218" s="225" t="s">
        <v>3943</v>
      </c>
      <c r="C218" s="164" t="s">
        <v>2236</v>
      </c>
      <c r="D218" s="164" t="s">
        <v>3810</v>
      </c>
      <c r="E218" s="164" t="s">
        <v>3810</v>
      </c>
      <c r="F218" s="164" t="s">
        <v>3814</v>
      </c>
      <c r="G218" s="164" t="s">
        <v>3810</v>
      </c>
      <c r="H218" s="164" t="s">
        <v>3810</v>
      </c>
      <c r="I218" s="164" t="s">
        <v>3814</v>
      </c>
      <c r="J218" s="164" t="s">
        <v>3814</v>
      </c>
      <c r="K218" s="164" t="s">
        <v>3814</v>
      </c>
      <c r="L218" s="177" t="e">
        <f>IF(FIND(B218,Registration!T1)&gt;0,IF(A218&lt;&gt;"","Present","No Vote"),"")</f>
        <v>#VALUE!</v>
      </c>
    </row>
    <row r="219" spans="1:12" ht="12.6" customHeight="1" x14ac:dyDescent="0.2">
      <c r="A219" s="225" t="str">
        <f t="shared" si="3"/>
        <v>Fraunhofer HHI</v>
      </c>
      <c r="B219" s="225" t="s">
        <v>2715</v>
      </c>
      <c r="C219" s="164" t="s">
        <v>2236</v>
      </c>
      <c r="D219" s="164" t="s">
        <v>3814</v>
      </c>
      <c r="E219" s="164" t="s">
        <v>3814</v>
      </c>
      <c r="F219" s="164" t="s">
        <v>3814</v>
      </c>
      <c r="G219" s="221" t="s">
        <v>3814</v>
      </c>
      <c r="H219" s="164" t="s">
        <v>3810</v>
      </c>
      <c r="I219" s="164" t="s">
        <v>3814</v>
      </c>
      <c r="J219" s="164" t="s">
        <v>3814</v>
      </c>
      <c r="K219" s="164" t="s">
        <v>3814</v>
      </c>
      <c r="L219" s="177" t="str">
        <f>IF(FIND(B219,Registration!T1)&gt;0,IF(A219&lt;&gt;"","Present","No Vote"),"")</f>
        <v>Present</v>
      </c>
    </row>
    <row r="220" spans="1:12" ht="12.6" customHeight="1" x14ac:dyDescent="0.2">
      <c r="A220" s="225" t="str">
        <f t="shared" si="3"/>
        <v>Fraunhofer IIS</v>
      </c>
      <c r="B220" s="225" t="s">
        <v>2733</v>
      </c>
      <c r="C220" s="164" t="s">
        <v>2236</v>
      </c>
      <c r="D220" s="164" t="s">
        <v>3814</v>
      </c>
      <c r="E220" s="164" t="s">
        <v>3814</v>
      </c>
      <c r="F220" s="164" t="s">
        <v>3814</v>
      </c>
      <c r="G220" s="164" t="s">
        <v>3814</v>
      </c>
      <c r="H220" s="164" t="s">
        <v>3814</v>
      </c>
      <c r="I220" s="164" t="s">
        <v>3814</v>
      </c>
      <c r="J220" s="164" t="s">
        <v>3814</v>
      </c>
      <c r="K220" s="164" t="s">
        <v>3814</v>
      </c>
      <c r="L220" s="177" t="str">
        <f>IF(FIND(B220,Registration!T1)&gt;0,IF(A220&lt;&gt;"","Present","No Vote"),"")</f>
        <v>Present</v>
      </c>
    </row>
    <row r="221" spans="1:12" ht="12.6" customHeight="1" x14ac:dyDescent="0.2">
      <c r="A221" s="225" t="str">
        <f t="shared" si="3"/>
        <v/>
      </c>
      <c r="B221" s="225" t="s">
        <v>3944</v>
      </c>
      <c r="C221" s="164" t="s">
        <v>2265</v>
      </c>
      <c r="D221" s="164" t="s">
        <v>3810</v>
      </c>
      <c r="E221" s="164" t="s">
        <v>3814</v>
      </c>
      <c r="F221" s="164" t="s">
        <v>3814</v>
      </c>
      <c r="G221" s="221" t="s">
        <v>3810</v>
      </c>
      <c r="H221" s="164" t="s">
        <v>3810</v>
      </c>
      <c r="I221" s="164" t="s">
        <v>3810</v>
      </c>
      <c r="J221" s="164" t="s">
        <v>3810</v>
      </c>
      <c r="K221" s="164" t="s">
        <v>3810</v>
      </c>
      <c r="L221" s="177" t="e">
        <f>IF(FIND(B221,Registration!T1)&gt;0,IF(A221&lt;&gt;"","Present","No Vote"),"")</f>
        <v>#VALUE!</v>
      </c>
    </row>
    <row r="222" spans="1:12" ht="12.6" customHeight="1" x14ac:dyDescent="0.2">
      <c r="A222" s="225" t="str">
        <f t="shared" si="3"/>
        <v/>
      </c>
      <c r="B222" s="225" t="s">
        <v>3945</v>
      </c>
      <c r="C222" s="164" t="s">
        <v>2270</v>
      </c>
      <c r="D222" s="164" t="s">
        <v>3810</v>
      </c>
      <c r="E222" s="164" t="s">
        <v>3810</v>
      </c>
      <c r="F222" s="164" t="s">
        <v>3810</v>
      </c>
      <c r="G222" s="164" t="s">
        <v>3810</v>
      </c>
      <c r="H222" s="164" t="s">
        <v>3810</v>
      </c>
      <c r="I222" s="164" t="s">
        <v>3810</v>
      </c>
      <c r="J222" s="164" t="s">
        <v>3810</v>
      </c>
      <c r="K222" s="164" t="s">
        <v>3810</v>
      </c>
      <c r="L222" s="177" t="e">
        <f>IF(FIND(B222,Registration!T1)&gt;0,IF(A222&lt;&gt;"","Present","No Vote"),"")</f>
        <v>#VALUE!</v>
      </c>
    </row>
    <row r="223" spans="1:12" ht="12.6" customHeight="1" x14ac:dyDescent="0.2">
      <c r="A223" s="225" t="str">
        <f t="shared" si="3"/>
        <v/>
      </c>
      <c r="B223" s="225" t="s">
        <v>2269</v>
      </c>
      <c r="C223" s="164" t="s">
        <v>3109</v>
      </c>
      <c r="D223" s="164" t="s">
        <v>3810</v>
      </c>
      <c r="E223" s="164" t="s">
        <v>3814</v>
      </c>
      <c r="F223" s="164" t="s">
        <v>3810</v>
      </c>
      <c r="G223" s="221" t="s">
        <v>3810</v>
      </c>
      <c r="H223" s="164" t="s">
        <v>3810</v>
      </c>
      <c r="I223" s="164" t="s">
        <v>3810</v>
      </c>
      <c r="J223" s="164" t="s">
        <v>3810</v>
      </c>
      <c r="K223" s="164" t="s">
        <v>3810</v>
      </c>
      <c r="L223" s="177" t="str">
        <f>IF(FIND(B223,Registration!T1)&gt;0,IF(A223&lt;&gt;"","Present","No Vote"),"")</f>
        <v>No Vote</v>
      </c>
    </row>
    <row r="224" spans="1:12" ht="12.6" customHeight="1" x14ac:dyDescent="0.2">
      <c r="A224" s="225" t="str">
        <f t="shared" si="3"/>
        <v/>
      </c>
      <c r="B224" s="225" t="s">
        <v>2269</v>
      </c>
      <c r="C224" s="164" t="s">
        <v>2270</v>
      </c>
      <c r="D224" s="164" t="s">
        <v>3810</v>
      </c>
      <c r="E224" s="164" t="s">
        <v>3814</v>
      </c>
      <c r="F224" s="164" t="s">
        <v>3810</v>
      </c>
      <c r="G224" s="164" t="s">
        <v>3810</v>
      </c>
      <c r="H224" s="164" t="s">
        <v>3810</v>
      </c>
      <c r="I224" s="164" t="s">
        <v>3814</v>
      </c>
      <c r="J224" s="164" t="s">
        <v>3810</v>
      </c>
      <c r="K224" s="164" t="s">
        <v>3810</v>
      </c>
      <c r="L224" s="177" t="str">
        <f>IF(FIND(B224,Registration!T1)&gt;0,IF(A224&lt;&gt;"","Present","No Vote"),"")</f>
        <v>No Vote</v>
      </c>
    </row>
    <row r="225" spans="1:12" ht="12.6" customHeight="1" x14ac:dyDescent="0.2">
      <c r="A225" s="225" t="str">
        <f t="shared" si="3"/>
        <v>Fujitsu Limited</v>
      </c>
      <c r="B225" s="225" t="s">
        <v>2269</v>
      </c>
      <c r="C225" s="164" t="s">
        <v>2236</v>
      </c>
      <c r="D225" s="164" t="s">
        <v>3814</v>
      </c>
      <c r="E225" s="164" t="s">
        <v>3810</v>
      </c>
      <c r="F225" s="164" t="s">
        <v>3814</v>
      </c>
      <c r="G225" s="164" t="s">
        <v>3814</v>
      </c>
      <c r="H225" s="164" t="s">
        <v>3810</v>
      </c>
      <c r="I225" s="164" t="s">
        <v>3810</v>
      </c>
      <c r="J225" s="164" t="s">
        <v>3814</v>
      </c>
      <c r="K225" s="164" t="s">
        <v>3814</v>
      </c>
      <c r="L225" s="177" t="str">
        <f>IF(FIND(B225,Registration!T1)&gt;0,IF(A225&lt;&gt;"","Present","No Vote"),"")</f>
        <v>Present</v>
      </c>
    </row>
    <row r="226" spans="1:12" ht="12.6" customHeight="1" x14ac:dyDescent="0.2">
      <c r="A226" s="225" t="str">
        <f t="shared" si="3"/>
        <v/>
      </c>
      <c r="B226" s="225" t="s">
        <v>3946</v>
      </c>
      <c r="C226" s="164" t="s">
        <v>2236</v>
      </c>
      <c r="D226" s="164" t="s">
        <v>3810</v>
      </c>
      <c r="E226" s="164" t="s">
        <v>3810</v>
      </c>
      <c r="F226" s="164" t="s">
        <v>3810</v>
      </c>
      <c r="G226" s="164" t="s">
        <v>3810</v>
      </c>
      <c r="H226" s="164" t="s">
        <v>3810</v>
      </c>
      <c r="I226" s="164" t="s">
        <v>3814</v>
      </c>
      <c r="J226" s="164" t="s">
        <v>3810</v>
      </c>
      <c r="K226" s="164" t="s">
        <v>3810</v>
      </c>
      <c r="L226" s="177" t="str">
        <f>IF(FIND(B226,Registration!T1)&gt;0,IF(A226&lt;&gt;"","Present","No Vote"),"")</f>
        <v>No Vote</v>
      </c>
    </row>
    <row r="227" spans="1:12" ht="12.6" customHeight="1" x14ac:dyDescent="0.2">
      <c r="A227" s="225" t="str">
        <f t="shared" si="3"/>
        <v>Futurewei Technologies</v>
      </c>
      <c r="B227" s="225" t="s">
        <v>3364</v>
      </c>
      <c r="C227" s="164" t="s">
        <v>2251</v>
      </c>
      <c r="D227" s="164" t="s">
        <v>3814</v>
      </c>
      <c r="E227" s="164" t="s">
        <v>3814</v>
      </c>
      <c r="F227" s="164" t="s">
        <v>3814</v>
      </c>
      <c r="G227" s="164" t="s">
        <v>3814</v>
      </c>
      <c r="H227" s="164" t="s">
        <v>3814</v>
      </c>
      <c r="I227" s="164" t="s">
        <v>3814</v>
      </c>
      <c r="J227" s="164" t="s">
        <v>3814</v>
      </c>
      <c r="K227" s="164" t="s">
        <v>3814</v>
      </c>
      <c r="L227" s="177" t="str">
        <f>IF(FIND(B227,Registration!T1)&gt;0,IF(A227&lt;&gt;"","Present","No Vote"),"")</f>
        <v>Present</v>
      </c>
    </row>
    <row r="228" spans="1:12" ht="12.6" customHeight="1" x14ac:dyDescent="0.2">
      <c r="A228" s="225" t="str">
        <f t="shared" si="3"/>
        <v/>
      </c>
      <c r="B228" s="225" t="s">
        <v>3947</v>
      </c>
      <c r="C228" s="164" t="s">
        <v>2236</v>
      </c>
      <c r="D228" s="164" t="s">
        <v>3810</v>
      </c>
      <c r="E228" s="164" t="s">
        <v>3810</v>
      </c>
      <c r="F228" s="164" t="s">
        <v>3810</v>
      </c>
      <c r="G228" s="164" t="s">
        <v>3810</v>
      </c>
      <c r="H228" s="164" t="s">
        <v>3810</v>
      </c>
      <c r="I228" s="164" t="s">
        <v>3810</v>
      </c>
      <c r="J228" s="164" t="s">
        <v>3810</v>
      </c>
      <c r="K228" s="164" t="s">
        <v>3810</v>
      </c>
      <c r="L228" s="177" t="e">
        <f>IF(FIND(B228,Registration!T1)&gt;0,IF(A228&lt;&gt;"","Present","No Vote"),"")</f>
        <v>#VALUE!</v>
      </c>
    </row>
    <row r="229" spans="1:12" ht="12.6" customHeight="1" x14ac:dyDescent="0.2">
      <c r="A229" s="225" t="str">
        <f t="shared" si="3"/>
        <v/>
      </c>
      <c r="B229" s="225" t="s">
        <v>3948</v>
      </c>
      <c r="C229" s="164" t="s">
        <v>2236</v>
      </c>
      <c r="D229" s="164" t="s">
        <v>3810</v>
      </c>
      <c r="E229" s="164" t="s">
        <v>3810</v>
      </c>
      <c r="F229" s="164" t="s">
        <v>3810</v>
      </c>
      <c r="G229" s="164" t="s">
        <v>3810</v>
      </c>
      <c r="H229" s="164" t="s">
        <v>3810</v>
      </c>
      <c r="I229" s="164" t="s">
        <v>3810</v>
      </c>
      <c r="J229" s="164" t="s">
        <v>3810</v>
      </c>
      <c r="K229" s="164" t="s">
        <v>3810</v>
      </c>
      <c r="L229" s="177" t="e">
        <f>IF(FIND(B229,Registration!T1)&gt;0,IF(A229&lt;&gt;"","Present","No Vote"),"")</f>
        <v>#VALUE!</v>
      </c>
    </row>
    <row r="230" spans="1:12" ht="12.6" customHeight="1" x14ac:dyDescent="0.2">
      <c r="A230" s="225" t="str">
        <f t="shared" si="3"/>
        <v/>
      </c>
      <c r="B230" s="225" t="s">
        <v>3949</v>
      </c>
      <c r="C230" s="164" t="s">
        <v>2265</v>
      </c>
      <c r="D230" s="164" t="s">
        <v>3810</v>
      </c>
      <c r="E230" s="164" t="s">
        <v>3810</v>
      </c>
      <c r="F230" s="164" t="s">
        <v>3810</v>
      </c>
      <c r="G230" s="164" t="s">
        <v>3810</v>
      </c>
      <c r="H230" s="164" t="s">
        <v>3810</v>
      </c>
      <c r="I230" s="164" t="s">
        <v>3810</v>
      </c>
      <c r="J230" s="164" t="s">
        <v>3810</v>
      </c>
      <c r="K230" s="164" t="s">
        <v>3810</v>
      </c>
      <c r="L230" s="177" t="e">
        <f>IF(FIND(B230,Registration!T1)&gt;0,IF(A230&lt;&gt;"","Present","No Vote"),"")</f>
        <v>#VALUE!</v>
      </c>
    </row>
    <row r="231" spans="1:12" ht="12.6" customHeight="1" x14ac:dyDescent="0.2">
      <c r="A231" s="225" t="str">
        <f t="shared" si="3"/>
        <v/>
      </c>
      <c r="B231" s="225" t="s">
        <v>3950</v>
      </c>
      <c r="C231" s="164" t="s">
        <v>2265</v>
      </c>
      <c r="D231" s="164" t="s">
        <v>3810</v>
      </c>
      <c r="E231" s="164" t="s">
        <v>3810</v>
      </c>
      <c r="F231" s="164" t="s">
        <v>3810</v>
      </c>
      <c r="G231" s="221" t="s">
        <v>3810</v>
      </c>
      <c r="H231" s="164" t="s">
        <v>3810</v>
      </c>
      <c r="I231" s="164" t="s">
        <v>3810</v>
      </c>
      <c r="J231" s="164" t="s">
        <v>3810</v>
      </c>
      <c r="K231" s="164" t="s">
        <v>3810</v>
      </c>
      <c r="L231" s="177" t="e">
        <f>IF(FIND(B231,Registration!T1)&gt;0,IF(A231&lt;&gt;"","Present","No Vote"),"")</f>
        <v>#VALUE!</v>
      </c>
    </row>
    <row r="232" spans="1:12" ht="12.6" customHeight="1" x14ac:dyDescent="0.2">
      <c r="A232" s="225" t="str">
        <f t="shared" si="3"/>
        <v/>
      </c>
      <c r="B232" s="225" t="s">
        <v>3951</v>
      </c>
      <c r="C232" s="164" t="s">
        <v>2236</v>
      </c>
      <c r="D232" s="164" t="s">
        <v>3810</v>
      </c>
      <c r="E232" s="164" t="s">
        <v>3810</v>
      </c>
      <c r="F232" s="164" t="s">
        <v>3810</v>
      </c>
      <c r="G232" s="164" t="s">
        <v>3810</v>
      </c>
      <c r="H232" s="164" t="s">
        <v>3810</v>
      </c>
      <c r="I232" s="164" t="s">
        <v>3810</v>
      </c>
      <c r="J232" s="164" t="s">
        <v>3810</v>
      </c>
      <c r="K232" s="164" t="s">
        <v>3810</v>
      </c>
      <c r="L232" s="177" t="e">
        <f>IF(FIND(B232,Registration!T1)&gt;0,IF(A232&lt;&gt;"","Present","No Vote"),"")</f>
        <v>#VALUE!</v>
      </c>
    </row>
    <row r="233" spans="1:12" ht="12.6" customHeight="1" x14ac:dyDescent="0.2">
      <c r="A233" s="225" t="str">
        <f t="shared" si="3"/>
        <v/>
      </c>
      <c r="B233" s="225" t="s">
        <v>3952</v>
      </c>
      <c r="C233" s="164" t="s">
        <v>2236</v>
      </c>
      <c r="D233" s="164" t="s">
        <v>3810</v>
      </c>
      <c r="E233" s="164" t="s">
        <v>3810</v>
      </c>
      <c r="F233" s="164" t="s">
        <v>3810</v>
      </c>
      <c r="G233" s="164" t="s">
        <v>3810</v>
      </c>
      <c r="H233" s="164" t="s">
        <v>3810</v>
      </c>
      <c r="I233" s="164" t="s">
        <v>3810</v>
      </c>
      <c r="J233" s="164" t="s">
        <v>3810</v>
      </c>
      <c r="K233" s="164" t="s">
        <v>3810</v>
      </c>
      <c r="L233" s="177" t="e">
        <f>IF(FIND(B233,Registration!T1)&gt;0,IF(A233&lt;&gt;"","Present","No Vote"),"")</f>
        <v>#VALUE!</v>
      </c>
    </row>
    <row r="234" spans="1:12" ht="12.6" customHeight="1" x14ac:dyDescent="0.2">
      <c r="A234" s="225" t="str">
        <f t="shared" si="3"/>
        <v/>
      </c>
      <c r="B234" s="225" t="s">
        <v>3953</v>
      </c>
      <c r="C234" s="164" t="s">
        <v>2236</v>
      </c>
      <c r="D234" s="164" t="s">
        <v>3810</v>
      </c>
      <c r="E234" s="164" t="s">
        <v>3810</v>
      </c>
      <c r="F234" s="164" t="s">
        <v>3810</v>
      </c>
      <c r="G234" s="164" t="s">
        <v>3810</v>
      </c>
      <c r="H234" s="164" t="s">
        <v>3810</v>
      </c>
      <c r="I234" s="164" t="s">
        <v>3810</v>
      </c>
      <c r="J234" s="164" t="s">
        <v>3810</v>
      </c>
      <c r="K234" s="164" t="s">
        <v>3810</v>
      </c>
      <c r="L234" s="177" t="e">
        <f>IF(FIND(B234,Registration!T1)&gt;0,IF(A234&lt;&gt;"","Present","No Vote"),"")</f>
        <v>#VALUE!</v>
      </c>
    </row>
    <row r="235" spans="1:12" ht="12.6" customHeight="1" x14ac:dyDescent="0.2">
      <c r="A235" s="225" t="str">
        <f t="shared" si="3"/>
        <v/>
      </c>
      <c r="B235" s="225" t="s">
        <v>3954</v>
      </c>
      <c r="C235" s="164" t="s">
        <v>2236</v>
      </c>
      <c r="D235" s="164" t="s">
        <v>3810</v>
      </c>
      <c r="E235" s="164" t="s">
        <v>3810</v>
      </c>
      <c r="F235" s="164" t="s">
        <v>3810</v>
      </c>
      <c r="G235" s="164" t="s">
        <v>3810</v>
      </c>
      <c r="H235" s="164" t="s">
        <v>3810</v>
      </c>
      <c r="I235" s="164" t="s">
        <v>3810</v>
      </c>
      <c r="J235" s="164" t="s">
        <v>3810</v>
      </c>
      <c r="K235" s="164" t="s">
        <v>3810</v>
      </c>
      <c r="L235" s="177" t="e">
        <f>IF(FIND(B235,Registration!T1)&gt;0,IF(A235&lt;&gt;"","Present","No Vote"),"")</f>
        <v>#VALUE!</v>
      </c>
    </row>
    <row r="236" spans="1:12" ht="12.6" customHeight="1" x14ac:dyDescent="0.2">
      <c r="A236" s="225" t="str">
        <f t="shared" si="3"/>
        <v/>
      </c>
      <c r="B236" s="225" t="s">
        <v>3955</v>
      </c>
      <c r="C236" s="164" t="s">
        <v>2236</v>
      </c>
      <c r="D236" s="164" t="s">
        <v>3810</v>
      </c>
      <c r="E236" s="164" t="s">
        <v>3810</v>
      </c>
      <c r="F236" s="164" t="s">
        <v>3810</v>
      </c>
      <c r="G236" s="164" t="s">
        <v>3810</v>
      </c>
      <c r="H236" s="164" t="s">
        <v>3810</v>
      </c>
      <c r="I236" s="164" t="s">
        <v>3810</v>
      </c>
      <c r="J236" s="164" t="s">
        <v>3810</v>
      </c>
      <c r="K236" s="164" t="s">
        <v>3810</v>
      </c>
      <c r="L236" s="177" t="e">
        <f>IF(FIND(B236,Registration!T1)&gt;0,IF(A236&lt;&gt;"","Present","No Vote"),"")</f>
        <v>#VALUE!</v>
      </c>
    </row>
    <row r="237" spans="1:12" ht="12.6" customHeight="1" x14ac:dyDescent="0.2">
      <c r="A237" s="225" t="str">
        <f t="shared" si="3"/>
        <v>GOHIGH DATA NETWORKS TECH.</v>
      </c>
      <c r="B237" s="225" t="s">
        <v>3478</v>
      </c>
      <c r="C237" s="164" t="s">
        <v>2265</v>
      </c>
      <c r="D237" s="164" t="s">
        <v>3814</v>
      </c>
      <c r="E237" s="164" t="s">
        <v>3814</v>
      </c>
      <c r="F237" s="164" t="s">
        <v>3814</v>
      </c>
      <c r="G237" s="164" t="s">
        <v>3814</v>
      </c>
      <c r="H237" s="164" t="s">
        <v>3810</v>
      </c>
      <c r="I237" s="164" t="s">
        <v>3814</v>
      </c>
      <c r="J237" s="164" t="s">
        <v>3814</v>
      </c>
      <c r="K237" s="164" t="s">
        <v>3814</v>
      </c>
      <c r="L237" s="177" t="str">
        <f>IF(FIND(B237,Registration!T1)&gt;0,IF(A237&lt;&gt;"","Present","No Vote"),"")</f>
        <v>Present</v>
      </c>
    </row>
    <row r="238" spans="1:12" ht="12.6" customHeight="1" x14ac:dyDescent="0.2">
      <c r="A238" s="225" t="str">
        <f t="shared" si="3"/>
        <v/>
      </c>
      <c r="B238" s="225" t="s">
        <v>3956</v>
      </c>
      <c r="C238" s="164" t="s">
        <v>2265</v>
      </c>
      <c r="D238" s="164" t="s">
        <v>3810</v>
      </c>
      <c r="E238" s="164" t="s">
        <v>3810</v>
      </c>
      <c r="F238" s="164" t="s">
        <v>3810</v>
      </c>
      <c r="G238" s="164" t="s">
        <v>3810</v>
      </c>
      <c r="H238" s="164" t="s">
        <v>3810</v>
      </c>
      <c r="I238" s="164" t="s">
        <v>3810</v>
      </c>
      <c r="J238" s="164" t="s">
        <v>3810</v>
      </c>
      <c r="K238" s="164" t="s">
        <v>3810</v>
      </c>
      <c r="L238" s="177" t="e">
        <f>IF(FIND(B238,Registration!T1)&gt;0,IF(A238&lt;&gt;"","Present","No Vote"),"")</f>
        <v>#VALUE!</v>
      </c>
    </row>
    <row r="239" spans="1:12" ht="12.6" customHeight="1" x14ac:dyDescent="0.2">
      <c r="A239" s="225" t="str">
        <f t="shared" si="3"/>
        <v/>
      </c>
      <c r="B239" s="225" t="s">
        <v>2542</v>
      </c>
      <c r="C239" s="164" t="s">
        <v>2251</v>
      </c>
      <c r="D239" s="164" t="s">
        <v>3810</v>
      </c>
      <c r="E239" s="164" t="s">
        <v>3810</v>
      </c>
      <c r="F239" s="164" t="s">
        <v>3810</v>
      </c>
      <c r="G239" s="164" t="s">
        <v>3810</v>
      </c>
      <c r="H239" s="164" t="s">
        <v>3810</v>
      </c>
      <c r="I239" s="164" t="s">
        <v>3810</v>
      </c>
      <c r="J239" s="164" t="s">
        <v>3810</v>
      </c>
      <c r="K239" s="164" t="s">
        <v>3810</v>
      </c>
      <c r="L239" s="177" t="str">
        <f>IF(FIND(B239,Registration!T1)&gt;0,IF(A239&lt;&gt;"","Present","No Vote"),"")</f>
        <v>No Vote</v>
      </c>
    </row>
    <row r="240" spans="1:12" ht="12.6" customHeight="1" x14ac:dyDescent="0.2">
      <c r="A240" s="225" t="str">
        <f t="shared" si="3"/>
        <v/>
      </c>
      <c r="B240" s="225" t="s">
        <v>3957</v>
      </c>
      <c r="C240" s="164" t="s">
        <v>2236</v>
      </c>
      <c r="D240" s="164" t="s">
        <v>3810</v>
      </c>
      <c r="E240" s="164" t="s">
        <v>3810</v>
      </c>
      <c r="F240" s="164" t="s">
        <v>3810</v>
      </c>
      <c r="G240" s="164" t="s">
        <v>3810</v>
      </c>
      <c r="H240" s="164" t="s">
        <v>3810</v>
      </c>
      <c r="I240" s="164" t="s">
        <v>3810</v>
      </c>
      <c r="J240" s="164" t="s">
        <v>3810</v>
      </c>
      <c r="K240" s="164" t="s">
        <v>3810</v>
      </c>
      <c r="L240" s="177" t="e">
        <f>IF(FIND(B240,Registration!T1)&gt;0,IF(A240&lt;&gt;"","Present","No Vote"),"")</f>
        <v>#VALUE!</v>
      </c>
    </row>
    <row r="241" spans="1:12" ht="12.6" customHeight="1" x14ac:dyDescent="0.2">
      <c r="A241" s="225" t="str">
        <f t="shared" si="3"/>
        <v/>
      </c>
      <c r="B241" s="225" t="s">
        <v>3958</v>
      </c>
      <c r="C241" s="164" t="s">
        <v>2265</v>
      </c>
      <c r="D241" s="164" t="s">
        <v>3810</v>
      </c>
      <c r="E241" s="164" t="s">
        <v>3810</v>
      </c>
      <c r="F241" s="164" t="s">
        <v>3810</v>
      </c>
      <c r="G241" s="164" t="s">
        <v>3810</v>
      </c>
      <c r="H241" s="164" t="s">
        <v>3810</v>
      </c>
      <c r="I241" s="164" t="s">
        <v>3810</v>
      </c>
      <c r="J241" s="164" t="s">
        <v>3810</v>
      </c>
      <c r="K241" s="164" t="s">
        <v>3810</v>
      </c>
      <c r="L241" s="177" t="e">
        <f>IF(FIND(B241,Registration!T1)&gt;0,IF(A241&lt;&gt;"","Present","No Vote"),"")</f>
        <v>#VALUE!</v>
      </c>
    </row>
    <row r="242" spans="1:12" ht="12.6" customHeight="1" x14ac:dyDescent="0.2">
      <c r="A242" s="225" t="str">
        <f t="shared" si="3"/>
        <v>Guangdong OPPO Mobile Telecom.</v>
      </c>
      <c r="B242" s="225" t="s">
        <v>2436</v>
      </c>
      <c r="C242" s="164" t="s">
        <v>2265</v>
      </c>
      <c r="D242" s="164" t="s">
        <v>3810</v>
      </c>
      <c r="E242" s="164" t="s">
        <v>3814</v>
      </c>
      <c r="F242" s="164" t="s">
        <v>3814</v>
      </c>
      <c r="G242" s="164" t="s">
        <v>3814</v>
      </c>
      <c r="H242" s="164" t="s">
        <v>3814</v>
      </c>
      <c r="I242" s="164" t="s">
        <v>3814</v>
      </c>
      <c r="J242" s="164" t="s">
        <v>3814</v>
      </c>
      <c r="K242" s="164" t="s">
        <v>3814</v>
      </c>
      <c r="L242" s="177" t="str">
        <f>IF(FIND(B242,Registration!T1)&gt;0,IF(A242&lt;&gt;"","Present","No Vote"),"")</f>
        <v>Present</v>
      </c>
    </row>
    <row r="243" spans="1:12" ht="12.6" customHeight="1" x14ac:dyDescent="0.2">
      <c r="A243" s="225" t="str">
        <f t="shared" si="3"/>
        <v/>
      </c>
      <c r="B243" s="225" t="s">
        <v>3959</v>
      </c>
      <c r="C243" s="164" t="s">
        <v>2236</v>
      </c>
      <c r="D243" s="164" t="s">
        <v>3810</v>
      </c>
      <c r="E243" s="164" t="s">
        <v>3810</v>
      </c>
      <c r="F243" s="164" t="s">
        <v>3810</v>
      </c>
      <c r="G243" s="164" t="s">
        <v>3810</v>
      </c>
      <c r="H243" s="164" t="s">
        <v>3810</v>
      </c>
      <c r="I243" s="164" t="s">
        <v>3810</v>
      </c>
      <c r="J243" s="164" t="s">
        <v>3810</v>
      </c>
      <c r="K243" s="164" t="s">
        <v>3810</v>
      </c>
      <c r="L243" s="177" t="e">
        <f>IF(FIND(B243,Registration!T1)&gt;0,IF(A243&lt;&gt;"","Present","No Vote"),"")</f>
        <v>#VALUE!</v>
      </c>
    </row>
    <row r="244" spans="1:12" ht="12.6" customHeight="1" x14ac:dyDescent="0.2">
      <c r="A244" s="225" t="str">
        <f t="shared" si="3"/>
        <v>Hansung University</v>
      </c>
      <c r="B244" s="225" t="s">
        <v>2694</v>
      </c>
      <c r="C244" s="164" t="s">
        <v>2363</v>
      </c>
      <c r="D244" s="164" t="s">
        <v>3810</v>
      </c>
      <c r="E244" s="164" t="s">
        <v>3810</v>
      </c>
      <c r="F244" s="164" t="s">
        <v>3810</v>
      </c>
      <c r="G244" s="164" t="s">
        <v>3814</v>
      </c>
      <c r="H244" s="164" t="s">
        <v>3814</v>
      </c>
      <c r="I244" s="164" t="s">
        <v>3810</v>
      </c>
      <c r="J244" s="164" t="s">
        <v>3814</v>
      </c>
      <c r="K244" s="164" t="s">
        <v>3814</v>
      </c>
      <c r="L244" s="177" t="str">
        <f>IF(FIND(B244,Registration!T1)&gt;0,IF(A244&lt;&gt;"","Present","No Vote"),"")</f>
        <v>Present</v>
      </c>
    </row>
    <row r="245" spans="1:12" ht="12.6" customHeight="1" x14ac:dyDescent="0.2">
      <c r="A245" s="225" t="str">
        <f t="shared" si="3"/>
        <v/>
      </c>
      <c r="B245" s="225" t="s">
        <v>2883</v>
      </c>
      <c r="C245" s="164" t="s">
        <v>2236</v>
      </c>
      <c r="D245" s="164" t="s">
        <v>3810</v>
      </c>
      <c r="E245" s="164" t="s">
        <v>3810</v>
      </c>
      <c r="F245" s="164" t="s">
        <v>3810</v>
      </c>
      <c r="G245" s="164" t="s">
        <v>3810</v>
      </c>
      <c r="H245" s="164" t="s">
        <v>3810</v>
      </c>
      <c r="I245" s="164" t="s">
        <v>3814</v>
      </c>
      <c r="J245" s="164" t="s">
        <v>3810</v>
      </c>
      <c r="K245" s="164" t="s">
        <v>3810</v>
      </c>
      <c r="L245" s="177" t="str">
        <f>IF(FIND(B245,Registration!T1)&gt;0,IF(A245&lt;&gt;"","Present","No Vote"),"")</f>
        <v>No Vote</v>
      </c>
    </row>
    <row r="246" spans="1:12" ht="12.6" customHeight="1" x14ac:dyDescent="0.2">
      <c r="A246" s="225" t="str">
        <f t="shared" si="3"/>
        <v/>
      </c>
      <c r="B246" s="225" t="s">
        <v>3960</v>
      </c>
      <c r="C246" s="164" t="s">
        <v>2236</v>
      </c>
      <c r="D246" s="164" t="s">
        <v>3810</v>
      </c>
      <c r="E246" s="164" t="s">
        <v>3810</v>
      </c>
      <c r="F246" s="164" t="s">
        <v>3810</v>
      </c>
      <c r="G246" s="164" t="s">
        <v>3810</v>
      </c>
      <c r="H246" s="164" t="s">
        <v>3810</v>
      </c>
      <c r="I246" s="164" t="s">
        <v>3810</v>
      </c>
      <c r="J246" s="164" t="s">
        <v>3810</v>
      </c>
      <c r="K246" s="164" t="s">
        <v>3810</v>
      </c>
      <c r="L246" s="177" t="e">
        <f>IF(FIND(B246,Registration!T1)&gt;0,IF(A246&lt;&gt;"","Present","No Vote"),"")</f>
        <v>#VALUE!</v>
      </c>
    </row>
    <row r="247" spans="1:12" ht="12.6" customHeight="1" x14ac:dyDescent="0.2">
      <c r="A247" s="225" t="str">
        <f t="shared" si="3"/>
        <v/>
      </c>
      <c r="B247" s="225" t="s">
        <v>3961</v>
      </c>
      <c r="C247" s="164" t="s">
        <v>2236</v>
      </c>
      <c r="D247" s="164" t="s">
        <v>3810</v>
      </c>
      <c r="E247" s="164" t="s">
        <v>3810</v>
      </c>
      <c r="F247" s="164" t="s">
        <v>3810</v>
      </c>
      <c r="G247" s="221" t="s">
        <v>3810</v>
      </c>
      <c r="H247" s="164" t="s">
        <v>3810</v>
      </c>
      <c r="I247" s="164" t="s">
        <v>3810</v>
      </c>
      <c r="J247" s="164" t="s">
        <v>3810</v>
      </c>
      <c r="K247" s="164" t="s">
        <v>3810</v>
      </c>
      <c r="L247" s="177" t="e">
        <f>IF(FIND(B247,Registration!T1)&gt;0,IF(A247&lt;&gt;"","Present","No Vote"),"")</f>
        <v>#VALUE!</v>
      </c>
    </row>
    <row r="248" spans="1:12" ht="12.6" customHeight="1" x14ac:dyDescent="0.2">
      <c r="A248" s="225" t="str">
        <f t="shared" si="3"/>
        <v/>
      </c>
      <c r="B248" s="225" t="s">
        <v>3962</v>
      </c>
      <c r="C248" s="164" t="s">
        <v>2236</v>
      </c>
      <c r="D248" s="164" t="s">
        <v>3810</v>
      </c>
      <c r="E248" s="164" t="s">
        <v>3810</v>
      </c>
      <c r="F248" s="164" t="s">
        <v>3810</v>
      </c>
      <c r="G248" s="164" t="s">
        <v>3810</v>
      </c>
      <c r="H248" s="164" t="s">
        <v>3810</v>
      </c>
      <c r="I248" s="164" t="s">
        <v>3810</v>
      </c>
      <c r="J248" s="164" t="s">
        <v>3810</v>
      </c>
      <c r="K248" s="164" t="s">
        <v>3810</v>
      </c>
      <c r="L248" s="177" t="e">
        <f>IF(FIND(B248,Registration!T1)&gt;0,IF(A248&lt;&gt;"","Present","No Vote"),"")</f>
        <v>#VALUE!</v>
      </c>
    </row>
    <row r="249" spans="1:12" ht="12.6" customHeight="1" x14ac:dyDescent="0.2">
      <c r="A249" s="225" t="str">
        <f t="shared" si="3"/>
        <v/>
      </c>
      <c r="B249" s="225" t="s">
        <v>3963</v>
      </c>
      <c r="C249" s="164" t="s">
        <v>2236</v>
      </c>
      <c r="D249" s="164" t="s">
        <v>3810</v>
      </c>
      <c r="E249" s="164" t="s">
        <v>3810</v>
      </c>
      <c r="F249" s="164" t="s">
        <v>3810</v>
      </c>
      <c r="G249" s="164" t="s">
        <v>3814</v>
      </c>
      <c r="H249" s="164" t="s">
        <v>3810</v>
      </c>
      <c r="I249" s="164" t="s">
        <v>3810</v>
      </c>
      <c r="J249" s="164" t="s">
        <v>3810</v>
      </c>
      <c r="K249" s="164" t="s">
        <v>3810</v>
      </c>
      <c r="L249" s="177" t="str">
        <f>IF(FIND(B249,Registration!T1)&gt;0,IF(A249&lt;&gt;"","Present","No Vote"),"")</f>
        <v>No Vote</v>
      </c>
    </row>
    <row r="250" spans="1:12" ht="12.6" customHeight="1" x14ac:dyDescent="0.2">
      <c r="A250" s="225" t="str">
        <f t="shared" si="3"/>
        <v/>
      </c>
      <c r="B250" s="225" t="s">
        <v>3964</v>
      </c>
      <c r="C250" s="164" t="s">
        <v>2251</v>
      </c>
      <c r="D250" s="164" t="s">
        <v>3810</v>
      </c>
      <c r="E250" s="164" t="s">
        <v>3810</v>
      </c>
      <c r="F250" s="164" t="s">
        <v>3810</v>
      </c>
      <c r="G250" s="164" t="s">
        <v>3810</v>
      </c>
      <c r="H250" s="164" t="s">
        <v>3810</v>
      </c>
      <c r="I250" s="164" t="s">
        <v>3810</v>
      </c>
      <c r="J250" s="164" t="s">
        <v>3810</v>
      </c>
      <c r="K250" s="164" t="s">
        <v>3810</v>
      </c>
      <c r="L250" s="177" t="e">
        <f>IF(FIND(B250,Registration!T1)&gt;0,IF(A250&lt;&gt;"","Present","No Vote"),"")</f>
        <v>#VALUE!</v>
      </c>
    </row>
    <row r="251" spans="1:12" ht="12.6" customHeight="1" x14ac:dyDescent="0.2">
      <c r="A251" s="225" t="str">
        <f t="shared" si="3"/>
        <v>HiSilicon Technologies Co. Ltd</v>
      </c>
      <c r="B251" s="225" t="s">
        <v>3351</v>
      </c>
      <c r="C251" s="164" t="s">
        <v>2265</v>
      </c>
      <c r="D251" s="164" t="s">
        <v>3810</v>
      </c>
      <c r="E251" s="164" t="s">
        <v>3814</v>
      </c>
      <c r="F251" s="164" t="s">
        <v>3814</v>
      </c>
      <c r="G251" s="164" t="s">
        <v>3814</v>
      </c>
      <c r="H251" s="164" t="s">
        <v>3810</v>
      </c>
      <c r="I251" s="164" t="s">
        <v>3814</v>
      </c>
      <c r="J251" s="164" t="s">
        <v>3814</v>
      </c>
      <c r="K251" s="164" t="s">
        <v>3814</v>
      </c>
      <c r="L251" s="177" t="str">
        <f>IF(FIND(B251,Registration!T1)&gt;0,IF(A251&lt;&gt;"","Present","No Vote"),"")</f>
        <v>Present</v>
      </c>
    </row>
    <row r="252" spans="1:12" ht="12.6" customHeight="1" x14ac:dyDescent="0.2">
      <c r="A252" s="225" t="str">
        <f t="shared" si="3"/>
        <v/>
      </c>
      <c r="B252" s="225" t="s">
        <v>3965</v>
      </c>
      <c r="C252" s="164" t="s">
        <v>2236</v>
      </c>
      <c r="D252" s="164" t="s">
        <v>3810</v>
      </c>
      <c r="E252" s="164" t="s">
        <v>3810</v>
      </c>
      <c r="F252" s="164" t="s">
        <v>3810</v>
      </c>
      <c r="G252" s="164" t="s">
        <v>3810</v>
      </c>
      <c r="H252" s="164" t="s">
        <v>3810</v>
      </c>
      <c r="I252" s="164" t="s">
        <v>3810</v>
      </c>
      <c r="J252" s="164" t="s">
        <v>3810</v>
      </c>
      <c r="K252" s="164" t="s">
        <v>3810</v>
      </c>
      <c r="L252" s="177" t="e">
        <f>IF(FIND(B252,Registration!T1)&gt;0,IF(A252&lt;&gt;"","Present","No Vote"),"")</f>
        <v>#VALUE!</v>
      </c>
    </row>
    <row r="253" spans="1:12" ht="12.6" customHeight="1" x14ac:dyDescent="0.2">
      <c r="A253" s="225" t="str">
        <f t="shared" si="3"/>
        <v/>
      </c>
      <c r="B253" s="225" t="s">
        <v>3966</v>
      </c>
      <c r="C253" s="164" t="s">
        <v>2236</v>
      </c>
      <c r="D253" s="164" t="s">
        <v>3810</v>
      </c>
      <c r="E253" s="164" t="s">
        <v>3810</v>
      </c>
      <c r="F253" s="164" t="s">
        <v>3810</v>
      </c>
      <c r="G253" s="164" t="s">
        <v>3810</v>
      </c>
      <c r="H253" s="164" t="s">
        <v>3810</v>
      </c>
      <c r="I253" s="164" t="s">
        <v>3810</v>
      </c>
      <c r="J253" s="164" t="s">
        <v>3810</v>
      </c>
      <c r="K253" s="164" t="s">
        <v>3810</v>
      </c>
      <c r="L253" s="177" t="e">
        <f>IF(FIND(B253,Registration!T1)&gt;0,IF(A253&lt;&gt;"","Present","No Vote"),"")</f>
        <v>#VALUE!</v>
      </c>
    </row>
    <row r="254" spans="1:12" ht="12.6" customHeight="1" x14ac:dyDescent="0.2">
      <c r="A254" s="225" t="str">
        <f t="shared" si="3"/>
        <v>HOME OFFICE</v>
      </c>
      <c r="B254" s="225" t="s">
        <v>2934</v>
      </c>
      <c r="C254" s="164" t="s">
        <v>2236</v>
      </c>
      <c r="D254" s="164" t="s">
        <v>3810</v>
      </c>
      <c r="E254" s="164" t="s">
        <v>3810</v>
      </c>
      <c r="F254" s="164" t="s">
        <v>3814</v>
      </c>
      <c r="G254" s="164" t="s">
        <v>3814</v>
      </c>
      <c r="H254" s="164" t="s">
        <v>3814</v>
      </c>
      <c r="I254" s="164" t="s">
        <v>3810</v>
      </c>
      <c r="J254" s="164" t="s">
        <v>3814</v>
      </c>
      <c r="K254" s="164" t="s">
        <v>3814</v>
      </c>
      <c r="L254" s="177" t="str">
        <f>IF(FIND(B254,Registration!T1)&gt;0,IF(A254&lt;&gt;"","Present","No Vote"),"")</f>
        <v>Present</v>
      </c>
    </row>
    <row r="255" spans="1:12" ht="12.6" customHeight="1" x14ac:dyDescent="0.2">
      <c r="A255" s="225" t="str">
        <f t="shared" si="3"/>
        <v/>
      </c>
      <c r="B255" s="225" t="s">
        <v>3967</v>
      </c>
      <c r="C255" s="164" t="s">
        <v>2265</v>
      </c>
      <c r="D255" s="164" t="s">
        <v>3810</v>
      </c>
      <c r="E255" s="164" t="s">
        <v>3810</v>
      </c>
      <c r="F255" s="164" t="s">
        <v>3810</v>
      </c>
      <c r="G255" s="164" t="s">
        <v>3810</v>
      </c>
      <c r="H255" s="164" t="s">
        <v>3810</v>
      </c>
      <c r="I255" s="164" t="s">
        <v>3810</v>
      </c>
      <c r="J255" s="164" t="s">
        <v>3810</v>
      </c>
      <c r="K255" s="164" t="s">
        <v>3810</v>
      </c>
      <c r="L255" s="177" t="e">
        <f>IF(FIND(B255,Registration!T1)&gt;0,IF(A255&lt;&gt;"","Present","No Vote"),"")</f>
        <v>#VALUE!</v>
      </c>
    </row>
    <row r="256" spans="1:12" ht="12.6" customHeight="1" x14ac:dyDescent="0.2">
      <c r="A256" s="225" t="str">
        <f t="shared" si="3"/>
        <v>Huawei Device Co., Ltd</v>
      </c>
      <c r="B256" s="225" t="s">
        <v>3754</v>
      </c>
      <c r="C256" s="164" t="s">
        <v>2265</v>
      </c>
      <c r="D256" s="164" t="s">
        <v>3814</v>
      </c>
      <c r="E256" s="164" t="s">
        <v>3810</v>
      </c>
      <c r="F256" s="164" t="s">
        <v>3814</v>
      </c>
      <c r="G256" s="221" t="s">
        <v>3814</v>
      </c>
      <c r="H256" s="164" t="s">
        <v>3810</v>
      </c>
      <c r="I256" s="164" t="s">
        <v>3814</v>
      </c>
      <c r="J256" s="164" t="s">
        <v>3814</v>
      </c>
      <c r="K256" s="164" t="s">
        <v>3814</v>
      </c>
      <c r="L256" s="177" t="str">
        <f>IF(FIND(B256,Registration!T1)&gt;0,IF(A256&lt;&gt;"","Present","No Vote"),"")</f>
        <v>Present</v>
      </c>
    </row>
    <row r="257" spans="1:12" ht="12.6" customHeight="1" x14ac:dyDescent="0.2">
      <c r="A257" s="225" t="str">
        <f t="shared" si="3"/>
        <v>HUAWEI TECH. GmbH</v>
      </c>
      <c r="B257" s="225" t="s">
        <v>2942</v>
      </c>
      <c r="C257" s="164" t="s">
        <v>2236</v>
      </c>
      <c r="D257" s="164" t="s">
        <v>3810</v>
      </c>
      <c r="E257" s="164" t="s">
        <v>3814</v>
      </c>
      <c r="F257" s="164" t="s">
        <v>3814</v>
      </c>
      <c r="G257" s="164" t="s">
        <v>3814</v>
      </c>
      <c r="H257" s="164" t="s">
        <v>3814</v>
      </c>
      <c r="I257" s="164" t="s">
        <v>3814</v>
      </c>
      <c r="J257" s="164" t="s">
        <v>3814</v>
      </c>
      <c r="K257" s="164" t="s">
        <v>3814</v>
      </c>
      <c r="L257" s="177" t="str">
        <f>IF(FIND(B257,Registration!T1)&gt;0,IF(A257&lt;&gt;"","Present","No Vote"),"")</f>
        <v>Present</v>
      </c>
    </row>
    <row r="258" spans="1:12" ht="12.6" customHeight="1" x14ac:dyDescent="0.2">
      <c r="A258" s="225" t="str">
        <f t="shared" si="3"/>
        <v>Huawei Tech.(UK) Co.. Ltd</v>
      </c>
      <c r="B258" s="225" t="s">
        <v>2689</v>
      </c>
      <c r="C258" s="164" t="s">
        <v>2236</v>
      </c>
      <c r="D258" s="164" t="s">
        <v>3814</v>
      </c>
      <c r="E258" s="164" t="s">
        <v>3810</v>
      </c>
      <c r="F258" s="164" t="s">
        <v>3814</v>
      </c>
      <c r="G258" s="221" t="s">
        <v>3814</v>
      </c>
      <c r="H258" s="164" t="s">
        <v>3810</v>
      </c>
      <c r="I258" s="164" t="s">
        <v>3814</v>
      </c>
      <c r="J258" s="164" t="s">
        <v>3814</v>
      </c>
      <c r="K258" s="164" t="s">
        <v>3814</v>
      </c>
      <c r="L258" s="177" t="str">
        <f>IF(FIND(B258,Registration!T1)&gt;0,IF(A258&lt;&gt;"","Present","No Vote"),"")</f>
        <v>Present</v>
      </c>
    </row>
    <row r="259" spans="1:12" ht="12.6" customHeight="1" x14ac:dyDescent="0.2">
      <c r="A259" s="225" t="str">
        <f t="shared" ref="A259:A322" si="4">IF(B259 &lt;&gt;"",IF(J259="No","",B259), "")</f>
        <v>Huawei Technologies (Korea)</v>
      </c>
      <c r="B259" s="225" t="s">
        <v>3757</v>
      </c>
      <c r="C259" s="164" t="s">
        <v>2363</v>
      </c>
      <c r="D259" s="164" t="s">
        <v>3810</v>
      </c>
      <c r="E259" s="164" t="s">
        <v>3814</v>
      </c>
      <c r="F259" s="164" t="s">
        <v>3814</v>
      </c>
      <c r="G259" s="164" t="s">
        <v>3814</v>
      </c>
      <c r="H259" s="164" t="s">
        <v>3810</v>
      </c>
      <c r="I259" s="164" t="s">
        <v>3814</v>
      </c>
      <c r="J259" s="164" t="s">
        <v>3814</v>
      </c>
      <c r="K259" s="164" t="s">
        <v>3814</v>
      </c>
      <c r="L259" s="177" t="str">
        <f>IF(FIND(B259,Registration!T1)&gt;0,IF(A259&lt;&gt;"","Present","No Vote"),"")</f>
        <v>Present</v>
      </c>
    </row>
    <row r="260" spans="1:12" ht="12.6" customHeight="1" x14ac:dyDescent="0.2">
      <c r="A260" s="225" t="str">
        <f t="shared" si="4"/>
        <v>HUAWEI TECHNOLOGIES Co. Ltd.</v>
      </c>
      <c r="B260" s="225" t="s">
        <v>697</v>
      </c>
      <c r="C260" s="164" t="s">
        <v>2236</v>
      </c>
      <c r="D260" s="164" t="s">
        <v>3814</v>
      </c>
      <c r="E260" s="164" t="s">
        <v>3810</v>
      </c>
      <c r="F260" s="164" t="s">
        <v>3814</v>
      </c>
      <c r="G260" s="164" t="s">
        <v>3814</v>
      </c>
      <c r="H260" s="164" t="s">
        <v>3814</v>
      </c>
      <c r="I260" s="164" t="s">
        <v>3814</v>
      </c>
      <c r="J260" s="164" t="s">
        <v>3814</v>
      </c>
      <c r="K260" s="164" t="s">
        <v>3814</v>
      </c>
      <c r="L260" s="177" t="str">
        <f>IF(FIND(B260,Registration!T1)&gt;0,IF(A260&lt;&gt;"","Present","No Vote"),"")</f>
        <v>Present</v>
      </c>
    </row>
    <row r="261" spans="1:12" ht="12.6" customHeight="1" x14ac:dyDescent="0.2">
      <c r="A261" s="225" t="str">
        <f t="shared" si="4"/>
        <v>HuaWei Technologies Co., Ltd</v>
      </c>
      <c r="B261" s="225" t="s">
        <v>2555</v>
      </c>
      <c r="C261" s="164" t="s">
        <v>2265</v>
      </c>
      <c r="D261" s="164" t="s">
        <v>3814</v>
      </c>
      <c r="E261" s="164" t="s">
        <v>3814</v>
      </c>
      <c r="F261" s="164" t="s">
        <v>3814</v>
      </c>
      <c r="G261" s="164" t="s">
        <v>3814</v>
      </c>
      <c r="H261" s="164" t="s">
        <v>3810</v>
      </c>
      <c r="I261" s="164" t="s">
        <v>3814</v>
      </c>
      <c r="J261" s="164" t="s">
        <v>3814</v>
      </c>
      <c r="K261" s="164" t="s">
        <v>3814</v>
      </c>
      <c r="L261" s="177" t="str">
        <f>IF(FIND(B261,Registration!T1)&gt;0,IF(A261&lt;&gt;"","Present","No Vote"),"")</f>
        <v>Present</v>
      </c>
    </row>
    <row r="262" spans="1:12" ht="12.6" customHeight="1" x14ac:dyDescent="0.2">
      <c r="A262" s="225" t="str">
        <f t="shared" si="4"/>
        <v>Huawei Technologies France</v>
      </c>
      <c r="B262" s="225" t="s">
        <v>2727</v>
      </c>
      <c r="C262" s="164" t="s">
        <v>2236</v>
      </c>
      <c r="D262" s="164" t="s">
        <v>3810</v>
      </c>
      <c r="E262" s="164" t="s">
        <v>3814</v>
      </c>
      <c r="F262" s="164" t="s">
        <v>3814</v>
      </c>
      <c r="G262" s="164" t="s">
        <v>3814</v>
      </c>
      <c r="H262" s="164" t="s">
        <v>3814</v>
      </c>
      <c r="I262" s="164" t="s">
        <v>3814</v>
      </c>
      <c r="J262" s="164" t="s">
        <v>3814</v>
      </c>
      <c r="K262" s="164" t="s">
        <v>3814</v>
      </c>
      <c r="L262" s="177" t="str">
        <f>IF(FIND(B262,Registration!T1)&gt;0,IF(A262&lt;&gt;"","Present","No Vote"),"")</f>
        <v>Present</v>
      </c>
    </row>
    <row r="263" spans="1:12" ht="12.6" customHeight="1" x14ac:dyDescent="0.2">
      <c r="A263" s="225" t="str">
        <f t="shared" si="4"/>
        <v>Huawei Technologies Japan K.K.</v>
      </c>
      <c r="B263" s="225" t="s">
        <v>3516</v>
      </c>
      <c r="C263" s="164" t="s">
        <v>3109</v>
      </c>
      <c r="D263" s="164" t="s">
        <v>3810</v>
      </c>
      <c r="E263" s="164" t="s">
        <v>3814</v>
      </c>
      <c r="F263" s="164" t="s">
        <v>3814</v>
      </c>
      <c r="G263" s="164" t="s">
        <v>3814</v>
      </c>
      <c r="H263" s="164" t="s">
        <v>3810</v>
      </c>
      <c r="I263" s="164" t="s">
        <v>3814</v>
      </c>
      <c r="J263" s="164" t="s">
        <v>3814</v>
      </c>
      <c r="K263" s="164" t="s">
        <v>3814</v>
      </c>
      <c r="L263" s="177" t="str">
        <f>IF(FIND(B263,Registration!T1)&gt;0,IF(A263&lt;&gt;"","Present","No Vote"),"")</f>
        <v>Present</v>
      </c>
    </row>
    <row r="264" spans="1:12" ht="12.6" customHeight="1" x14ac:dyDescent="0.2">
      <c r="A264" s="225" t="str">
        <f t="shared" si="4"/>
        <v>HUAWEI Technologies Japan K.K.</v>
      </c>
      <c r="B264" s="225" t="s">
        <v>3398</v>
      </c>
      <c r="C264" s="164" t="s">
        <v>2270</v>
      </c>
      <c r="D264" s="164" t="s">
        <v>3810</v>
      </c>
      <c r="E264" s="164" t="s">
        <v>3814</v>
      </c>
      <c r="F264" s="164" t="s">
        <v>3814</v>
      </c>
      <c r="G264" s="164" t="s">
        <v>3814</v>
      </c>
      <c r="H264" s="164" t="s">
        <v>3810</v>
      </c>
      <c r="I264" s="164" t="s">
        <v>3814</v>
      </c>
      <c r="J264" s="164" t="s">
        <v>3814</v>
      </c>
      <c r="K264" s="164" t="s">
        <v>3814</v>
      </c>
      <c r="L264" s="177" t="str">
        <f>IF(FIND(B264,Registration!T1)&gt;0,IF(A264&lt;&gt;"","Present","No Vote"),"")</f>
        <v>Present</v>
      </c>
    </row>
    <row r="265" spans="1:12" ht="12.6" customHeight="1" x14ac:dyDescent="0.2">
      <c r="A265" s="225" t="str">
        <f t="shared" si="4"/>
        <v>Huawei Technologies R&amp;D UK</v>
      </c>
      <c r="B265" s="225" t="s">
        <v>3665</v>
      </c>
      <c r="C265" s="164" t="s">
        <v>2236</v>
      </c>
      <c r="D265" s="164" t="s">
        <v>3814</v>
      </c>
      <c r="E265" s="164" t="s">
        <v>3814</v>
      </c>
      <c r="F265" s="164" t="s">
        <v>3814</v>
      </c>
      <c r="G265" s="164" t="s">
        <v>3814</v>
      </c>
      <c r="H265" s="164" t="s">
        <v>3810</v>
      </c>
      <c r="I265" s="164" t="s">
        <v>3814</v>
      </c>
      <c r="J265" s="164" t="s">
        <v>3814</v>
      </c>
      <c r="K265" s="164" t="s">
        <v>3814</v>
      </c>
      <c r="L265" s="177" t="str">
        <f>IF(FIND(B265,Registration!T1)&gt;0,IF(A265&lt;&gt;"","Present","No Vote"),"")</f>
        <v>Present</v>
      </c>
    </row>
    <row r="266" spans="1:12" ht="12.6" customHeight="1" x14ac:dyDescent="0.2">
      <c r="A266" s="225" t="str">
        <f t="shared" si="4"/>
        <v>Huawei Technologies Sweden AB</v>
      </c>
      <c r="B266" s="225" t="s">
        <v>2967</v>
      </c>
      <c r="C266" s="164" t="s">
        <v>2236</v>
      </c>
      <c r="D266" s="164" t="s">
        <v>3814</v>
      </c>
      <c r="E266" s="164" t="s">
        <v>3814</v>
      </c>
      <c r="F266" s="164" t="s">
        <v>3814</v>
      </c>
      <c r="G266" s="164" t="s">
        <v>3814</v>
      </c>
      <c r="H266" s="164" t="s">
        <v>3810</v>
      </c>
      <c r="I266" s="164" t="s">
        <v>3814</v>
      </c>
      <c r="J266" s="164" t="s">
        <v>3814</v>
      </c>
      <c r="K266" s="164" t="s">
        <v>3814</v>
      </c>
      <c r="L266" s="177" t="str">
        <f>IF(FIND(B266,Registration!T1)&gt;0,IF(A266&lt;&gt;"","Present","No Vote"),"")</f>
        <v>Present</v>
      </c>
    </row>
    <row r="267" spans="1:12" ht="12.6" customHeight="1" x14ac:dyDescent="0.2">
      <c r="A267" s="225" t="str">
        <f t="shared" si="4"/>
        <v>Huawei Telecommunication India</v>
      </c>
      <c r="B267" s="225" t="s">
        <v>706</v>
      </c>
      <c r="C267" s="164" t="s">
        <v>2285</v>
      </c>
      <c r="D267" s="164" t="s">
        <v>3814</v>
      </c>
      <c r="E267" s="164" t="s">
        <v>3814</v>
      </c>
      <c r="F267" s="164" t="s">
        <v>3814</v>
      </c>
      <c r="G267" s="164" t="s">
        <v>3814</v>
      </c>
      <c r="H267" s="164" t="s">
        <v>3814</v>
      </c>
      <c r="I267" s="164" t="s">
        <v>3814</v>
      </c>
      <c r="J267" s="164" t="s">
        <v>3814</v>
      </c>
      <c r="K267" s="164" t="s">
        <v>3814</v>
      </c>
      <c r="L267" s="177" t="str">
        <f>IF(FIND(B267,Registration!T1)&gt;0,IF(A267&lt;&gt;"","Present","No Vote"),"")</f>
        <v>Present</v>
      </c>
    </row>
    <row r="268" spans="1:12" ht="12.6" customHeight="1" x14ac:dyDescent="0.2">
      <c r="A268" s="225" t="str">
        <f t="shared" si="4"/>
        <v>HUGHES Network Systems Ltd</v>
      </c>
      <c r="B268" s="225" t="s">
        <v>2796</v>
      </c>
      <c r="C268" s="164" t="s">
        <v>2236</v>
      </c>
      <c r="D268" s="164" t="s">
        <v>3814</v>
      </c>
      <c r="E268" s="164" t="s">
        <v>3814</v>
      </c>
      <c r="F268" s="164" t="s">
        <v>3814</v>
      </c>
      <c r="G268" s="164" t="s">
        <v>3814</v>
      </c>
      <c r="H268" s="164" t="s">
        <v>3814</v>
      </c>
      <c r="I268" s="164" t="s">
        <v>3814</v>
      </c>
      <c r="J268" s="164" t="s">
        <v>3814</v>
      </c>
      <c r="K268" s="164" t="s">
        <v>3814</v>
      </c>
      <c r="L268" s="177" t="str">
        <f>IF(FIND(B268,Registration!T1)&gt;0,IF(A268&lt;&gt;"","Present","No Vote"),"")</f>
        <v>Present</v>
      </c>
    </row>
    <row r="269" spans="1:12" ht="12.6" customHeight="1" x14ac:dyDescent="0.2">
      <c r="A269" s="225" t="str">
        <f t="shared" si="4"/>
        <v/>
      </c>
      <c r="B269" s="225" t="s">
        <v>3968</v>
      </c>
      <c r="C269" s="164" t="s">
        <v>2265</v>
      </c>
      <c r="D269" s="164" t="s">
        <v>3810</v>
      </c>
      <c r="E269" s="164" t="s">
        <v>3810</v>
      </c>
      <c r="F269" s="164" t="s">
        <v>3810</v>
      </c>
      <c r="G269" s="164" t="s">
        <v>3810</v>
      </c>
      <c r="H269" s="164" t="s">
        <v>3810</v>
      </c>
      <c r="I269" s="164" t="s">
        <v>3810</v>
      </c>
      <c r="J269" s="164" t="s">
        <v>3810</v>
      </c>
      <c r="K269" s="164" t="s">
        <v>3810</v>
      </c>
      <c r="L269" s="177" t="e">
        <f>IF(FIND(B269,Registration!T1)&gt;0,IF(A269&lt;&gt;"","Present","No Vote"),"")</f>
        <v>#VALUE!</v>
      </c>
    </row>
    <row r="270" spans="1:12" ht="12.6" customHeight="1" x14ac:dyDescent="0.2">
      <c r="A270" s="225" t="str">
        <f t="shared" si="4"/>
        <v/>
      </c>
      <c r="B270" s="225" t="s">
        <v>3969</v>
      </c>
      <c r="C270" s="164" t="s">
        <v>2236</v>
      </c>
      <c r="D270" s="164" t="s">
        <v>3810</v>
      </c>
      <c r="E270" s="164" t="s">
        <v>3810</v>
      </c>
      <c r="F270" s="164" t="s">
        <v>3810</v>
      </c>
      <c r="G270" s="164" t="s">
        <v>3810</v>
      </c>
      <c r="H270" s="164" t="s">
        <v>3810</v>
      </c>
      <c r="I270" s="164" t="s">
        <v>3810</v>
      </c>
      <c r="J270" s="164" t="s">
        <v>3810</v>
      </c>
      <c r="K270" s="164" t="s">
        <v>3810</v>
      </c>
      <c r="L270" s="177" t="e">
        <f>IF(FIND(B270,Registration!T1)&gt;0,IF(A270&lt;&gt;"","Present","No Vote"),"")</f>
        <v>#VALUE!</v>
      </c>
    </row>
    <row r="271" spans="1:12" ht="12.6" customHeight="1" x14ac:dyDescent="0.2">
      <c r="A271" s="225" t="str">
        <f t="shared" si="4"/>
        <v/>
      </c>
      <c r="B271" s="225" t="s">
        <v>3970</v>
      </c>
      <c r="C271" s="164" t="s">
        <v>2265</v>
      </c>
      <c r="D271" s="164" t="s">
        <v>3810</v>
      </c>
      <c r="E271" s="164" t="s">
        <v>3810</v>
      </c>
      <c r="F271" s="164" t="s">
        <v>3814</v>
      </c>
      <c r="G271" s="164" t="s">
        <v>3810</v>
      </c>
      <c r="H271" s="164" t="s">
        <v>3810</v>
      </c>
      <c r="I271" s="164" t="s">
        <v>3810</v>
      </c>
      <c r="J271" s="164" t="s">
        <v>3810</v>
      </c>
      <c r="K271" s="164" t="s">
        <v>3810</v>
      </c>
      <c r="L271" s="177" t="e">
        <f>IF(FIND(B271,Registration!T1)&gt;0,IF(A271&lt;&gt;"","Present","No Vote"),"")</f>
        <v>#VALUE!</v>
      </c>
    </row>
    <row r="272" spans="1:12" ht="12.6" customHeight="1" x14ac:dyDescent="0.2">
      <c r="A272" s="225" t="str">
        <f t="shared" si="4"/>
        <v/>
      </c>
      <c r="B272" s="225" t="s">
        <v>3971</v>
      </c>
      <c r="C272" s="164" t="s">
        <v>2363</v>
      </c>
      <c r="D272" s="164" t="s">
        <v>3810</v>
      </c>
      <c r="E272" s="164" t="s">
        <v>3810</v>
      </c>
      <c r="F272" s="164" t="s">
        <v>3810</v>
      </c>
      <c r="G272" s="164" t="s">
        <v>3810</v>
      </c>
      <c r="H272" s="164" t="s">
        <v>3810</v>
      </c>
      <c r="I272" s="164" t="s">
        <v>3810</v>
      </c>
      <c r="J272" s="164" t="s">
        <v>3810</v>
      </c>
      <c r="K272" s="164" t="s">
        <v>3810</v>
      </c>
      <c r="L272" s="177" t="e">
        <f>IF(FIND(B272,Registration!T1)&gt;0,IF(A272&lt;&gt;"","Present","No Vote"),"")</f>
        <v>#VALUE!</v>
      </c>
    </row>
    <row r="273" spans="1:12" ht="12.6" customHeight="1" x14ac:dyDescent="0.2">
      <c r="A273" s="225" t="str">
        <f t="shared" si="4"/>
        <v/>
      </c>
      <c r="B273" s="225" t="s">
        <v>3972</v>
      </c>
      <c r="C273" s="164" t="s">
        <v>2236</v>
      </c>
      <c r="D273" s="164" t="s">
        <v>3810</v>
      </c>
      <c r="E273" s="164" t="s">
        <v>3810</v>
      </c>
      <c r="F273" s="164" t="s">
        <v>3810</v>
      </c>
      <c r="G273" s="221" t="s">
        <v>3810</v>
      </c>
      <c r="H273" s="164" t="s">
        <v>3810</v>
      </c>
      <c r="I273" s="164" t="s">
        <v>3810</v>
      </c>
      <c r="J273" s="164" t="s">
        <v>3810</v>
      </c>
      <c r="K273" s="164" t="s">
        <v>3810</v>
      </c>
      <c r="L273" s="177" t="e">
        <f>IF(FIND(B273,Registration!T1)&gt;0,IF(A273&lt;&gt;"","Present","No Vote"),"")</f>
        <v>#VALUE!</v>
      </c>
    </row>
    <row r="274" spans="1:12" ht="12.6" customHeight="1" x14ac:dyDescent="0.2">
      <c r="A274" s="225" t="str">
        <f t="shared" si="4"/>
        <v/>
      </c>
      <c r="B274" s="225" t="s">
        <v>3973</v>
      </c>
      <c r="C274" s="164" t="s">
        <v>2236</v>
      </c>
      <c r="D274" s="164" t="s">
        <v>3810</v>
      </c>
      <c r="E274" s="164" t="s">
        <v>3814</v>
      </c>
      <c r="F274" s="164" t="s">
        <v>3814</v>
      </c>
      <c r="G274" s="164" t="s">
        <v>3810</v>
      </c>
      <c r="H274" s="164" t="s">
        <v>3810</v>
      </c>
      <c r="I274" s="164" t="s">
        <v>3810</v>
      </c>
      <c r="J274" s="164" t="s">
        <v>3810</v>
      </c>
      <c r="K274" s="164" t="s">
        <v>3810</v>
      </c>
      <c r="L274" s="177" t="e">
        <f>IF(FIND(B274,Registration!T1)&gt;0,IF(A274&lt;&gt;"","Present","No Vote"),"")</f>
        <v>#VALUE!</v>
      </c>
    </row>
    <row r="275" spans="1:12" ht="12.6" customHeight="1" x14ac:dyDescent="0.2">
      <c r="A275" s="225" t="str">
        <f t="shared" si="4"/>
        <v/>
      </c>
      <c r="B275" s="225" t="s">
        <v>3974</v>
      </c>
      <c r="C275" s="164" t="s">
        <v>2236</v>
      </c>
      <c r="D275" s="164" t="s">
        <v>3810</v>
      </c>
      <c r="E275" s="164" t="s">
        <v>3810</v>
      </c>
      <c r="F275" s="164" t="s">
        <v>3810</v>
      </c>
      <c r="G275" s="164" t="s">
        <v>3810</v>
      </c>
      <c r="H275" s="164" t="s">
        <v>3810</v>
      </c>
      <c r="I275" s="164" t="s">
        <v>3810</v>
      </c>
      <c r="J275" s="164" t="s">
        <v>3810</v>
      </c>
      <c r="K275" s="164" t="s">
        <v>3810</v>
      </c>
      <c r="L275" s="177" t="e">
        <f>IF(FIND(B275,Registration!T1)&gt;0,IF(A275&lt;&gt;"","Present","No Vote"),"")</f>
        <v>#VALUE!</v>
      </c>
    </row>
    <row r="276" spans="1:12" ht="12.6" customHeight="1" x14ac:dyDescent="0.2">
      <c r="A276" s="225" t="str">
        <f t="shared" si="4"/>
        <v>IDEMIA</v>
      </c>
      <c r="B276" s="225" t="s">
        <v>2930</v>
      </c>
      <c r="C276" s="164" t="s">
        <v>2236</v>
      </c>
      <c r="D276" s="164" t="s">
        <v>3810</v>
      </c>
      <c r="E276" s="164" t="s">
        <v>3814</v>
      </c>
      <c r="F276" s="164" t="s">
        <v>3814</v>
      </c>
      <c r="G276" s="164" t="s">
        <v>3814</v>
      </c>
      <c r="H276" s="164" t="s">
        <v>3814</v>
      </c>
      <c r="I276" s="164" t="s">
        <v>3810</v>
      </c>
      <c r="J276" s="164" t="s">
        <v>3814</v>
      </c>
      <c r="K276" s="164" t="s">
        <v>3814</v>
      </c>
      <c r="L276" s="177" t="str">
        <f>IF(FIND(B276,Registration!T1)&gt;0,IF(A276&lt;&gt;"","Present","No Vote"),"")</f>
        <v>Present</v>
      </c>
    </row>
    <row r="277" spans="1:12" ht="12.6" customHeight="1" x14ac:dyDescent="0.2">
      <c r="A277" s="225" t="str">
        <f t="shared" si="4"/>
        <v>III</v>
      </c>
      <c r="B277" s="225" t="s">
        <v>2454</v>
      </c>
      <c r="C277" s="164" t="s">
        <v>2236</v>
      </c>
      <c r="D277" s="164" t="s">
        <v>3810</v>
      </c>
      <c r="E277" s="164" t="s">
        <v>3810</v>
      </c>
      <c r="F277" s="164" t="s">
        <v>3814</v>
      </c>
      <c r="G277" s="164" t="s">
        <v>3810</v>
      </c>
      <c r="H277" s="164" t="s">
        <v>3810</v>
      </c>
      <c r="I277" s="164" t="s">
        <v>3814</v>
      </c>
      <c r="J277" s="164" t="s">
        <v>3814</v>
      </c>
      <c r="K277" s="164" t="s">
        <v>3814</v>
      </c>
      <c r="L277" s="177" t="str">
        <f>IF(FIND(B277,Registration!T1)&gt;0,IF(A277&lt;&gt;"","Present","No Vote"),"")</f>
        <v>Present</v>
      </c>
    </row>
    <row r="278" spans="1:12" ht="12.6" customHeight="1" x14ac:dyDescent="0.2">
      <c r="A278" s="225" t="str">
        <f t="shared" si="4"/>
        <v/>
      </c>
      <c r="B278" s="225" t="s">
        <v>3975</v>
      </c>
      <c r="C278" s="164" t="s">
        <v>2285</v>
      </c>
      <c r="D278" s="164" t="s">
        <v>3810</v>
      </c>
      <c r="E278" s="164" t="s">
        <v>3810</v>
      </c>
      <c r="F278" s="164" t="s">
        <v>3810</v>
      </c>
      <c r="G278" s="164" t="s">
        <v>3810</v>
      </c>
      <c r="H278" s="164" t="s">
        <v>3810</v>
      </c>
      <c r="I278" s="164" t="s">
        <v>3810</v>
      </c>
      <c r="J278" s="164" t="s">
        <v>3810</v>
      </c>
      <c r="K278" s="164" t="s">
        <v>3810</v>
      </c>
      <c r="L278" s="177" t="e">
        <f>IF(FIND(B278,Registration!T1)&gt;0,IF(A278&lt;&gt;"","Present","No Vote"),"")</f>
        <v>#VALUE!</v>
      </c>
    </row>
    <row r="279" spans="1:12" ht="12.6" customHeight="1" x14ac:dyDescent="0.2">
      <c r="A279" s="225" t="str">
        <f t="shared" si="4"/>
        <v/>
      </c>
      <c r="B279" s="225" t="s">
        <v>3976</v>
      </c>
      <c r="C279" s="164" t="s">
        <v>2285</v>
      </c>
      <c r="D279" s="164" t="s">
        <v>3810</v>
      </c>
      <c r="E279" s="164" t="s">
        <v>3810</v>
      </c>
      <c r="F279" s="164" t="s">
        <v>3810</v>
      </c>
      <c r="G279" s="164" t="s">
        <v>3810</v>
      </c>
      <c r="H279" s="164" t="s">
        <v>3810</v>
      </c>
      <c r="I279" s="164" t="s">
        <v>3814</v>
      </c>
      <c r="J279" s="164" t="s">
        <v>3810</v>
      </c>
      <c r="K279" s="164" t="s">
        <v>3810</v>
      </c>
      <c r="L279" s="177" t="e">
        <f>IF(FIND(B279,Registration!T1)&gt;0,IF(A279&lt;&gt;"","Present","No Vote"),"")</f>
        <v>#VALUE!</v>
      </c>
    </row>
    <row r="280" spans="1:12" ht="12.6" customHeight="1" x14ac:dyDescent="0.2">
      <c r="A280" s="225" t="str">
        <f t="shared" si="4"/>
        <v/>
      </c>
      <c r="B280" s="225" t="s">
        <v>3977</v>
      </c>
      <c r="C280" s="164" t="s">
        <v>2285</v>
      </c>
      <c r="D280" s="164" t="s">
        <v>3810</v>
      </c>
      <c r="E280" s="164" t="s">
        <v>3810</v>
      </c>
      <c r="F280" s="164" t="s">
        <v>3810</v>
      </c>
      <c r="G280" s="164" t="s">
        <v>3810</v>
      </c>
      <c r="H280" s="164" t="s">
        <v>3810</v>
      </c>
      <c r="I280" s="164" t="s">
        <v>3810</v>
      </c>
      <c r="J280" s="164" t="s">
        <v>3810</v>
      </c>
      <c r="K280" s="164" t="s">
        <v>3810</v>
      </c>
      <c r="L280" s="177" t="e">
        <f>IF(FIND(B280,Registration!T1)&gt;0,IF(A280&lt;&gt;"","Present","No Vote"),"")</f>
        <v>#VALUE!</v>
      </c>
    </row>
    <row r="281" spans="1:12" ht="12.6" customHeight="1" x14ac:dyDescent="0.2">
      <c r="A281" s="225" t="str">
        <f t="shared" si="4"/>
        <v/>
      </c>
      <c r="B281" s="225" t="s">
        <v>3978</v>
      </c>
      <c r="C281" s="164" t="s">
        <v>2236</v>
      </c>
      <c r="D281" s="164" t="s">
        <v>3810</v>
      </c>
      <c r="E281" s="164" t="s">
        <v>3810</v>
      </c>
      <c r="F281" s="164" t="s">
        <v>3810</v>
      </c>
      <c r="G281" s="164" t="s">
        <v>3810</v>
      </c>
      <c r="H281" s="164" t="s">
        <v>3810</v>
      </c>
      <c r="I281" s="164" t="s">
        <v>3810</v>
      </c>
      <c r="J281" s="164" t="s">
        <v>3810</v>
      </c>
      <c r="K281" s="164" t="s">
        <v>3810</v>
      </c>
      <c r="L281" s="177" t="e">
        <f>IF(FIND(B281,Registration!T1)&gt;0,IF(A281&lt;&gt;"","Present","No Vote"),"")</f>
        <v>#VALUE!</v>
      </c>
    </row>
    <row r="282" spans="1:12" ht="12.6" customHeight="1" x14ac:dyDescent="0.2">
      <c r="A282" s="225" t="str">
        <f t="shared" si="4"/>
        <v/>
      </c>
      <c r="B282" s="225" t="s">
        <v>3622</v>
      </c>
      <c r="C282" s="164" t="s">
        <v>2236</v>
      </c>
      <c r="D282" s="164" t="s">
        <v>3810</v>
      </c>
      <c r="E282" s="164" t="s">
        <v>3810</v>
      </c>
      <c r="F282" s="164" t="s">
        <v>3810</v>
      </c>
      <c r="G282" s="164" t="s">
        <v>3810</v>
      </c>
      <c r="H282" s="164" t="s">
        <v>3810</v>
      </c>
      <c r="I282" s="164" t="s">
        <v>3810</v>
      </c>
      <c r="J282" s="164" t="s">
        <v>3810</v>
      </c>
      <c r="K282" s="164" t="s">
        <v>3810</v>
      </c>
      <c r="L282" s="177" t="str">
        <f>IF(FIND(B282,Registration!T1)&gt;0,IF(A282&lt;&gt;"","Present","No Vote"),"")</f>
        <v>No Vote</v>
      </c>
    </row>
    <row r="283" spans="1:12" ht="12.6" customHeight="1" x14ac:dyDescent="0.2">
      <c r="A283" s="225" t="str">
        <f t="shared" si="4"/>
        <v/>
      </c>
      <c r="B283" s="225" t="s">
        <v>3979</v>
      </c>
      <c r="C283" s="164" t="s">
        <v>2236</v>
      </c>
      <c r="D283" s="164" t="s">
        <v>3810</v>
      </c>
      <c r="E283" s="164" t="s">
        <v>3810</v>
      </c>
      <c r="F283" s="164" t="s">
        <v>3810</v>
      </c>
      <c r="G283" s="221" t="s">
        <v>3814</v>
      </c>
      <c r="H283" s="164" t="s">
        <v>3810</v>
      </c>
      <c r="I283" s="164" t="s">
        <v>3810</v>
      </c>
      <c r="J283" s="164" t="s">
        <v>3810</v>
      </c>
      <c r="K283" s="164" t="s">
        <v>3810</v>
      </c>
      <c r="L283" s="177" t="e">
        <f>IF(FIND(B283,Registration!T1)&gt;0,IF(A283&lt;&gt;"","Present","No Vote"),"")</f>
        <v>#VALUE!</v>
      </c>
    </row>
    <row r="284" spans="1:12" ht="12.6" customHeight="1" x14ac:dyDescent="0.2">
      <c r="A284" s="225" t="str">
        <f t="shared" si="4"/>
        <v/>
      </c>
      <c r="B284" s="225" t="s">
        <v>3980</v>
      </c>
      <c r="C284" s="164" t="s">
        <v>2236</v>
      </c>
      <c r="D284" s="164" t="s">
        <v>3810</v>
      </c>
      <c r="E284" s="164" t="s">
        <v>3810</v>
      </c>
      <c r="F284" s="164" t="s">
        <v>3810</v>
      </c>
      <c r="G284" s="164" t="s">
        <v>3810</v>
      </c>
      <c r="H284" s="164" t="s">
        <v>3810</v>
      </c>
      <c r="I284" s="164" t="s">
        <v>3810</v>
      </c>
      <c r="J284" s="164" t="s">
        <v>3810</v>
      </c>
      <c r="K284" s="164" t="s">
        <v>3810</v>
      </c>
      <c r="L284" s="177" t="e">
        <f>IF(FIND(B284,Registration!T1)&gt;0,IF(A284&lt;&gt;"","Present","No Vote"),"")</f>
        <v>#VALUE!</v>
      </c>
    </row>
    <row r="285" spans="1:12" ht="12.6" customHeight="1" x14ac:dyDescent="0.2">
      <c r="A285" s="225" t="str">
        <f t="shared" si="4"/>
        <v/>
      </c>
      <c r="B285" s="225" t="s">
        <v>3981</v>
      </c>
      <c r="C285" s="164" t="s">
        <v>2236</v>
      </c>
      <c r="D285" s="164" t="s">
        <v>3810</v>
      </c>
      <c r="E285" s="164" t="s">
        <v>3810</v>
      </c>
      <c r="F285" s="164" t="s">
        <v>3810</v>
      </c>
      <c r="G285" s="164" t="s">
        <v>3810</v>
      </c>
      <c r="H285" s="164" t="s">
        <v>3810</v>
      </c>
      <c r="I285" s="164" t="s">
        <v>3810</v>
      </c>
      <c r="J285" s="164" t="s">
        <v>3810</v>
      </c>
      <c r="K285" s="164" t="s">
        <v>3810</v>
      </c>
      <c r="L285" s="177" t="e">
        <f>IF(FIND(B285,Registration!T1)&gt;0,IF(A285&lt;&gt;"","Present","No Vote"),"")</f>
        <v>#VALUE!</v>
      </c>
    </row>
    <row r="286" spans="1:12" ht="12.6" customHeight="1" x14ac:dyDescent="0.2">
      <c r="A286" s="225" t="str">
        <f t="shared" si="4"/>
        <v>Intel</v>
      </c>
      <c r="B286" s="225" t="s">
        <v>2352</v>
      </c>
      <c r="C286" s="164" t="s">
        <v>2251</v>
      </c>
      <c r="D286" s="164" t="s">
        <v>3814</v>
      </c>
      <c r="E286" s="164" t="s">
        <v>3814</v>
      </c>
      <c r="F286" s="164" t="s">
        <v>3814</v>
      </c>
      <c r="G286" s="164" t="s">
        <v>3814</v>
      </c>
      <c r="H286" s="164" t="s">
        <v>3814</v>
      </c>
      <c r="I286" s="164" t="s">
        <v>3814</v>
      </c>
      <c r="J286" s="164" t="s">
        <v>3814</v>
      </c>
      <c r="K286" s="164" t="s">
        <v>3814</v>
      </c>
      <c r="L286" s="177" t="str">
        <f>IF(FIND(B286,Registration!T1)&gt;0,IF(A286&lt;&gt;"","Present","No Vote"),"")</f>
        <v>Present</v>
      </c>
    </row>
    <row r="287" spans="1:12" ht="12.6" customHeight="1" x14ac:dyDescent="0.2">
      <c r="A287" s="225" t="str">
        <f t="shared" si="4"/>
        <v>Intel Belgium SA/NV</v>
      </c>
      <c r="B287" s="225" t="s">
        <v>2697</v>
      </c>
      <c r="C287" s="164" t="s">
        <v>2236</v>
      </c>
      <c r="D287" s="164" t="s">
        <v>3810</v>
      </c>
      <c r="E287" s="164" t="s">
        <v>3810</v>
      </c>
      <c r="F287" s="164" t="s">
        <v>3814</v>
      </c>
      <c r="G287" s="164" t="s">
        <v>3814</v>
      </c>
      <c r="H287" s="164" t="s">
        <v>3814</v>
      </c>
      <c r="I287" s="164" t="s">
        <v>3814</v>
      </c>
      <c r="J287" s="164" t="s">
        <v>3814</v>
      </c>
      <c r="K287" s="164" t="s">
        <v>3814</v>
      </c>
      <c r="L287" s="177" t="str">
        <f>IF(FIND(B287,Registration!T1)&gt;0,IF(A287&lt;&gt;"","Present","No Vote"),"")</f>
        <v>Present</v>
      </c>
    </row>
    <row r="288" spans="1:12" ht="12.6" customHeight="1" x14ac:dyDescent="0.2">
      <c r="A288" s="225" t="str">
        <f t="shared" si="4"/>
        <v>Intel China Ltd.</v>
      </c>
      <c r="B288" s="225" t="s">
        <v>3718</v>
      </c>
      <c r="C288" s="164" t="s">
        <v>2265</v>
      </c>
      <c r="D288" s="164" t="s">
        <v>3814</v>
      </c>
      <c r="E288" s="164" t="s">
        <v>3814</v>
      </c>
      <c r="F288" s="164" t="s">
        <v>3814</v>
      </c>
      <c r="G288" s="164" t="s">
        <v>3814</v>
      </c>
      <c r="H288" s="164" t="s">
        <v>3810</v>
      </c>
      <c r="I288" s="164" t="s">
        <v>3814</v>
      </c>
      <c r="J288" s="164" t="s">
        <v>3814</v>
      </c>
      <c r="K288" s="164" t="s">
        <v>3814</v>
      </c>
      <c r="L288" s="177" t="str">
        <f>IF(FIND(B288,Registration!T1)&gt;0,IF(A288&lt;&gt;"","Present","No Vote"),"")</f>
        <v>Present</v>
      </c>
    </row>
    <row r="289" spans="1:12" ht="12.6" customHeight="1" x14ac:dyDescent="0.2">
      <c r="A289" s="225" t="str">
        <f t="shared" si="4"/>
        <v>Intel Corporation (UK) Ltd</v>
      </c>
      <c r="B289" s="225" t="s">
        <v>2351</v>
      </c>
      <c r="C289" s="164" t="s">
        <v>2236</v>
      </c>
      <c r="D289" s="164" t="s">
        <v>3810</v>
      </c>
      <c r="E289" s="164" t="s">
        <v>3814</v>
      </c>
      <c r="F289" s="164" t="s">
        <v>3814</v>
      </c>
      <c r="G289" s="164" t="s">
        <v>3810</v>
      </c>
      <c r="H289" s="164" t="s">
        <v>3810</v>
      </c>
      <c r="I289" s="164" t="s">
        <v>3814</v>
      </c>
      <c r="J289" s="164" t="s">
        <v>3814</v>
      </c>
      <c r="K289" s="164" t="s">
        <v>3814</v>
      </c>
      <c r="L289" s="177" t="str">
        <f>IF(FIND(B289,Registration!T1)&gt;0,IF(A289&lt;&gt;"","Present","No Vote"),"")</f>
        <v>Present</v>
      </c>
    </row>
    <row r="290" spans="1:12" ht="12.6" customHeight="1" x14ac:dyDescent="0.2">
      <c r="A290" s="225" t="str">
        <f t="shared" si="4"/>
        <v>Intel Corporation Italia SpA</v>
      </c>
      <c r="B290" s="225" t="s">
        <v>3462</v>
      </c>
      <c r="C290" s="164" t="s">
        <v>2236</v>
      </c>
      <c r="D290" s="164" t="s">
        <v>3810</v>
      </c>
      <c r="E290" s="164" t="s">
        <v>3810</v>
      </c>
      <c r="F290" s="164" t="s">
        <v>3814</v>
      </c>
      <c r="G290" s="221" t="s">
        <v>3814</v>
      </c>
      <c r="H290" s="164" t="s">
        <v>3814</v>
      </c>
      <c r="I290" s="164" t="s">
        <v>3814</v>
      </c>
      <c r="J290" s="164" t="s">
        <v>3814</v>
      </c>
      <c r="K290" s="164" t="s">
        <v>3814</v>
      </c>
      <c r="L290" s="177" t="str">
        <f>IF(FIND(B290,Registration!T1)&gt;0,IF(A290&lt;&gt;"","Present","No Vote"),"")</f>
        <v>Present</v>
      </c>
    </row>
    <row r="291" spans="1:12" ht="12.6" customHeight="1" x14ac:dyDescent="0.2">
      <c r="A291" s="225" t="str">
        <f t="shared" si="4"/>
        <v>Intel Corporation SAS</v>
      </c>
      <c r="B291" s="225" t="s">
        <v>3416</v>
      </c>
      <c r="C291" s="164" t="s">
        <v>2236</v>
      </c>
      <c r="D291" s="164" t="s">
        <v>3814</v>
      </c>
      <c r="E291" s="164" t="s">
        <v>3814</v>
      </c>
      <c r="F291" s="164" t="s">
        <v>3810</v>
      </c>
      <c r="G291" s="221" t="s">
        <v>3814</v>
      </c>
      <c r="H291" s="164" t="s">
        <v>3810</v>
      </c>
      <c r="I291" s="164" t="s">
        <v>3814</v>
      </c>
      <c r="J291" s="164" t="s">
        <v>3814</v>
      </c>
      <c r="K291" s="164" t="s">
        <v>3814</v>
      </c>
      <c r="L291" s="177" t="str">
        <f>IF(FIND(B291,Registration!T1)&gt;0,IF(A291&lt;&gt;"","Present","No Vote"),"")</f>
        <v>Present</v>
      </c>
    </row>
    <row r="292" spans="1:12" ht="12.6" customHeight="1" x14ac:dyDescent="0.2">
      <c r="A292" s="225" t="str">
        <f t="shared" si="4"/>
        <v>Intel Deutschland GmbH</v>
      </c>
      <c r="B292" s="225" t="s">
        <v>2847</v>
      </c>
      <c r="C292" s="164" t="s">
        <v>2236</v>
      </c>
      <c r="D292" s="164" t="s">
        <v>3810</v>
      </c>
      <c r="E292" s="164" t="s">
        <v>3814</v>
      </c>
      <c r="F292" s="164" t="s">
        <v>3810</v>
      </c>
      <c r="G292" s="164" t="s">
        <v>3810</v>
      </c>
      <c r="H292" s="164" t="s">
        <v>3814</v>
      </c>
      <c r="I292" s="164" t="s">
        <v>3810</v>
      </c>
      <c r="J292" s="164" t="s">
        <v>3814</v>
      </c>
      <c r="K292" s="164" t="s">
        <v>3814</v>
      </c>
      <c r="L292" s="177" t="str">
        <f>IF(FIND(B292,Registration!T1)&gt;0,IF(A292&lt;&gt;"","Present","No Vote"),"")</f>
        <v>Present</v>
      </c>
    </row>
    <row r="293" spans="1:12" ht="12.6" customHeight="1" x14ac:dyDescent="0.2">
      <c r="A293" s="225" t="str">
        <f t="shared" si="4"/>
        <v>Intel Finland Oy</v>
      </c>
      <c r="B293" s="225" t="s">
        <v>3260</v>
      </c>
      <c r="C293" s="164" t="s">
        <v>2236</v>
      </c>
      <c r="D293" s="164" t="s">
        <v>3814</v>
      </c>
      <c r="E293" s="164" t="s">
        <v>3814</v>
      </c>
      <c r="F293" s="164" t="s">
        <v>3810</v>
      </c>
      <c r="G293" s="221" t="s">
        <v>3810</v>
      </c>
      <c r="H293" s="164" t="s">
        <v>3814</v>
      </c>
      <c r="I293" s="164" t="s">
        <v>3810</v>
      </c>
      <c r="J293" s="164" t="s">
        <v>3814</v>
      </c>
      <c r="K293" s="164" t="s">
        <v>3814</v>
      </c>
      <c r="L293" s="177" t="str">
        <f>IF(FIND(B293,Registration!T1)&gt;0,IF(A293&lt;&gt;"","Present","No Vote"),"")</f>
        <v>Present</v>
      </c>
    </row>
    <row r="294" spans="1:12" ht="12.6" customHeight="1" x14ac:dyDescent="0.2">
      <c r="A294" s="225" t="str">
        <f t="shared" si="4"/>
        <v>Intel Ireland</v>
      </c>
      <c r="B294" s="225" t="s">
        <v>3174</v>
      </c>
      <c r="C294" s="164" t="s">
        <v>2236</v>
      </c>
      <c r="D294" s="164" t="s">
        <v>3810</v>
      </c>
      <c r="E294" s="164" t="s">
        <v>3814</v>
      </c>
      <c r="F294" s="164" t="s">
        <v>3814</v>
      </c>
      <c r="G294" s="164" t="s">
        <v>3810</v>
      </c>
      <c r="H294" s="164" t="s">
        <v>3814</v>
      </c>
      <c r="I294" s="164" t="s">
        <v>3810</v>
      </c>
      <c r="J294" s="164" t="s">
        <v>3814</v>
      </c>
      <c r="K294" s="164" t="s">
        <v>3814</v>
      </c>
      <c r="L294" s="177" t="str">
        <f>IF(FIND(B294,Registration!T1)&gt;0,IF(A294&lt;&gt;"","Present","No Vote"),"")</f>
        <v>Present</v>
      </c>
    </row>
    <row r="295" spans="1:12" ht="12.6" customHeight="1" x14ac:dyDescent="0.2">
      <c r="A295" s="225" t="str">
        <f t="shared" si="4"/>
        <v>Intel K.K.</v>
      </c>
      <c r="B295" s="225" t="s">
        <v>3019</v>
      </c>
      <c r="C295" s="164" t="s">
        <v>2270</v>
      </c>
      <c r="D295" s="164" t="s">
        <v>3814</v>
      </c>
      <c r="E295" s="164" t="s">
        <v>3810</v>
      </c>
      <c r="F295" s="164" t="s">
        <v>3814</v>
      </c>
      <c r="G295" s="164" t="s">
        <v>3814</v>
      </c>
      <c r="H295" s="164" t="s">
        <v>3810</v>
      </c>
      <c r="I295" s="164" t="s">
        <v>3810</v>
      </c>
      <c r="J295" s="164" t="s">
        <v>3814</v>
      </c>
      <c r="K295" s="164" t="s">
        <v>3814</v>
      </c>
      <c r="L295" s="177" t="str">
        <f>IF(FIND(B295,Registration!T1)&gt;0,IF(A295&lt;&gt;"","Present","No Vote"),"")</f>
        <v>Present</v>
      </c>
    </row>
    <row r="296" spans="1:12" ht="12.6" customHeight="1" x14ac:dyDescent="0.2">
      <c r="A296" s="225" t="str">
        <f t="shared" si="4"/>
        <v>Intel Korea, Ltd.</v>
      </c>
      <c r="B296" s="225" t="s">
        <v>2450</v>
      </c>
      <c r="C296" s="164" t="s">
        <v>2363</v>
      </c>
      <c r="D296" s="164" t="s">
        <v>3814</v>
      </c>
      <c r="E296" s="164" t="s">
        <v>3814</v>
      </c>
      <c r="F296" s="164" t="s">
        <v>3810</v>
      </c>
      <c r="G296" s="164" t="s">
        <v>3814</v>
      </c>
      <c r="H296" s="164" t="s">
        <v>3810</v>
      </c>
      <c r="I296" s="164" t="s">
        <v>3814</v>
      </c>
      <c r="J296" s="164" t="s">
        <v>3814</v>
      </c>
      <c r="K296" s="164" t="s">
        <v>3814</v>
      </c>
      <c r="L296" s="177" t="str">
        <f>IF(FIND(B296,Registration!T1)&gt;0,IF(A296&lt;&gt;"","Present","No Vote"),"")</f>
        <v>Present</v>
      </c>
    </row>
    <row r="297" spans="1:12" ht="12.6" customHeight="1" x14ac:dyDescent="0.2">
      <c r="A297" s="225" t="str">
        <f t="shared" si="4"/>
        <v>Intel Russia A/O</v>
      </c>
      <c r="B297" s="225" t="s">
        <v>3499</v>
      </c>
      <c r="C297" s="164" t="s">
        <v>2236</v>
      </c>
      <c r="D297" s="164" t="s">
        <v>3810</v>
      </c>
      <c r="E297" s="164" t="s">
        <v>3810</v>
      </c>
      <c r="F297" s="164" t="s">
        <v>3814</v>
      </c>
      <c r="G297" s="221" t="s">
        <v>3814</v>
      </c>
      <c r="H297" s="164" t="s">
        <v>3814</v>
      </c>
      <c r="I297" s="164" t="s">
        <v>3814</v>
      </c>
      <c r="J297" s="164" t="s">
        <v>3814</v>
      </c>
      <c r="K297" s="164" t="s">
        <v>3814</v>
      </c>
      <c r="L297" s="177" t="str">
        <f>IF(FIND(B297,Registration!T1)&gt;0,IF(A297&lt;&gt;"","Present","No Vote"),"")</f>
        <v>Present</v>
      </c>
    </row>
    <row r="298" spans="1:12" ht="12.6" customHeight="1" x14ac:dyDescent="0.2">
      <c r="A298" s="225" t="str">
        <f t="shared" si="4"/>
        <v>Intel Sweden AB</v>
      </c>
      <c r="B298" s="225" t="s">
        <v>3254</v>
      </c>
      <c r="C298" s="164" t="s">
        <v>2236</v>
      </c>
      <c r="D298" s="164" t="s">
        <v>3810</v>
      </c>
      <c r="E298" s="164" t="s">
        <v>3810</v>
      </c>
      <c r="F298" s="164" t="s">
        <v>3814</v>
      </c>
      <c r="G298" s="164" t="s">
        <v>3814</v>
      </c>
      <c r="H298" s="164" t="s">
        <v>3814</v>
      </c>
      <c r="I298" s="164" t="s">
        <v>3810</v>
      </c>
      <c r="J298" s="164" t="s">
        <v>3814</v>
      </c>
      <c r="K298" s="164" t="s">
        <v>3814</v>
      </c>
      <c r="L298" s="177" t="str">
        <f>IF(FIND(B298,Registration!T1)&gt;0,IF(A298&lt;&gt;"","Present","No Vote"),"")</f>
        <v>Present</v>
      </c>
    </row>
    <row r="299" spans="1:12" ht="12.6" customHeight="1" x14ac:dyDescent="0.2">
      <c r="A299" s="225" t="str">
        <f t="shared" si="4"/>
        <v>Intel Technology India Pvt Ltd</v>
      </c>
      <c r="B299" s="225" t="s">
        <v>2848</v>
      </c>
      <c r="C299" s="164" t="s">
        <v>2285</v>
      </c>
      <c r="D299" s="164" t="s">
        <v>3810</v>
      </c>
      <c r="E299" s="164" t="s">
        <v>3814</v>
      </c>
      <c r="F299" s="164" t="s">
        <v>3814</v>
      </c>
      <c r="G299" s="164" t="s">
        <v>3814</v>
      </c>
      <c r="H299" s="164" t="s">
        <v>3814</v>
      </c>
      <c r="I299" s="164" t="s">
        <v>3810</v>
      </c>
      <c r="J299" s="164" t="s">
        <v>3814</v>
      </c>
      <c r="K299" s="164" t="s">
        <v>3814</v>
      </c>
      <c r="L299" s="177" t="str">
        <f>IF(FIND(B299,Registration!T1)&gt;0,IF(A299&lt;&gt;"","Present","No Vote"),"")</f>
        <v>Present</v>
      </c>
    </row>
    <row r="300" spans="1:12" ht="12.6" customHeight="1" x14ac:dyDescent="0.2">
      <c r="A300" s="225" t="str">
        <f t="shared" si="4"/>
        <v>Intel Technology Poland SP Zoo</v>
      </c>
      <c r="B300" s="225" t="s">
        <v>3127</v>
      </c>
      <c r="C300" s="164" t="s">
        <v>2236</v>
      </c>
      <c r="D300" s="164" t="s">
        <v>3810</v>
      </c>
      <c r="E300" s="164" t="s">
        <v>3810</v>
      </c>
      <c r="F300" s="164" t="s">
        <v>3814</v>
      </c>
      <c r="G300" s="164" t="s">
        <v>3814</v>
      </c>
      <c r="H300" s="164" t="s">
        <v>3814</v>
      </c>
      <c r="I300" s="164" t="s">
        <v>3814</v>
      </c>
      <c r="J300" s="164" t="s">
        <v>3814</v>
      </c>
      <c r="K300" s="164" t="s">
        <v>3814</v>
      </c>
      <c r="L300" s="177" t="str">
        <f>IF(FIND(B300,Registration!T1)&gt;0,IF(A300&lt;&gt;"","Present","No Vote"),"")</f>
        <v>Present</v>
      </c>
    </row>
    <row r="301" spans="1:12" ht="12.6" customHeight="1" x14ac:dyDescent="0.2">
      <c r="A301" s="225" t="str">
        <f t="shared" si="4"/>
        <v/>
      </c>
      <c r="B301" s="225" t="s">
        <v>3982</v>
      </c>
      <c r="C301" s="164" t="s">
        <v>2251</v>
      </c>
      <c r="D301" s="164" t="s">
        <v>3810</v>
      </c>
      <c r="E301" s="164" t="s">
        <v>3810</v>
      </c>
      <c r="F301" s="164" t="s">
        <v>3810</v>
      </c>
      <c r="G301" s="221" t="s">
        <v>3810</v>
      </c>
      <c r="H301" s="164" t="s">
        <v>3810</v>
      </c>
      <c r="I301" s="164" t="s">
        <v>3814</v>
      </c>
      <c r="J301" s="164" t="s">
        <v>3810</v>
      </c>
      <c r="K301" s="164" t="s">
        <v>3810</v>
      </c>
      <c r="L301" s="177" t="e">
        <f>IF(FIND(B301,Registration!T1)&gt;0,IF(A301&lt;&gt;"","Present","No Vote"),"")</f>
        <v>#VALUE!</v>
      </c>
    </row>
    <row r="302" spans="1:12" ht="12.6" customHeight="1" x14ac:dyDescent="0.2">
      <c r="A302" s="225" t="str">
        <f t="shared" si="4"/>
        <v>InterDigital Belgium. LLC</v>
      </c>
      <c r="B302" s="225" t="s">
        <v>2983</v>
      </c>
      <c r="C302" s="164" t="s">
        <v>2236</v>
      </c>
      <c r="D302" s="164" t="s">
        <v>3810</v>
      </c>
      <c r="E302" s="164" t="s">
        <v>3814</v>
      </c>
      <c r="F302" s="164" t="s">
        <v>3814</v>
      </c>
      <c r="G302" s="164" t="s">
        <v>3810</v>
      </c>
      <c r="H302" s="164" t="s">
        <v>3814</v>
      </c>
      <c r="I302" s="164" t="s">
        <v>3814</v>
      </c>
      <c r="J302" s="164" t="s">
        <v>3814</v>
      </c>
      <c r="K302" s="164" t="s">
        <v>3814</v>
      </c>
      <c r="L302" s="177" t="str">
        <f>IF(FIND(B302,Registration!T1)&gt;0,IF(A302&lt;&gt;"","Present","No Vote"),"")</f>
        <v>Present</v>
      </c>
    </row>
    <row r="303" spans="1:12" ht="12.6" customHeight="1" x14ac:dyDescent="0.2">
      <c r="A303" s="225" t="str">
        <f t="shared" si="4"/>
        <v>InterDigital Communications</v>
      </c>
      <c r="B303" s="225" t="s">
        <v>2250</v>
      </c>
      <c r="C303" s="164" t="s">
        <v>2251</v>
      </c>
      <c r="D303" s="164" t="s">
        <v>3814</v>
      </c>
      <c r="E303" s="164" t="s">
        <v>3814</v>
      </c>
      <c r="F303" s="164" t="s">
        <v>3814</v>
      </c>
      <c r="G303" s="164" t="s">
        <v>3814</v>
      </c>
      <c r="H303" s="164" t="s">
        <v>3814</v>
      </c>
      <c r="I303" s="164" t="s">
        <v>3810</v>
      </c>
      <c r="J303" s="164" t="s">
        <v>3814</v>
      </c>
      <c r="K303" s="164" t="s">
        <v>3814</v>
      </c>
      <c r="L303" s="177" t="str">
        <f>IF(FIND(B303,Registration!T1)&gt;0,IF(A303&lt;&gt;"","Present","No Vote"),"")</f>
        <v>Present</v>
      </c>
    </row>
    <row r="304" spans="1:12" ht="12.6" customHeight="1" x14ac:dyDescent="0.2">
      <c r="A304" s="225" t="str">
        <f t="shared" si="4"/>
        <v/>
      </c>
      <c r="B304" s="225" t="s">
        <v>3983</v>
      </c>
      <c r="C304" s="164" t="s">
        <v>2236</v>
      </c>
      <c r="D304" s="164" t="s">
        <v>3810</v>
      </c>
      <c r="E304" s="164" t="s">
        <v>3814</v>
      </c>
      <c r="F304" s="164" t="s">
        <v>3814</v>
      </c>
      <c r="G304" s="164" t="s">
        <v>3810</v>
      </c>
      <c r="H304" s="164" t="s">
        <v>3810</v>
      </c>
      <c r="I304" s="164" t="s">
        <v>3810</v>
      </c>
      <c r="J304" s="164" t="s">
        <v>3810</v>
      </c>
      <c r="K304" s="164" t="s">
        <v>3810</v>
      </c>
      <c r="L304" s="177" t="e">
        <f>IF(FIND(B304,Registration!T1)&gt;0,IF(A304&lt;&gt;"","Present","No Vote"),"")</f>
        <v>#VALUE!</v>
      </c>
    </row>
    <row r="305" spans="1:12" ht="12.6" customHeight="1" x14ac:dyDescent="0.2">
      <c r="A305" s="225" t="str">
        <f t="shared" si="4"/>
        <v>InterDigital Germany GmbH</v>
      </c>
      <c r="B305" s="225" t="s">
        <v>2260</v>
      </c>
      <c r="C305" s="164" t="s">
        <v>2236</v>
      </c>
      <c r="D305" s="164" t="s">
        <v>3810</v>
      </c>
      <c r="E305" s="164" t="s">
        <v>3814</v>
      </c>
      <c r="F305" s="164" t="s">
        <v>3814</v>
      </c>
      <c r="G305" s="164" t="s">
        <v>3810</v>
      </c>
      <c r="H305" s="164" t="s">
        <v>3810</v>
      </c>
      <c r="I305" s="164" t="s">
        <v>3814</v>
      </c>
      <c r="J305" s="164" t="s">
        <v>3814</v>
      </c>
      <c r="K305" s="164" t="s">
        <v>3814</v>
      </c>
      <c r="L305" s="177" t="str">
        <f>IF(FIND(B305,Registration!T1)&gt;0,IF(A305&lt;&gt;"","Present","No Vote"),"")</f>
        <v>Present</v>
      </c>
    </row>
    <row r="306" spans="1:12" ht="12.6" customHeight="1" x14ac:dyDescent="0.2">
      <c r="A306" s="225" t="str">
        <f t="shared" si="4"/>
        <v>InterDigital, Europe, Ltd.</v>
      </c>
      <c r="B306" s="225" t="s">
        <v>2482</v>
      </c>
      <c r="C306" s="164" t="s">
        <v>2236</v>
      </c>
      <c r="D306" s="164" t="s">
        <v>3810</v>
      </c>
      <c r="E306" s="164" t="s">
        <v>3814</v>
      </c>
      <c r="F306" s="164" t="s">
        <v>3814</v>
      </c>
      <c r="G306" s="164" t="s">
        <v>3814</v>
      </c>
      <c r="H306" s="164" t="s">
        <v>3810</v>
      </c>
      <c r="I306" s="164" t="s">
        <v>3814</v>
      </c>
      <c r="J306" s="164" t="s">
        <v>3814</v>
      </c>
      <c r="K306" s="164" t="s">
        <v>3814</v>
      </c>
      <c r="L306" s="177" t="str">
        <f>IF(FIND(B306,Registration!T1)&gt;0,IF(A306&lt;&gt;"","Present","No Vote"),"")</f>
        <v>Present</v>
      </c>
    </row>
    <row r="307" spans="1:12" ht="12.6" customHeight="1" x14ac:dyDescent="0.2">
      <c r="A307" s="225" t="str">
        <f t="shared" si="4"/>
        <v/>
      </c>
      <c r="B307" s="225" t="s">
        <v>2259</v>
      </c>
      <c r="C307" s="164" t="s">
        <v>2236</v>
      </c>
      <c r="D307" s="164" t="s">
        <v>3814</v>
      </c>
      <c r="E307" s="164" t="s">
        <v>3810</v>
      </c>
      <c r="F307" s="164" t="s">
        <v>3810</v>
      </c>
      <c r="G307" s="221" t="s">
        <v>3810</v>
      </c>
      <c r="H307" s="164" t="s">
        <v>3814</v>
      </c>
      <c r="I307" s="164" t="s">
        <v>3810</v>
      </c>
      <c r="J307" s="164" t="s">
        <v>3810</v>
      </c>
      <c r="K307" s="164" t="s">
        <v>3810</v>
      </c>
      <c r="L307" s="177" t="e">
        <f>IF(FIND(B307,Registration!T1)&gt;0,IF(A307&lt;&gt;"","Present","No Vote"),"")</f>
        <v>#VALUE!</v>
      </c>
    </row>
    <row r="308" spans="1:12" ht="12.6" customHeight="1" x14ac:dyDescent="0.2">
      <c r="A308" s="225" t="str">
        <f t="shared" si="4"/>
        <v/>
      </c>
      <c r="B308" s="225" t="s">
        <v>3984</v>
      </c>
      <c r="C308" s="164" t="s">
        <v>2236</v>
      </c>
      <c r="D308" s="164" t="s">
        <v>3810</v>
      </c>
      <c r="E308" s="164" t="s">
        <v>3810</v>
      </c>
      <c r="F308" s="164" t="s">
        <v>3810</v>
      </c>
      <c r="G308" s="221" t="s">
        <v>3810</v>
      </c>
      <c r="H308" s="164" t="s">
        <v>3810</v>
      </c>
      <c r="I308" s="164" t="s">
        <v>3810</v>
      </c>
      <c r="J308" s="164" t="s">
        <v>3810</v>
      </c>
      <c r="K308" s="164" t="s">
        <v>3810</v>
      </c>
      <c r="L308" s="177" t="e">
        <f>IF(FIND(B308,Registration!T1)&gt;0,IF(A308&lt;&gt;"","Present","No Vote"),"")</f>
        <v>#VALUE!</v>
      </c>
    </row>
    <row r="309" spans="1:12" ht="12.6" customHeight="1" x14ac:dyDescent="0.2">
      <c r="A309" s="225" t="str">
        <f t="shared" si="4"/>
        <v>IPCom GmbH &amp; Co.KG</v>
      </c>
      <c r="B309" s="225" t="s">
        <v>3090</v>
      </c>
      <c r="C309" s="164" t="s">
        <v>2236</v>
      </c>
      <c r="D309" s="164" t="s">
        <v>3810</v>
      </c>
      <c r="E309" s="164" t="s">
        <v>3814</v>
      </c>
      <c r="F309" s="164" t="s">
        <v>3814</v>
      </c>
      <c r="G309" s="164" t="s">
        <v>3814</v>
      </c>
      <c r="H309" s="164" t="s">
        <v>3814</v>
      </c>
      <c r="I309" s="164" t="s">
        <v>3814</v>
      </c>
      <c r="J309" s="164" t="s">
        <v>3814</v>
      </c>
      <c r="K309" s="164" t="s">
        <v>3814</v>
      </c>
      <c r="L309" s="177" t="str">
        <f>IF(FIND(B309,Registration!T1)&gt;0,IF(A309&lt;&gt;"","Present","No Vote"),"")</f>
        <v>Present</v>
      </c>
    </row>
    <row r="310" spans="1:12" ht="12.6" customHeight="1" x14ac:dyDescent="0.2">
      <c r="A310" s="225" t="str">
        <f t="shared" si="4"/>
        <v/>
      </c>
      <c r="B310" s="225" t="s">
        <v>3640</v>
      </c>
      <c r="C310" s="164" t="s">
        <v>2265</v>
      </c>
      <c r="D310" s="164" t="s">
        <v>3810</v>
      </c>
      <c r="E310" s="164" t="s">
        <v>3810</v>
      </c>
      <c r="F310" s="164" t="s">
        <v>3810</v>
      </c>
      <c r="G310" s="164" t="s">
        <v>3810</v>
      </c>
      <c r="H310" s="164" t="s">
        <v>3810</v>
      </c>
      <c r="I310" s="164" t="s">
        <v>3810</v>
      </c>
      <c r="J310" s="164" t="s">
        <v>3810</v>
      </c>
      <c r="K310" s="164" t="s">
        <v>3810</v>
      </c>
      <c r="L310" s="177" t="str">
        <f>IF(FIND(B310,Registration!T1)&gt;0,IF(A310&lt;&gt;"","Present","No Vote"),"")</f>
        <v>No Vote</v>
      </c>
    </row>
    <row r="311" spans="1:12" ht="12.6" customHeight="1" x14ac:dyDescent="0.2">
      <c r="A311" s="225" t="str">
        <f t="shared" si="4"/>
        <v/>
      </c>
      <c r="B311" s="225" t="s">
        <v>3985</v>
      </c>
      <c r="C311" s="164" t="s">
        <v>2236</v>
      </c>
      <c r="D311" s="164" t="s">
        <v>3810</v>
      </c>
      <c r="E311" s="164" t="s">
        <v>3810</v>
      </c>
      <c r="F311" s="164" t="s">
        <v>3810</v>
      </c>
      <c r="G311" s="221" t="s">
        <v>3810</v>
      </c>
      <c r="H311" s="164" t="s">
        <v>3810</v>
      </c>
      <c r="I311" s="164" t="s">
        <v>3810</v>
      </c>
      <c r="J311" s="164" t="s">
        <v>3810</v>
      </c>
      <c r="K311" s="164" t="s">
        <v>3810</v>
      </c>
      <c r="L311" s="177" t="e">
        <f>IF(FIND(B311,Registration!T1)&gt;0,IF(A311&lt;&gt;"","Present","No Vote"),"")</f>
        <v>#VALUE!</v>
      </c>
    </row>
    <row r="312" spans="1:12" ht="12.6" customHeight="1" x14ac:dyDescent="0.2">
      <c r="A312" s="225" t="str">
        <f t="shared" si="4"/>
        <v/>
      </c>
      <c r="B312" s="225" t="s">
        <v>3986</v>
      </c>
      <c r="C312" s="164" t="s">
        <v>2236</v>
      </c>
      <c r="D312" s="164" t="s">
        <v>3810</v>
      </c>
      <c r="E312" s="164" t="s">
        <v>3810</v>
      </c>
      <c r="F312" s="164" t="s">
        <v>3810</v>
      </c>
      <c r="G312" s="164" t="s">
        <v>3810</v>
      </c>
      <c r="H312" s="164" t="s">
        <v>3810</v>
      </c>
      <c r="I312" s="164" t="s">
        <v>3810</v>
      </c>
      <c r="J312" s="164" t="s">
        <v>3810</v>
      </c>
      <c r="K312" s="164" t="s">
        <v>3810</v>
      </c>
      <c r="L312" s="177" t="e">
        <f>IF(FIND(B312,Registration!T1)&gt;0,IF(A312&lt;&gt;"","Present","No Vote"),"")</f>
        <v>#VALUE!</v>
      </c>
    </row>
    <row r="313" spans="1:12" ht="12.6" customHeight="1" x14ac:dyDescent="0.2">
      <c r="A313" s="225" t="str">
        <f t="shared" si="4"/>
        <v/>
      </c>
      <c r="B313" s="225" t="s">
        <v>3987</v>
      </c>
      <c r="C313" s="164" t="s">
        <v>2285</v>
      </c>
      <c r="D313" s="164" t="s">
        <v>3810</v>
      </c>
      <c r="E313" s="164" t="s">
        <v>3810</v>
      </c>
      <c r="F313" s="164" t="s">
        <v>3810</v>
      </c>
      <c r="G313" s="164" t="s">
        <v>3810</v>
      </c>
      <c r="H313" s="164" t="s">
        <v>3810</v>
      </c>
      <c r="I313" s="164" t="s">
        <v>3810</v>
      </c>
      <c r="J313" s="164" t="s">
        <v>3810</v>
      </c>
      <c r="K313" s="164" t="s">
        <v>3810</v>
      </c>
      <c r="L313" s="177" t="e">
        <f>IF(FIND(B313,Registration!T1)&gt;0,IF(A313&lt;&gt;"","Present","No Vote"),"")</f>
        <v>#VALUE!</v>
      </c>
    </row>
    <row r="314" spans="1:12" ht="12.6" customHeight="1" x14ac:dyDescent="0.2">
      <c r="A314" s="225" t="str">
        <f t="shared" si="4"/>
        <v/>
      </c>
      <c r="B314" s="225" t="s">
        <v>3988</v>
      </c>
      <c r="C314" s="164" t="s">
        <v>2363</v>
      </c>
      <c r="D314" s="164" t="s">
        <v>3810</v>
      </c>
      <c r="E314" s="164" t="s">
        <v>3810</v>
      </c>
      <c r="F314" s="164" t="s">
        <v>3810</v>
      </c>
      <c r="G314" s="164" t="s">
        <v>3810</v>
      </c>
      <c r="H314" s="164" t="s">
        <v>3810</v>
      </c>
      <c r="I314" s="164" t="s">
        <v>3810</v>
      </c>
      <c r="J314" s="164" t="s">
        <v>3810</v>
      </c>
      <c r="K314" s="164" t="s">
        <v>3810</v>
      </c>
      <c r="L314" s="177" t="e">
        <f>IF(FIND(B314,Registration!T1)&gt;0,IF(A314&lt;&gt;"","Present","No Vote"),"")</f>
        <v>#VALUE!</v>
      </c>
    </row>
    <row r="315" spans="1:12" ht="12.6" customHeight="1" x14ac:dyDescent="0.2">
      <c r="A315" s="225" t="str">
        <f t="shared" si="4"/>
        <v/>
      </c>
      <c r="B315" s="225" t="s">
        <v>3989</v>
      </c>
      <c r="C315" s="164" t="s">
        <v>3109</v>
      </c>
      <c r="D315" s="164" t="s">
        <v>3810</v>
      </c>
      <c r="E315" s="164" t="s">
        <v>3810</v>
      </c>
      <c r="F315" s="164" t="s">
        <v>3810</v>
      </c>
      <c r="G315" s="164" t="s">
        <v>3810</v>
      </c>
      <c r="H315" s="164" t="s">
        <v>3810</v>
      </c>
      <c r="I315" s="164" t="s">
        <v>3810</v>
      </c>
      <c r="J315" s="164" t="s">
        <v>3810</v>
      </c>
      <c r="K315" s="164" t="s">
        <v>3810</v>
      </c>
      <c r="L315" s="177" t="e">
        <f>IF(FIND(B315,Registration!T1)&gt;0,IF(A315&lt;&gt;"","Present","No Vote"),"")</f>
        <v>#VALUE!</v>
      </c>
    </row>
    <row r="316" spans="1:12" ht="12.6" customHeight="1" x14ac:dyDescent="0.2">
      <c r="A316" s="225" t="str">
        <f t="shared" si="4"/>
        <v>ITRI</v>
      </c>
      <c r="B316" s="225" t="s">
        <v>2467</v>
      </c>
      <c r="C316" s="164" t="s">
        <v>2236</v>
      </c>
      <c r="D316" s="164" t="s">
        <v>3814</v>
      </c>
      <c r="E316" s="164" t="s">
        <v>3814</v>
      </c>
      <c r="F316" s="164" t="s">
        <v>3814</v>
      </c>
      <c r="G316" s="164" t="s">
        <v>3810</v>
      </c>
      <c r="H316" s="164" t="s">
        <v>3810</v>
      </c>
      <c r="I316" s="164" t="s">
        <v>3814</v>
      </c>
      <c r="J316" s="164" t="s">
        <v>3814</v>
      </c>
      <c r="K316" s="164" t="s">
        <v>3814</v>
      </c>
      <c r="L316" s="177" t="str">
        <f>IF(FIND(B316,Registration!T1)&gt;0,IF(A316&lt;&gt;"","Present","No Vote"),"")</f>
        <v>Present</v>
      </c>
    </row>
    <row r="317" spans="1:12" ht="12.6" customHeight="1" x14ac:dyDescent="0.2">
      <c r="A317" s="225" t="str">
        <f t="shared" si="4"/>
        <v/>
      </c>
      <c r="B317" s="225" t="s">
        <v>3990</v>
      </c>
      <c r="C317" s="164" t="s">
        <v>2236</v>
      </c>
      <c r="D317" s="164" t="s">
        <v>3810</v>
      </c>
      <c r="E317" s="164" t="s">
        <v>3810</v>
      </c>
      <c r="F317" s="164" t="s">
        <v>3810</v>
      </c>
      <c r="G317" s="164" t="s">
        <v>3810</v>
      </c>
      <c r="H317" s="164" t="s">
        <v>3810</v>
      </c>
      <c r="I317" s="164" t="s">
        <v>3810</v>
      </c>
      <c r="J317" s="164" t="s">
        <v>3810</v>
      </c>
      <c r="K317" s="164" t="s">
        <v>3810</v>
      </c>
      <c r="L317" s="177" t="e">
        <f>IF(FIND(B317,Registration!T1)&gt;0,IF(A317&lt;&gt;"","Present","No Vote"),"")</f>
        <v>#VALUE!</v>
      </c>
    </row>
    <row r="318" spans="1:12" ht="12.6" customHeight="1" x14ac:dyDescent="0.2">
      <c r="A318" s="225" t="str">
        <f t="shared" si="4"/>
        <v/>
      </c>
      <c r="B318" s="225" t="s">
        <v>3991</v>
      </c>
      <c r="C318" s="164" t="s">
        <v>2270</v>
      </c>
      <c r="D318" s="164" t="s">
        <v>3810</v>
      </c>
      <c r="E318" s="164" t="s">
        <v>3810</v>
      </c>
      <c r="F318" s="164" t="s">
        <v>3810</v>
      </c>
      <c r="G318" s="164" t="s">
        <v>3810</v>
      </c>
      <c r="H318" s="164" t="s">
        <v>3810</v>
      </c>
      <c r="I318" s="164" t="s">
        <v>3810</v>
      </c>
      <c r="J318" s="164" t="s">
        <v>3810</v>
      </c>
      <c r="K318" s="164" t="s">
        <v>3810</v>
      </c>
      <c r="L318" s="177" t="e">
        <f>IF(FIND(B318,Registration!T1)&gt;0,IF(A318&lt;&gt;"","Present","No Vote"),"")</f>
        <v>#VALUE!</v>
      </c>
    </row>
    <row r="319" spans="1:12" ht="12.6" customHeight="1" x14ac:dyDescent="0.2">
      <c r="A319" s="225" t="str">
        <f t="shared" si="4"/>
        <v>Jetflow</v>
      </c>
      <c r="B319" s="225" t="s">
        <v>3150</v>
      </c>
      <c r="C319" s="164" t="s">
        <v>2265</v>
      </c>
      <c r="D319" s="164" t="s">
        <v>3810</v>
      </c>
      <c r="E319" s="164" t="s">
        <v>3810</v>
      </c>
      <c r="F319" s="164" t="s">
        <v>3814</v>
      </c>
      <c r="G319" s="164" t="s">
        <v>3814</v>
      </c>
      <c r="H319" s="164" t="s">
        <v>3810</v>
      </c>
      <c r="I319" s="164" t="s">
        <v>3814</v>
      </c>
      <c r="J319" s="164" t="s">
        <v>3814</v>
      </c>
      <c r="K319" s="164" t="s">
        <v>3814</v>
      </c>
      <c r="L319" s="177" t="str">
        <f>IF(FIND(B319,Registration!T1)&gt;0,IF(A319&lt;&gt;"","Present","No Vote"),"")</f>
        <v>Present</v>
      </c>
    </row>
    <row r="320" spans="1:12" ht="12.6" customHeight="1" x14ac:dyDescent="0.2">
      <c r="A320" s="225" t="str">
        <f t="shared" si="4"/>
        <v/>
      </c>
      <c r="B320" s="225" t="s">
        <v>2494</v>
      </c>
      <c r="C320" s="164" t="s">
        <v>2251</v>
      </c>
      <c r="D320" s="164" t="s">
        <v>3810</v>
      </c>
      <c r="E320" s="164" t="s">
        <v>3810</v>
      </c>
      <c r="F320" s="164" t="s">
        <v>3810</v>
      </c>
      <c r="G320" s="164" t="s">
        <v>3810</v>
      </c>
      <c r="H320" s="164" t="s">
        <v>3810</v>
      </c>
      <c r="I320" s="164" t="s">
        <v>3810</v>
      </c>
      <c r="J320" s="164" t="s">
        <v>3810</v>
      </c>
      <c r="K320" s="164" t="s">
        <v>3810</v>
      </c>
      <c r="L320" s="177" t="str">
        <f>IF(FIND(B320,Registration!T1)&gt;0,IF(A320&lt;&gt;"","Present","No Vote"),"")</f>
        <v>No Vote</v>
      </c>
    </row>
    <row r="321" spans="1:12" ht="12.6" customHeight="1" x14ac:dyDescent="0.2">
      <c r="A321" s="225" t="str">
        <f t="shared" si="4"/>
        <v/>
      </c>
      <c r="B321" s="225" t="s">
        <v>3992</v>
      </c>
      <c r="C321" s="164" t="s">
        <v>2236</v>
      </c>
      <c r="D321" s="164" t="s">
        <v>3810</v>
      </c>
      <c r="E321" s="164" t="s">
        <v>3810</v>
      </c>
      <c r="F321" s="164" t="s">
        <v>3810</v>
      </c>
      <c r="G321" s="164" t="s">
        <v>3810</v>
      </c>
      <c r="H321" s="164" t="s">
        <v>3810</v>
      </c>
      <c r="I321" s="164" t="s">
        <v>3810</v>
      </c>
      <c r="J321" s="164" t="s">
        <v>3810</v>
      </c>
      <c r="K321" s="164" t="s">
        <v>3810</v>
      </c>
      <c r="L321" s="177" t="e">
        <f>IF(FIND(B321,Registration!T1)&gt;0,IF(A321&lt;&gt;"","Present","No Vote"),"")</f>
        <v>#VALUE!</v>
      </c>
    </row>
    <row r="322" spans="1:12" ht="12.6" customHeight="1" x14ac:dyDescent="0.2">
      <c r="A322" s="225" t="str">
        <f t="shared" si="4"/>
        <v>Johns Hopkins University APL</v>
      </c>
      <c r="B322" s="225" t="s">
        <v>2490</v>
      </c>
      <c r="C322" s="164" t="s">
        <v>2251</v>
      </c>
      <c r="D322" s="164" t="s">
        <v>3810</v>
      </c>
      <c r="E322" s="164" t="s">
        <v>3810</v>
      </c>
      <c r="F322" s="164" t="s">
        <v>3810</v>
      </c>
      <c r="G322" s="164" t="s">
        <v>3814</v>
      </c>
      <c r="H322" s="164" t="s">
        <v>3814</v>
      </c>
      <c r="I322" s="164" t="s">
        <v>3814</v>
      </c>
      <c r="J322" s="164" t="s">
        <v>3814</v>
      </c>
      <c r="K322" s="164" t="s">
        <v>3814</v>
      </c>
      <c r="L322" s="177" t="str">
        <f>IF(FIND(B322,Registration!T1)&gt;0,IF(A322&lt;&gt;"","Present","No Vote"),"")</f>
        <v>Present</v>
      </c>
    </row>
    <row r="323" spans="1:12" ht="12.6" customHeight="1" x14ac:dyDescent="0.2">
      <c r="A323" s="225" t="str">
        <f t="shared" ref="A323:A386" si="5">IF(B323 &lt;&gt;"",IF(J323="No","",B323), "")</f>
        <v/>
      </c>
      <c r="B323" s="225" t="s">
        <v>3993</v>
      </c>
      <c r="C323" s="164" t="s">
        <v>2236</v>
      </c>
      <c r="D323" s="164" t="s">
        <v>3810</v>
      </c>
      <c r="E323" s="164" t="s">
        <v>3810</v>
      </c>
      <c r="F323" s="164" t="s">
        <v>3810</v>
      </c>
      <c r="G323" s="164" t="s">
        <v>3810</v>
      </c>
      <c r="H323" s="164" t="s">
        <v>3810</v>
      </c>
      <c r="I323" s="164" t="s">
        <v>3810</v>
      </c>
      <c r="J323" s="164" t="s">
        <v>3810</v>
      </c>
      <c r="K323" s="164" t="s">
        <v>3810</v>
      </c>
      <c r="L323" s="177" t="e">
        <f>IF(FIND(B323,Registration!T1)&gt;0,IF(A323&lt;&gt;"","Present","No Vote"),"")</f>
        <v>#VALUE!</v>
      </c>
    </row>
    <row r="324" spans="1:12" ht="12.6" customHeight="1" x14ac:dyDescent="0.2">
      <c r="A324" s="225" t="str">
        <f t="shared" si="5"/>
        <v/>
      </c>
      <c r="B324" s="225" t="s">
        <v>3994</v>
      </c>
      <c r="C324" s="164" t="s">
        <v>2236</v>
      </c>
      <c r="D324" s="164" t="s">
        <v>3810</v>
      </c>
      <c r="E324" s="164" t="s">
        <v>3810</v>
      </c>
      <c r="F324" s="164" t="s">
        <v>3810</v>
      </c>
      <c r="G324" s="164" t="s">
        <v>3810</v>
      </c>
      <c r="H324" s="164" t="s">
        <v>3810</v>
      </c>
      <c r="I324" s="164" t="s">
        <v>3810</v>
      </c>
      <c r="J324" s="164" t="s">
        <v>3810</v>
      </c>
      <c r="K324" s="164" t="s">
        <v>3810</v>
      </c>
      <c r="L324" s="177" t="str">
        <f>IF(FIND(B324,Registration!T1)&gt;0,IF(A324&lt;&gt;"","Present","No Vote"),"")</f>
        <v>No Vote</v>
      </c>
    </row>
    <row r="325" spans="1:12" ht="12.6" customHeight="1" x14ac:dyDescent="0.2">
      <c r="A325" s="225" t="str">
        <f t="shared" si="5"/>
        <v/>
      </c>
      <c r="B325" s="225" t="s">
        <v>3995</v>
      </c>
      <c r="C325" s="164" t="s">
        <v>2236</v>
      </c>
      <c r="D325" s="164" t="s">
        <v>3810</v>
      </c>
      <c r="E325" s="164" t="s">
        <v>3810</v>
      </c>
      <c r="F325" s="164" t="s">
        <v>3810</v>
      </c>
      <c r="G325" s="164" t="s">
        <v>3810</v>
      </c>
      <c r="H325" s="164" t="s">
        <v>3810</v>
      </c>
      <c r="I325" s="164" t="s">
        <v>3810</v>
      </c>
      <c r="J325" s="164" t="s">
        <v>3810</v>
      </c>
      <c r="K325" s="164" t="s">
        <v>3810</v>
      </c>
      <c r="L325" s="177" t="e">
        <f>IF(FIND(B325,Registration!T1)&gt;0,IF(A325&lt;&gt;"","Present","No Vote"),"")</f>
        <v>#VALUE!</v>
      </c>
    </row>
    <row r="326" spans="1:12" ht="12.6" customHeight="1" x14ac:dyDescent="0.2">
      <c r="A326" s="225" t="str">
        <f t="shared" si="5"/>
        <v>KDDI Corporation</v>
      </c>
      <c r="B326" s="225" t="s">
        <v>3199</v>
      </c>
      <c r="C326" s="164" t="s">
        <v>3109</v>
      </c>
      <c r="D326" s="164" t="s">
        <v>3814</v>
      </c>
      <c r="E326" s="164" t="s">
        <v>3814</v>
      </c>
      <c r="F326" s="164" t="s">
        <v>3814</v>
      </c>
      <c r="G326" s="164" t="s">
        <v>3814</v>
      </c>
      <c r="H326" s="164" t="s">
        <v>3810</v>
      </c>
      <c r="I326" s="164" t="s">
        <v>3810</v>
      </c>
      <c r="J326" s="164" t="s">
        <v>3814</v>
      </c>
      <c r="K326" s="164" t="s">
        <v>3814</v>
      </c>
      <c r="L326" s="177" t="str">
        <f>IF(FIND(B326,Registration!T1)&gt;0,IF(A326&lt;&gt;"","Present","No Vote"),"")</f>
        <v>Present</v>
      </c>
    </row>
    <row r="327" spans="1:12" ht="12.6" customHeight="1" x14ac:dyDescent="0.2">
      <c r="A327" s="225" t="str">
        <f t="shared" si="5"/>
        <v>KDDI Corporation</v>
      </c>
      <c r="B327" s="225" t="s">
        <v>3199</v>
      </c>
      <c r="C327" s="164" t="s">
        <v>2270</v>
      </c>
      <c r="D327" s="164" t="s">
        <v>3814</v>
      </c>
      <c r="E327" s="164" t="s">
        <v>3814</v>
      </c>
      <c r="F327" s="164" t="s">
        <v>3814</v>
      </c>
      <c r="G327" s="164" t="s">
        <v>3814</v>
      </c>
      <c r="H327" s="164" t="s">
        <v>3814</v>
      </c>
      <c r="I327" s="164" t="s">
        <v>3814</v>
      </c>
      <c r="J327" s="164" t="s">
        <v>3814</v>
      </c>
      <c r="K327" s="164" t="s">
        <v>3814</v>
      </c>
      <c r="L327" s="177" t="str">
        <f>IF(FIND(B327,Registration!T1)&gt;0,IF(A327&lt;&gt;"","Present","No Vote"),"")</f>
        <v>Present</v>
      </c>
    </row>
    <row r="328" spans="1:12" ht="12.6" customHeight="1" x14ac:dyDescent="0.2">
      <c r="A328" s="225" t="str">
        <f t="shared" si="5"/>
        <v/>
      </c>
      <c r="B328" s="225" t="s">
        <v>2914</v>
      </c>
      <c r="C328" s="164" t="s">
        <v>2236</v>
      </c>
      <c r="D328" s="164" t="s">
        <v>3810</v>
      </c>
      <c r="E328" s="164" t="s">
        <v>3810</v>
      </c>
      <c r="F328" s="164" t="s">
        <v>3810</v>
      </c>
      <c r="G328" s="164" t="s">
        <v>3810</v>
      </c>
      <c r="H328" s="164" t="s">
        <v>3810</v>
      </c>
      <c r="I328" s="164" t="s">
        <v>3810</v>
      </c>
      <c r="J328" s="164" t="s">
        <v>3810</v>
      </c>
      <c r="K328" s="164" t="s">
        <v>3810</v>
      </c>
      <c r="L328" s="177" t="str">
        <f>IF(FIND(B328,Registration!T1)&gt;0,IF(A328&lt;&gt;"","Present","No Vote"),"")</f>
        <v>No Vote</v>
      </c>
    </row>
    <row r="329" spans="1:12" ht="12.6" customHeight="1" x14ac:dyDescent="0.2">
      <c r="A329" s="225" t="str">
        <f t="shared" si="5"/>
        <v/>
      </c>
      <c r="B329" s="225" t="s">
        <v>3996</v>
      </c>
      <c r="C329" s="164" t="s">
        <v>2236</v>
      </c>
      <c r="D329" s="164" t="s">
        <v>3810</v>
      </c>
      <c r="E329" s="164" t="s">
        <v>3810</v>
      </c>
      <c r="F329" s="164" t="s">
        <v>3810</v>
      </c>
      <c r="G329" s="164" t="s">
        <v>3810</v>
      </c>
      <c r="H329" s="164" t="s">
        <v>3810</v>
      </c>
      <c r="I329" s="164" t="s">
        <v>3810</v>
      </c>
      <c r="J329" s="164" t="s">
        <v>3810</v>
      </c>
      <c r="K329" s="164" t="s">
        <v>3810</v>
      </c>
      <c r="L329" s="177" t="e">
        <f>IF(FIND(B329,Registration!T1)&gt;0,IF(A329&lt;&gt;"","Present","No Vote"),"")</f>
        <v>#VALUE!</v>
      </c>
    </row>
    <row r="330" spans="1:12" ht="12.6" customHeight="1" x14ac:dyDescent="0.2">
      <c r="A330" s="225" t="str">
        <f t="shared" si="5"/>
        <v/>
      </c>
      <c r="B330" s="225" t="s">
        <v>3997</v>
      </c>
      <c r="C330" s="164" t="s">
        <v>2363</v>
      </c>
      <c r="D330" s="164" t="s">
        <v>3810</v>
      </c>
      <c r="E330" s="164" t="s">
        <v>3810</v>
      </c>
      <c r="F330" s="164" t="s">
        <v>3810</v>
      </c>
      <c r="G330" s="164" t="s">
        <v>3810</v>
      </c>
      <c r="H330" s="164" t="s">
        <v>3810</v>
      </c>
      <c r="I330" s="164" t="s">
        <v>3810</v>
      </c>
      <c r="J330" s="164" t="s">
        <v>3810</v>
      </c>
      <c r="K330" s="164" t="s">
        <v>3810</v>
      </c>
      <c r="L330" s="177" t="e">
        <f>IF(FIND(B330,Registration!T1)&gt;0,IF(A330&lt;&gt;"","Present","No Vote"),"")</f>
        <v>#VALUE!</v>
      </c>
    </row>
    <row r="331" spans="1:12" ht="12.6" customHeight="1" x14ac:dyDescent="0.2">
      <c r="A331" s="225" t="str">
        <f t="shared" si="5"/>
        <v/>
      </c>
      <c r="B331" s="225" t="s">
        <v>2309</v>
      </c>
      <c r="C331" s="164" t="s">
        <v>2236</v>
      </c>
      <c r="D331" s="164" t="s">
        <v>3810</v>
      </c>
      <c r="E331" s="164" t="s">
        <v>3810</v>
      </c>
      <c r="F331" s="164" t="s">
        <v>3810</v>
      </c>
      <c r="G331" s="164" t="s">
        <v>3810</v>
      </c>
      <c r="H331" s="164" t="s">
        <v>3810</v>
      </c>
      <c r="I331" s="164" t="s">
        <v>3810</v>
      </c>
      <c r="J331" s="164" t="s">
        <v>3810</v>
      </c>
      <c r="K331" s="164" t="s">
        <v>3810</v>
      </c>
      <c r="L331" s="177" t="str">
        <f>IF(FIND(B331,Registration!T1)&gt;0,IF(A331&lt;&gt;"","Present","No Vote"),"")</f>
        <v>No Vote</v>
      </c>
    </row>
    <row r="332" spans="1:12" ht="12.6" customHeight="1" x14ac:dyDescent="0.2">
      <c r="A332" s="225" t="str">
        <f t="shared" si="5"/>
        <v/>
      </c>
      <c r="B332" s="225" t="s">
        <v>3998</v>
      </c>
      <c r="C332" s="164" t="s">
        <v>2363</v>
      </c>
      <c r="D332" s="164" t="s">
        <v>3810</v>
      </c>
      <c r="E332" s="164" t="s">
        <v>3810</v>
      </c>
      <c r="F332" s="164" t="s">
        <v>3810</v>
      </c>
      <c r="G332" s="164" t="s">
        <v>3810</v>
      </c>
      <c r="H332" s="164" t="s">
        <v>3810</v>
      </c>
      <c r="I332" s="164" t="s">
        <v>3810</v>
      </c>
      <c r="J332" s="164" t="s">
        <v>3810</v>
      </c>
      <c r="K332" s="164" t="s">
        <v>3810</v>
      </c>
      <c r="L332" s="177" t="e">
        <f>IF(FIND(B332,Registration!T1)&gt;0,IF(A332&lt;&gt;"","Present","No Vote"),"")</f>
        <v>#VALUE!</v>
      </c>
    </row>
    <row r="333" spans="1:12" ht="12.6" customHeight="1" x14ac:dyDescent="0.2">
      <c r="A333" s="225" t="str">
        <f t="shared" si="5"/>
        <v>KPN N.V.</v>
      </c>
      <c r="B333" s="225" t="s">
        <v>2242</v>
      </c>
      <c r="C333" s="164" t="s">
        <v>2236</v>
      </c>
      <c r="D333" s="164" t="s">
        <v>3814</v>
      </c>
      <c r="E333" s="164" t="s">
        <v>3814</v>
      </c>
      <c r="F333" s="164" t="s">
        <v>3814</v>
      </c>
      <c r="G333" s="164" t="s">
        <v>3814</v>
      </c>
      <c r="H333" s="164" t="s">
        <v>3814</v>
      </c>
      <c r="I333" s="164" t="s">
        <v>3814</v>
      </c>
      <c r="J333" s="164" t="s">
        <v>3814</v>
      </c>
      <c r="K333" s="164" t="s">
        <v>3814</v>
      </c>
      <c r="L333" s="177" t="str">
        <f>IF(FIND(B333,Registration!T1)&gt;0,IF(A333&lt;&gt;"","Present","No Vote"),"")</f>
        <v>Present</v>
      </c>
    </row>
    <row r="334" spans="1:12" ht="12.6" customHeight="1" x14ac:dyDescent="0.2">
      <c r="A334" s="225" t="str">
        <f t="shared" si="5"/>
        <v/>
      </c>
      <c r="B334" s="225" t="s">
        <v>3999</v>
      </c>
      <c r="C334" s="164" t="s">
        <v>2363</v>
      </c>
      <c r="D334" s="164" t="s">
        <v>3810</v>
      </c>
      <c r="E334" s="164" t="s">
        <v>3810</v>
      </c>
      <c r="F334" s="164" t="s">
        <v>3810</v>
      </c>
      <c r="G334" s="164" t="s">
        <v>3810</v>
      </c>
      <c r="H334" s="164" t="s">
        <v>3810</v>
      </c>
      <c r="I334" s="164" t="s">
        <v>3810</v>
      </c>
      <c r="J334" s="164" t="s">
        <v>3810</v>
      </c>
      <c r="K334" s="164" t="s">
        <v>3810</v>
      </c>
      <c r="L334" s="177" t="e">
        <f>IF(FIND(B334,Registration!T1)&gt;0,IF(A334&lt;&gt;"","Present","No Vote"),"")</f>
        <v>#VALUE!</v>
      </c>
    </row>
    <row r="335" spans="1:12" ht="12.6" customHeight="1" x14ac:dyDescent="0.2">
      <c r="A335" s="225" t="str">
        <f t="shared" si="5"/>
        <v>KT Corp.</v>
      </c>
      <c r="B335" s="225" t="s">
        <v>2785</v>
      </c>
      <c r="C335" s="164" t="s">
        <v>2363</v>
      </c>
      <c r="D335" s="164" t="s">
        <v>3814</v>
      </c>
      <c r="E335" s="164" t="s">
        <v>3814</v>
      </c>
      <c r="F335" s="164" t="s">
        <v>3814</v>
      </c>
      <c r="G335" s="164" t="s">
        <v>3814</v>
      </c>
      <c r="H335" s="164" t="s">
        <v>3814</v>
      </c>
      <c r="I335" s="164" t="s">
        <v>3814</v>
      </c>
      <c r="J335" s="164" t="s">
        <v>3814</v>
      </c>
      <c r="K335" s="164" t="s">
        <v>3814</v>
      </c>
      <c r="L335" s="177" t="str">
        <f>IF(FIND(B335,Registration!T1)&gt;0,IF(A335&lt;&gt;"","Present","No Vote"),"")</f>
        <v>Present</v>
      </c>
    </row>
    <row r="336" spans="1:12" ht="12.6" customHeight="1" x14ac:dyDescent="0.2">
      <c r="A336" s="225" t="str">
        <f t="shared" si="5"/>
        <v/>
      </c>
      <c r="B336" s="225" t="s">
        <v>4000</v>
      </c>
      <c r="C336" s="164" t="s">
        <v>2363</v>
      </c>
      <c r="D336" s="164" t="s">
        <v>3810</v>
      </c>
      <c r="E336" s="164" t="s">
        <v>3810</v>
      </c>
      <c r="F336" s="164" t="s">
        <v>3810</v>
      </c>
      <c r="G336" s="164" t="s">
        <v>3810</v>
      </c>
      <c r="H336" s="164" t="s">
        <v>3810</v>
      </c>
      <c r="I336" s="164" t="s">
        <v>3814</v>
      </c>
      <c r="J336" s="164" t="s">
        <v>3810</v>
      </c>
      <c r="K336" s="164" t="s">
        <v>3810</v>
      </c>
      <c r="L336" s="177" t="e">
        <f>IF(FIND(B336,Registration!T1)&gt;0,IF(A336&lt;&gt;"","Present","No Vote"),"")</f>
        <v>#VALUE!</v>
      </c>
    </row>
    <row r="337" spans="1:12" ht="12.6" customHeight="1" x14ac:dyDescent="0.2">
      <c r="A337" s="225" t="str">
        <f t="shared" si="5"/>
        <v/>
      </c>
      <c r="B337" s="225" t="s">
        <v>4001</v>
      </c>
      <c r="C337" s="164" t="s">
        <v>2236</v>
      </c>
      <c r="D337" s="164" t="s">
        <v>3810</v>
      </c>
      <c r="E337" s="164" t="s">
        <v>3810</v>
      </c>
      <c r="F337" s="164" t="s">
        <v>3810</v>
      </c>
      <c r="G337" s="164" t="s">
        <v>3810</v>
      </c>
      <c r="H337" s="164" t="s">
        <v>3810</v>
      </c>
      <c r="I337" s="164" t="s">
        <v>3810</v>
      </c>
      <c r="J337" s="164" t="s">
        <v>3810</v>
      </c>
      <c r="K337" s="164" t="s">
        <v>3810</v>
      </c>
      <c r="L337" s="177" t="e">
        <f>IF(FIND(B337,Registration!T1)&gt;0,IF(A337&lt;&gt;"","Present","No Vote"),"")</f>
        <v>#VALUE!</v>
      </c>
    </row>
    <row r="338" spans="1:12" ht="12.6" customHeight="1" x14ac:dyDescent="0.2">
      <c r="A338" s="225" t="str">
        <f t="shared" si="5"/>
        <v>Kyocera Corporation</v>
      </c>
      <c r="B338" s="225" t="s">
        <v>2749</v>
      </c>
      <c r="C338" s="164" t="s">
        <v>2270</v>
      </c>
      <c r="D338" s="164" t="s">
        <v>3814</v>
      </c>
      <c r="E338" s="164" t="s">
        <v>3814</v>
      </c>
      <c r="F338" s="164" t="s">
        <v>3814</v>
      </c>
      <c r="G338" s="164" t="s">
        <v>3814</v>
      </c>
      <c r="H338" s="164" t="s">
        <v>3814</v>
      </c>
      <c r="I338" s="164" t="s">
        <v>3814</v>
      </c>
      <c r="J338" s="164" t="s">
        <v>3814</v>
      </c>
      <c r="K338" s="164" t="s">
        <v>3814</v>
      </c>
      <c r="L338" s="177" t="str">
        <f>IF(FIND(B338,Registration!T1)&gt;0,IF(A338&lt;&gt;"","Present","No Vote"),"")</f>
        <v>Present</v>
      </c>
    </row>
    <row r="339" spans="1:12" ht="12.6" customHeight="1" x14ac:dyDescent="0.2">
      <c r="A339" s="225" t="str">
        <f t="shared" si="5"/>
        <v>L.M. Ericsson Limited</v>
      </c>
      <c r="B339" s="225" t="s">
        <v>2839</v>
      </c>
      <c r="C339" s="164" t="s">
        <v>2236</v>
      </c>
      <c r="D339" s="164" t="s">
        <v>3810</v>
      </c>
      <c r="E339" s="164" t="s">
        <v>3814</v>
      </c>
      <c r="F339" s="164" t="s">
        <v>3814</v>
      </c>
      <c r="G339" s="164" t="s">
        <v>3814</v>
      </c>
      <c r="H339" s="164" t="s">
        <v>3810</v>
      </c>
      <c r="I339" s="164" t="s">
        <v>3814</v>
      </c>
      <c r="J339" s="164" t="s">
        <v>3814</v>
      </c>
      <c r="K339" s="164" t="s">
        <v>3814</v>
      </c>
      <c r="L339" s="177" t="str">
        <f>IF(FIND(B339,Registration!T1)&gt;0,IF(A339&lt;&gt;"","Present","No Vote"),"")</f>
        <v>Present</v>
      </c>
    </row>
    <row r="340" spans="1:12" ht="12.6" customHeight="1" x14ac:dyDescent="0.2">
      <c r="A340" s="225" t="str">
        <f t="shared" si="5"/>
        <v/>
      </c>
      <c r="B340" s="225" t="s">
        <v>4002</v>
      </c>
      <c r="C340" s="164" t="s">
        <v>2251</v>
      </c>
      <c r="D340" s="164" t="s">
        <v>3810</v>
      </c>
      <c r="E340" s="164" t="s">
        <v>3810</v>
      </c>
      <c r="F340" s="164" t="s">
        <v>3810</v>
      </c>
      <c r="G340" s="164" t="s">
        <v>3810</v>
      </c>
      <c r="H340" s="164" t="s">
        <v>3810</v>
      </c>
      <c r="I340" s="164" t="s">
        <v>3810</v>
      </c>
      <c r="J340" s="164" t="s">
        <v>3810</v>
      </c>
      <c r="K340" s="164" t="s">
        <v>3810</v>
      </c>
      <c r="L340" s="177" t="e">
        <f>IF(FIND(B340,Registration!T1)&gt;0,IF(A340&lt;&gt;"","Present","No Vote"),"")</f>
        <v>#VALUE!</v>
      </c>
    </row>
    <row r="341" spans="1:12" ht="12.6" customHeight="1" x14ac:dyDescent="0.2">
      <c r="A341" s="225" t="str">
        <f t="shared" si="5"/>
        <v/>
      </c>
      <c r="B341" s="225" t="s">
        <v>4003</v>
      </c>
      <c r="C341" s="164" t="s">
        <v>2236</v>
      </c>
      <c r="D341" s="164" t="s">
        <v>3810</v>
      </c>
      <c r="E341" s="164" t="s">
        <v>3810</v>
      </c>
      <c r="F341" s="164" t="s">
        <v>3810</v>
      </c>
      <c r="G341" s="164" t="s">
        <v>3810</v>
      </c>
      <c r="H341" s="164" t="s">
        <v>3810</v>
      </c>
      <c r="I341" s="164" t="s">
        <v>3810</v>
      </c>
      <c r="J341" s="164" t="s">
        <v>3810</v>
      </c>
      <c r="K341" s="164" t="s">
        <v>3810</v>
      </c>
      <c r="L341" s="177" t="e">
        <f>IF(FIND(B341,Registration!T1)&gt;0,IF(A341&lt;&gt;"","Present","No Vote"),"")</f>
        <v>#VALUE!</v>
      </c>
    </row>
    <row r="342" spans="1:12" ht="12.6" customHeight="1" x14ac:dyDescent="0.2">
      <c r="A342" s="225" t="str">
        <f t="shared" si="5"/>
        <v/>
      </c>
      <c r="B342" s="225" t="s">
        <v>4004</v>
      </c>
      <c r="C342" s="164" t="s">
        <v>2265</v>
      </c>
      <c r="D342" s="164" t="s">
        <v>3810</v>
      </c>
      <c r="E342" s="164" t="s">
        <v>3810</v>
      </c>
      <c r="F342" s="164" t="s">
        <v>3810</v>
      </c>
      <c r="G342" s="164" t="s">
        <v>3810</v>
      </c>
      <c r="H342" s="164" t="s">
        <v>3810</v>
      </c>
      <c r="I342" s="164" t="s">
        <v>3810</v>
      </c>
      <c r="J342" s="164" t="s">
        <v>3810</v>
      </c>
      <c r="K342" s="164" t="s">
        <v>3810</v>
      </c>
      <c r="L342" s="177" t="e">
        <f>IF(FIND(B342,Registration!T1)&gt;0,IF(A342&lt;&gt;"","Present","No Vote"),"")</f>
        <v>#VALUE!</v>
      </c>
    </row>
    <row r="343" spans="1:12" ht="12.6" customHeight="1" x14ac:dyDescent="0.2">
      <c r="A343" s="225" t="str">
        <f t="shared" si="5"/>
        <v/>
      </c>
      <c r="B343" s="225" t="s">
        <v>4005</v>
      </c>
      <c r="C343" s="164" t="s">
        <v>2236</v>
      </c>
      <c r="D343" s="164" t="s">
        <v>3810</v>
      </c>
      <c r="E343" s="164" t="s">
        <v>3810</v>
      </c>
      <c r="F343" s="164" t="s">
        <v>3810</v>
      </c>
      <c r="G343" s="221" t="s">
        <v>3810</v>
      </c>
      <c r="H343" s="164" t="s">
        <v>3810</v>
      </c>
      <c r="I343" s="164" t="s">
        <v>3810</v>
      </c>
      <c r="J343" s="164" t="s">
        <v>3810</v>
      </c>
      <c r="K343" s="164" t="s">
        <v>3810</v>
      </c>
      <c r="L343" s="177" t="e">
        <f>IF(FIND(B343,Registration!T1)&gt;0,IF(A343&lt;&gt;"","Present","No Vote"),"")</f>
        <v>#VALUE!</v>
      </c>
    </row>
    <row r="344" spans="1:12" ht="12.6" customHeight="1" x14ac:dyDescent="0.2">
      <c r="A344" s="225" t="str">
        <f t="shared" si="5"/>
        <v/>
      </c>
      <c r="B344" s="225" t="s">
        <v>3607</v>
      </c>
      <c r="C344" s="164" t="s">
        <v>2265</v>
      </c>
      <c r="D344" s="164" t="s">
        <v>3810</v>
      </c>
      <c r="E344" s="164" t="s">
        <v>3810</v>
      </c>
      <c r="F344" s="164" t="s">
        <v>3810</v>
      </c>
      <c r="G344" s="164" t="s">
        <v>3810</v>
      </c>
      <c r="H344" s="164" t="s">
        <v>3814</v>
      </c>
      <c r="I344" s="164" t="s">
        <v>3810</v>
      </c>
      <c r="J344" s="164" t="s">
        <v>3810</v>
      </c>
      <c r="K344" s="164" t="s">
        <v>3810</v>
      </c>
      <c r="L344" s="177" t="e">
        <f>IF(FIND(B344,Registration!T1)&gt;0,IF(A344&lt;&gt;"","Present","No Vote"),"")</f>
        <v>#VALUE!</v>
      </c>
    </row>
    <row r="345" spans="1:12" ht="12.6" customHeight="1" x14ac:dyDescent="0.2">
      <c r="A345" s="225" t="str">
        <f t="shared" si="5"/>
        <v/>
      </c>
      <c r="B345" s="225" t="s">
        <v>2830</v>
      </c>
      <c r="C345" s="164" t="s">
        <v>2265</v>
      </c>
      <c r="D345" s="164" t="s">
        <v>3810</v>
      </c>
      <c r="E345" s="164" t="s">
        <v>3810</v>
      </c>
      <c r="F345" s="164" t="s">
        <v>3810</v>
      </c>
      <c r="G345" s="164" t="s">
        <v>3810</v>
      </c>
      <c r="H345" s="164" t="s">
        <v>3810</v>
      </c>
      <c r="I345" s="164" t="s">
        <v>3810</v>
      </c>
      <c r="J345" s="164" t="s">
        <v>3810</v>
      </c>
      <c r="K345" s="164" t="s">
        <v>3810</v>
      </c>
      <c r="L345" s="177" t="str">
        <f>IF(FIND(B345,Registration!T1)&gt;0,IF(A345&lt;&gt;"","Present","No Vote"),"")</f>
        <v>No Vote</v>
      </c>
    </row>
    <row r="346" spans="1:12" ht="12.6" customHeight="1" x14ac:dyDescent="0.2">
      <c r="A346" s="225" t="str">
        <f t="shared" si="5"/>
        <v/>
      </c>
      <c r="B346" s="225" t="s">
        <v>4006</v>
      </c>
      <c r="C346" s="164" t="s">
        <v>2265</v>
      </c>
      <c r="D346" s="164" t="s">
        <v>3810</v>
      </c>
      <c r="E346" s="164" t="s">
        <v>3810</v>
      </c>
      <c r="F346" s="164" t="s">
        <v>3810</v>
      </c>
      <c r="G346" s="164" t="s">
        <v>3810</v>
      </c>
      <c r="H346" s="164" t="s">
        <v>3810</v>
      </c>
      <c r="I346" s="164" t="s">
        <v>3810</v>
      </c>
      <c r="J346" s="164" t="s">
        <v>3810</v>
      </c>
      <c r="K346" s="164" t="s">
        <v>3810</v>
      </c>
      <c r="L346" s="177" t="e">
        <f>IF(FIND(B346,Registration!T1)&gt;0,IF(A346&lt;&gt;"","Present","No Vote"),"")</f>
        <v>#VALUE!</v>
      </c>
    </row>
    <row r="347" spans="1:12" ht="12.6" customHeight="1" x14ac:dyDescent="0.2">
      <c r="A347" s="225" t="str">
        <f t="shared" si="5"/>
        <v/>
      </c>
      <c r="B347" s="225" t="s">
        <v>2829</v>
      </c>
      <c r="C347" s="164" t="s">
        <v>2265</v>
      </c>
      <c r="D347" s="164" t="s">
        <v>3810</v>
      </c>
      <c r="E347" s="164" t="s">
        <v>3810</v>
      </c>
      <c r="F347" s="164" t="s">
        <v>3810</v>
      </c>
      <c r="G347" s="164" t="s">
        <v>3810</v>
      </c>
      <c r="H347" s="164" t="s">
        <v>3810</v>
      </c>
      <c r="I347" s="164" t="s">
        <v>3810</v>
      </c>
      <c r="J347" s="164" t="s">
        <v>3810</v>
      </c>
      <c r="K347" s="164" t="s">
        <v>3810</v>
      </c>
      <c r="L347" s="177" t="e">
        <f>IF(FIND(B347,Registration!T1)&gt;0,IF(A347&lt;&gt;"","Present","No Vote"),"")</f>
        <v>#VALUE!</v>
      </c>
    </row>
    <row r="348" spans="1:12" ht="12.6" customHeight="1" x14ac:dyDescent="0.2">
      <c r="A348" s="225" t="str">
        <f t="shared" si="5"/>
        <v/>
      </c>
      <c r="B348" s="225" t="s">
        <v>2255</v>
      </c>
      <c r="C348" s="164" t="s">
        <v>2236</v>
      </c>
      <c r="D348" s="164" t="s">
        <v>3810</v>
      </c>
      <c r="E348" s="164" t="s">
        <v>3814</v>
      </c>
      <c r="F348" s="164" t="s">
        <v>3810</v>
      </c>
      <c r="G348" s="164" t="s">
        <v>3810</v>
      </c>
      <c r="H348" s="164" t="s">
        <v>3810</v>
      </c>
      <c r="I348" s="164" t="s">
        <v>3814</v>
      </c>
      <c r="J348" s="164" t="s">
        <v>3810</v>
      </c>
      <c r="K348" s="164" t="s">
        <v>3810</v>
      </c>
      <c r="L348" s="177" t="str">
        <f>IF(FIND(B348,Registration!T1)&gt;0,IF(A348&lt;&gt;"","Present","No Vote"),"")</f>
        <v>No Vote</v>
      </c>
    </row>
    <row r="349" spans="1:12" ht="12.6" customHeight="1" x14ac:dyDescent="0.2">
      <c r="A349" s="225" t="str">
        <f t="shared" si="5"/>
        <v>LG Electronics Deutschland</v>
      </c>
      <c r="B349" s="225" t="s">
        <v>2862</v>
      </c>
      <c r="C349" s="164" t="s">
        <v>2236</v>
      </c>
      <c r="D349" s="164" t="s">
        <v>3810</v>
      </c>
      <c r="E349" s="164" t="s">
        <v>3814</v>
      </c>
      <c r="F349" s="164" t="s">
        <v>3814</v>
      </c>
      <c r="G349" s="164" t="s">
        <v>3814</v>
      </c>
      <c r="H349" s="164" t="s">
        <v>3814</v>
      </c>
      <c r="I349" s="164" t="s">
        <v>3814</v>
      </c>
      <c r="J349" s="164" t="s">
        <v>3814</v>
      </c>
      <c r="K349" s="164" t="s">
        <v>3814</v>
      </c>
      <c r="L349" s="177" t="str">
        <f>IF(FIND(B349,Registration!T1)&gt;0,IF(A349&lt;&gt;"","Present","No Vote"),"")</f>
        <v>Present</v>
      </c>
    </row>
    <row r="350" spans="1:12" ht="12.6" customHeight="1" x14ac:dyDescent="0.2">
      <c r="A350" s="225" t="str">
        <f t="shared" si="5"/>
        <v>LG Electronics Finland</v>
      </c>
      <c r="B350" s="225" t="s">
        <v>2464</v>
      </c>
      <c r="C350" s="164" t="s">
        <v>2236</v>
      </c>
      <c r="D350" s="164" t="s">
        <v>3814</v>
      </c>
      <c r="E350" s="164" t="s">
        <v>3814</v>
      </c>
      <c r="F350" s="164" t="s">
        <v>3814</v>
      </c>
      <c r="G350" s="164" t="s">
        <v>3810</v>
      </c>
      <c r="H350" s="164" t="s">
        <v>3810</v>
      </c>
      <c r="I350" s="164" t="s">
        <v>3814</v>
      </c>
      <c r="J350" s="164" t="s">
        <v>3814</v>
      </c>
      <c r="K350" s="164" t="s">
        <v>3814</v>
      </c>
      <c r="L350" s="177" t="str">
        <f>IF(FIND(B350,Registration!T1)&gt;0,IF(A350&lt;&gt;"","Present","No Vote"),"")</f>
        <v>Present</v>
      </c>
    </row>
    <row r="351" spans="1:12" ht="12.6" customHeight="1" x14ac:dyDescent="0.2">
      <c r="A351" s="225" t="str">
        <f t="shared" si="5"/>
        <v>LG Electronics France</v>
      </c>
      <c r="B351" s="225" t="s">
        <v>2463</v>
      </c>
      <c r="C351" s="164" t="s">
        <v>2236</v>
      </c>
      <c r="D351" s="164" t="s">
        <v>3814</v>
      </c>
      <c r="E351" s="164" t="s">
        <v>3814</v>
      </c>
      <c r="F351" s="164" t="s">
        <v>3810</v>
      </c>
      <c r="G351" s="164" t="s">
        <v>3810</v>
      </c>
      <c r="H351" s="164" t="s">
        <v>3814</v>
      </c>
      <c r="I351" s="164" t="s">
        <v>3810</v>
      </c>
      <c r="J351" s="164" t="s">
        <v>3814</v>
      </c>
      <c r="K351" s="164" t="s">
        <v>3814</v>
      </c>
      <c r="L351" s="177" t="str">
        <f>IF(FIND(B351,Registration!T1)&gt;0,IF(A351&lt;&gt;"","Present","No Vote"),"")</f>
        <v>Present</v>
      </c>
    </row>
    <row r="352" spans="1:12" ht="12.6" customHeight="1" x14ac:dyDescent="0.2">
      <c r="A352" s="225" t="str">
        <f t="shared" si="5"/>
        <v>LG Electronics Inc.</v>
      </c>
      <c r="B352" s="225" t="s">
        <v>2861</v>
      </c>
      <c r="C352" s="164" t="s">
        <v>2363</v>
      </c>
      <c r="D352" s="164" t="s">
        <v>3814</v>
      </c>
      <c r="E352" s="164" t="s">
        <v>3814</v>
      </c>
      <c r="F352" s="164" t="s">
        <v>3814</v>
      </c>
      <c r="G352" s="164" t="s">
        <v>3814</v>
      </c>
      <c r="H352" s="164" t="s">
        <v>3814</v>
      </c>
      <c r="I352" s="164" t="s">
        <v>3810</v>
      </c>
      <c r="J352" s="164" t="s">
        <v>3814</v>
      </c>
      <c r="K352" s="164" t="s">
        <v>3814</v>
      </c>
      <c r="L352" s="177" t="str">
        <f>IF(FIND(B352,Registration!T1)&gt;0,IF(A352&lt;&gt;"","Present","No Vote"),"")</f>
        <v>Present</v>
      </c>
    </row>
    <row r="353" spans="1:12" ht="12.6" customHeight="1" x14ac:dyDescent="0.2">
      <c r="A353" s="225" t="str">
        <f t="shared" si="5"/>
        <v/>
      </c>
      <c r="B353" s="225" t="s">
        <v>4007</v>
      </c>
      <c r="C353" s="164" t="s">
        <v>2236</v>
      </c>
      <c r="D353" s="164" t="s">
        <v>3810</v>
      </c>
      <c r="E353" s="164" t="s">
        <v>3814</v>
      </c>
      <c r="F353" s="164" t="s">
        <v>3810</v>
      </c>
      <c r="G353" s="164" t="s">
        <v>3810</v>
      </c>
      <c r="H353" s="164" t="s">
        <v>3810</v>
      </c>
      <c r="I353" s="164" t="s">
        <v>3814</v>
      </c>
      <c r="J353" s="164" t="s">
        <v>3810</v>
      </c>
      <c r="K353" s="164" t="s">
        <v>3810</v>
      </c>
      <c r="L353" s="177" t="e">
        <f>IF(FIND(B353,Registration!T1)&gt;0,IF(A353&lt;&gt;"","Present","No Vote"),"")</f>
        <v>#VALUE!</v>
      </c>
    </row>
    <row r="354" spans="1:12" ht="12.6" customHeight="1" x14ac:dyDescent="0.2">
      <c r="A354" s="225" t="str">
        <f t="shared" si="5"/>
        <v>LG Electronics UK</v>
      </c>
      <c r="B354" s="225" t="s">
        <v>3275</v>
      </c>
      <c r="C354" s="164" t="s">
        <v>2236</v>
      </c>
      <c r="D354" s="164" t="s">
        <v>3810</v>
      </c>
      <c r="E354" s="164" t="s">
        <v>3814</v>
      </c>
      <c r="F354" s="164" t="s">
        <v>3814</v>
      </c>
      <c r="G354" s="164" t="s">
        <v>3814</v>
      </c>
      <c r="H354" s="164" t="s">
        <v>3810</v>
      </c>
      <c r="I354" s="164" t="s">
        <v>3814</v>
      </c>
      <c r="J354" s="164" t="s">
        <v>3814</v>
      </c>
      <c r="K354" s="164" t="s">
        <v>3814</v>
      </c>
      <c r="L354" s="177" t="str">
        <f>IF(FIND(B354,Registration!T1)&gt;0,IF(A354&lt;&gt;"","Present","No Vote"),"")</f>
        <v>Present</v>
      </c>
    </row>
    <row r="355" spans="1:12" ht="12.6" customHeight="1" x14ac:dyDescent="0.2">
      <c r="A355" s="225" t="str">
        <f t="shared" si="5"/>
        <v>LG Uplus</v>
      </c>
      <c r="B355" s="225" t="s">
        <v>2392</v>
      </c>
      <c r="C355" s="164" t="s">
        <v>2363</v>
      </c>
      <c r="D355" s="164" t="s">
        <v>3810</v>
      </c>
      <c r="E355" s="164" t="s">
        <v>3810</v>
      </c>
      <c r="F355" s="164" t="s">
        <v>3814</v>
      </c>
      <c r="G355" s="164" t="s">
        <v>3814</v>
      </c>
      <c r="H355" s="164" t="s">
        <v>3814</v>
      </c>
      <c r="I355" s="164" t="s">
        <v>3814</v>
      </c>
      <c r="J355" s="164" t="s">
        <v>3814</v>
      </c>
      <c r="K355" s="164" t="s">
        <v>3814</v>
      </c>
      <c r="L355" s="177" t="str">
        <f>IF(FIND(B355,Registration!T1)&gt;0,IF(A355&lt;&gt;"","Present","No Vote"),"")</f>
        <v>Present</v>
      </c>
    </row>
    <row r="356" spans="1:12" ht="12.6" customHeight="1" x14ac:dyDescent="0.2">
      <c r="A356" s="225" t="str">
        <f t="shared" si="5"/>
        <v/>
      </c>
      <c r="B356" s="225" t="s">
        <v>4008</v>
      </c>
      <c r="C356" s="164" t="s">
        <v>2236</v>
      </c>
      <c r="D356" s="164" t="s">
        <v>3810</v>
      </c>
      <c r="E356" s="164" t="s">
        <v>3810</v>
      </c>
      <c r="F356" s="164" t="s">
        <v>3810</v>
      </c>
      <c r="G356" s="221" t="s">
        <v>3810</v>
      </c>
      <c r="H356" s="164" t="s">
        <v>3810</v>
      </c>
      <c r="I356" s="164" t="s">
        <v>3810</v>
      </c>
      <c r="J356" s="164" t="s">
        <v>3810</v>
      </c>
      <c r="K356" s="164" t="s">
        <v>3810</v>
      </c>
      <c r="L356" s="177" t="e">
        <f>IF(FIND(B356,Registration!T1)&gt;0,IF(A356&lt;&gt;"","Present","No Vote"),"")</f>
        <v>#VALUE!</v>
      </c>
    </row>
    <row r="357" spans="1:12" ht="12.6" customHeight="1" x14ac:dyDescent="0.2">
      <c r="A357" s="225" t="str">
        <f t="shared" si="5"/>
        <v/>
      </c>
      <c r="B357" s="225" t="s">
        <v>4009</v>
      </c>
      <c r="C357" s="164" t="s">
        <v>2236</v>
      </c>
      <c r="D357" s="164" t="s">
        <v>3810</v>
      </c>
      <c r="E357" s="164" t="s">
        <v>3810</v>
      </c>
      <c r="F357" s="164" t="s">
        <v>3810</v>
      </c>
      <c r="G357" s="221" t="s">
        <v>3810</v>
      </c>
      <c r="H357" s="164" t="s">
        <v>3810</v>
      </c>
      <c r="I357" s="164" t="s">
        <v>3810</v>
      </c>
      <c r="J357" s="164" t="s">
        <v>3810</v>
      </c>
      <c r="K357" s="164" t="s">
        <v>3810</v>
      </c>
      <c r="L357" s="177" t="e">
        <f>IF(FIND(B357,Registration!T1)&gt;0,IF(A357&lt;&gt;"","Present","No Vote"),"")</f>
        <v>#VALUE!</v>
      </c>
    </row>
    <row r="358" spans="1:12" ht="12.6" customHeight="1" x14ac:dyDescent="0.2">
      <c r="A358" s="225" t="str">
        <f t="shared" si="5"/>
        <v/>
      </c>
      <c r="B358" s="225" t="s">
        <v>2507</v>
      </c>
      <c r="C358" s="164" t="s">
        <v>2251</v>
      </c>
      <c r="D358" s="164" t="s">
        <v>3810</v>
      </c>
      <c r="E358" s="164" t="s">
        <v>3810</v>
      </c>
      <c r="F358" s="164" t="s">
        <v>3810</v>
      </c>
      <c r="G358" s="164" t="s">
        <v>3810</v>
      </c>
      <c r="H358" s="164" t="s">
        <v>3810</v>
      </c>
      <c r="I358" s="164" t="s">
        <v>3810</v>
      </c>
      <c r="J358" s="164" t="s">
        <v>3810</v>
      </c>
      <c r="K358" s="164" t="s">
        <v>3810</v>
      </c>
      <c r="L358" s="177" t="str">
        <f>IF(FIND(B358,Registration!T1)&gt;0,IF(A358&lt;&gt;"","Present","No Vote"),"")</f>
        <v>No Vote</v>
      </c>
    </row>
    <row r="359" spans="1:12" ht="12.6" customHeight="1" x14ac:dyDescent="0.2">
      <c r="A359" s="225" t="str">
        <f t="shared" si="5"/>
        <v/>
      </c>
      <c r="B359" s="225" t="s">
        <v>4010</v>
      </c>
      <c r="C359" s="164" t="s">
        <v>2236</v>
      </c>
      <c r="D359" s="164" t="s">
        <v>3810</v>
      </c>
      <c r="E359" s="164" t="s">
        <v>3810</v>
      </c>
      <c r="F359" s="164" t="s">
        <v>3810</v>
      </c>
      <c r="G359" s="164" t="s">
        <v>3810</v>
      </c>
      <c r="H359" s="164" t="s">
        <v>3810</v>
      </c>
      <c r="I359" s="164" t="s">
        <v>3810</v>
      </c>
      <c r="J359" s="164" t="s">
        <v>3810</v>
      </c>
      <c r="K359" s="164" t="s">
        <v>3810</v>
      </c>
      <c r="L359" s="177" t="e">
        <f>IF(FIND(B359,Registration!T1)&gt;0,IF(A359&lt;&gt;"","Present","No Vote"),"")</f>
        <v>#VALUE!</v>
      </c>
    </row>
    <row r="360" spans="1:12" ht="12.6" customHeight="1" x14ac:dyDescent="0.2">
      <c r="A360" s="225" t="str">
        <f t="shared" si="5"/>
        <v>Matrixx</v>
      </c>
      <c r="B360" s="225" t="s">
        <v>2660</v>
      </c>
      <c r="C360" s="164" t="s">
        <v>2236</v>
      </c>
      <c r="D360" s="164" t="s">
        <v>3810</v>
      </c>
      <c r="E360" s="164" t="s">
        <v>3814</v>
      </c>
      <c r="F360" s="164" t="s">
        <v>3810</v>
      </c>
      <c r="G360" s="221" t="s">
        <v>3814</v>
      </c>
      <c r="H360" s="164" t="s">
        <v>3814</v>
      </c>
      <c r="I360" s="164" t="s">
        <v>3814</v>
      </c>
      <c r="J360" s="164" t="s">
        <v>3814</v>
      </c>
      <c r="K360" s="164" t="s">
        <v>3814</v>
      </c>
      <c r="L360" s="177" t="str">
        <f>IF(FIND(B360,Registration!T1)&gt;0,IF(A360&lt;&gt;"","Present","No Vote"),"")</f>
        <v>Present</v>
      </c>
    </row>
    <row r="361" spans="1:12" ht="12.6" customHeight="1" x14ac:dyDescent="0.2">
      <c r="A361" s="225" t="str">
        <f t="shared" si="5"/>
        <v/>
      </c>
      <c r="B361" s="225" t="s">
        <v>4011</v>
      </c>
      <c r="C361" s="164" t="s">
        <v>2236</v>
      </c>
      <c r="D361" s="164" t="s">
        <v>3810</v>
      </c>
      <c r="E361" s="164" t="s">
        <v>3810</v>
      </c>
      <c r="F361" s="164" t="s">
        <v>3810</v>
      </c>
      <c r="G361" s="164" t="s">
        <v>3810</v>
      </c>
      <c r="H361" s="164" t="s">
        <v>3810</v>
      </c>
      <c r="I361" s="164" t="s">
        <v>3810</v>
      </c>
      <c r="J361" s="164" t="s">
        <v>3810</v>
      </c>
      <c r="K361" s="164" t="s">
        <v>3810</v>
      </c>
      <c r="L361" s="177" t="e">
        <f>IF(FIND(B361,Registration!T1)&gt;0,IF(A361&lt;&gt;"","Present","No Vote"),"")</f>
        <v>#VALUE!</v>
      </c>
    </row>
    <row r="362" spans="1:12" ht="12.6" customHeight="1" x14ac:dyDescent="0.2">
      <c r="A362" s="225" t="str">
        <f t="shared" si="5"/>
        <v/>
      </c>
      <c r="B362" s="225" t="s">
        <v>4012</v>
      </c>
      <c r="C362" s="164" t="s">
        <v>2251</v>
      </c>
      <c r="D362" s="164" t="s">
        <v>3810</v>
      </c>
      <c r="E362" s="164" t="s">
        <v>3810</v>
      </c>
      <c r="F362" s="164" t="s">
        <v>3810</v>
      </c>
      <c r="G362" s="221" t="s">
        <v>3810</v>
      </c>
      <c r="H362" s="164" t="s">
        <v>3810</v>
      </c>
      <c r="I362" s="164" t="s">
        <v>3810</v>
      </c>
      <c r="J362" s="164" t="s">
        <v>3810</v>
      </c>
      <c r="K362" s="164" t="s">
        <v>3810</v>
      </c>
      <c r="L362" s="177" t="e">
        <f>IF(FIND(B362,Registration!T1)&gt;0,IF(A362&lt;&gt;"","Present","No Vote"),"")</f>
        <v>#VALUE!</v>
      </c>
    </row>
    <row r="363" spans="1:12" ht="12.6" customHeight="1" x14ac:dyDescent="0.2">
      <c r="A363" s="225" t="str">
        <f t="shared" si="5"/>
        <v/>
      </c>
      <c r="B363" s="225" t="s">
        <v>4013</v>
      </c>
      <c r="C363" s="164" t="s">
        <v>2236</v>
      </c>
      <c r="D363" s="164" t="s">
        <v>3810</v>
      </c>
      <c r="E363" s="164" t="s">
        <v>3810</v>
      </c>
      <c r="F363" s="164" t="s">
        <v>3810</v>
      </c>
      <c r="G363" s="164" t="s">
        <v>3810</v>
      </c>
      <c r="H363" s="164" t="s">
        <v>3810</v>
      </c>
      <c r="I363" s="164" t="s">
        <v>3810</v>
      </c>
      <c r="J363" s="164" t="s">
        <v>3810</v>
      </c>
      <c r="K363" s="164" t="s">
        <v>3810</v>
      </c>
      <c r="L363" s="177" t="e">
        <f>IF(FIND(B363,Registration!T1)&gt;0,IF(A363&lt;&gt;"","Present","No Vote"),"")</f>
        <v>#VALUE!</v>
      </c>
    </row>
    <row r="364" spans="1:12" ht="12.6" customHeight="1" x14ac:dyDescent="0.2">
      <c r="A364" s="225" t="str">
        <f t="shared" si="5"/>
        <v>MediaTek (Chengdu) Inc.</v>
      </c>
      <c r="B364" s="225" t="s">
        <v>2956</v>
      </c>
      <c r="C364" s="164" t="s">
        <v>2265</v>
      </c>
      <c r="D364" s="164" t="s">
        <v>3810</v>
      </c>
      <c r="E364" s="164" t="s">
        <v>3814</v>
      </c>
      <c r="F364" s="164" t="s">
        <v>3814</v>
      </c>
      <c r="G364" s="164" t="s">
        <v>3810</v>
      </c>
      <c r="H364" s="164" t="s">
        <v>3814</v>
      </c>
      <c r="I364" s="164" t="s">
        <v>3814</v>
      </c>
      <c r="J364" s="164" t="s">
        <v>3814</v>
      </c>
      <c r="K364" s="164" t="s">
        <v>3814</v>
      </c>
      <c r="L364" s="177" t="str">
        <f>IF(FIND(B364,Registration!T1)&gt;0,IF(A364&lt;&gt;"","Present","No Vote"),"")</f>
        <v>Present</v>
      </c>
    </row>
    <row r="365" spans="1:12" ht="12.6" customHeight="1" x14ac:dyDescent="0.2">
      <c r="A365" s="225" t="str">
        <f t="shared" si="5"/>
        <v/>
      </c>
      <c r="B365" s="225" t="s">
        <v>4014</v>
      </c>
      <c r="C365" s="164" t="s">
        <v>2265</v>
      </c>
      <c r="D365" s="164" t="s">
        <v>3810</v>
      </c>
      <c r="E365" s="164" t="s">
        <v>3814</v>
      </c>
      <c r="F365" s="164" t="s">
        <v>3814</v>
      </c>
      <c r="G365" s="164" t="s">
        <v>3810</v>
      </c>
      <c r="H365" s="164" t="s">
        <v>3810</v>
      </c>
      <c r="I365" s="164" t="s">
        <v>3810</v>
      </c>
      <c r="J365" s="164" t="s">
        <v>3810</v>
      </c>
      <c r="K365" s="164" t="s">
        <v>3810</v>
      </c>
      <c r="L365" s="177" t="e">
        <f>IF(FIND(B365,Registration!T1)&gt;0,IF(A365&lt;&gt;"","Present","No Vote"),"")</f>
        <v>#VALUE!</v>
      </c>
    </row>
    <row r="366" spans="1:12" ht="12.6" customHeight="1" x14ac:dyDescent="0.2">
      <c r="A366" s="225" t="str">
        <f t="shared" si="5"/>
        <v>MediaTek (Shenzhen) Inc.</v>
      </c>
      <c r="B366" s="225" t="s">
        <v>3737</v>
      </c>
      <c r="C366" s="164" t="s">
        <v>2265</v>
      </c>
      <c r="D366" s="164" t="s">
        <v>3814</v>
      </c>
      <c r="E366" s="164" t="s">
        <v>3810</v>
      </c>
      <c r="F366" s="164" t="s">
        <v>3814</v>
      </c>
      <c r="G366" s="164" t="s">
        <v>3810</v>
      </c>
      <c r="H366" s="164" t="s">
        <v>3814</v>
      </c>
      <c r="I366" s="164" t="s">
        <v>3810</v>
      </c>
      <c r="J366" s="164" t="s">
        <v>3814</v>
      </c>
      <c r="K366" s="164" t="s">
        <v>3814</v>
      </c>
      <c r="L366" s="177" t="str">
        <f>IF(FIND(B366,Registration!T1)&gt;0,IF(A366&lt;&gt;"","Present","No Vote"),"")</f>
        <v>Present</v>
      </c>
    </row>
    <row r="367" spans="1:12" ht="12.6" customHeight="1" x14ac:dyDescent="0.2">
      <c r="A367" s="225" t="str">
        <f t="shared" si="5"/>
        <v>MediaTek (Wuhan) Inc.</v>
      </c>
      <c r="B367" s="225" t="s">
        <v>3567</v>
      </c>
      <c r="C367" s="164" t="s">
        <v>2265</v>
      </c>
      <c r="D367" s="164" t="s">
        <v>3814</v>
      </c>
      <c r="E367" s="164" t="s">
        <v>3810</v>
      </c>
      <c r="F367" s="164" t="s">
        <v>3814</v>
      </c>
      <c r="G367" s="164" t="s">
        <v>3810</v>
      </c>
      <c r="H367" s="164" t="s">
        <v>3814</v>
      </c>
      <c r="I367" s="164" t="s">
        <v>3810</v>
      </c>
      <c r="J367" s="164" t="s">
        <v>3814</v>
      </c>
      <c r="K367" s="164" t="s">
        <v>3814</v>
      </c>
      <c r="L367" s="177" t="str">
        <f>IF(FIND(B367,Registration!T1)&gt;0,IF(A367&lt;&gt;"","Present","No Vote"),"")</f>
        <v>Present</v>
      </c>
    </row>
    <row r="368" spans="1:12" ht="12.6" customHeight="1" x14ac:dyDescent="0.2">
      <c r="A368" s="225" t="str">
        <f t="shared" si="5"/>
        <v>MediaTek Beijing Inc.</v>
      </c>
      <c r="B368" s="225" t="s">
        <v>2767</v>
      </c>
      <c r="C368" s="164" t="s">
        <v>2265</v>
      </c>
      <c r="D368" s="164" t="s">
        <v>3814</v>
      </c>
      <c r="E368" s="164" t="s">
        <v>3814</v>
      </c>
      <c r="F368" s="164" t="s">
        <v>3814</v>
      </c>
      <c r="G368" s="164" t="s">
        <v>3810</v>
      </c>
      <c r="H368" s="164" t="s">
        <v>3814</v>
      </c>
      <c r="I368" s="164" t="s">
        <v>3814</v>
      </c>
      <c r="J368" s="164" t="s">
        <v>3814</v>
      </c>
      <c r="K368" s="164" t="s">
        <v>3814</v>
      </c>
      <c r="L368" s="177" t="str">
        <f>IF(FIND(B368,Registration!T1)&gt;0,IF(A368&lt;&gt;"","Present","No Vote"),"")</f>
        <v>Present</v>
      </c>
    </row>
    <row r="369" spans="1:12" ht="12.6" customHeight="1" x14ac:dyDescent="0.2">
      <c r="A369" s="225" t="str">
        <f t="shared" si="5"/>
        <v>MediaTek Inc.</v>
      </c>
      <c r="B369" s="225" t="s">
        <v>2399</v>
      </c>
      <c r="C369" s="164" t="s">
        <v>2236</v>
      </c>
      <c r="D369" s="164" t="s">
        <v>3814</v>
      </c>
      <c r="E369" s="164" t="s">
        <v>3810</v>
      </c>
      <c r="F369" s="164" t="s">
        <v>3814</v>
      </c>
      <c r="G369" s="164" t="s">
        <v>3814</v>
      </c>
      <c r="H369" s="164" t="s">
        <v>3810</v>
      </c>
      <c r="I369" s="164" t="s">
        <v>3814</v>
      </c>
      <c r="J369" s="164" t="s">
        <v>3814</v>
      </c>
      <c r="K369" s="164" t="s">
        <v>3814</v>
      </c>
      <c r="L369" s="177" t="str">
        <f>IF(FIND(B369,Registration!T1)&gt;0,IF(A369&lt;&gt;"","Present","No Vote"),"")</f>
        <v>Present</v>
      </c>
    </row>
    <row r="370" spans="1:12" ht="12.6" customHeight="1" x14ac:dyDescent="0.2">
      <c r="A370" s="225" t="str">
        <f t="shared" si="5"/>
        <v/>
      </c>
      <c r="B370" s="225" t="s">
        <v>2400</v>
      </c>
      <c r="C370" s="164" t="s">
        <v>2285</v>
      </c>
      <c r="D370" s="164" t="s">
        <v>3810</v>
      </c>
      <c r="E370" s="164" t="s">
        <v>3810</v>
      </c>
      <c r="F370" s="164" t="s">
        <v>3810</v>
      </c>
      <c r="G370" s="164" t="s">
        <v>3810</v>
      </c>
      <c r="H370" s="164" t="s">
        <v>3810</v>
      </c>
      <c r="I370" s="164" t="s">
        <v>3810</v>
      </c>
      <c r="J370" s="164" t="s">
        <v>3810</v>
      </c>
      <c r="K370" s="164" t="s">
        <v>3810</v>
      </c>
      <c r="L370" s="177" t="str">
        <f>IF(FIND(B370,Registration!T1)&gt;0,IF(A370&lt;&gt;"","Present","No Vote"),"")</f>
        <v>No Vote</v>
      </c>
    </row>
    <row r="371" spans="1:12" ht="12.6" customHeight="1" x14ac:dyDescent="0.2">
      <c r="A371" s="225" t="str">
        <f t="shared" si="5"/>
        <v/>
      </c>
      <c r="B371" s="225" t="s">
        <v>4015</v>
      </c>
      <c r="C371" s="164" t="s">
        <v>2265</v>
      </c>
      <c r="D371" s="164" t="s">
        <v>3810</v>
      </c>
      <c r="E371" s="164" t="s">
        <v>3810</v>
      </c>
      <c r="F371" s="164" t="s">
        <v>3810</v>
      </c>
      <c r="G371" s="164" t="s">
        <v>3810</v>
      </c>
      <c r="H371" s="164" t="s">
        <v>3810</v>
      </c>
      <c r="I371" s="164" t="s">
        <v>3810</v>
      </c>
      <c r="J371" s="164" t="s">
        <v>3810</v>
      </c>
      <c r="K371" s="164" t="s">
        <v>3810</v>
      </c>
      <c r="L371" s="177" t="e">
        <f>IF(FIND(B371,Registration!T1)&gt;0,IF(A371&lt;&gt;"","Present","No Vote"),"")</f>
        <v>#VALUE!</v>
      </c>
    </row>
    <row r="372" spans="1:12" ht="12.6" customHeight="1" x14ac:dyDescent="0.2">
      <c r="A372" s="225" t="str">
        <f t="shared" si="5"/>
        <v/>
      </c>
      <c r="B372" s="225" t="s">
        <v>4016</v>
      </c>
      <c r="C372" s="164" t="s">
        <v>2236</v>
      </c>
      <c r="D372" s="164" t="s">
        <v>3810</v>
      </c>
      <c r="E372" s="164" t="s">
        <v>3810</v>
      </c>
      <c r="F372" s="164" t="s">
        <v>3810</v>
      </c>
      <c r="G372" s="221" t="s">
        <v>3810</v>
      </c>
      <c r="H372" s="164" t="s">
        <v>3810</v>
      </c>
      <c r="I372" s="164" t="s">
        <v>3810</v>
      </c>
      <c r="J372" s="164" t="s">
        <v>3810</v>
      </c>
      <c r="K372" s="164" t="s">
        <v>3810</v>
      </c>
      <c r="L372" s="177" t="e">
        <f>IF(FIND(B372,Registration!T1)&gt;0,IF(A372&lt;&gt;"","Present","No Vote"),"")</f>
        <v>#VALUE!</v>
      </c>
    </row>
    <row r="373" spans="1:12" ht="12.6" customHeight="1" x14ac:dyDescent="0.2">
      <c r="A373" s="225" t="str">
        <f t="shared" si="5"/>
        <v/>
      </c>
      <c r="B373" s="225" t="s">
        <v>4017</v>
      </c>
      <c r="C373" s="164" t="s">
        <v>2251</v>
      </c>
      <c r="D373" s="164" t="s">
        <v>3810</v>
      </c>
      <c r="E373" s="164" t="s">
        <v>3810</v>
      </c>
      <c r="F373" s="164" t="s">
        <v>3810</v>
      </c>
      <c r="G373" s="164" t="s">
        <v>3810</v>
      </c>
      <c r="H373" s="164" t="s">
        <v>3810</v>
      </c>
      <c r="I373" s="164" t="s">
        <v>3810</v>
      </c>
      <c r="J373" s="164" t="s">
        <v>3810</v>
      </c>
      <c r="K373" s="164" t="s">
        <v>3810</v>
      </c>
      <c r="L373" s="177" t="e">
        <f>IF(FIND(B373,Registration!T1)&gt;0,IF(A373&lt;&gt;"","Present","No Vote"),"")</f>
        <v>#VALUE!</v>
      </c>
    </row>
    <row r="374" spans="1:12" ht="12.6" customHeight="1" x14ac:dyDescent="0.2">
      <c r="A374" s="225" t="str">
        <f t="shared" si="5"/>
        <v/>
      </c>
      <c r="B374" s="225" t="s">
        <v>2338</v>
      </c>
      <c r="C374" s="164" t="s">
        <v>2236</v>
      </c>
      <c r="D374" s="164" t="s">
        <v>3810</v>
      </c>
      <c r="E374" s="164" t="s">
        <v>3810</v>
      </c>
      <c r="F374" s="164" t="s">
        <v>3810</v>
      </c>
      <c r="G374" s="164" t="s">
        <v>3810</v>
      </c>
      <c r="H374" s="164" t="s">
        <v>3810</v>
      </c>
      <c r="I374" s="164" t="s">
        <v>3810</v>
      </c>
      <c r="J374" s="164" t="s">
        <v>3810</v>
      </c>
      <c r="K374" s="164" t="s">
        <v>3810</v>
      </c>
      <c r="L374" s="177" t="str">
        <f>IF(FIND(B374,Registration!T1)&gt;0,IF(A374&lt;&gt;"","Present","No Vote"),"")</f>
        <v>No Vote</v>
      </c>
    </row>
    <row r="375" spans="1:12" ht="12.6" customHeight="1" x14ac:dyDescent="0.2">
      <c r="A375" s="225" t="str">
        <f t="shared" si="5"/>
        <v/>
      </c>
      <c r="B375" s="225" t="s">
        <v>4018</v>
      </c>
      <c r="C375" s="164" t="s">
        <v>2236</v>
      </c>
      <c r="D375" s="164" t="s">
        <v>3810</v>
      </c>
      <c r="E375" s="164" t="s">
        <v>3810</v>
      </c>
      <c r="F375" s="164" t="s">
        <v>3810</v>
      </c>
      <c r="G375" s="164" t="s">
        <v>3810</v>
      </c>
      <c r="H375" s="164" t="s">
        <v>3810</v>
      </c>
      <c r="I375" s="164" t="s">
        <v>3810</v>
      </c>
      <c r="J375" s="164" t="s">
        <v>3810</v>
      </c>
      <c r="K375" s="164" t="s">
        <v>3810</v>
      </c>
      <c r="L375" s="177" t="e">
        <f>IF(FIND(B375,Registration!T1)&gt;0,IF(A375&lt;&gt;"","Present","No Vote"),"")</f>
        <v>#VALUE!</v>
      </c>
    </row>
    <row r="376" spans="1:12" ht="12.6" customHeight="1" x14ac:dyDescent="0.2">
      <c r="A376" s="225" t="str">
        <f t="shared" si="5"/>
        <v>MINISTERE DE L'INTERIEUR</v>
      </c>
      <c r="B376" s="225" t="s">
        <v>3146</v>
      </c>
      <c r="C376" s="164" t="s">
        <v>2236</v>
      </c>
      <c r="D376" s="164" t="s">
        <v>3810</v>
      </c>
      <c r="E376" s="164" t="s">
        <v>3810</v>
      </c>
      <c r="F376" s="164" t="s">
        <v>3810</v>
      </c>
      <c r="G376" s="164" t="s">
        <v>3810</v>
      </c>
      <c r="H376" s="164" t="s">
        <v>3814</v>
      </c>
      <c r="I376" s="164" t="s">
        <v>3814</v>
      </c>
      <c r="J376" s="164" t="s">
        <v>3814</v>
      </c>
      <c r="K376" s="164" t="s">
        <v>3814</v>
      </c>
      <c r="L376" s="177" t="str">
        <f>IF(FIND(B376,Registration!T1)&gt;0,IF(A376&lt;&gt;"","Present","No Vote"),"")</f>
        <v>Present</v>
      </c>
    </row>
    <row r="377" spans="1:12" ht="12.6" customHeight="1" x14ac:dyDescent="0.2">
      <c r="A377" s="225" t="str">
        <f t="shared" si="5"/>
        <v/>
      </c>
      <c r="B377" s="225" t="s">
        <v>4019</v>
      </c>
      <c r="C377" s="164" t="s">
        <v>2236</v>
      </c>
      <c r="D377" s="164" t="s">
        <v>3810</v>
      </c>
      <c r="E377" s="164" t="s">
        <v>3810</v>
      </c>
      <c r="F377" s="164" t="s">
        <v>3810</v>
      </c>
      <c r="G377" s="164" t="s">
        <v>3810</v>
      </c>
      <c r="H377" s="164" t="s">
        <v>3810</v>
      </c>
      <c r="I377" s="164" t="s">
        <v>3810</v>
      </c>
      <c r="J377" s="164" t="s">
        <v>3810</v>
      </c>
      <c r="K377" s="164" t="s">
        <v>3810</v>
      </c>
      <c r="L377" s="177" t="e">
        <f>IF(FIND(B377,Registration!T1)&gt;0,IF(A377&lt;&gt;"","Present","No Vote"),"")</f>
        <v>#VALUE!</v>
      </c>
    </row>
    <row r="378" spans="1:12" ht="12.6" customHeight="1" x14ac:dyDescent="0.2">
      <c r="A378" s="225" t="str">
        <f t="shared" si="5"/>
        <v/>
      </c>
      <c r="B378" s="225" t="s">
        <v>4020</v>
      </c>
      <c r="C378" s="164" t="s">
        <v>2236</v>
      </c>
      <c r="D378" s="164" t="s">
        <v>3810</v>
      </c>
      <c r="E378" s="164" t="s">
        <v>3810</v>
      </c>
      <c r="F378" s="164" t="s">
        <v>3810</v>
      </c>
      <c r="G378" s="164" t="s">
        <v>3810</v>
      </c>
      <c r="H378" s="164" t="s">
        <v>3810</v>
      </c>
      <c r="I378" s="164" t="s">
        <v>3810</v>
      </c>
      <c r="J378" s="164" t="s">
        <v>3810</v>
      </c>
      <c r="K378" s="164" t="s">
        <v>3810</v>
      </c>
      <c r="L378" s="177" t="e">
        <f>IF(FIND(B378,Registration!T1)&gt;0,IF(A378&lt;&gt;"","Present","No Vote"),"")</f>
        <v>#VALUE!</v>
      </c>
    </row>
    <row r="379" spans="1:12" ht="12.6" customHeight="1" x14ac:dyDescent="0.2">
      <c r="A379" s="225" t="str">
        <f t="shared" si="5"/>
        <v/>
      </c>
      <c r="B379" s="225" t="s">
        <v>4021</v>
      </c>
      <c r="C379" s="164" t="s">
        <v>2236</v>
      </c>
      <c r="D379" s="164" t="s">
        <v>3810</v>
      </c>
      <c r="E379" s="164" t="s">
        <v>3810</v>
      </c>
      <c r="F379" s="164" t="s">
        <v>3810</v>
      </c>
      <c r="G379" s="164" t="s">
        <v>3810</v>
      </c>
      <c r="H379" s="164" t="s">
        <v>3810</v>
      </c>
      <c r="I379" s="164" t="s">
        <v>3810</v>
      </c>
      <c r="J379" s="164" t="s">
        <v>3810</v>
      </c>
      <c r="K379" s="164" t="s">
        <v>3810</v>
      </c>
      <c r="L379" s="177" t="e">
        <f>IF(FIND(B379,Registration!T1)&gt;0,IF(A379&lt;&gt;"","Present","No Vote"),"")</f>
        <v>#VALUE!</v>
      </c>
    </row>
    <row r="380" spans="1:12" ht="12.6" customHeight="1" x14ac:dyDescent="0.2">
      <c r="A380" s="225" t="str">
        <f t="shared" si="5"/>
        <v>MITRE Corporation</v>
      </c>
      <c r="B380" s="225" t="s">
        <v>2620</v>
      </c>
      <c r="C380" s="164" t="s">
        <v>2236</v>
      </c>
      <c r="D380" s="164" t="s">
        <v>3810</v>
      </c>
      <c r="E380" s="164" t="s">
        <v>3810</v>
      </c>
      <c r="F380" s="164" t="s">
        <v>3810</v>
      </c>
      <c r="G380" s="164" t="s">
        <v>3814</v>
      </c>
      <c r="H380" s="164" t="s">
        <v>3814</v>
      </c>
      <c r="I380" s="164" t="s">
        <v>3810</v>
      </c>
      <c r="J380" s="164" t="s">
        <v>3814</v>
      </c>
      <c r="K380" s="164" t="s">
        <v>3814</v>
      </c>
      <c r="L380" s="177" t="str">
        <f>IF(FIND(B380,Registration!T1)&gt;0,IF(A380&lt;&gt;"","Present","No Vote"),"")</f>
        <v>Present</v>
      </c>
    </row>
    <row r="381" spans="1:12" ht="12.6" customHeight="1" x14ac:dyDescent="0.2">
      <c r="A381" s="225" t="str">
        <f t="shared" si="5"/>
        <v>Mitsubishi Electric Co.</v>
      </c>
      <c r="B381" s="225" t="s">
        <v>2707</v>
      </c>
      <c r="C381" s="164" t="s">
        <v>2270</v>
      </c>
      <c r="D381" s="164" t="s">
        <v>3814</v>
      </c>
      <c r="E381" s="164" t="s">
        <v>3810</v>
      </c>
      <c r="F381" s="164" t="s">
        <v>3814</v>
      </c>
      <c r="G381" s="164" t="s">
        <v>3814</v>
      </c>
      <c r="H381" s="164" t="s">
        <v>3814</v>
      </c>
      <c r="I381" s="164" t="s">
        <v>3814</v>
      </c>
      <c r="J381" s="164" t="s">
        <v>3814</v>
      </c>
      <c r="K381" s="164" t="s">
        <v>3814</v>
      </c>
      <c r="L381" s="177" t="str">
        <f>IF(FIND(B381,Registration!T1)&gt;0,IF(A381&lt;&gt;"","Present","No Vote"),"")</f>
        <v>Present</v>
      </c>
    </row>
    <row r="382" spans="1:12" ht="12.6" customHeight="1" x14ac:dyDescent="0.2">
      <c r="A382" s="225" t="str">
        <f t="shared" si="5"/>
        <v>Mitsubishi Electric Corp</v>
      </c>
      <c r="B382" s="225" t="s">
        <v>3108</v>
      </c>
      <c r="C382" s="164" t="s">
        <v>3109</v>
      </c>
      <c r="D382" s="164" t="s">
        <v>3810</v>
      </c>
      <c r="E382" s="164" t="s">
        <v>3814</v>
      </c>
      <c r="F382" s="164" t="s">
        <v>3814</v>
      </c>
      <c r="G382" s="164" t="s">
        <v>3810</v>
      </c>
      <c r="H382" s="164" t="s">
        <v>3814</v>
      </c>
      <c r="I382" s="164" t="s">
        <v>3810</v>
      </c>
      <c r="J382" s="164" t="s">
        <v>3814</v>
      </c>
      <c r="K382" s="164" t="s">
        <v>3814</v>
      </c>
      <c r="L382" s="177" t="str">
        <f>IF(FIND(B382,Registration!T1)&gt;0,IF(A382&lt;&gt;"","Present","No Vote"),"")</f>
        <v>Present</v>
      </c>
    </row>
    <row r="383" spans="1:12" ht="12.6" customHeight="1" x14ac:dyDescent="0.2">
      <c r="A383" s="225" t="str">
        <f t="shared" si="5"/>
        <v/>
      </c>
      <c r="B383" s="225" t="s">
        <v>4022</v>
      </c>
      <c r="C383" s="164" t="s">
        <v>2236</v>
      </c>
      <c r="D383" s="164" t="s">
        <v>3810</v>
      </c>
      <c r="E383" s="164" t="s">
        <v>3810</v>
      </c>
      <c r="F383" s="164" t="s">
        <v>3810</v>
      </c>
      <c r="G383" s="164" t="s">
        <v>3810</v>
      </c>
      <c r="H383" s="164" t="s">
        <v>3810</v>
      </c>
      <c r="I383" s="164" t="s">
        <v>3810</v>
      </c>
      <c r="J383" s="164" t="s">
        <v>3810</v>
      </c>
      <c r="K383" s="164" t="s">
        <v>3810</v>
      </c>
      <c r="L383" s="177" t="e">
        <f>IF(FIND(B383,Registration!T1)&gt;0,IF(A383&lt;&gt;"","Present","No Vote"),"")</f>
        <v>#VALUE!</v>
      </c>
    </row>
    <row r="384" spans="1:12" ht="12.6" customHeight="1" x14ac:dyDescent="0.2">
      <c r="A384" s="225" t="str">
        <f t="shared" si="5"/>
        <v/>
      </c>
      <c r="B384" s="225" t="s">
        <v>4023</v>
      </c>
      <c r="C384" s="164" t="s">
        <v>2236</v>
      </c>
      <c r="D384" s="164" t="s">
        <v>3814</v>
      </c>
      <c r="E384" s="164" t="s">
        <v>3810</v>
      </c>
      <c r="F384" s="164" t="s">
        <v>3810</v>
      </c>
      <c r="G384" s="164" t="s">
        <v>3810</v>
      </c>
      <c r="H384" s="164" t="s">
        <v>3810</v>
      </c>
      <c r="I384" s="164" t="s">
        <v>3810</v>
      </c>
      <c r="J384" s="164" t="s">
        <v>3810</v>
      </c>
      <c r="K384" s="164" t="s">
        <v>3810</v>
      </c>
      <c r="L384" s="177" t="e">
        <f>IF(FIND(B384,Registration!T1)&gt;0,IF(A384&lt;&gt;"","Present","No Vote"),"")</f>
        <v>#VALUE!</v>
      </c>
    </row>
    <row r="385" spans="1:12" ht="12.6" customHeight="1" x14ac:dyDescent="0.2">
      <c r="A385" s="225" t="str">
        <f t="shared" si="5"/>
        <v>Motorola Mobility France S.A.S</v>
      </c>
      <c r="B385" s="225" t="s">
        <v>3375</v>
      </c>
      <c r="C385" s="164" t="s">
        <v>2236</v>
      </c>
      <c r="D385" s="164" t="s">
        <v>3810</v>
      </c>
      <c r="E385" s="164" t="s">
        <v>3814</v>
      </c>
      <c r="F385" s="164" t="s">
        <v>3814</v>
      </c>
      <c r="G385" s="164" t="s">
        <v>3814</v>
      </c>
      <c r="H385" s="164" t="s">
        <v>3810</v>
      </c>
      <c r="I385" s="164" t="s">
        <v>3810</v>
      </c>
      <c r="J385" s="164" t="s">
        <v>3814</v>
      </c>
      <c r="K385" s="164" t="s">
        <v>3814</v>
      </c>
      <c r="L385" s="177" t="str">
        <f>IF(FIND(B385,Registration!T1)&gt;0,IF(A385&lt;&gt;"","Present","No Vote"),"")</f>
        <v>Present</v>
      </c>
    </row>
    <row r="386" spans="1:12" ht="12.6" customHeight="1" x14ac:dyDescent="0.2">
      <c r="A386" s="225" t="str">
        <f t="shared" si="5"/>
        <v/>
      </c>
      <c r="B386" s="225" t="s">
        <v>3617</v>
      </c>
      <c r="C386" s="164" t="s">
        <v>2236</v>
      </c>
      <c r="D386" s="164" t="s">
        <v>3810</v>
      </c>
      <c r="E386" s="164" t="s">
        <v>3810</v>
      </c>
      <c r="F386" s="164" t="s">
        <v>3810</v>
      </c>
      <c r="G386" s="164" t="s">
        <v>3814</v>
      </c>
      <c r="H386" s="164" t="s">
        <v>3810</v>
      </c>
      <c r="I386" s="164" t="s">
        <v>3810</v>
      </c>
      <c r="J386" s="164" t="s">
        <v>3810</v>
      </c>
      <c r="K386" s="164" t="s">
        <v>3810</v>
      </c>
      <c r="L386" s="177" t="str">
        <f>IF(FIND(B386,Registration!T1)&gt;0,IF(A386&lt;&gt;"","Present","No Vote"),"")</f>
        <v>No Vote</v>
      </c>
    </row>
    <row r="387" spans="1:12" ht="12.6" customHeight="1" x14ac:dyDescent="0.2">
      <c r="A387" s="225" t="str">
        <f t="shared" ref="A387:A450" si="6">IF(B387 &lt;&gt;"",IF(J387="No","",B387), "")</f>
        <v>Motorola Mobility UK Ltd.</v>
      </c>
      <c r="B387" s="225" t="s">
        <v>2938</v>
      </c>
      <c r="C387" s="164" t="s">
        <v>2236</v>
      </c>
      <c r="D387" s="164" t="s">
        <v>3810</v>
      </c>
      <c r="E387" s="164" t="s">
        <v>3814</v>
      </c>
      <c r="F387" s="164" t="s">
        <v>3814</v>
      </c>
      <c r="G387" s="221" t="s">
        <v>3810</v>
      </c>
      <c r="H387" s="164" t="s">
        <v>3810</v>
      </c>
      <c r="I387" s="164" t="s">
        <v>3814</v>
      </c>
      <c r="J387" s="164" t="s">
        <v>3814</v>
      </c>
      <c r="K387" s="164" t="s">
        <v>3814</v>
      </c>
      <c r="L387" s="177" t="str">
        <f>IF(FIND(B387,Registration!T1)&gt;0,IF(A387&lt;&gt;"","Present","No Vote"),"")</f>
        <v>Present</v>
      </c>
    </row>
    <row r="388" spans="1:12" ht="12.6" customHeight="1" x14ac:dyDescent="0.2">
      <c r="A388" s="225" t="str">
        <f t="shared" si="6"/>
        <v/>
      </c>
      <c r="B388" s="225" t="s">
        <v>3679</v>
      </c>
      <c r="C388" s="164" t="s">
        <v>2236</v>
      </c>
      <c r="D388" s="164" t="s">
        <v>3814</v>
      </c>
      <c r="E388" s="164" t="s">
        <v>3810</v>
      </c>
      <c r="F388" s="164" t="s">
        <v>3810</v>
      </c>
      <c r="G388" s="164" t="s">
        <v>3810</v>
      </c>
      <c r="H388" s="164" t="s">
        <v>3810</v>
      </c>
      <c r="I388" s="164" t="s">
        <v>3810</v>
      </c>
      <c r="J388" s="164" t="s">
        <v>3810</v>
      </c>
      <c r="K388" s="164" t="s">
        <v>3810</v>
      </c>
      <c r="L388" s="177" t="str">
        <f>IF(FIND(B388,Registration!T1)&gt;0,IF(A388&lt;&gt;"","Present","No Vote"),"")</f>
        <v>No Vote</v>
      </c>
    </row>
    <row r="389" spans="1:12" ht="12.6" customHeight="1" x14ac:dyDescent="0.2">
      <c r="A389" s="225" t="str">
        <f t="shared" si="6"/>
        <v/>
      </c>
      <c r="B389" s="225" t="s">
        <v>2971</v>
      </c>
      <c r="C389" s="164" t="s">
        <v>2236</v>
      </c>
      <c r="D389" s="164" t="s">
        <v>3810</v>
      </c>
      <c r="E389" s="164" t="s">
        <v>3814</v>
      </c>
      <c r="F389" s="164" t="s">
        <v>3810</v>
      </c>
      <c r="G389" s="221" t="s">
        <v>3810</v>
      </c>
      <c r="H389" s="164" t="s">
        <v>3810</v>
      </c>
      <c r="I389" s="164" t="s">
        <v>3810</v>
      </c>
      <c r="J389" s="164" t="s">
        <v>3810</v>
      </c>
      <c r="K389" s="164" t="s">
        <v>3810</v>
      </c>
      <c r="L389" s="177" t="str">
        <f>IF(FIND(B389,Registration!T1)&gt;0,IF(A389&lt;&gt;"","Present","No Vote"),"")</f>
        <v>No Vote</v>
      </c>
    </row>
    <row r="390" spans="1:12" ht="12.6" customHeight="1" x14ac:dyDescent="0.2">
      <c r="A390" s="225" t="str">
        <f t="shared" si="6"/>
        <v/>
      </c>
      <c r="B390" s="225" t="s">
        <v>4024</v>
      </c>
      <c r="C390" s="164" t="s">
        <v>2236</v>
      </c>
      <c r="D390" s="164" t="s">
        <v>3810</v>
      </c>
      <c r="E390" s="164" t="s">
        <v>3810</v>
      </c>
      <c r="F390" s="164" t="s">
        <v>3810</v>
      </c>
      <c r="G390" s="164" t="s">
        <v>3810</v>
      </c>
      <c r="H390" s="164" t="s">
        <v>3810</v>
      </c>
      <c r="I390" s="164" t="s">
        <v>3810</v>
      </c>
      <c r="J390" s="164" t="s">
        <v>3810</v>
      </c>
      <c r="K390" s="164" t="s">
        <v>3810</v>
      </c>
      <c r="L390" s="177" t="e">
        <f>IF(FIND(B390,Registration!T1)&gt;0,IF(A390&lt;&gt;"","Present","No Vote"),"")</f>
        <v>#VALUE!</v>
      </c>
    </row>
    <row r="391" spans="1:12" ht="12.6" customHeight="1" x14ac:dyDescent="0.2">
      <c r="A391" s="225" t="str">
        <f t="shared" si="6"/>
        <v/>
      </c>
      <c r="B391" s="225" t="s">
        <v>1192</v>
      </c>
      <c r="C391" s="164" t="s">
        <v>2236</v>
      </c>
      <c r="D391" s="164" t="s">
        <v>3810</v>
      </c>
      <c r="E391" s="164" t="s">
        <v>3810</v>
      </c>
      <c r="F391" s="164" t="s">
        <v>3810</v>
      </c>
      <c r="G391" s="164" t="s">
        <v>3810</v>
      </c>
      <c r="H391" s="164" t="s">
        <v>3810</v>
      </c>
      <c r="I391" s="164" t="s">
        <v>3814</v>
      </c>
      <c r="J391" s="164" t="s">
        <v>3810</v>
      </c>
      <c r="K391" s="164" t="s">
        <v>3810</v>
      </c>
      <c r="L391" s="177" t="e">
        <f>IF(FIND(B391,Registration!T1)&gt;0,IF(A391&lt;&gt;"","Present","No Vote"),"")</f>
        <v>#VALUE!</v>
      </c>
    </row>
    <row r="392" spans="1:12" ht="12.6" customHeight="1" x14ac:dyDescent="0.2">
      <c r="A392" s="225" t="str">
        <f t="shared" si="6"/>
        <v/>
      </c>
      <c r="B392" s="225" t="s">
        <v>4025</v>
      </c>
      <c r="C392" s="164" t="s">
        <v>2363</v>
      </c>
      <c r="D392" s="164" t="s">
        <v>3810</v>
      </c>
      <c r="E392" s="164" t="s">
        <v>3810</v>
      </c>
      <c r="F392" s="164" t="s">
        <v>3810</v>
      </c>
      <c r="G392" s="164" t="s">
        <v>3810</v>
      </c>
      <c r="H392" s="164" t="s">
        <v>3810</v>
      </c>
      <c r="I392" s="164" t="s">
        <v>3810</v>
      </c>
      <c r="J392" s="164" t="s">
        <v>3810</v>
      </c>
      <c r="K392" s="164" t="s">
        <v>3810</v>
      </c>
      <c r="L392" s="177" t="e">
        <f>IF(FIND(B392,Registration!T1)&gt;0,IF(A392&lt;&gt;"","Present","No Vote"),"")</f>
        <v>#VALUE!</v>
      </c>
    </row>
    <row r="393" spans="1:12" ht="12.6" customHeight="1" x14ac:dyDescent="0.2">
      <c r="A393" s="225" t="str">
        <f t="shared" si="6"/>
        <v/>
      </c>
      <c r="B393" s="225" t="s">
        <v>4026</v>
      </c>
      <c r="C393" s="164" t="s">
        <v>2270</v>
      </c>
      <c r="D393" s="164" t="s">
        <v>3810</v>
      </c>
      <c r="E393" s="164" t="s">
        <v>3810</v>
      </c>
      <c r="F393" s="164" t="s">
        <v>3810</v>
      </c>
      <c r="G393" s="164" t="s">
        <v>3810</v>
      </c>
      <c r="H393" s="164" t="s">
        <v>3810</v>
      </c>
      <c r="I393" s="164" t="s">
        <v>3810</v>
      </c>
      <c r="J393" s="164" t="s">
        <v>3810</v>
      </c>
      <c r="K393" s="164" t="s">
        <v>3810</v>
      </c>
      <c r="L393" s="177" t="e">
        <f>IF(FIND(B393,Registration!T1)&gt;0,IF(A393&lt;&gt;"","Present","No Vote"),"")</f>
        <v>#VALUE!</v>
      </c>
    </row>
    <row r="394" spans="1:12" ht="12.6" customHeight="1" x14ac:dyDescent="0.2">
      <c r="A394" s="225" t="str">
        <f t="shared" si="6"/>
        <v/>
      </c>
      <c r="B394" s="225" t="s">
        <v>4027</v>
      </c>
      <c r="C394" s="164" t="s">
        <v>2236</v>
      </c>
      <c r="D394" s="164" t="s">
        <v>3810</v>
      </c>
      <c r="E394" s="164" t="s">
        <v>3810</v>
      </c>
      <c r="F394" s="164" t="s">
        <v>3810</v>
      </c>
      <c r="G394" s="221" t="s">
        <v>3810</v>
      </c>
      <c r="H394" s="164" t="s">
        <v>3810</v>
      </c>
      <c r="I394" s="164" t="s">
        <v>3810</v>
      </c>
      <c r="J394" s="164" t="s">
        <v>3810</v>
      </c>
      <c r="K394" s="164" t="s">
        <v>3810</v>
      </c>
      <c r="L394" s="177" t="e">
        <f>IF(FIND(B394,Registration!T1)&gt;0,IF(A394&lt;&gt;"","Present","No Vote"),"")</f>
        <v>#VALUE!</v>
      </c>
    </row>
    <row r="395" spans="1:12" ht="12.6" customHeight="1" x14ac:dyDescent="0.2">
      <c r="A395" s="225" t="str">
        <f t="shared" si="6"/>
        <v>Nanjing Ericsson Panda Com Ltd</v>
      </c>
      <c r="B395" s="225" t="s">
        <v>3132</v>
      </c>
      <c r="C395" s="164" t="s">
        <v>2265</v>
      </c>
      <c r="D395" s="164" t="s">
        <v>3810</v>
      </c>
      <c r="E395" s="164" t="s">
        <v>3810</v>
      </c>
      <c r="F395" s="164" t="s">
        <v>3814</v>
      </c>
      <c r="G395" s="164" t="s">
        <v>3810</v>
      </c>
      <c r="H395" s="164" t="s">
        <v>3810</v>
      </c>
      <c r="I395" s="164" t="s">
        <v>3814</v>
      </c>
      <c r="J395" s="164" t="s">
        <v>3814</v>
      </c>
      <c r="K395" s="164" t="s">
        <v>3814</v>
      </c>
      <c r="L395" s="177" t="str">
        <f>IF(FIND(B395,Registration!T1)&gt;0,IF(A395&lt;&gt;"","Present","No Vote"),"")</f>
        <v>Present</v>
      </c>
    </row>
    <row r="396" spans="1:12" ht="12.6" customHeight="1" x14ac:dyDescent="0.2">
      <c r="A396" s="225" t="str">
        <f t="shared" si="6"/>
        <v/>
      </c>
      <c r="B396" s="225" t="s">
        <v>4028</v>
      </c>
      <c r="C396" s="164" t="s">
        <v>2236</v>
      </c>
      <c r="D396" s="164" t="s">
        <v>3810</v>
      </c>
      <c r="E396" s="164" t="s">
        <v>3810</v>
      </c>
      <c r="F396" s="164" t="s">
        <v>3810</v>
      </c>
      <c r="G396" s="164" t="s">
        <v>3810</v>
      </c>
      <c r="H396" s="164" t="s">
        <v>3810</v>
      </c>
      <c r="I396" s="164" t="s">
        <v>3810</v>
      </c>
      <c r="J396" s="164" t="s">
        <v>3810</v>
      </c>
      <c r="K396" s="164" t="s">
        <v>3810</v>
      </c>
      <c r="L396" s="177" t="e">
        <f>IF(FIND(B396,Registration!T1)&gt;0,IF(A396&lt;&gt;"","Present","No Vote"),"")</f>
        <v>#VALUE!</v>
      </c>
    </row>
    <row r="397" spans="1:12" ht="12.6" customHeight="1" x14ac:dyDescent="0.2">
      <c r="A397" s="225" t="str">
        <f t="shared" si="6"/>
        <v/>
      </c>
      <c r="B397" s="225" t="s">
        <v>4029</v>
      </c>
      <c r="C397" s="164" t="s">
        <v>2236</v>
      </c>
      <c r="D397" s="164" t="s">
        <v>3810</v>
      </c>
      <c r="E397" s="164" t="s">
        <v>3810</v>
      </c>
      <c r="F397" s="164" t="s">
        <v>3810</v>
      </c>
      <c r="G397" s="221" t="s">
        <v>3810</v>
      </c>
      <c r="H397" s="164" t="s">
        <v>3810</v>
      </c>
      <c r="I397" s="164" t="s">
        <v>3810</v>
      </c>
      <c r="J397" s="164" t="s">
        <v>3810</v>
      </c>
      <c r="K397" s="164" t="s">
        <v>3810</v>
      </c>
      <c r="L397" s="177" t="e">
        <f>IF(FIND(B397,Registration!T1)&gt;0,IF(A397&lt;&gt;"","Present","No Vote"),"")</f>
        <v>#VALUE!</v>
      </c>
    </row>
    <row r="398" spans="1:12" ht="12.6" customHeight="1" x14ac:dyDescent="0.2">
      <c r="A398" s="225" t="str">
        <f t="shared" si="6"/>
        <v/>
      </c>
      <c r="B398" s="225" t="s">
        <v>4030</v>
      </c>
      <c r="C398" s="164" t="s">
        <v>2236</v>
      </c>
      <c r="D398" s="164" t="s">
        <v>3810</v>
      </c>
      <c r="E398" s="164" t="s">
        <v>3810</v>
      </c>
      <c r="F398" s="164" t="s">
        <v>3810</v>
      </c>
      <c r="G398" s="164" t="s">
        <v>3810</v>
      </c>
      <c r="H398" s="164" t="s">
        <v>3810</v>
      </c>
      <c r="I398" s="164" t="s">
        <v>3810</v>
      </c>
      <c r="J398" s="164" t="s">
        <v>3810</v>
      </c>
      <c r="K398" s="164" t="s">
        <v>3810</v>
      </c>
      <c r="L398" s="177" t="e">
        <f>IF(FIND(B398,Registration!T1)&gt;0,IF(A398&lt;&gt;"","Present","No Vote"),"")</f>
        <v>#VALUE!</v>
      </c>
    </row>
    <row r="399" spans="1:12" ht="12.6" customHeight="1" x14ac:dyDescent="0.2">
      <c r="A399" s="225" t="str">
        <f t="shared" si="6"/>
        <v/>
      </c>
      <c r="B399" s="225" t="s">
        <v>4031</v>
      </c>
      <c r="C399" s="164" t="s">
        <v>2236</v>
      </c>
      <c r="D399" s="164" t="s">
        <v>3810</v>
      </c>
      <c r="E399" s="164" t="s">
        <v>3810</v>
      </c>
      <c r="F399" s="164" t="s">
        <v>3810</v>
      </c>
      <c r="G399" s="164" t="s">
        <v>3810</v>
      </c>
      <c r="H399" s="164" t="s">
        <v>3810</v>
      </c>
      <c r="I399" s="164" t="s">
        <v>3810</v>
      </c>
      <c r="J399" s="164" t="s">
        <v>3810</v>
      </c>
      <c r="K399" s="164" t="s">
        <v>3810</v>
      </c>
      <c r="L399" s="177" t="e">
        <f>IF(FIND(B399,Registration!T1)&gt;0,IF(A399&lt;&gt;"","Present","No Vote"),"")</f>
        <v>#VALUE!</v>
      </c>
    </row>
    <row r="400" spans="1:12" ht="12.6" customHeight="1" x14ac:dyDescent="0.2">
      <c r="A400" s="225" t="str">
        <f t="shared" si="6"/>
        <v/>
      </c>
      <c r="B400" s="225" t="s">
        <v>2754</v>
      </c>
      <c r="C400" s="164" t="s">
        <v>2236</v>
      </c>
      <c r="D400" s="164" t="s">
        <v>3810</v>
      </c>
      <c r="E400" s="164" t="s">
        <v>3810</v>
      </c>
      <c r="F400" s="164" t="s">
        <v>3810</v>
      </c>
      <c r="G400" s="164" t="s">
        <v>3810</v>
      </c>
      <c r="H400" s="164" t="s">
        <v>3810</v>
      </c>
      <c r="I400" s="164" t="s">
        <v>3814</v>
      </c>
      <c r="J400" s="164" t="s">
        <v>3810</v>
      </c>
      <c r="K400" s="164" t="s">
        <v>3810</v>
      </c>
      <c r="L400" s="177" t="str">
        <f>IF(FIND(B400,Registration!T1)&gt;0,IF(A400&lt;&gt;"","Present","No Vote"),"")</f>
        <v>No Vote</v>
      </c>
    </row>
    <row r="401" spans="1:12" ht="12.6" customHeight="1" x14ac:dyDescent="0.2">
      <c r="A401" s="225" t="str">
        <f t="shared" si="6"/>
        <v/>
      </c>
      <c r="B401" s="225" t="s">
        <v>4032</v>
      </c>
      <c r="C401" s="164" t="s">
        <v>2236</v>
      </c>
      <c r="D401" s="164" t="s">
        <v>3810</v>
      </c>
      <c r="E401" s="164" t="s">
        <v>3810</v>
      </c>
      <c r="F401" s="164" t="s">
        <v>3810</v>
      </c>
      <c r="G401" s="164" t="s">
        <v>3810</v>
      </c>
      <c r="H401" s="164" t="s">
        <v>3810</v>
      </c>
      <c r="I401" s="164" t="s">
        <v>3810</v>
      </c>
      <c r="J401" s="164" t="s">
        <v>3810</v>
      </c>
      <c r="K401" s="164" t="s">
        <v>3810</v>
      </c>
      <c r="L401" s="177" t="e">
        <f>IF(FIND(B401,Registration!T1)&gt;0,IF(A401&lt;&gt;"","Present","No Vote"),"")</f>
        <v>#VALUE!</v>
      </c>
    </row>
    <row r="402" spans="1:12" ht="12.6" customHeight="1" x14ac:dyDescent="0.2">
      <c r="A402" s="225" t="str">
        <f t="shared" si="6"/>
        <v>NEC Corporation</v>
      </c>
      <c r="B402" s="225" t="s">
        <v>2613</v>
      </c>
      <c r="C402" s="164" t="s">
        <v>2236</v>
      </c>
      <c r="D402" s="164" t="s">
        <v>3810</v>
      </c>
      <c r="E402" s="164" t="s">
        <v>3814</v>
      </c>
      <c r="F402" s="164" t="s">
        <v>3810</v>
      </c>
      <c r="G402" s="221" t="s">
        <v>3814</v>
      </c>
      <c r="H402" s="164" t="s">
        <v>3810</v>
      </c>
      <c r="I402" s="164" t="s">
        <v>3814</v>
      </c>
      <c r="J402" s="164" t="s">
        <v>3814</v>
      </c>
      <c r="K402" s="164" t="s">
        <v>3814</v>
      </c>
      <c r="L402" s="177" t="str">
        <f>IF(FIND(B402,Registration!T1)&gt;0,IF(A402&lt;&gt;"","Present","No Vote"),"")</f>
        <v>Present</v>
      </c>
    </row>
    <row r="403" spans="1:12" ht="12.6" customHeight="1" x14ac:dyDescent="0.2">
      <c r="A403" s="225" t="str">
        <f t="shared" si="6"/>
        <v>NEC Corporation</v>
      </c>
      <c r="B403" s="225" t="s">
        <v>2613</v>
      </c>
      <c r="C403" s="164" t="s">
        <v>3109</v>
      </c>
      <c r="D403" s="164" t="s">
        <v>3814</v>
      </c>
      <c r="E403" s="164" t="s">
        <v>3810</v>
      </c>
      <c r="F403" s="164" t="s">
        <v>3814</v>
      </c>
      <c r="G403" s="221" t="s">
        <v>3810</v>
      </c>
      <c r="H403" s="164" t="s">
        <v>3814</v>
      </c>
      <c r="I403" s="164" t="s">
        <v>3810</v>
      </c>
      <c r="J403" s="164" t="s">
        <v>3814</v>
      </c>
      <c r="K403" s="164" t="s">
        <v>3814</v>
      </c>
      <c r="L403" s="177" t="str">
        <f>IF(FIND(B403,Registration!T1)&gt;0,IF(A403&lt;&gt;"","Present","No Vote"),"")</f>
        <v>Present</v>
      </c>
    </row>
    <row r="404" spans="1:12" ht="12.6" customHeight="1" x14ac:dyDescent="0.2">
      <c r="A404" s="225" t="str">
        <f t="shared" si="6"/>
        <v>NEC Corporation</v>
      </c>
      <c r="B404" s="225" t="s">
        <v>2613</v>
      </c>
      <c r="C404" s="164" t="s">
        <v>2270</v>
      </c>
      <c r="D404" s="164" t="s">
        <v>3814</v>
      </c>
      <c r="E404" s="164" t="s">
        <v>3814</v>
      </c>
      <c r="F404" s="164" t="s">
        <v>3810</v>
      </c>
      <c r="G404" s="221" t="s">
        <v>3814</v>
      </c>
      <c r="H404" s="164" t="s">
        <v>3810</v>
      </c>
      <c r="I404" s="164" t="s">
        <v>3810</v>
      </c>
      <c r="J404" s="164" t="s">
        <v>3814</v>
      </c>
      <c r="K404" s="164" t="s">
        <v>3814</v>
      </c>
      <c r="L404" s="177" t="str">
        <f>IF(FIND(B404,Registration!T1)&gt;0,IF(A404&lt;&gt;"","Present","No Vote"),"")</f>
        <v>Present</v>
      </c>
    </row>
    <row r="405" spans="1:12" ht="12.6" customHeight="1" x14ac:dyDescent="0.2">
      <c r="A405" s="225" t="str">
        <f t="shared" si="6"/>
        <v>NEC Europe Ltd</v>
      </c>
      <c r="B405" s="225" t="s">
        <v>3548</v>
      </c>
      <c r="C405" s="164" t="s">
        <v>2236</v>
      </c>
      <c r="D405" s="164" t="s">
        <v>3814</v>
      </c>
      <c r="E405" s="164" t="s">
        <v>3814</v>
      </c>
      <c r="F405" s="164" t="s">
        <v>3814</v>
      </c>
      <c r="G405" s="164" t="s">
        <v>3814</v>
      </c>
      <c r="H405" s="164" t="s">
        <v>3814</v>
      </c>
      <c r="I405" s="164" t="s">
        <v>3814</v>
      </c>
      <c r="J405" s="164" t="s">
        <v>3814</v>
      </c>
      <c r="K405" s="164" t="s">
        <v>3814</v>
      </c>
      <c r="L405" s="177" t="str">
        <f>IF(FIND(B405,Registration!T1)&gt;0,IF(A405&lt;&gt;"","Present","No Vote"),"")</f>
        <v>Present</v>
      </c>
    </row>
    <row r="406" spans="1:12" ht="12.6" customHeight="1" x14ac:dyDescent="0.2">
      <c r="A406" s="225" t="str">
        <f t="shared" si="6"/>
        <v>NEC Telecom MODUS Ltd.</v>
      </c>
      <c r="B406" s="225" t="s">
        <v>3213</v>
      </c>
      <c r="C406" s="164" t="s">
        <v>2236</v>
      </c>
      <c r="D406" s="164" t="s">
        <v>3814</v>
      </c>
      <c r="E406" s="164" t="s">
        <v>3810</v>
      </c>
      <c r="F406" s="164" t="s">
        <v>3814</v>
      </c>
      <c r="G406" s="164" t="s">
        <v>3810</v>
      </c>
      <c r="H406" s="164" t="s">
        <v>3814</v>
      </c>
      <c r="I406" s="164" t="s">
        <v>3810</v>
      </c>
      <c r="J406" s="164" t="s">
        <v>3814</v>
      </c>
      <c r="K406" s="164" t="s">
        <v>3814</v>
      </c>
      <c r="L406" s="177" t="str">
        <f>IF(FIND(B406,Registration!T1)&gt;0,IF(A406&lt;&gt;"","Present","No Vote"),"")</f>
        <v>Present</v>
      </c>
    </row>
    <row r="407" spans="1:12" ht="12.6" customHeight="1" x14ac:dyDescent="0.2">
      <c r="A407" s="225" t="str">
        <f t="shared" si="6"/>
        <v/>
      </c>
      <c r="B407" s="225" t="s">
        <v>4033</v>
      </c>
      <c r="C407" s="164" t="s">
        <v>2236</v>
      </c>
      <c r="D407" s="164" t="s">
        <v>3810</v>
      </c>
      <c r="E407" s="164" t="s">
        <v>3810</v>
      </c>
      <c r="F407" s="164" t="s">
        <v>3810</v>
      </c>
      <c r="G407" s="221" t="s">
        <v>3810</v>
      </c>
      <c r="H407" s="164" t="s">
        <v>3810</v>
      </c>
      <c r="I407" s="164" t="s">
        <v>3810</v>
      </c>
      <c r="J407" s="164" t="s">
        <v>3810</v>
      </c>
      <c r="K407" s="164" t="s">
        <v>3810</v>
      </c>
      <c r="L407" s="177" t="e">
        <f>IF(FIND(B407,Registration!T1)&gt;0,IF(A407&lt;&gt;"","Present","No Vote"),"")</f>
        <v>#VALUE!</v>
      </c>
    </row>
    <row r="408" spans="1:12" ht="12.6" customHeight="1" x14ac:dyDescent="0.2">
      <c r="A408" s="225" t="str">
        <f t="shared" si="6"/>
        <v/>
      </c>
      <c r="B408" s="225" t="s">
        <v>4034</v>
      </c>
      <c r="C408" s="164" t="s">
        <v>2265</v>
      </c>
      <c r="D408" s="164" t="s">
        <v>3810</v>
      </c>
      <c r="E408" s="164" t="s">
        <v>3810</v>
      </c>
      <c r="F408" s="164" t="s">
        <v>3810</v>
      </c>
      <c r="G408" s="164" t="s">
        <v>3810</v>
      </c>
      <c r="H408" s="164" t="s">
        <v>3810</v>
      </c>
      <c r="I408" s="164" t="s">
        <v>3810</v>
      </c>
      <c r="J408" s="164" t="s">
        <v>3810</v>
      </c>
      <c r="K408" s="164" t="s">
        <v>3810</v>
      </c>
      <c r="L408" s="177" t="e">
        <f>IF(FIND(B408,Registration!T1)&gt;0,IF(A408&lt;&gt;"","Present","No Vote"),"")</f>
        <v>#VALUE!</v>
      </c>
    </row>
    <row r="409" spans="1:12" ht="12.6" customHeight="1" x14ac:dyDescent="0.2">
      <c r="A409" s="225" t="str">
        <f t="shared" si="6"/>
        <v/>
      </c>
      <c r="B409" s="225" t="s">
        <v>4035</v>
      </c>
      <c r="C409" s="164" t="s">
        <v>2236</v>
      </c>
      <c r="D409" s="164" t="s">
        <v>3810</v>
      </c>
      <c r="E409" s="164" t="s">
        <v>3810</v>
      </c>
      <c r="F409" s="164" t="s">
        <v>3810</v>
      </c>
      <c r="G409" s="164" t="s">
        <v>3810</v>
      </c>
      <c r="H409" s="164" t="s">
        <v>3810</v>
      </c>
      <c r="I409" s="164" t="s">
        <v>3810</v>
      </c>
      <c r="J409" s="164" t="s">
        <v>3810</v>
      </c>
      <c r="K409" s="164" t="s">
        <v>3810</v>
      </c>
      <c r="L409" s="177" t="e">
        <f>IF(FIND(B409,Registration!T1)&gt;0,IF(A409&lt;&gt;"","Present","No Vote"),"")</f>
        <v>#VALUE!</v>
      </c>
    </row>
    <row r="410" spans="1:12" ht="12.6" customHeight="1" x14ac:dyDescent="0.2">
      <c r="A410" s="225" t="str">
        <f t="shared" si="6"/>
        <v/>
      </c>
      <c r="B410" s="225" t="s">
        <v>4036</v>
      </c>
      <c r="C410" s="164" t="s">
        <v>2236</v>
      </c>
      <c r="D410" s="164" t="s">
        <v>3810</v>
      </c>
      <c r="E410" s="164" t="s">
        <v>3810</v>
      </c>
      <c r="F410" s="164" t="s">
        <v>3810</v>
      </c>
      <c r="G410" s="164" t="s">
        <v>3810</v>
      </c>
      <c r="H410" s="164" t="s">
        <v>3810</v>
      </c>
      <c r="I410" s="164" t="s">
        <v>3810</v>
      </c>
      <c r="J410" s="164" t="s">
        <v>3810</v>
      </c>
      <c r="K410" s="164" t="s">
        <v>3810</v>
      </c>
      <c r="L410" s="177" t="e">
        <f>IF(FIND(B410,Registration!T1)&gt;0,IF(A410&lt;&gt;"","Present","No Vote"),"")</f>
        <v>#VALUE!</v>
      </c>
    </row>
    <row r="411" spans="1:12" ht="12.6" customHeight="1" x14ac:dyDescent="0.2">
      <c r="A411" s="225" t="str">
        <f t="shared" si="6"/>
        <v/>
      </c>
      <c r="B411" s="225" t="s">
        <v>4037</v>
      </c>
      <c r="C411" s="164" t="s">
        <v>2265</v>
      </c>
      <c r="D411" s="164" t="s">
        <v>3810</v>
      </c>
      <c r="E411" s="164" t="s">
        <v>3810</v>
      </c>
      <c r="F411" s="164" t="s">
        <v>3810</v>
      </c>
      <c r="G411" s="164" t="s">
        <v>3810</v>
      </c>
      <c r="H411" s="164" t="s">
        <v>3810</v>
      </c>
      <c r="I411" s="164" t="s">
        <v>3810</v>
      </c>
      <c r="J411" s="164" t="s">
        <v>3810</v>
      </c>
      <c r="K411" s="164" t="s">
        <v>3810</v>
      </c>
      <c r="L411" s="177" t="e">
        <f>IF(FIND(B411,Registration!T1)&gt;0,IF(A411&lt;&gt;"","Present","No Vote"),"")</f>
        <v>#VALUE!</v>
      </c>
    </row>
    <row r="412" spans="1:12" ht="12.6" customHeight="1" x14ac:dyDescent="0.2">
      <c r="A412" s="225" t="str">
        <f t="shared" si="6"/>
        <v/>
      </c>
      <c r="B412" s="225" t="s">
        <v>4038</v>
      </c>
      <c r="C412" s="164" t="s">
        <v>2236</v>
      </c>
      <c r="D412" s="164" t="s">
        <v>3810</v>
      </c>
      <c r="E412" s="164" t="s">
        <v>3810</v>
      </c>
      <c r="F412" s="164" t="s">
        <v>3810</v>
      </c>
      <c r="G412" s="221" t="s">
        <v>3810</v>
      </c>
      <c r="H412" s="164" t="s">
        <v>3810</v>
      </c>
      <c r="I412" s="164" t="s">
        <v>3810</v>
      </c>
      <c r="J412" s="164" t="s">
        <v>3810</v>
      </c>
      <c r="K412" s="164" t="s">
        <v>3810</v>
      </c>
      <c r="L412" s="177" t="e">
        <f>IF(FIND(B412,Registration!T1)&gt;0,IF(A412&lt;&gt;"","Present","No Vote"),"")</f>
        <v>#VALUE!</v>
      </c>
    </row>
    <row r="413" spans="1:12" ht="12.6" customHeight="1" x14ac:dyDescent="0.2">
      <c r="A413" s="225" t="str">
        <f t="shared" si="6"/>
        <v>NextNav</v>
      </c>
      <c r="B413" s="225" t="s">
        <v>3408</v>
      </c>
      <c r="C413" s="164" t="s">
        <v>2251</v>
      </c>
      <c r="D413" s="164" t="s">
        <v>3814</v>
      </c>
      <c r="E413" s="164" t="s">
        <v>3814</v>
      </c>
      <c r="F413" s="164" t="s">
        <v>3814</v>
      </c>
      <c r="G413" s="164" t="s">
        <v>3810</v>
      </c>
      <c r="H413" s="164" t="s">
        <v>3814</v>
      </c>
      <c r="I413" s="164" t="s">
        <v>3810</v>
      </c>
      <c r="J413" s="164" t="s">
        <v>3814</v>
      </c>
      <c r="K413" s="164" t="s">
        <v>3814</v>
      </c>
      <c r="L413" s="177" t="str">
        <f>IF(FIND(B413,Registration!T1)&gt;0,IF(A413&lt;&gt;"","Present","No Vote"),"")</f>
        <v>Present</v>
      </c>
    </row>
    <row r="414" spans="1:12" ht="12.6" customHeight="1" x14ac:dyDescent="0.2">
      <c r="A414" s="225" t="str">
        <f t="shared" si="6"/>
        <v/>
      </c>
      <c r="B414" s="225" t="s">
        <v>3203</v>
      </c>
      <c r="C414" s="164" t="s">
        <v>2270</v>
      </c>
      <c r="D414" s="164" t="s">
        <v>3810</v>
      </c>
      <c r="E414" s="164" t="s">
        <v>3814</v>
      </c>
      <c r="F414" s="164" t="s">
        <v>3814</v>
      </c>
      <c r="G414" s="164" t="s">
        <v>3810</v>
      </c>
      <c r="H414" s="164" t="s">
        <v>3810</v>
      </c>
      <c r="I414" s="164" t="s">
        <v>3810</v>
      </c>
      <c r="J414" s="164" t="s">
        <v>3810</v>
      </c>
      <c r="K414" s="164" t="s">
        <v>3810</v>
      </c>
      <c r="L414" s="177" t="str">
        <f>IF(FIND(B414,Registration!T1)&gt;0,IF(A414&lt;&gt;"","Present","No Vote"),"")</f>
        <v>No Vote</v>
      </c>
    </row>
    <row r="415" spans="1:12" ht="12.6" customHeight="1" x14ac:dyDescent="0.2">
      <c r="A415" s="225" t="str">
        <f t="shared" si="6"/>
        <v/>
      </c>
      <c r="B415" s="225" t="s">
        <v>3113</v>
      </c>
      <c r="C415" s="164" t="s">
        <v>2270</v>
      </c>
      <c r="D415" s="164" t="s">
        <v>3810</v>
      </c>
      <c r="E415" s="164" t="s">
        <v>3810</v>
      </c>
      <c r="F415" s="164" t="s">
        <v>3810</v>
      </c>
      <c r="G415" s="164" t="s">
        <v>3810</v>
      </c>
      <c r="H415" s="164" t="s">
        <v>3810</v>
      </c>
      <c r="I415" s="164" t="s">
        <v>3810</v>
      </c>
      <c r="J415" s="164" t="s">
        <v>3810</v>
      </c>
      <c r="K415" s="164" t="s">
        <v>3810</v>
      </c>
      <c r="L415" s="177" t="str">
        <f>IF(FIND(B415,Registration!T1)&gt;0,IF(A415&lt;&gt;"","Present","No Vote"),"")</f>
        <v>No Vote</v>
      </c>
    </row>
    <row r="416" spans="1:12" ht="12.6" customHeight="1" x14ac:dyDescent="0.2">
      <c r="A416" s="225" t="str">
        <f t="shared" si="6"/>
        <v/>
      </c>
      <c r="B416" s="225" t="s">
        <v>2471</v>
      </c>
      <c r="C416" s="164" t="s">
        <v>2251</v>
      </c>
      <c r="D416" s="164" t="s">
        <v>3810</v>
      </c>
      <c r="E416" s="164" t="s">
        <v>3810</v>
      </c>
      <c r="F416" s="164" t="s">
        <v>3810</v>
      </c>
      <c r="G416" s="221" t="s">
        <v>3814</v>
      </c>
      <c r="H416" s="164" t="s">
        <v>3810</v>
      </c>
      <c r="I416" s="164" t="s">
        <v>3810</v>
      </c>
      <c r="J416" s="164" t="s">
        <v>3810</v>
      </c>
      <c r="K416" s="164" t="s">
        <v>3810</v>
      </c>
      <c r="L416" s="177" t="str">
        <f>IF(FIND(B416,Registration!T1)&gt;0,IF(A416&lt;&gt;"","Present","No Vote"),"")</f>
        <v>No Vote</v>
      </c>
    </row>
    <row r="417" spans="1:12" ht="12.6" customHeight="1" x14ac:dyDescent="0.2">
      <c r="A417" s="225" t="str">
        <f t="shared" si="6"/>
        <v>Nkom</v>
      </c>
      <c r="B417" s="225" t="s">
        <v>2600</v>
      </c>
      <c r="C417" s="164" t="s">
        <v>2236</v>
      </c>
      <c r="D417" s="164" t="s">
        <v>3810</v>
      </c>
      <c r="E417" s="164" t="s">
        <v>3814</v>
      </c>
      <c r="F417" s="164" t="s">
        <v>3810</v>
      </c>
      <c r="G417" s="164" t="s">
        <v>3810</v>
      </c>
      <c r="H417" s="164" t="s">
        <v>3814</v>
      </c>
      <c r="I417" s="164" t="s">
        <v>3814</v>
      </c>
      <c r="J417" s="164" t="s">
        <v>3814</v>
      </c>
      <c r="K417" s="164" t="s">
        <v>3814</v>
      </c>
      <c r="L417" s="177" t="str">
        <f>IF(FIND(B417,Registration!T1)&gt;0,IF(A417&lt;&gt;"","Present","No Vote"),"")</f>
        <v>Present</v>
      </c>
    </row>
    <row r="418" spans="1:12" ht="12.6" customHeight="1" x14ac:dyDescent="0.2">
      <c r="A418" s="225" t="str">
        <f t="shared" si="6"/>
        <v>Nokia</v>
      </c>
      <c r="B418" s="225" t="s">
        <v>2498</v>
      </c>
      <c r="C418" s="164" t="s">
        <v>2251</v>
      </c>
      <c r="D418" s="164" t="s">
        <v>3810</v>
      </c>
      <c r="E418" s="164" t="s">
        <v>3810</v>
      </c>
      <c r="F418" s="164" t="s">
        <v>3814</v>
      </c>
      <c r="G418" s="164" t="s">
        <v>3810</v>
      </c>
      <c r="H418" s="164" t="s">
        <v>3810</v>
      </c>
      <c r="I418" s="164" t="s">
        <v>3814</v>
      </c>
      <c r="J418" s="164" t="s">
        <v>3814</v>
      </c>
      <c r="K418" s="164" t="s">
        <v>3814</v>
      </c>
      <c r="L418" s="177" t="str">
        <f>IF(FIND(B418,Registration!T1)&gt;0,IF(A418&lt;&gt;"","Present","No Vote"),"")</f>
        <v>Present</v>
      </c>
    </row>
    <row r="419" spans="1:12" ht="12.6" customHeight="1" x14ac:dyDescent="0.2">
      <c r="A419" s="225" t="str">
        <f t="shared" si="6"/>
        <v/>
      </c>
      <c r="B419" s="225" t="s">
        <v>4039</v>
      </c>
      <c r="C419" s="164" t="s">
        <v>2236</v>
      </c>
      <c r="D419" s="164" t="s">
        <v>3810</v>
      </c>
      <c r="E419" s="164" t="s">
        <v>3810</v>
      </c>
      <c r="F419" s="164" t="s">
        <v>3814</v>
      </c>
      <c r="G419" s="164" t="s">
        <v>3810</v>
      </c>
      <c r="H419" s="164" t="s">
        <v>3810</v>
      </c>
      <c r="I419" s="164" t="s">
        <v>3810</v>
      </c>
      <c r="J419" s="164" t="s">
        <v>3810</v>
      </c>
      <c r="K419" s="164" t="s">
        <v>3810</v>
      </c>
      <c r="L419" s="177" t="e">
        <f>IF(FIND(B419,Registration!T1)&gt;0,IF(A419&lt;&gt;"","Present","No Vote"),"")</f>
        <v>#VALUE!</v>
      </c>
    </row>
    <row r="420" spans="1:12" ht="12.6" customHeight="1" x14ac:dyDescent="0.2">
      <c r="A420" s="225" t="str">
        <f t="shared" si="6"/>
        <v>Nokia Corporation</v>
      </c>
      <c r="B420" s="225" t="s">
        <v>2502</v>
      </c>
      <c r="C420" s="164" t="s">
        <v>2236</v>
      </c>
      <c r="D420" s="164" t="s">
        <v>3814</v>
      </c>
      <c r="E420" s="164" t="s">
        <v>3814</v>
      </c>
      <c r="F420" s="164" t="s">
        <v>3810</v>
      </c>
      <c r="G420" s="164" t="s">
        <v>3814</v>
      </c>
      <c r="H420" s="164" t="s">
        <v>3810</v>
      </c>
      <c r="I420" s="164" t="s">
        <v>3814</v>
      </c>
      <c r="J420" s="164" t="s">
        <v>3814</v>
      </c>
      <c r="K420" s="164" t="s">
        <v>3814</v>
      </c>
      <c r="L420" s="177" t="str">
        <f>IF(FIND(B420,Registration!T1)&gt;0,IF(A420&lt;&gt;"","Present","No Vote"),"")</f>
        <v>Present</v>
      </c>
    </row>
    <row r="421" spans="1:12" ht="12.6" customHeight="1" x14ac:dyDescent="0.2">
      <c r="A421" s="225" t="str">
        <f t="shared" si="6"/>
        <v>Nokia Denmark</v>
      </c>
      <c r="B421" s="225" t="s">
        <v>2388</v>
      </c>
      <c r="C421" s="164" t="s">
        <v>2236</v>
      </c>
      <c r="D421" s="164" t="s">
        <v>3810</v>
      </c>
      <c r="E421" s="164" t="s">
        <v>3810</v>
      </c>
      <c r="F421" s="164" t="s">
        <v>3814</v>
      </c>
      <c r="G421" s="221" t="s">
        <v>3814</v>
      </c>
      <c r="H421" s="164" t="s">
        <v>3810</v>
      </c>
      <c r="I421" s="164" t="s">
        <v>3810</v>
      </c>
      <c r="J421" s="164" t="s">
        <v>3814</v>
      </c>
      <c r="K421" s="164" t="s">
        <v>3814</v>
      </c>
      <c r="L421" s="177" t="str">
        <f>IF(FIND(B421,Registration!T1)&gt;0,IF(A421&lt;&gt;"","Present","No Vote"),"")</f>
        <v>Present</v>
      </c>
    </row>
    <row r="422" spans="1:12" ht="12.6" customHeight="1" x14ac:dyDescent="0.2">
      <c r="A422" s="225" t="str">
        <f t="shared" si="6"/>
        <v>Nokia France</v>
      </c>
      <c r="B422" s="225" t="s">
        <v>2641</v>
      </c>
      <c r="C422" s="164" t="s">
        <v>2236</v>
      </c>
      <c r="D422" s="164" t="s">
        <v>3810</v>
      </c>
      <c r="E422" s="164" t="s">
        <v>3814</v>
      </c>
      <c r="F422" s="164" t="s">
        <v>3810</v>
      </c>
      <c r="G422" s="164" t="s">
        <v>3810</v>
      </c>
      <c r="H422" s="164" t="s">
        <v>3814</v>
      </c>
      <c r="I422" s="164" t="s">
        <v>3810</v>
      </c>
      <c r="J422" s="164" t="s">
        <v>3814</v>
      </c>
      <c r="K422" s="164" t="s">
        <v>3814</v>
      </c>
      <c r="L422" s="177" t="str">
        <f>IF(FIND(B422,Registration!T1)&gt;0,IF(A422&lt;&gt;"","Present","No Vote"),"")</f>
        <v>Present</v>
      </c>
    </row>
    <row r="423" spans="1:12" ht="12.6" customHeight="1" x14ac:dyDescent="0.2">
      <c r="A423" s="225" t="str">
        <f t="shared" si="6"/>
        <v>Nokia Germany</v>
      </c>
      <c r="B423" s="225" t="s">
        <v>2387</v>
      </c>
      <c r="C423" s="164" t="s">
        <v>2236</v>
      </c>
      <c r="D423" s="164" t="s">
        <v>3810</v>
      </c>
      <c r="E423" s="164" t="s">
        <v>3814</v>
      </c>
      <c r="F423" s="164" t="s">
        <v>3810</v>
      </c>
      <c r="G423" s="164" t="s">
        <v>3810</v>
      </c>
      <c r="H423" s="164" t="s">
        <v>3814</v>
      </c>
      <c r="I423" s="164" t="s">
        <v>3814</v>
      </c>
      <c r="J423" s="164" t="s">
        <v>3814</v>
      </c>
      <c r="K423" s="164" t="s">
        <v>3814</v>
      </c>
      <c r="L423" s="177" t="str">
        <f>IF(FIND(B423,Registration!T1)&gt;0,IF(A423&lt;&gt;"","Present","No Vote"),"")</f>
        <v>Present</v>
      </c>
    </row>
    <row r="424" spans="1:12" ht="12.6" customHeight="1" x14ac:dyDescent="0.2">
      <c r="A424" s="225" t="str">
        <f t="shared" si="6"/>
        <v>Nokia Hungary</v>
      </c>
      <c r="B424" s="225" t="s">
        <v>2999</v>
      </c>
      <c r="C424" s="164" t="s">
        <v>2236</v>
      </c>
      <c r="D424" s="164" t="s">
        <v>3810</v>
      </c>
      <c r="E424" s="164" t="s">
        <v>3810</v>
      </c>
      <c r="F424" s="164" t="s">
        <v>3814</v>
      </c>
      <c r="G424" s="164" t="s">
        <v>3814</v>
      </c>
      <c r="H424" s="164" t="s">
        <v>3810</v>
      </c>
      <c r="I424" s="164" t="s">
        <v>3810</v>
      </c>
      <c r="J424" s="164" t="s">
        <v>3814</v>
      </c>
      <c r="K424" s="164" t="s">
        <v>3814</v>
      </c>
      <c r="L424" s="177" t="str">
        <f>IF(FIND(B424,Registration!T1)&gt;0,IF(A424&lt;&gt;"","Present","No Vote"),"")</f>
        <v>Present</v>
      </c>
    </row>
    <row r="425" spans="1:12" ht="12.6" customHeight="1" x14ac:dyDescent="0.2">
      <c r="A425" s="225" t="str">
        <f t="shared" si="6"/>
        <v>Nokia Italy</v>
      </c>
      <c r="B425" s="225" t="s">
        <v>2503</v>
      </c>
      <c r="C425" s="164" t="s">
        <v>2236</v>
      </c>
      <c r="D425" s="164" t="s">
        <v>3810</v>
      </c>
      <c r="E425" s="164" t="s">
        <v>3810</v>
      </c>
      <c r="F425" s="164" t="s">
        <v>3814</v>
      </c>
      <c r="G425" s="164" t="s">
        <v>3814</v>
      </c>
      <c r="H425" s="164" t="s">
        <v>3810</v>
      </c>
      <c r="I425" s="164" t="s">
        <v>3810</v>
      </c>
      <c r="J425" s="164" t="s">
        <v>3814</v>
      </c>
      <c r="K425" s="164" t="s">
        <v>3814</v>
      </c>
      <c r="L425" s="177" t="str">
        <f>IF(FIND(B425,Registration!T1)&gt;0,IF(A425&lt;&gt;"","Present","No Vote"),"")</f>
        <v>Present</v>
      </c>
    </row>
    <row r="426" spans="1:12" ht="12.6" customHeight="1" x14ac:dyDescent="0.2">
      <c r="A426" s="225" t="str">
        <f t="shared" si="6"/>
        <v>Nokia Japan</v>
      </c>
      <c r="B426" s="225" t="s">
        <v>3574</v>
      </c>
      <c r="C426" s="164" t="s">
        <v>2270</v>
      </c>
      <c r="D426" s="164" t="s">
        <v>3814</v>
      </c>
      <c r="E426" s="164" t="s">
        <v>3810</v>
      </c>
      <c r="F426" s="164" t="s">
        <v>3810</v>
      </c>
      <c r="G426" s="221" t="s">
        <v>3814</v>
      </c>
      <c r="H426" s="164" t="s">
        <v>3810</v>
      </c>
      <c r="I426" s="164" t="s">
        <v>3810</v>
      </c>
      <c r="J426" s="164" t="s">
        <v>3814</v>
      </c>
      <c r="K426" s="164" t="s">
        <v>3814</v>
      </c>
      <c r="L426" s="177" t="str">
        <f>IF(FIND(B426,Registration!T1)&gt;0,IF(A426&lt;&gt;"","Present","No Vote"),"")</f>
        <v>Present</v>
      </c>
    </row>
    <row r="427" spans="1:12" ht="12.6" customHeight="1" x14ac:dyDescent="0.2">
      <c r="A427" s="225" t="str">
        <f t="shared" si="6"/>
        <v>Nokia Korea</v>
      </c>
      <c r="B427" s="225" t="s">
        <v>2945</v>
      </c>
      <c r="C427" s="164" t="s">
        <v>2363</v>
      </c>
      <c r="D427" s="164" t="s">
        <v>3810</v>
      </c>
      <c r="E427" s="164" t="s">
        <v>3814</v>
      </c>
      <c r="F427" s="164" t="s">
        <v>3814</v>
      </c>
      <c r="G427" s="164" t="s">
        <v>3810</v>
      </c>
      <c r="H427" s="164" t="s">
        <v>3810</v>
      </c>
      <c r="I427" s="164" t="s">
        <v>3814</v>
      </c>
      <c r="J427" s="164" t="s">
        <v>3814</v>
      </c>
      <c r="K427" s="164" t="s">
        <v>3814</v>
      </c>
      <c r="L427" s="177" t="str">
        <f>IF(FIND(B427,Registration!T1)&gt;0,IF(A427&lt;&gt;"","Present","No Vote"),"")</f>
        <v>Present</v>
      </c>
    </row>
    <row r="428" spans="1:12" ht="12.6" customHeight="1" x14ac:dyDescent="0.2">
      <c r="A428" s="225" t="str">
        <f t="shared" si="6"/>
        <v>Nokia Poland</v>
      </c>
      <c r="B428" s="225" t="s">
        <v>2642</v>
      </c>
      <c r="C428" s="164" t="s">
        <v>2236</v>
      </c>
      <c r="D428" s="164" t="s">
        <v>3810</v>
      </c>
      <c r="E428" s="164" t="s">
        <v>3810</v>
      </c>
      <c r="F428" s="164" t="s">
        <v>3814</v>
      </c>
      <c r="G428" s="164" t="s">
        <v>3814</v>
      </c>
      <c r="H428" s="164" t="s">
        <v>3810</v>
      </c>
      <c r="I428" s="164" t="s">
        <v>3810</v>
      </c>
      <c r="J428" s="164" t="s">
        <v>3814</v>
      </c>
      <c r="K428" s="164" t="s">
        <v>3814</v>
      </c>
      <c r="L428" s="177" t="str">
        <f>IF(FIND(B428,Registration!T1)&gt;0,IF(A428&lt;&gt;"","Present","No Vote"),"")</f>
        <v>Present</v>
      </c>
    </row>
    <row r="429" spans="1:12" ht="12.6" customHeight="1" x14ac:dyDescent="0.2">
      <c r="A429" s="225" t="str">
        <f t="shared" si="6"/>
        <v>Nokia Shanghai Bell</v>
      </c>
      <c r="B429" s="225" t="s">
        <v>3235</v>
      </c>
      <c r="C429" s="164" t="s">
        <v>2265</v>
      </c>
      <c r="D429" s="164" t="s">
        <v>3810</v>
      </c>
      <c r="E429" s="164" t="s">
        <v>3814</v>
      </c>
      <c r="F429" s="164" t="s">
        <v>3814</v>
      </c>
      <c r="G429" s="164" t="s">
        <v>3810</v>
      </c>
      <c r="H429" s="164" t="s">
        <v>3810</v>
      </c>
      <c r="I429" s="164" t="s">
        <v>3814</v>
      </c>
      <c r="J429" s="164" t="s">
        <v>3814</v>
      </c>
      <c r="K429" s="164" t="s">
        <v>3814</v>
      </c>
      <c r="L429" s="177" t="str">
        <f>IF(FIND(B429,Registration!T1)&gt;0,IF(A429&lt;&gt;"","Present","No Vote"),"")</f>
        <v>Present</v>
      </c>
    </row>
    <row r="430" spans="1:12" ht="12.6" customHeight="1" x14ac:dyDescent="0.2">
      <c r="A430" s="225" t="str">
        <f t="shared" si="6"/>
        <v>Nokia Solutions &amp; Networks (I)</v>
      </c>
      <c r="B430" s="225" t="s">
        <v>3189</v>
      </c>
      <c r="C430" s="164" t="s">
        <v>2285</v>
      </c>
      <c r="D430" s="164" t="s">
        <v>3810</v>
      </c>
      <c r="E430" s="164" t="s">
        <v>3810</v>
      </c>
      <c r="F430" s="164" t="s">
        <v>3810</v>
      </c>
      <c r="G430" s="164" t="s">
        <v>3814</v>
      </c>
      <c r="H430" s="164" t="s">
        <v>3814</v>
      </c>
      <c r="I430" s="164" t="s">
        <v>3810</v>
      </c>
      <c r="J430" s="164" t="s">
        <v>3814</v>
      </c>
      <c r="K430" s="164" t="s">
        <v>3814</v>
      </c>
      <c r="L430" s="177" t="str">
        <f>IF(FIND(B430,Registration!T1)&gt;0,IF(A430&lt;&gt;"","Present","No Vote"),"")</f>
        <v>Present</v>
      </c>
    </row>
    <row r="431" spans="1:12" ht="12.6" customHeight="1" x14ac:dyDescent="0.2">
      <c r="A431" s="225" t="str">
        <f t="shared" si="6"/>
        <v>Nokia UK</v>
      </c>
      <c r="B431" s="225" t="s">
        <v>2373</v>
      </c>
      <c r="C431" s="164" t="s">
        <v>2236</v>
      </c>
      <c r="D431" s="164" t="s">
        <v>3814</v>
      </c>
      <c r="E431" s="164" t="s">
        <v>3810</v>
      </c>
      <c r="F431" s="164" t="s">
        <v>3810</v>
      </c>
      <c r="G431" s="164" t="s">
        <v>3814</v>
      </c>
      <c r="H431" s="164" t="s">
        <v>3810</v>
      </c>
      <c r="I431" s="164" t="s">
        <v>3810</v>
      </c>
      <c r="J431" s="164" t="s">
        <v>3814</v>
      </c>
      <c r="K431" s="164" t="s">
        <v>3814</v>
      </c>
      <c r="L431" s="177" t="str">
        <f>IF(FIND(B431,Registration!T1)&gt;0,IF(A431&lt;&gt;"","Present","No Vote"),"")</f>
        <v>Present</v>
      </c>
    </row>
    <row r="432" spans="1:12" ht="12.6" customHeight="1" x14ac:dyDescent="0.2">
      <c r="A432" s="225" t="str">
        <f t="shared" si="6"/>
        <v/>
      </c>
      <c r="B432" s="225" t="s">
        <v>4040</v>
      </c>
      <c r="C432" s="164" t="s">
        <v>2236</v>
      </c>
      <c r="D432" s="164" t="s">
        <v>3810</v>
      </c>
      <c r="E432" s="164" t="s">
        <v>3810</v>
      </c>
      <c r="F432" s="164" t="s">
        <v>3810</v>
      </c>
      <c r="G432" s="164" t="s">
        <v>3810</v>
      </c>
      <c r="H432" s="164" t="s">
        <v>3810</v>
      </c>
      <c r="I432" s="164" t="s">
        <v>3810</v>
      </c>
      <c r="J432" s="164" t="s">
        <v>3810</v>
      </c>
      <c r="K432" s="164" t="s">
        <v>3810</v>
      </c>
      <c r="L432" s="177" t="e">
        <f>IF(FIND(B432,Registration!T1)&gt;0,IF(A432&lt;&gt;"","Present","No Vote"),"")</f>
        <v>#VALUE!</v>
      </c>
    </row>
    <row r="433" spans="1:12" ht="12.6" customHeight="1" x14ac:dyDescent="0.2">
      <c r="A433" s="225" t="str">
        <f t="shared" si="6"/>
        <v>NOVAMINT</v>
      </c>
      <c r="B433" s="225" t="s">
        <v>2325</v>
      </c>
      <c r="C433" s="164" t="s">
        <v>2236</v>
      </c>
      <c r="D433" s="164" t="s">
        <v>3810</v>
      </c>
      <c r="E433" s="164" t="s">
        <v>3814</v>
      </c>
      <c r="F433" s="164" t="s">
        <v>3810</v>
      </c>
      <c r="G433" s="164" t="s">
        <v>3814</v>
      </c>
      <c r="H433" s="164" t="s">
        <v>3814</v>
      </c>
      <c r="I433" s="164" t="s">
        <v>3814</v>
      </c>
      <c r="J433" s="164" t="s">
        <v>3814</v>
      </c>
      <c r="K433" s="164" t="s">
        <v>3814</v>
      </c>
      <c r="L433" s="177" t="str">
        <f>IF(FIND(B433,Registration!T1)&gt;0,IF(A433&lt;&gt;"","Present","No Vote"),"")</f>
        <v>Present</v>
      </c>
    </row>
    <row r="434" spans="1:12" ht="12.6" customHeight="1" x14ac:dyDescent="0.2">
      <c r="A434" s="225" t="str">
        <f t="shared" si="6"/>
        <v>NTIA</v>
      </c>
      <c r="B434" s="225" t="s">
        <v>2668</v>
      </c>
      <c r="C434" s="164" t="s">
        <v>2251</v>
      </c>
      <c r="D434" s="164" t="s">
        <v>3814</v>
      </c>
      <c r="E434" s="164" t="s">
        <v>3814</v>
      </c>
      <c r="F434" s="164" t="s">
        <v>3810</v>
      </c>
      <c r="G434" s="164" t="s">
        <v>3810</v>
      </c>
      <c r="H434" s="164" t="s">
        <v>3814</v>
      </c>
      <c r="I434" s="164" t="s">
        <v>3814</v>
      </c>
      <c r="J434" s="164" t="s">
        <v>3814</v>
      </c>
      <c r="K434" s="164" t="s">
        <v>3814</v>
      </c>
      <c r="L434" s="177" t="str">
        <f>IF(FIND(B434,Registration!T1)&gt;0,IF(A434&lt;&gt;"","Present","No Vote"),"")</f>
        <v>Present</v>
      </c>
    </row>
    <row r="435" spans="1:12" ht="12.6" customHeight="1" x14ac:dyDescent="0.2">
      <c r="A435" s="225" t="str">
        <f t="shared" si="6"/>
        <v/>
      </c>
      <c r="B435" s="225" t="s">
        <v>4041</v>
      </c>
      <c r="C435" s="164" t="s">
        <v>3109</v>
      </c>
      <c r="D435" s="164" t="s">
        <v>3810</v>
      </c>
      <c r="E435" s="164" t="s">
        <v>3810</v>
      </c>
      <c r="F435" s="164" t="s">
        <v>3810</v>
      </c>
      <c r="G435" s="164" t="s">
        <v>3810</v>
      </c>
      <c r="H435" s="164" t="s">
        <v>3810</v>
      </c>
      <c r="I435" s="164" t="s">
        <v>3810</v>
      </c>
      <c r="J435" s="164" t="s">
        <v>3810</v>
      </c>
      <c r="K435" s="164" t="s">
        <v>3810</v>
      </c>
      <c r="L435" s="177" t="str">
        <f>IF(FIND(B435,Registration!T1)&gt;0,IF(A435&lt;&gt;"","Present","No Vote"),"")</f>
        <v>No Vote</v>
      </c>
    </row>
    <row r="436" spans="1:12" ht="12.6" customHeight="1" x14ac:dyDescent="0.2">
      <c r="A436" s="225" t="str">
        <f t="shared" si="6"/>
        <v/>
      </c>
      <c r="B436" s="225" t="s">
        <v>4042</v>
      </c>
      <c r="C436" s="164" t="s">
        <v>2236</v>
      </c>
      <c r="D436" s="164" t="s">
        <v>3810</v>
      </c>
      <c r="E436" s="164" t="s">
        <v>3810</v>
      </c>
      <c r="F436" s="164" t="s">
        <v>3810</v>
      </c>
      <c r="G436" s="164" t="s">
        <v>3810</v>
      </c>
      <c r="H436" s="164" t="s">
        <v>3810</v>
      </c>
      <c r="I436" s="164" t="s">
        <v>3810</v>
      </c>
      <c r="J436" s="164" t="s">
        <v>3810</v>
      </c>
      <c r="K436" s="164" t="s">
        <v>3810</v>
      </c>
      <c r="L436" s="177" t="e">
        <f>IF(FIND(B436,Registration!T1)&gt;0,IF(A436&lt;&gt;"","Present","No Vote"),"")</f>
        <v>#VALUE!</v>
      </c>
    </row>
    <row r="437" spans="1:12" ht="12.6" customHeight="1" x14ac:dyDescent="0.2">
      <c r="A437" s="225" t="str">
        <f t="shared" si="6"/>
        <v>NTT DOCOMO INC.</v>
      </c>
      <c r="B437" s="225" t="s">
        <v>3160</v>
      </c>
      <c r="C437" s="164" t="s">
        <v>2270</v>
      </c>
      <c r="D437" s="164" t="s">
        <v>3814</v>
      </c>
      <c r="E437" s="164" t="s">
        <v>3814</v>
      </c>
      <c r="F437" s="164" t="s">
        <v>3810</v>
      </c>
      <c r="G437" s="164" t="s">
        <v>3814</v>
      </c>
      <c r="H437" s="164" t="s">
        <v>3810</v>
      </c>
      <c r="I437" s="164" t="s">
        <v>3810</v>
      </c>
      <c r="J437" s="164" t="s">
        <v>3814</v>
      </c>
      <c r="K437" s="164" t="s">
        <v>3814</v>
      </c>
      <c r="L437" s="177" t="str">
        <f>IF(FIND(B437,Registration!T1)&gt;0,IF(A437&lt;&gt;"","Present","No Vote"),"")</f>
        <v>Present</v>
      </c>
    </row>
    <row r="438" spans="1:12" ht="12.6" customHeight="1" x14ac:dyDescent="0.2">
      <c r="A438" s="225" t="str">
        <f t="shared" si="6"/>
        <v>NTT DOCOMO INC.</v>
      </c>
      <c r="B438" s="225" t="s">
        <v>3160</v>
      </c>
      <c r="C438" s="164" t="s">
        <v>3109</v>
      </c>
      <c r="D438" s="164" t="s">
        <v>3814</v>
      </c>
      <c r="E438" s="164" t="s">
        <v>3814</v>
      </c>
      <c r="F438" s="164" t="s">
        <v>3814</v>
      </c>
      <c r="G438" s="164" t="s">
        <v>3810</v>
      </c>
      <c r="H438" s="164" t="s">
        <v>3810</v>
      </c>
      <c r="I438" s="164" t="s">
        <v>3814</v>
      </c>
      <c r="J438" s="164" t="s">
        <v>3814</v>
      </c>
      <c r="K438" s="164" t="s">
        <v>3814</v>
      </c>
      <c r="L438" s="177" t="str">
        <f>IF(FIND(B438,Registration!T1)&gt;0,IF(A438&lt;&gt;"","Present","No Vote"),"")</f>
        <v>Present</v>
      </c>
    </row>
    <row r="439" spans="1:12" ht="12.6" customHeight="1" x14ac:dyDescent="0.2">
      <c r="A439" s="225" t="str">
        <f t="shared" si="6"/>
        <v/>
      </c>
      <c r="B439" s="225" t="s">
        <v>3685</v>
      </c>
      <c r="C439" s="164" t="s">
        <v>2265</v>
      </c>
      <c r="D439" s="164" t="s">
        <v>3814</v>
      </c>
      <c r="E439" s="164" t="s">
        <v>3814</v>
      </c>
      <c r="F439" s="164" t="s">
        <v>3814</v>
      </c>
      <c r="G439" s="164" t="s">
        <v>3810</v>
      </c>
      <c r="H439" s="164" t="s">
        <v>3810</v>
      </c>
      <c r="I439" s="164" t="s">
        <v>3810</v>
      </c>
      <c r="J439" s="164" t="s">
        <v>3810</v>
      </c>
      <c r="K439" s="164" t="s">
        <v>3810</v>
      </c>
      <c r="L439" s="177" t="str">
        <f>IF(FIND(B439,Registration!T1)&gt;0,IF(A439&lt;&gt;"","Present","No Vote"),"")</f>
        <v>No Vote</v>
      </c>
    </row>
    <row r="440" spans="1:12" ht="12.6" customHeight="1" x14ac:dyDescent="0.2">
      <c r="A440" s="225" t="str">
        <f t="shared" si="6"/>
        <v/>
      </c>
      <c r="B440" s="225" t="s">
        <v>4043</v>
      </c>
      <c r="C440" s="164" t="s">
        <v>2265</v>
      </c>
      <c r="D440" s="164" t="s">
        <v>3810</v>
      </c>
      <c r="E440" s="164" t="s">
        <v>3814</v>
      </c>
      <c r="F440" s="164" t="s">
        <v>3814</v>
      </c>
      <c r="G440" s="164" t="s">
        <v>3810</v>
      </c>
      <c r="H440" s="164" t="s">
        <v>3810</v>
      </c>
      <c r="I440" s="164" t="s">
        <v>3810</v>
      </c>
      <c r="J440" s="164" t="s">
        <v>3810</v>
      </c>
      <c r="K440" s="164" t="s">
        <v>3810</v>
      </c>
      <c r="L440" s="177" t="e">
        <f>IF(FIND(B440,Registration!T1)&gt;0,IF(A440&lt;&gt;"","Present","No Vote"),"")</f>
        <v>#VALUE!</v>
      </c>
    </row>
    <row r="441" spans="1:12" ht="12.6" customHeight="1" x14ac:dyDescent="0.2">
      <c r="A441" s="225" t="str">
        <f t="shared" si="6"/>
        <v/>
      </c>
      <c r="B441" s="225" t="s">
        <v>4044</v>
      </c>
      <c r="C441" s="164" t="s">
        <v>2236</v>
      </c>
      <c r="D441" s="164" t="s">
        <v>3810</v>
      </c>
      <c r="E441" s="164" t="s">
        <v>3810</v>
      </c>
      <c r="F441" s="164" t="s">
        <v>3810</v>
      </c>
      <c r="G441" s="164" t="s">
        <v>3810</v>
      </c>
      <c r="H441" s="164" t="s">
        <v>3810</v>
      </c>
      <c r="I441" s="164" t="s">
        <v>3810</v>
      </c>
      <c r="J441" s="164" t="s">
        <v>3810</v>
      </c>
      <c r="K441" s="164" t="s">
        <v>3810</v>
      </c>
      <c r="L441" s="177" t="e">
        <f>IF(FIND(B441,Registration!T1)&gt;0,IF(A441&lt;&gt;"","Present","No Vote"),"")</f>
        <v>#VALUE!</v>
      </c>
    </row>
    <row r="442" spans="1:12" ht="12.6" customHeight="1" x14ac:dyDescent="0.2">
      <c r="A442" s="225" t="str">
        <f t="shared" si="6"/>
        <v/>
      </c>
      <c r="B442" s="225" t="s">
        <v>4045</v>
      </c>
      <c r="C442" s="164" t="s">
        <v>2236</v>
      </c>
      <c r="D442" s="164" t="s">
        <v>3810</v>
      </c>
      <c r="E442" s="164" t="s">
        <v>3810</v>
      </c>
      <c r="F442" s="164" t="s">
        <v>3810</v>
      </c>
      <c r="G442" s="164" t="s">
        <v>3810</v>
      </c>
      <c r="H442" s="164" t="s">
        <v>3810</v>
      </c>
      <c r="I442" s="164" t="s">
        <v>3810</v>
      </c>
      <c r="J442" s="164" t="s">
        <v>3810</v>
      </c>
      <c r="K442" s="164" t="s">
        <v>3810</v>
      </c>
      <c r="L442" s="177" t="e">
        <f>IF(FIND(B442,Registration!T1)&gt;0,IF(A442&lt;&gt;"","Present","No Vote"),"")</f>
        <v>#VALUE!</v>
      </c>
    </row>
    <row r="443" spans="1:12" ht="12.6" customHeight="1" x14ac:dyDescent="0.2">
      <c r="A443" s="225" t="str">
        <f t="shared" si="6"/>
        <v/>
      </c>
      <c r="B443" s="225" t="s">
        <v>4046</v>
      </c>
      <c r="C443" s="164" t="s">
        <v>2236</v>
      </c>
      <c r="D443" s="164" t="s">
        <v>3810</v>
      </c>
      <c r="E443" s="164" t="s">
        <v>3810</v>
      </c>
      <c r="F443" s="164" t="s">
        <v>3810</v>
      </c>
      <c r="G443" s="164" t="s">
        <v>3810</v>
      </c>
      <c r="H443" s="164" t="s">
        <v>3810</v>
      </c>
      <c r="I443" s="164" t="s">
        <v>3810</v>
      </c>
      <c r="J443" s="164" t="s">
        <v>3810</v>
      </c>
      <c r="K443" s="164" t="s">
        <v>3810</v>
      </c>
      <c r="L443" s="177" t="e">
        <f>IF(FIND(B443,Registration!T1)&gt;0,IF(A443&lt;&gt;"","Present","No Vote"),"")</f>
        <v>#VALUE!</v>
      </c>
    </row>
    <row r="444" spans="1:12" ht="12.6" customHeight="1" x14ac:dyDescent="0.2">
      <c r="A444" s="225" t="str">
        <f t="shared" si="6"/>
        <v/>
      </c>
      <c r="B444" s="225" t="s">
        <v>4047</v>
      </c>
      <c r="C444" s="164" t="s">
        <v>3109</v>
      </c>
      <c r="D444" s="164" t="s">
        <v>3810</v>
      </c>
      <c r="E444" s="164" t="s">
        <v>3810</v>
      </c>
      <c r="F444" s="164" t="s">
        <v>3810</v>
      </c>
      <c r="G444" s="164" t="s">
        <v>3810</v>
      </c>
      <c r="H444" s="164" t="s">
        <v>3810</v>
      </c>
      <c r="I444" s="164" t="s">
        <v>3810</v>
      </c>
      <c r="J444" s="164" t="s">
        <v>3810</v>
      </c>
      <c r="K444" s="164" t="s">
        <v>3810</v>
      </c>
      <c r="L444" s="177" t="e">
        <f>IF(FIND(B444,Registration!T1)&gt;0,IF(A444&lt;&gt;"","Present","No Vote"),"")</f>
        <v>#VALUE!</v>
      </c>
    </row>
    <row r="445" spans="1:12" ht="12.6" customHeight="1" x14ac:dyDescent="0.2">
      <c r="A445" s="225" t="str">
        <f t="shared" si="6"/>
        <v>Omnispace</v>
      </c>
      <c r="B445" s="225" t="s">
        <v>2736</v>
      </c>
      <c r="C445" s="164" t="s">
        <v>2251</v>
      </c>
      <c r="D445" s="164" t="s">
        <v>3810</v>
      </c>
      <c r="E445" s="164" t="s">
        <v>3810</v>
      </c>
      <c r="F445" s="164" t="s">
        <v>3810</v>
      </c>
      <c r="G445" s="164" t="s">
        <v>3814</v>
      </c>
      <c r="H445" s="164" t="s">
        <v>3810</v>
      </c>
      <c r="I445" s="164" t="s">
        <v>3814</v>
      </c>
      <c r="J445" s="164" t="s">
        <v>3814</v>
      </c>
      <c r="K445" s="164" t="s">
        <v>3814</v>
      </c>
      <c r="L445" s="177" t="str">
        <f>IF(FIND(B445,Registration!T1)&gt;0,IF(A445&lt;&gt;"","Present","No Vote"),"")</f>
        <v>Present</v>
      </c>
    </row>
    <row r="446" spans="1:12" ht="12.6" customHeight="1" x14ac:dyDescent="0.2">
      <c r="A446" s="225" t="str">
        <f t="shared" si="6"/>
        <v/>
      </c>
      <c r="B446" s="225" t="s">
        <v>3451</v>
      </c>
      <c r="C446" s="164" t="s">
        <v>2251</v>
      </c>
      <c r="D446" s="164" t="s">
        <v>3810</v>
      </c>
      <c r="E446" s="164" t="s">
        <v>3810</v>
      </c>
      <c r="F446" s="164" t="s">
        <v>3810</v>
      </c>
      <c r="G446" s="164" t="s">
        <v>3810</v>
      </c>
      <c r="H446" s="164" t="s">
        <v>3810</v>
      </c>
      <c r="I446" s="164" t="s">
        <v>3810</v>
      </c>
      <c r="J446" s="164" t="s">
        <v>3810</v>
      </c>
      <c r="K446" s="164" t="s">
        <v>3810</v>
      </c>
      <c r="L446" s="177" t="str">
        <f>IF(FIND(B446,Registration!T1)&gt;0,IF(A446&lt;&gt;"","Present","No Vote"),"")</f>
        <v>No Vote</v>
      </c>
    </row>
    <row r="447" spans="1:12" ht="12.6" customHeight="1" x14ac:dyDescent="0.2">
      <c r="A447" s="225" t="str">
        <f t="shared" si="6"/>
        <v/>
      </c>
      <c r="B447" s="225" t="s">
        <v>4048</v>
      </c>
      <c r="C447" s="164" t="s">
        <v>2236</v>
      </c>
      <c r="D447" s="164" t="s">
        <v>3810</v>
      </c>
      <c r="E447" s="164" t="s">
        <v>3810</v>
      </c>
      <c r="F447" s="164" t="s">
        <v>3810</v>
      </c>
      <c r="G447" s="164" t="s">
        <v>3810</v>
      </c>
      <c r="H447" s="164" t="s">
        <v>3810</v>
      </c>
      <c r="I447" s="164" t="s">
        <v>3810</v>
      </c>
      <c r="J447" s="164" t="s">
        <v>3810</v>
      </c>
      <c r="K447" s="164" t="s">
        <v>3810</v>
      </c>
      <c r="L447" s="177" t="e">
        <f>IF(FIND(B447,Registration!T1)&gt;0,IF(A447&lt;&gt;"","Present","No Vote"),"")</f>
        <v>#VALUE!</v>
      </c>
    </row>
    <row r="448" spans="1:12" ht="12.6" customHeight="1" x14ac:dyDescent="0.2">
      <c r="A448" s="225" t="str">
        <f t="shared" si="6"/>
        <v>OnePlus</v>
      </c>
      <c r="B448" s="225" t="s">
        <v>3437</v>
      </c>
      <c r="C448" s="164" t="s">
        <v>2265</v>
      </c>
      <c r="D448" s="164" t="s">
        <v>3810</v>
      </c>
      <c r="E448" s="164" t="s">
        <v>3810</v>
      </c>
      <c r="F448" s="164" t="s">
        <v>3814</v>
      </c>
      <c r="G448" s="164" t="s">
        <v>3814</v>
      </c>
      <c r="H448" s="164" t="s">
        <v>3810</v>
      </c>
      <c r="I448" s="164" t="s">
        <v>3810</v>
      </c>
      <c r="J448" s="164" t="s">
        <v>3814</v>
      </c>
      <c r="K448" s="164" t="s">
        <v>3814</v>
      </c>
      <c r="L448" s="177" t="str">
        <f>IF(FIND(B448,Registration!T1)&gt;0,IF(A448&lt;&gt;"","Present","No Vote"),"")</f>
        <v>Present</v>
      </c>
    </row>
    <row r="449" spans="1:12" ht="12.6" customHeight="1" x14ac:dyDescent="0.2">
      <c r="A449" s="225" t="str">
        <f t="shared" si="6"/>
        <v/>
      </c>
      <c r="B449" s="225" t="s">
        <v>4049</v>
      </c>
      <c r="C449" s="222" t="s">
        <v>2236</v>
      </c>
      <c r="D449" s="222" t="s">
        <v>3810</v>
      </c>
      <c r="E449" s="222" t="s">
        <v>3810</v>
      </c>
      <c r="F449" s="222" t="s">
        <v>3810</v>
      </c>
      <c r="G449" s="222" t="s">
        <v>3810</v>
      </c>
      <c r="H449" s="222" t="s">
        <v>3810</v>
      </c>
      <c r="I449" s="222" t="s">
        <v>3810</v>
      </c>
      <c r="J449" s="222" t="s">
        <v>3810</v>
      </c>
      <c r="K449" s="222" t="s">
        <v>3810</v>
      </c>
      <c r="L449" s="177" t="e">
        <f>IF(FIND(B449,Registration!T1)&gt;0,IF(A449&lt;&gt;"","Present","No Vote"),"")</f>
        <v>#VALUE!</v>
      </c>
    </row>
    <row r="450" spans="1:12" ht="12.6" customHeight="1" x14ac:dyDescent="0.2">
      <c r="A450" s="225" t="str">
        <f t="shared" si="6"/>
        <v/>
      </c>
      <c r="B450" s="225" t="s">
        <v>4050</v>
      </c>
      <c r="C450" s="222" t="s">
        <v>2236</v>
      </c>
      <c r="D450" s="222" t="s">
        <v>3810</v>
      </c>
      <c r="E450" s="222" t="s">
        <v>3810</v>
      </c>
      <c r="F450" s="222" t="s">
        <v>3810</v>
      </c>
      <c r="G450" s="222" t="s">
        <v>3810</v>
      </c>
      <c r="H450" s="222" t="s">
        <v>3810</v>
      </c>
      <c r="I450" s="222" t="s">
        <v>3810</v>
      </c>
      <c r="J450" s="222" t="s">
        <v>3810</v>
      </c>
      <c r="K450" s="222" t="s">
        <v>3810</v>
      </c>
      <c r="L450" s="177" t="e">
        <f>IF(FIND(B450,Registration!T1)&gt;0,IF(A450&lt;&gt;"","Present","No Vote"),"")</f>
        <v>#VALUE!</v>
      </c>
    </row>
    <row r="451" spans="1:12" ht="12.6" customHeight="1" x14ac:dyDescent="0.2">
      <c r="A451" s="225" t="str">
        <f t="shared" ref="A451:A514" si="7">IF(B451 &lt;&gt;"",IF(J451="No","",B451), "")</f>
        <v/>
      </c>
      <c r="B451" s="225" t="s">
        <v>2226</v>
      </c>
      <c r="C451" s="222" t="s">
        <v>2236</v>
      </c>
      <c r="D451" s="222" t="s">
        <v>3810</v>
      </c>
      <c r="E451" s="222" t="s">
        <v>3810</v>
      </c>
      <c r="F451" s="222" t="s">
        <v>3810</v>
      </c>
      <c r="G451" s="222" t="s">
        <v>3810</v>
      </c>
      <c r="H451" s="222" t="s">
        <v>3810</v>
      </c>
      <c r="I451" s="222" t="s">
        <v>3810</v>
      </c>
      <c r="J451" s="222" t="s">
        <v>3810</v>
      </c>
      <c r="K451" s="222" t="s">
        <v>3810</v>
      </c>
      <c r="L451" s="177" t="str">
        <f>IF(FIND(B451,Registration!T1)&gt;0,IF(A451&lt;&gt;"","Present","No Vote"),"")</f>
        <v>No Vote</v>
      </c>
    </row>
    <row r="452" spans="1:12" ht="12.6" customHeight="1" x14ac:dyDescent="0.2">
      <c r="A452" s="225" t="str">
        <f t="shared" si="7"/>
        <v/>
      </c>
      <c r="B452" s="225" t="s">
        <v>4051</v>
      </c>
      <c r="C452" s="222" t="s">
        <v>2236</v>
      </c>
      <c r="D452" s="222" t="s">
        <v>3810</v>
      </c>
      <c r="E452" s="222" t="s">
        <v>3810</v>
      </c>
      <c r="F452" s="222" t="s">
        <v>3810</v>
      </c>
      <c r="G452" s="222" t="s">
        <v>3810</v>
      </c>
      <c r="H452" s="222" t="s">
        <v>3810</v>
      </c>
      <c r="I452" s="222" t="s">
        <v>3810</v>
      </c>
      <c r="J452" s="222" t="s">
        <v>3810</v>
      </c>
      <c r="K452" s="222" t="s">
        <v>3810</v>
      </c>
      <c r="L452" s="177" t="e">
        <f>IF(FIND(B452,Registration!T1)&gt;0,IF(A452&lt;&gt;"","Present","No Vote"),"")</f>
        <v>#VALUE!</v>
      </c>
    </row>
    <row r="453" spans="1:12" ht="12.6" customHeight="1" x14ac:dyDescent="0.2">
      <c r="A453" s="225" t="str">
        <f t="shared" si="7"/>
        <v/>
      </c>
      <c r="B453" s="225" t="s">
        <v>4052</v>
      </c>
      <c r="C453" s="222" t="s">
        <v>2236</v>
      </c>
      <c r="D453" s="222" t="s">
        <v>3810</v>
      </c>
      <c r="E453" s="222" t="s">
        <v>3810</v>
      </c>
      <c r="F453" s="222" t="s">
        <v>3810</v>
      </c>
      <c r="G453" s="222" t="s">
        <v>3810</v>
      </c>
      <c r="H453" s="222" t="s">
        <v>3810</v>
      </c>
      <c r="I453" s="222" t="s">
        <v>3810</v>
      </c>
      <c r="J453" s="222" t="s">
        <v>3810</v>
      </c>
      <c r="K453" s="222" t="s">
        <v>3810</v>
      </c>
      <c r="L453" s="177" t="e">
        <f>IF(FIND(B453,Registration!T1)&gt;0,IF(A453&lt;&gt;"","Present","No Vote"),"")</f>
        <v>#VALUE!</v>
      </c>
    </row>
    <row r="454" spans="1:12" ht="12.6" customHeight="1" x14ac:dyDescent="0.2">
      <c r="A454" s="225" t="str">
        <f t="shared" si="7"/>
        <v>Orange</v>
      </c>
      <c r="B454" s="225" t="s">
        <v>2417</v>
      </c>
      <c r="C454" s="222" t="s">
        <v>2236</v>
      </c>
      <c r="D454" s="222" t="s">
        <v>3814</v>
      </c>
      <c r="E454" s="222" t="s">
        <v>3814</v>
      </c>
      <c r="F454" s="222" t="s">
        <v>3814</v>
      </c>
      <c r="G454" s="222" t="s">
        <v>3814</v>
      </c>
      <c r="H454" s="222" t="s">
        <v>3814</v>
      </c>
      <c r="I454" s="222" t="s">
        <v>3814</v>
      </c>
      <c r="J454" s="222" t="s">
        <v>3814</v>
      </c>
      <c r="K454" s="222" t="s">
        <v>3814</v>
      </c>
      <c r="L454" s="177" t="str">
        <f>IF(FIND(B454,Registration!T1)&gt;0,IF(A454&lt;&gt;"","Present","No Vote"),"")</f>
        <v>Present</v>
      </c>
    </row>
    <row r="455" spans="1:12" ht="12.6" customHeight="1" x14ac:dyDescent="0.2">
      <c r="A455" s="225" t="str">
        <f t="shared" si="7"/>
        <v>Orange Romania</v>
      </c>
      <c r="B455" s="225" t="s">
        <v>2664</v>
      </c>
      <c r="C455" s="222" t="s">
        <v>2236</v>
      </c>
      <c r="D455" s="222" t="s">
        <v>3810</v>
      </c>
      <c r="E455" s="222" t="s">
        <v>3810</v>
      </c>
      <c r="F455" s="222" t="s">
        <v>3814</v>
      </c>
      <c r="G455" s="222" t="s">
        <v>3814</v>
      </c>
      <c r="H455" s="222" t="s">
        <v>3810</v>
      </c>
      <c r="I455" s="222" t="s">
        <v>3814</v>
      </c>
      <c r="J455" s="222" t="s">
        <v>3814</v>
      </c>
      <c r="K455" s="222" t="s">
        <v>3814</v>
      </c>
      <c r="L455" s="177" t="str">
        <f>IF(FIND(B455,Registration!T1)&gt;0,IF(A455&lt;&gt;"","Present","No Vote"),"")</f>
        <v>Present</v>
      </c>
    </row>
    <row r="456" spans="1:12" ht="12.6" customHeight="1" x14ac:dyDescent="0.2">
      <c r="A456" s="225" t="str">
        <f t="shared" si="7"/>
        <v>Orange Spain</v>
      </c>
      <c r="B456" s="225" t="s">
        <v>3597</v>
      </c>
      <c r="C456" s="222" t="s">
        <v>2236</v>
      </c>
      <c r="D456" s="222" t="s">
        <v>3814</v>
      </c>
      <c r="E456" s="222" t="s">
        <v>3814</v>
      </c>
      <c r="F456" s="222" t="s">
        <v>3814</v>
      </c>
      <c r="G456" s="222" t="s">
        <v>3814</v>
      </c>
      <c r="H456" s="222" t="s">
        <v>3814</v>
      </c>
      <c r="I456" s="222" t="s">
        <v>3810</v>
      </c>
      <c r="J456" s="222" t="s">
        <v>3814</v>
      </c>
      <c r="K456" s="222" t="s">
        <v>3814</v>
      </c>
      <c r="L456" s="177" t="str">
        <f>IF(FIND(B456,Registration!T1)&gt;0,IF(A456&lt;&gt;"","Present","No Vote"),"")</f>
        <v>Present</v>
      </c>
    </row>
    <row r="457" spans="1:12" ht="12.6" customHeight="1" x14ac:dyDescent="0.2">
      <c r="A457" s="225" t="str">
        <f t="shared" si="7"/>
        <v>Orange UK</v>
      </c>
      <c r="B457" s="225" t="s">
        <v>2418</v>
      </c>
      <c r="C457" s="222" t="s">
        <v>2236</v>
      </c>
      <c r="D457" s="222" t="s">
        <v>3814</v>
      </c>
      <c r="E457" s="222" t="s">
        <v>3814</v>
      </c>
      <c r="F457" s="222" t="s">
        <v>3814</v>
      </c>
      <c r="G457" s="222" t="s">
        <v>3814</v>
      </c>
      <c r="H457" s="222" t="s">
        <v>3814</v>
      </c>
      <c r="I457" s="222" t="s">
        <v>3814</v>
      </c>
      <c r="J457" s="222" t="s">
        <v>3814</v>
      </c>
      <c r="K457" s="222" t="s">
        <v>3814</v>
      </c>
      <c r="L457" s="177" t="str">
        <f>IF(FIND(B457,Registration!T1)&gt;0,IF(A457&lt;&gt;"","Present","No Vote"),"")</f>
        <v>Present</v>
      </c>
    </row>
    <row r="458" spans="1:12" ht="12.6" customHeight="1" x14ac:dyDescent="0.2">
      <c r="A458" s="225" t="str">
        <f t="shared" si="7"/>
        <v/>
      </c>
      <c r="B458" s="225" t="s">
        <v>3033</v>
      </c>
      <c r="C458" s="222" t="s">
        <v>2236</v>
      </c>
      <c r="D458" s="222" t="s">
        <v>3810</v>
      </c>
      <c r="E458" s="222" t="s">
        <v>3810</v>
      </c>
      <c r="F458" s="222" t="s">
        <v>3810</v>
      </c>
      <c r="G458" s="222" t="s">
        <v>3810</v>
      </c>
      <c r="H458" s="222" t="s">
        <v>3810</v>
      </c>
      <c r="I458" s="222" t="s">
        <v>3810</v>
      </c>
      <c r="J458" s="222" t="s">
        <v>3810</v>
      </c>
      <c r="K458" s="222" t="s">
        <v>3810</v>
      </c>
      <c r="L458" s="177" t="str">
        <f>IF(FIND(B458,Registration!T1)&gt;0,IF(A458&lt;&gt;"","Present","No Vote"),"")</f>
        <v>No Vote</v>
      </c>
    </row>
    <row r="459" spans="1:12" ht="12.6" customHeight="1" x14ac:dyDescent="0.2">
      <c r="A459" s="225" t="str">
        <f t="shared" si="7"/>
        <v>OTD</v>
      </c>
      <c r="B459" s="225" t="s">
        <v>2719</v>
      </c>
      <c r="C459" s="222" t="s">
        <v>2236</v>
      </c>
      <c r="D459" s="222" t="s">
        <v>3814</v>
      </c>
      <c r="E459" s="222" t="s">
        <v>3814</v>
      </c>
      <c r="F459" s="222" t="s">
        <v>3814</v>
      </c>
      <c r="G459" s="222" t="s">
        <v>3814</v>
      </c>
      <c r="H459" s="222" t="s">
        <v>3810</v>
      </c>
      <c r="I459" s="222" t="s">
        <v>3814</v>
      </c>
      <c r="J459" s="222" t="s">
        <v>3814</v>
      </c>
      <c r="K459" s="222" t="s">
        <v>3814</v>
      </c>
      <c r="L459" s="177" t="str">
        <f>IF(FIND(B459,Registration!T1)&gt;0,IF(A459&lt;&gt;"","Present","No Vote"),"")</f>
        <v>Present</v>
      </c>
    </row>
    <row r="460" spans="1:12" ht="12.6" customHeight="1" x14ac:dyDescent="0.2">
      <c r="A460" s="225" t="str">
        <f t="shared" si="7"/>
        <v>Oy LM Ericsson AB</v>
      </c>
      <c r="B460" s="225" t="s">
        <v>3137</v>
      </c>
      <c r="C460" s="222" t="s">
        <v>2236</v>
      </c>
      <c r="D460" s="222" t="s">
        <v>3810</v>
      </c>
      <c r="E460" s="222" t="s">
        <v>3814</v>
      </c>
      <c r="F460" s="222" t="s">
        <v>3814</v>
      </c>
      <c r="G460" s="222" t="s">
        <v>3810</v>
      </c>
      <c r="H460" s="222" t="s">
        <v>3814</v>
      </c>
      <c r="I460" s="222" t="s">
        <v>3810</v>
      </c>
      <c r="J460" s="222" t="s">
        <v>3814</v>
      </c>
      <c r="K460" s="222" t="s">
        <v>3814</v>
      </c>
      <c r="L460" s="177" t="str">
        <f>IF(FIND(B460,Registration!T1)&gt;0,IF(A460&lt;&gt;"","Present","No Vote"),"")</f>
        <v>Present</v>
      </c>
    </row>
    <row r="461" spans="1:12" ht="12.6" customHeight="1" x14ac:dyDescent="0.2">
      <c r="A461" s="225" t="str">
        <f t="shared" si="7"/>
        <v/>
      </c>
      <c r="B461" s="225" t="s">
        <v>4053</v>
      </c>
      <c r="C461" s="222" t="s">
        <v>2236</v>
      </c>
      <c r="D461" s="222" t="s">
        <v>3810</v>
      </c>
      <c r="E461" s="222" t="s">
        <v>3810</v>
      </c>
      <c r="F461" s="222" t="s">
        <v>3810</v>
      </c>
      <c r="G461" s="222" t="s">
        <v>3810</v>
      </c>
      <c r="H461" s="222" t="s">
        <v>3810</v>
      </c>
      <c r="I461" s="222" t="s">
        <v>3810</v>
      </c>
      <c r="J461" s="222" t="s">
        <v>3810</v>
      </c>
      <c r="K461" s="222" t="s">
        <v>3810</v>
      </c>
      <c r="L461" s="177" t="e">
        <f>IF(FIND(B461,Registration!T1)&gt;0,IF(A461&lt;&gt;"","Present","No Vote"),"")</f>
        <v>#VALUE!</v>
      </c>
    </row>
    <row r="462" spans="1:12" ht="12.6" customHeight="1" x14ac:dyDescent="0.2">
      <c r="A462" s="225" t="str">
        <f t="shared" si="7"/>
        <v>Panasonic Corporation</v>
      </c>
      <c r="B462" s="225" t="s">
        <v>3534</v>
      </c>
      <c r="C462" s="222" t="s">
        <v>2270</v>
      </c>
      <c r="D462" s="222" t="s">
        <v>3814</v>
      </c>
      <c r="E462" s="222" t="s">
        <v>3814</v>
      </c>
      <c r="F462" s="222" t="s">
        <v>3814</v>
      </c>
      <c r="G462" s="222" t="s">
        <v>3810</v>
      </c>
      <c r="H462" s="222" t="s">
        <v>3810</v>
      </c>
      <c r="I462" s="222" t="s">
        <v>3814</v>
      </c>
      <c r="J462" s="222" t="s">
        <v>3814</v>
      </c>
      <c r="K462" s="222" t="s">
        <v>3814</v>
      </c>
      <c r="L462" s="177" t="str">
        <f>IF(FIND(B462,Registration!T1)&gt;0,IF(A462&lt;&gt;"","Present","No Vote"),"")</f>
        <v>Present</v>
      </c>
    </row>
    <row r="463" spans="1:12" ht="12.6" customHeight="1" x14ac:dyDescent="0.2">
      <c r="A463" s="225" t="str">
        <f t="shared" si="7"/>
        <v/>
      </c>
      <c r="B463" s="225" t="s">
        <v>4054</v>
      </c>
      <c r="C463" s="222" t="s">
        <v>2236</v>
      </c>
      <c r="D463" s="222" t="s">
        <v>3810</v>
      </c>
      <c r="E463" s="222" t="s">
        <v>3810</v>
      </c>
      <c r="F463" s="222" t="s">
        <v>3810</v>
      </c>
      <c r="G463" s="222" t="s">
        <v>3810</v>
      </c>
      <c r="H463" s="222" t="s">
        <v>3810</v>
      </c>
      <c r="I463" s="222" t="s">
        <v>3810</v>
      </c>
      <c r="J463" s="222" t="s">
        <v>3810</v>
      </c>
      <c r="K463" s="222" t="s">
        <v>3810</v>
      </c>
      <c r="L463" s="177" t="e">
        <f>IF(FIND(B463,Registration!T1)&gt;0,IF(A463&lt;&gt;"","Present","No Vote"),"")</f>
        <v>#VALUE!</v>
      </c>
    </row>
    <row r="464" spans="1:12" ht="12.6" customHeight="1" x14ac:dyDescent="0.2">
      <c r="A464" s="225" t="str">
        <f t="shared" si="7"/>
        <v/>
      </c>
      <c r="B464" s="225" t="s">
        <v>4055</v>
      </c>
      <c r="C464" s="222" t="s">
        <v>2236</v>
      </c>
      <c r="D464" s="222" t="s">
        <v>3810</v>
      </c>
      <c r="E464" s="222" t="s">
        <v>3810</v>
      </c>
      <c r="F464" s="222" t="s">
        <v>3810</v>
      </c>
      <c r="G464" s="222" t="s">
        <v>3810</v>
      </c>
      <c r="H464" s="222" t="s">
        <v>3810</v>
      </c>
      <c r="I464" s="222" t="s">
        <v>3810</v>
      </c>
      <c r="J464" s="222" t="s">
        <v>3810</v>
      </c>
      <c r="K464" s="222" t="s">
        <v>3810</v>
      </c>
      <c r="L464" s="177" t="e">
        <f>IF(FIND(B464,Registration!T1)&gt;0,IF(A464&lt;&gt;"","Present","No Vote"),"")</f>
        <v>#VALUE!</v>
      </c>
    </row>
    <row r="465" spans="1:12" ht="12.6" customHeight="1" x14ac:dyDescent="0.2">
      <c r="A465" s="225" t="str">
        <f t="shared" si="7"/>
        <v/>
      </c>
      <c r="B465" s="225" t="s">
        <v>4056</v>
      </c>
      <c r="C465" s="222" t="s">
        <v>2251</v>
      </c>
      <c r="D465" s="222" t="s">
        <v>3810</v>
      </c>
      <c r="E465" s="222" t="s">
        <v>3810</v>
      </c>
      <c r="F465" s="222" t="s">
        <v>3810</v>
      </c>
      <c r="G465" s="222" t="s">
        <v>3810</v>
      </c>
      <c r="H465" s="222" t="s">
        <v>3810</v>
      </c>
      <c r="I465" s="222" t="s">
        <v>3810</v>
      </c>
      <c r="J465" s="222" t="s">
        <v>3810</v>
      </c>
      <c r="K465" s="222" t="s">
        <v>3810</v>
      </c>
      <c r="L465" s="177" t="e">
        <f>IF(FIND(B465,Registration!T1)&gt;0,IF(A465&lt;&gt;"","Present","No Vote"),"")</f>
        <v>#VALUE!</v>
      </c>
    </row>
    <row r="466" spans="1:12" ht="12.6" customHeight="1" x14ac:dyDescent="0.2">
      <c r="A466" s="225" t="str">
        <f t="shared" si="7"/>
        <v/>
      </c>
      <c r="B466" s="225" t="s">
        <v>4057</v>
      </c>
      <c r="C466" s="222" t="s">
        <v>2265</v>
      </c>
      <c r="D466" s="222" t="s">
        <v>3810</v>
      </c>
      <c r="E466" s="222" t="s">
        <v>3810</v>
      </c>
      <c r="F466" s="222" t="s">
        <v>3810</v>
      </c>
      <c r="G466" s="222" t="s">
        <v>3810</v>
      </c>
      <c r="H466" s="222" t="s">
        <v>3810</v>
      </c>
      <c r="I466" s="222" t="s">
        <v>3810</v>
      </c>
      <c r="J466" s="222" t="s">
        <v>3810</v>
      </c>
      <c r="K466" s="222" t="s">
        <v>3810</v>
      </c>
      <c r="L466" s="177" t="e">
        <f>IF(FIND(B466,Registration!T1)&gt;0,IF(A466&lt;&gt;"","Present","No Vote"),"")</f>
        <v>#VALUE!</v>
      </c>
    </row>
    <row r="467" spans="1:12" ht="12.6" customHeight="1" x14ac:dyDescent="0.2">
      <c r="A467" s="225" t="str">
        <f t="shared" si="7"/>
        <v/>
      </c>
      <c r="B467" s="225" t="s">
        <v>4058</v>
      </c>
      <c r="C467" s="222" t="s">
        <v>2265</v>
      </c>
      <c r="D467" s="222" t="s">
        <v>3810</v>
      </c>
      <c r="E467" s="222" t="s">
        <v>3810</v>
      </c>
      <c r="F467" s="222" t="s">
        <v>3810</v>
      </c>
      <c r="G467" s="222" t="s">
        <v>3810</v>
      </c>
      <c r="H467" s="222" t="s">
        <v>3810</v>
      </c>
      <c r="I467" s="222" t="s">
        <v>3810</v>
      </c>
      <c r="J467" s="222" t="s">
        <v>3810</v>
      </c>
      <c r="K467" s="222" t="s">
        <v>3810</v>
      </c>
      <c r="L467" s="177" t="e">
        <f>IF(FIND(B467,Registration!T1)&gt;0,IF(A467&lt;&gt;"","Present","No Vote"),"")</f>
        <v>#VALUE!</v>
      </c>
    </row>
    <row r="468" spans="1:12" ht="12.6" customHeight="1" x14ac:dyDescent="0.2">
      <c r="A468" s="225" t="str">
        <f t="shared" si="7"/>
        <v>Perspecta Labs Inc.</v>
      </c>
      <c r="B468" s="225" t="s">
        <v>3412</v>
      </c>
      <c r="C468" s="222" t="s">
        <v>2251</v>
      </c>
      <c r="D468" s="222" t="s">
        <v>3814</v>
      </c>
      <c r="E468" s="222" t="s">
        <v>3814</v>
      </c>
      <c r="F468" s="222" t="s">
        <v>3814</v>
      </c>
      <c r="G468" s="222" t="s">
        <v>3810</v>
      </c>
      <c r="H468" s="222" t="s">
        <v>3810</v>
      </c>
      <c r="I468" s="222" t="s">
        <v>3814</v>
      </c>
      <c r="J468" s="222" t="s">
        <v>3814</v>
      </c>
      <c r="K468" s="222" t="s">
        <v>3814</v>
      </c>
      <c r="L468" s="177" t="str">
        <f>IF(FIND(B468,Registration!T1)&gt;0,IF(A468&lt;&gt;"","Present","No Vote"),"")</f>
        <v>Present</v>
      </c>
    </row>
    <row r="469" spans="1:12" ht="12.6" customHeight="1" x14ac:dyDescent="0.2">
      <c r="A469" s="225" t="str">
        <f t="shared" si="7"/>
        <v>Philips International B.V.</v>
      </c>
      <c r="B469" s="225" t="s">
        <v>2519</v>
      </c>
      <c r="C469" s="222" t="s">
        <v>2236</v>
      </c>
      <c r="D469" s="222" t="s">
        <v>3810</v>
      </c>
      <c r="E469" s="222" t="s">
        <v>3810</v>
      </c>
      <c r="F469" s="222" t="s">
        <v>3814</v>
      </c>
      <c r="G469" s="222" t="s">
        <v>3814</v>
      </c>
      <c r="H469" s="222" t="s">
        <v>3814</v>
      </c>
      <c r="I469" s="222" t="s">
        <v>3810</v>
      </c>
      <c r="J469" s="222" t="s">
        <v>3814</v>
      </c>
      <c r="K469" s="222" t="s">
        <v>3814</v>
      </c>
      <c r="L469" s="177" t="str">
        <f>IF(FIND(B469,Registration!T1)&gt;0,IF(A469&lt;&gt;"","Present","No Vote"),"")</f>
        <v>Present</v>
      </c>
    </row>
    <row r="470" spans="1:12" ht="12.6" customHeight="1" x14ac:dyDescent="0.2">
      <c r="A470" s="225" t="str">
        <f t="shared" si="7"/>
        <v/>
      </c>
      <c r="B470" s="225" t="s">
        <v>4059</v>
      </c>
      <c r="C470" s="222" t="s">
        <v>2251</v>
      </c>
      <c r="D470" s="222" t="s">
        <v>3810</v>
      </c>
      <c r="E470" s="222" t="s">
        <v>3814</v>
      </c>
      <c r="F470" s="222" t="s">
        <v>3810</v>
      </c>
      <c r="G470" s="222" t="s">
        <v>3810</v>
      </c>
      <c r="H470" s="222" t="s">
        <v>3810</v>
      </c>
      <c r="I470" s="222" t="s">
        <v>3810</v>
      </c>
      <c r="J470" s="222" t="s">
        <v>3810</v>
      </c>
      <c r="K470" s="222" t="s">
        <v>3810</v>
      </c>
      <c r="L470" s="177" t="e">
        <f>IF(FIND(B470,Registration!T1)&gt;0,IF(A470&lt;&gt;"","Present","No Vote"),"")</f>
        <v>#VALUE!</v>
      </c>
    </row>
    <row r="471" spans="1:12" ht="12.6" customHeight="1" x14ac:dyDescent="0.2">
      <c r="A471" s="225" t="str">
        <f t="shared" si="7"/>
        <v/>
      </c>
      <c r="B471" s="225" t="s">
        <v>4060</v>
      </c>
      <c r="C471" s="222" t="s">
        <v>2236</v>
      </c>
      <c r="D471" s="222" t="s">
        <v>3810</v>
      </c>
      <c r="E471" s="222" t="s">
        <v>3810</v>
      </c>
      <c r="F471" s="222" t="s">
        <v>3810</v>
      </c>
      <c r="G471" s="222" t="s">
        <v>3810</v>
      </c>
      <c r="H471" s="222" t="s">
        <v>3810</v>
      </c>
      <c r="I471" s="222" t="s">
        <v>3810</v>
      </c>
      <c r="J471" s="222" t="s">
        <v>3810</v>
      </c>
      <c r="K471" s="222" t="s">
        <v>3810</v>
      </c>
      <c r="L471" s="177" t="e">
        <f>IF(FIND(B471,Registration!T1)&gt;0,IF(A471&lt;&gt;"","Present","No Vote"),"")</f>
        <v>#VALUE!</v>
      </c>
    </row>
    <row r="472" spans="1:12" ht="12.6" customHeight="1" x14ac:dyDescent="0.2">
      <c r="A472" s="225" t="str">
        <f t="shared" si="7"/>
        <v>Pivotal Commware</v>
      </c>
      <c r="B472" s="225" t="s">
        <v>2702</v>
      </c>
      <c r="C472" s="222" t="s">
        <v>2251</v>
      </c>
      <c r="D472" s="222" t="s">
        <v>3810</v>
      </c>
      <c r="E472" s="222" t="s">
        <v>3814</v>
      </c>
      <c r="F472" s="222" t="s">
        <v>3810</v>
      </c>
      <c r="G472" s="222" t="s">
        <v>3814</v>
      </c>
      <c r="H472" s="222" t="s">
        <v>3814</v>
      </c>
      <c r="I472" s="222" t="s">
        <v>3814</v>
      </c>
      <c r="J472" s="222" t="s">
        <v>3814</v>
      </c>
      <c r="K472" s="222" t="s">
        <v>3814</v>
      </c>
      <c r="L472" s="177" t="str">
        <f>IF(FIND(B472,Registration!T1)&gt;0,IF(A472&lt;&gt;"","Present","No Vote"),"")</f>
        <v>Present</v>
      </c>
    </row>
    <row r="473" spans="1:12" ht="12.6" customHeight="1" x14ac:dyDescent="0.2">
      <c r="A473" s="225" t="str">
        <f t="shared" si="7"/>
        <v>Polaris Wireless</v>
      </c>
      <c r="B473" s="225" t="s">
        <v>3630</v>
      </c>
      <c r="C473" s="222" t="s">
        <v>2251</v>
      </c>
      <c r="D473" s="222" t="s">
        <v>3810</v>
      </c>
      <c r="E473" s="222" t="s">
        <v>3810</v>
      </c>
      <c r="F473" s="222" t="s">
        <v>3814</v>
      </c>
      <c r="G473" s="222" t="s">
        <v>3814</v>
      </c>
      <c r="H473" s="222" t="s">
        <v>3810</v>
      </c>
      <c r="I473" s="222" t="s">
        <v>3814</v>
      </c>
      <c r="J473" s="222" t="s">
        <v>3814</v>
      </c>
      <c r="K473" s="222" t="s">
        <v>3814</v>
      </c>
      <c r="L473" s="177" t="str">
        <f>IF(FIND(B473,Registration!T1)&gt;0,IF(A473&lt;&gt;"","Present","No Vote"),"")</f>
        <v>Present</v>
      </c>
    </row>
    <row r="474" spans="1:12" ht="12.6" customHeight="1" x14ac:dyDescent="0.2">
      <c r="A474" s="225" t="str">
        <f t="shared" si="7"/>
        <v/>
      </c>
      <c r="B474" s="225" t="s">
        <v>4061</v>
      </c>
      <c r="C474" s="222" t="s">
        <v>2236</v>
      </c>
      <c r="D474" s="222" t="s">
        <v>3810</v>
      </c>
      <c r="E474" s="222" t="s">
        <v>3810</v>
      </c>
      <c r="F474" s="222" t="s">
        <v>3810</v>
      </c>
      <c r="G474" s="222" t="s">
        <v>3810</v>
      </c>
      <c r="H474" s="222" t="s">
        <v>3810</v>
      </c>
      <c r="I474" s="222" t="s">
        <v>3810</v>
      </c>
      <c r="J474" s="222" t="s">
        <v>3810</v>
      </c>
      <c r="K474" s="222" t="s">
        <v>3810</v>
      </c>
      <c r="L474" s="177" t="e">
        <f>IF(FIND(B474,Registration!T1)&gt;0,IF(A474&lt;&gt;"","Present","No Vote"),"")</f>
        <v>#VALUE!</v>
      </c>
    </row>
    <row r="475" spans="1:12" ht="12.6" customHeight="1" x14ac:dyDescent="0.2">
      <c r="A475" s="225" t="str">
        <f t="shared" si="7"/>
        <v/>
      </c>
      <c r="B475" s="225" t="s">
        <v>4062</v>
      </c>
      <c r="C475" s="222" t="s">
        <v>2236</v>
      </c>
      <c r="D475" s="222" t="s">
        <v>3810</v>
      </c>
      <c r="E475" s="222" t="s">
        <v>3810</v>
      </c>
      <c r="F475" s="222" t="s">
        <v>3810</v>
      </c>
      <c r="G475" s="222" t="s">
        <v>3810</v>
      </c>
      <c r="H475" s="222" t="s">
        <v>3810</v>
      </c>
      <c r="I475" s="222" t="s">
        <v>3810</v>
      </c>
      <c r="J475" s="222" t="s">
        <v>3810</v>
      </c>
      <c r="K475" s="222" t="s">
        <v>3810</v>
      </c>
      <c r="L475" s="177" t="e">
        <f>IF(FIND(B475,Registration!T1)&gt;0,IF(A475&lt;&gt;"","Present","No Vote"),"")</f>
        <v>#VALUE!</v>
      </c>
    </row>
    <row r="476" spans="1:12" ht="12.6" customHeight="1" x14ac:dyDescent="0.2">
      <c r="A476" s="225" t="str">
        <f t="shared" si="7"/>
        <v/>
      </c>
      <c r="B476" s="225" t="s">
        <v>4063</v>
      </c>
      <c r="C476" s="222" t="s">
        <v>2236</v>
      </c>
      <c r="D476" s="222" t="s">
        <v>3810</v>
      </c>
      <c r="E476" s="222" t="s">
        <v>3810</v>
      </c>
      <c r="F476" s="222" t="s">
        <v>3810</v>
      </c>
      <c r="G476" s="222" t="s">
        <v>3810</v>
      </c>
      <c r="H476" s="222" t="s">
        <v>3810</v>
      </c>
      <c r="I476" s="222" t="s">
        <v>3810</v>
      </c>
      <c r="J476" s="222" t="s">
        <v>3810</v>
      </c>
      <c r="K476" s="222" t="s">
        <v>3810</v>
      </c>
      <c r="L476" s="177" t="e">
        <f>IF(FIND(B476,Registration!T1)&gt;0,IF(A476&lt;&gt;"","Present","No Vote"),"")</f>
        <v>#VALUE!</v>
      </c>
    </row>
    <row r="477" spans="1:12" ht="12.6" customHeight="1" x14ac:dyDescent="0.2">
      <c r="A477" s="225" t="str">
        <f t="shared" si="7"/>
        <v/>
      </c>
      <c r="B477" s="225" t="s">
        <v>4064</v>
      </c>
      <c r="C477" s="222" t="s">
        <v>2265</v>
      </c>
      <c r="D477" s="222" t="s">
        <v>3810</v>
      </c>
      <c r="E477" s="222" t="s">
        <v>3810</v>
      </c>
      <c r="F477" s="222" t="s">
        <v>3810</v>
      </c>
      <c r="G477" s="222" t="s">
        <v>3810</v>
      </c>
      <c r="H477" s="222" t="s">
        <v>3810</v>
      </c>
      <c r="I477" s="222" t="s">
        <v>3810</v>
      </c>
      <c r="J477" s="222" t="s">
        <v>3810</v>
      </c>
      <c r="K477" s="222" t="s">
        <v>3810</v>
      </c>
      <c r="L477" s="177" t="e">
        <f>IF(FIND(B477,Registration!T1)&gt;0,IF(A477&lt;&gt;"","Present","No Vote"),"")</f>
        <v>#VALUE!</v>
      </c>
    </row>
    <row r="478" spans="1:12" ht="12.6" customHeight="1" x14ac:dyDescent="0.2">
      <c r="A478" s="225" t="str">
        <f t="shared" si="7"/>
        <v/>
      </c>
      <c r="B478" s="225" t="s">
        <v>4065</v>
      </c>
      <c r="C478" s="222" t="s">
        <v>2236</v>
      </c>
      <c r="D478" s="222" t="s">
        <v>3810</v>
      </c>
      <c r="E478" s="222" t="s">
        <v>3810</v>
      </c>
      <c r="F478" s="222" t="s">
        <v>3810</v>
      </c>
      <c r="G478" s="222" t="s">
        <v>3810</v>
      </c>
      <c r="H478" s="222" t="s">
        <v>3810</v>
      </c>
      <c r="I478" s="222" t="s">
        <v>3810</v>
      </c>
      <c r="J478" s="222" t="s">
        <v>3810</v>
      </c>
      <c r="K478" s="222" t="s">
        <v>3810</v>
      </c>
      <c r="L478" s="177" t="e">
        <f>IF(FIND(B478,Registration!T1)&gt;0,IF(A478&lt;&gt;"","Present","No Vote"),"")</f>
        <v>#VALUE!</v>
      </c>
    </row>
    <row r="479" spans="1:12" ht="12.6" customHeight="1" x14ac:dyDescent="0.2">
      <c r="A479" s="225" t="str">
        <f t="shared" si="7"/>
        <v/>
      </c>
      <c r="B479" s="225" t="s">
        <v>4066</v>
      </c>
      <c r="C479" s="222" t="s">
        <v>2236</v>
      </c>
      <c r="D479" s="222" t="s">
        <v>3810</v>
      </c>
      <c r="E479" s="222" t="s">
        <v>3810</v>
      </c>
      <c r="F479" s="222" t="s">
        <v>3810</v>
      </c>
      <c r="G479" s="222" t="s">
        <v>3810</v>
      </c>
      <c r="H479" s="222" t="s">
        <v>3810</v>
      </c>
      <c r="I479" s="222" t="s">
        <v>3810</v>
      </c>
      <c r="J479" s="222" t="s">
        <v>3810</v>
      </c>
      <c r="K479" s="222" t="s">
        <v>3810</v>
      </c>
      <c r="L479" s="177" t="e">
        <f>IF(FIND(B479,Registration!T1)&gt;0,IF(A479&lt;&gt;"","Present","No Vote"),"")</f>
        <v>#VALUE!</v>
      </c>
    </row>
    <row r="480" spans="1:12" ht="12.6" customHeight="1" x14ac:dyDescent="0.2">
      <c r="A480" s="225" t="str">
        <f t="shared" si="7"/>
        <v/>
      </c>
      <c r="B480" s="225" t="s">
        <v>4067</v>
      </c>
      <c r="C480" s="222" t="s">
        <v>2236</v>
      </c>
      <c r="D480" s="222" t="s">
        <v>3810</v>
      </c>
      <c r="E480" s="222" t="s">
        <v>3810</v>
      </c>
      <c r="F480" s="222" t="s">
        <v>3810</v>
      </c>
      <c r="G480" s="222" t="s">
        <v>3810</v>
      </c>
      <c r="H480" s="222" t="s">
        <v>3810</v>
      </c>
      <c r="I480" s="222" t="s">
        <v>3810</v>
      </c>
      <c r="J480" s="222" t="s">
        <v>3810</v>
      </c>
      <c r="K480" s="222" t="s">
        <v>3810</v>
      </c>
      <c r="L480" s="177" t="e">
        <f>IF(FIND(B480,Registration!T1)&gt;0,IF(A480&lt;&gt;"","Present","No Vote"),"")</f>
        <v>#VALUE!</v>
      </c>
    </row>
    <row r="481" spans="1:12" ht="12.6" customHeight="1" x14ac:dyDescent="0.2">
      <c r="A481" s="225" t="str">
        <f t="shared" si="7"/>
        <v/>
      </c>
      <c r="B481" s="225" t="s">
        <v>4068</v>
      </c>
      <c r="C481" s="222" t="s">
        <v>2236</v>
      </c>
      <c r="D481" s="222" t="s">
        <v>3810</v>
      </c>
      <c r="E481" s="222" t="s">
        <v>3810</v>
      </c>
      <c r="F481" s="222" t="s">
        <v>3810</v>
      </c>
      <c r="G481" s="222" t="s">
        <v>3810</v>
      </c>
      <c r="H481" s="222" t="s">
        <v>3810</v>
      </c>
      <c r="I481" s="222" t="s">
        <v>3810</v>
      </c>
      <c r="J481" s="222" t="s">
        <v>3810</v>
      </c>
      <c r="K481" s="222" t="s">
        <v>3810</v>
      </c>
      <c r="L481" s="177" t="e">
        <f>IF(FIND(B481,Registration!T1)&gt;0,IF(A481&lt;&gt;"","Present","No Vote"),"")</f>
        <v>#VALUE!</v>
      </c>
    </row>
    <row r="482" spans="1:12" ht="12.6" customHeight="1" x14ac:dyDescent="0.2">
      <c r="A482" s="225" t="str">
        <f t="shared" si="7"/>
        <v/>
      </c>
      <c r="B482" s="225" t="s">
        <v>4069</v>
      </c>
      <c r="C482" s="222" t="s">
        <v>2236</v>
      </c>
      <c r="D482" s="222" t="s">
        <v>3810</v>
      </c>
      <c r="E482" s="222" t="s">
        <v>3810</v>
      </c>
      <c r="F482" s="222" t="s">
        <v>3810</v>
      </c>
      <c r="G482" s="222" t="s">
        <v>3810</v>
      </c>
      <c r="H482" s="222" t="s">
        <v>3810</v>
      </c>
      <c r="I482" s="222" t="s">
        <v>3810</v>
      </c>
      <c r="J482" s="222" t="s">
        <v>3810</v>
      </c>
      <c r="K482" s="222" t="s">
        <v>3810</v>
      </c>
      <c r="L482" s="177" t="e">
        <f>IF(FIND(B482,Registration!T1)&gt;0,IF(A482&lt;&gt;"","Present","No Vote"),"")</f>
        <v>#VALUE!</v>
      </c>
    </row>
    <row r="483" spans="1:12" ht="12.6" customHeight="1" x14ac:dyDescent="0.2">
      <c r="A483" s="225" t="str">
        <f t="shared" si="7"/>
        <v/>
      </c>
      <c r="B483" s="225" t="s">
        <v>4070</v>
      </c>
      <c r="C483" s="222" t="s">
        <v>2265</v>
      </c>
      <c r="D483" s="222" t="s">
        <v>3810</v>
      </c>
      <c r="E483" s="222" t="s">
        <v>3810</v>
      </c>
      <c r="F483" s="222" t="s">
        <v>3810</v>
      </c>
      <c r="G483" s="222" t="s">
        <v>3810</v>
      </c>
      <c r="H483" s="222" t="s">
        <v>3810</v>
      </c>
      <c r="I483" s="222" t="s">
        <v>3810</v>
      </c>
      <c r="J483" s="222" t="s">
        <v>3810</v>
      </c>
      <c r="K483" s="222" t="s">
        <v>3810</v>
      </c>
      <c r="L483" s="177" t="e">
        <f>IF(FIND(B483,Registration!T1)&gt;0,IF(A483&lt;&gt;"","Present","No Vote"),"")</f>
        <v>#VALUE!</v>
      </c>
    </row>
    <row r="484" spans="1:12" ht="12.6" customHeight="1" x14ac:dyDescent="0.2">
      <c r="A484" s="225" t="str">
        <f t="shared" si="7"/>
        <v/>
      </c>
      <c r="B484" s="225" t="s">
        <v>4071</v>
      </c>
      <c r="C484" s="222" t="s">
        <v>2236</v>
      </c>
      <c r="D484" s="222" t="s">
        <v>3810</v>
      </c>
      <c r="E484" s="222" t="s">
        <v>3810</v>
      </c>
      <c r="F484" s="222" t="s">
        <v>3810</v>
      </c>
      <c r="G484" s="222" t="s">
        <v>3810</v>
      </c>
      <c r="H484" s="222" t="s">
        <v>3810</v>
      </c>
      <c r="I484" s="222" t="s">
        <v>3810</v>
      </c>
      <c r="J484" s="222" t="s">
        <v>3810</v>
      </c>
      <c r="K484" s="222" t="s">
        <v>3810</v>
      </c>
      <c r="L484" s="177" t="e">
        <f>IF(FIND(B484,Registration!T1)&gt;0,IF(A484&lt;&gt;"","Present","No Vote"),"")</f>
        <v>#VALUE!</v>
      </c>
    </row>
    <row r="485" spans="1:12" ht="12.6" customHeight="1" x14ac:dyDescent="0.2">
      <c r="A485" s="225" t="str">
        <f t="shared" si="7"/>
        <v>Qualcomm Austria RFFE GmbH</v>
      </c>
      <c r="B485" s="225" t="s">
        <v>2616</v>
      </c>
      <c r="C485" s="222" t="s">
        <v>2236</v>
      </c>
      <c r="D485" s="222" t="s">
        <v>3814</v>
      </c>
      <c r="E485" s="222" t="s">
        <v>3810</v>
      </c>
      <c r="F485" s="222" t="s">
        <v>3814</v>
      </c>
      <c r="G485" s="222" t="s">
        <v>3810</v>
      </c>
      <c r="H485" s="222" t="s">
        <v>3810</v>
      </c>
      <c r="I485" s="222" t="s">
        <v>3814</v>
      </c>
      <c r="J485" s="222" t="s">
        <v>3814</v>
      </c>
      <c r="K485" s="222" t="s">
        <v>3814</v>
      </c>
      <c r="L485" s="177" t="str">
        <f>IF(FIND(B485,Registration!T1)&gt;0,IF(A485&lt;&gt;"","Present","No Vote"),"")</f>
        <v>Present</v>
      </c>
    </row>
    <row r="486" spans="1:12" ht="12.6" customHeight="1" x14ac:dyDescent="0.2">
      <c r="A486" s="225" t="str">
        <f t="shared" si="7"/>
        <v>Qualcomm CDMA Technologies</v>
      </c>
      <c r="B486" s="225" t="s">
        <v>390</v>
      </c>
      <c r="C486" s="222" t="s">
        <v>2236</v>
      </c>
      <c r="D486" s="222" t="s">
        <v>3814</v>
      </c>
      <c r="E486" s="222" t="s">
        <v>3814</v>
      </c>
      <c r="F486" s="222" t="s">
        <v>3810</v>
      </c>
      <c r="G486" s="222" t="s">
        <v>3814</v>
      </c>
      <c r="H486" s="222" t="s">
        <v>3814</v>
      </c>
      <c r="I486" s="222" t="s">
        <v>3814</v>
      </c>
      <c r="J486" s="222" t="s">
        <v>3814</v>
      </c>
      <c r="K486" s="222" t="s">
        <v>3814</v>
      </c>
      <c r="L486" s="177" t="str">
        <f>IF(FIND(B486,Registration!T1)&gt;0,IF(A486&lt;&gt;"","Present","No Vote"),"")</f>
        <v>Present</v>
      </c>
    </row>
    <row r="487" spans="1:12" ht="12.6" customHeight="1" x14ac:dyDescent="0.2">
      <c r="A487" s="225" t="str">
        <f t="shared" si="7"/>
        <v>Qualcomm communications-France</v>
      </c>
      <c r="B487" s="225" t="s">
        <v>3070</v>
      </c>
      <c r="C487" s="222" t="s">
        <v>2236</v>
      </c>
      <c r="D487" s="222" t="s">
        <v>3814</v>
      </c>
      <c r="E487" s="222" t="s">
        <v>3814</v>
      </c>
      <c r="F487" s="222" t="s">
        <v>3810</v>
      </c>
      <c r="G487" s="222" t="s">
        <v>3814</v>
      </c>
      <c r="H487" s="222" t="s">
        <v>3814</v>
      </c>
      <c r="I487" s="222" t="s">
        <v>3814</v>
      </c>
      <c r="J487" s="222" t="s">
        <v>3814</v>
      </c>
      <c r="K487" s="222" t="s">
        <v>3814</v>
      </c>
      <c r="L487" s="177" t="str">
        <f>IF(FIND(B487,Registration!T1)&gt;0,IF(A487&lt;&gt;"","Present","No Vote"),"")</f>
        <v>Present</v>
      </c>
    </row>
    <row r="488" spans="1:12" ht="12.6" customHeight="1" x14ac:dyDescent="0.2">
      <c r="A488" s="225" t="str">
        <f t="shared" si="7"/>
        <v>QUALCOMM Europe Inc. - Italy</v>
      </c>
      <c r="B488" s="225" t="s">
        <v>2906</v>
      </c>
      <c r="C488" s="222" t="s">
        <v>2236</v>
      </c>
      <c r="D488" s="222" t="s">
        <v>3814</v>
      </c>
      <c r="E488" s="222" t="s">
        <v>3814</v>
      </c>
      <c r="F488" s="222" t="s">
        <v>3810</v>
      </c>
      <c r="G488" s="222" t="s">
        <v>3814</v>
      </c>
      <c r="H488" s="222" t="s">
        <v>3814</v>
      </c>
      <c r="I488" s="222" t="s">
        <v>3814</v>
      </c>
      <c r="J488" s="222" t="s">
        <v>3814</v>
      </c>
      <c r="K488" s="222" t="s">
        <v>3814</v>
      </c>
      <c r="L488" s="177" t="str">
        <f>IF(FIND(B488,Registration!T1)&gt;0,IF(A488&lt;&gt;"","Present","No Vote"),"")</f>
        <v>Present</v>
      </c>
    </row>
    <row r="489" spans="1:12" ht="12.6" customHeight="1" x14ac:dyDescent="0.2">
      <c r="A489" s="225" t="str">
        <f t="shared" si="7"/>
        <v>QUALCOMM Europe Inc. - Spain</v>
      </c>
      <c r="B489" s="225" t="s">
        <v>2647</v>
      </c>
      <c r="C489" s="222" t="s">
        <v>2236</v>
      </c>
      <c r="D489" s="222" t="s">
        <v>3814</v>
      </c>
      <c r="E489" s="222" t="s">
        <v>3814</v>
      </c>
      <c r="F489" s="222" t="s">
        <v>3814</v>
      </c>
      <c r="G489" s="222" t="s">
        <v>3814</v>
      </c>
      <c r="H489" s="222" t="s">
        <v>3814</v>
      </c>
      <c r="I489" s="222" t="s">
        <v>3810</v>
      </c>
      <c r="J489" s="222" t="s">
        <v>3814</v>
      </c>
      <c r="K489" s="222" t="s">
        <v>3814</v>
      </c>
      <c r="L489" s="177" t="str">
        <f>IF(FIND(B489,Registration!T1)&gt;0,IF(A489&lt;&gt;"","Present","No Vote"),"")</f>
        <v>Present</v>
      </c>
    </row>
    <row r="490" spans="1:12" ht="12.6" customHeight="1" x14ac:dyDescent="0.2">
      <c r="A490" s="225" t="str">
        <f t="shared" si="7"/>
        <v/>
      </c>
      <c r="B490" s="225" t="s">
        <v>4072</v>
      </c>
      <c r="C490" s="222" t="s">
        <v>2236</v>
      </c>
      <c r="D490" s="222" t="s">
        <v>3810</v>
      </c>
      <c r="E490" s="222" t="s">
        <v>3810</v>
      </c>
      <c r="F490" s="222" t="s">
        <v>3810</v>
      </c>
      <c r="G490" s="222" t="s">
        <v>3810</v>
      </c>
      <c r="H490" s="222" t="s">
        <v>3810</v>
      </c>
      <c r="I490" s="222" t="s">
        <v>3810</v>
      </c>
      <c r="J490" s="222" t="s">
        <v>3810</v>
      </c>
      <c r="K490" s="222" t="s">
        <v>3810</v>
      </c>
      <c r="L490" s="177" t="e">
        <f>IF(FIND(B490,Registration!T1)&gt;0,IF(A490&lt;&gt;"","Present","No Vote"),"")</f>
        <v>#VALUE!</v>
      </c>
    </row>
    <row r="491" spans="1:12" ht="12.6" customHeight="1" x14ac:dyDescent="0.2">
      <c r="A491" s="225" t="str">
        <f t="shared" si="7"/>
        <v>Qualcomm Finland RFFE Oy</v>
      </c>
      <c r="B491" s="225" t="s">
        <v>2164</v>
      </c>
      <c r="C491" s="222" t="s">
        <v>2236</v>
      </c>
      <c r="D491" s="222" t="s">
        <v>3810</v>
      </c>
      <c r="E491" s="222" t="s">
        <v>3814</v>
      </c>
      <c r="F491" s="222" t="s">
        <v>3810</v>
      </c>
      <c r="G491" s="222" t="s">
        <v>3814</v>
      </c>
      <c r="H491" s="222" t="s">
        <v>3810</v>
      </c>
      <c r="I491" s="222" t="s">
        <v>3814</v>
      </c>
      <c r="J491" s="222" t="s">
        <v>3814</v>
      </c>
      <c r="K491" s="222" t="s">
        <v>3814</v>
      </c>
      <c r="L491" s="177" t="str">
        <f>IF(FIND(B491,Registration!T1)&gt;0,IF(A491&lt;&gt;"","Present","No Vote"),"")</f>
        <v>Present</v>
      </c>
    </row>
    <row r="492" spans="1:12" ht="12.6" customHeight="1" x14ac:dyDescent="0.2">
      <c r="A492" s="225" t="str">
        <f t="shared" si="7"/>
        <v>Qualcomm Incorporated</v>
      </c>
      <c r="B492" s="225" t="s">
        <v>2069</v>
      </c>
      <c r="C492" s="222" t="s">
        <v>2251</v>
      </c>
      <c r="D492" s="222" t="s">
        <v>3810</v>
      </c>
      <c r="E492" s="222" t="s">
        <v>3814</v>
      </c>
      <c r="F492" s="222" t="s">
        <v>3814</v>
      </c>
      <c r="G492" s="222" t="s">
        <v>3814</v>
      </c>
      <c r="H492" s="222" t="s">
        <v>3810</v>
      </c>
      <c r="I492" s="222" t="s">
        <v>3814</v>
      </c>
      <c r="J492" s="222" t="s">
        <v>3814</v>
      </c>
      <c r="K492" s="222" t="s">
        <v>3814</v>
      </c>
      <c r="L492" s="177" t="str">
        <f>IF(FIND(B492,Registration!T1)&gt;0,IF(A492&lt;&gt;"","Present","No Vote"),"")</f>
        <v>Present</v>
      </c>
    </row>
    <row r="493" spans="1:12" ht="12.6" customHeight="1" x14ac:dyDescent="0.2">
      <c r="A493" s="225" t="str">
        <f t="shared" si="7"/>
        <v>Qualcomm India Pvt Ltd</v>
      </c>
      <c r="B493" s="225" t="s">
        <v>2361</v>
      </c>
      <c r="C493" s="222" t="s">
        <v>2285</v>
      </c>
      <c r="D493" s="222" t="s">
        <v>3810</v>
      </c>
      <c r="E493" s="222" t="s">
        <v>3814</v>
      </c>
      <c r="F493" s="222" t="s">
        <v>3814</v>
      </c>
      <c r="G493" s="222" t="s">
        <v>3810</v>
      </c>
      <c r="H493" s="222" t="s">
        <v>3810</v>
      </c>
      <c r="I493" s="222" t="s">
        <v>3814</v>
      </c>
      <c r="J493" s="222" t="s">
        <v>3814</v>
      </c>
      <c r="K493" s="222" t="s">
        <v>3814</v>
      </c>
      <c r="L493" s="177" t="str">
        <f>IF(FIND(B493,Registration!T1)&gt;0,IF(A493&lt;&gt;"","Present","No Vote"),"")</f>
        <v>Present</v>
      </c>
    </row>
    <row r="494" spans="1:12" ht="12.6" customHeight="1" x14ac:dyDescent="0.2">
      <c r="A494" s="225" t="str">
        <f t="shared" si="7"/>
        <v>QUALCOMM JAPAN LLC.</v>
      </c>
      <c r="B494" s="225" t="s">
        <v>2646</v>
      </c>
      <c r="C494" s="222" t="s">
        <v>2270</v>
      </c>
      <c r="D494" s="222" t="s">
        <v>3814</v>
      </c>
      <c r="E494" s="222" t="s">
        <v>3814</v>
      </c>
      <c r="F494" s="222" t="s">
        <v>3814</v>
      </c>
      <c r="G494" s="222" t="s">
        <v>3814</v>
      </c>
      <c r="H494" s="222" t="s">
        <v>3810</v>
      </c>
      <c r="I494" s="222" t="s">
        <v>3814</v>
      </c>
      <c r="J494" s="222" t="s">
        <v>3814</v>
      </c>
      <c r="K494" s="222" t="s">
        <v>3814</v>
      </c>
      <c r="L494" s="177" t="str">
        <f>IF(FIND(B494,Registration!T1)&gt;0,IF(A494&lt;&gt;"","Present","No Vote"),"")</f>
        <v>Present</v>
      </c>
    </row>
    <row r="495" spans="1:12" ht="12.6" customHeight="1" x14ac:dyDescent="0.2">
      <c r="A495" s="225" t="str">
        <f t="shared" si="7"/>
        <v>Qualcomm Korea</v>
      </c>
      <c r="B495" s="225" t="s">
        <v>2362</v>
      </c>
      <c r="C495" s="222" t="s">
        <v>2363</v>
      </c>
      <c r="D495" s="222" t="s">
        <v>3810</v>
      </c>
      <c r="E495" s="222" t="s">
        <v>3810</v>
      </c>
      <c r="F495" s="222" t="s">
        <v>3814</v>
      </c>
      <c r="G495" s="222" t="s">
        <v>3814</v>
      </c>
      <c r="H495" s="222" t="s">
        <v>3814</v>
      </c>
      <c r="I495" s="222" t="s">
        <v>3814</v>
      </c>
      <c r="J495" s="222" t="s">
        <v>3814</v>
      </c>
      <c r="K495" s="222" t="s">
        <v>3814</v>
      </c>
      <c r="L495" s="177" t="str">
        <f>IF(FIND(B495,Registration!T1)&gt;0,IF(A495&lt;&gt;"","Present","No Vote"),"")</f>
        <v>Present</v>
      </c>
    </row>
    <row r="496" spans="1:12" ht="12.6" customHeight="1" x14ac:dyDescent="0.2">
      <c r="A496" s="225" t="str">
        <f t="shared" si="7"/>
        <v>Qualcomm Tech. Netherlands B.V</v>
      </c>
      <c r="B496" s="225" t="s">
        <v>2949</v>
      </c>
      <c r="C496" s="222" t="s">
        <v>2236</v>
      </c>
      <c r="D496" s="222" t="s">
        <v>3810</v>
      </c>
      <c r="E496" s="222" t="s">
        <v>3810</v>
      </c>
      <c r="F496" s="222" t="s">
        <v>3814</v>
      </c>
      <c r="G496" s="222" t="s">
        <v>3810</v>
      </c>
      <c r="H496" s="222" t="s">
        <v>3814</v>
      </c>
      <c r="I496" s="222" t="s">
        <v>3814</v>
      </c>
      <c r="J496" s="222" t="s">
        <v>3814</v>
      </c>
      <c r="K496" s="222" t="s">
        <v>3814</v>
      </c>
      <c r="L496" s="177" t="str">
        <f>IF(FIND(B496,Registration!T1)&gt;0,IF(A496&lt;&gt;"","Present","No Vote"),"")</f>
        <v>Present</v>
      </c>
    </row>
    <row r="497" spans="1:12" ht="12.6" customHeight="1" x14ac:dyDescent="0.2">
      <c r="A497" s="225" t="str">
        <f t="shared" si="7"/>
        <v>Qualcomm Technologies Int</v>
      </c>
      <c r="B497" s="225" t="s">
        <v>2532</v>
      </c>
      <c r="C497" s="222" t="s">
        <v>2236</v>
      </c>
      <c r="D497" s="222" t="s">
        <v>3814</v>
      </c>
      <c r="E497" s="222" t="s">
        <v>3814</v>
      </c>
      <c r="F497" s="222" t="s">
        <v>3814</v>
      </c>
      <c r="G497" s="222" t="s">
        <v>3814</v>
      </c>
      <c r="H497" s="222" t="s">
        <v>3814</v>
      </c>
      <c r="I497" s="222" t="s">
        <v>3814</v>
      </c>
      <c r="J497" s="222" t="s">
        <v>3814</v>
      </c>
      <c r="K497" s="222" t="s">
        <v>3814</v>
      </c>
      <c r="L497" s="177" t="str">
        <f>IF(FIND(B497,Registration!T1)&gt;0,IF(A497&lt;&gt;"","Present","No Vote"),"")</f>
        <v>Present</v>
      </c>
    </row>
    <row r="498" spans="1:12" ht="12.6" customHeight="1" x14ac:dyDescent="0.2">
      <c r="A498" s="225" t="str">
        <f t="shared" si="7"/>
        <v/>
      </c>
      <c r="B498" s="225" t="s">
        <v>4073</v>
      </c>
      <c r="C498" s="222" t="s">
        <v>2236</v>
      </c>
      <c r="D498" s="222" t="s">
        <v>3810</v>
      </c>
      <c r="E498" s="222" t="s">
        <v>3810</v>
      </c>
      <c r="F498" s="222" t="s">
        <v>3810</v>
      </c>
      <c r="G498" s="222" t="s">
        <v>3810</v>
      </c>
      <c r="H498" s="222" t="s">
        <v>3810</v>
      </c>
      <c r="I498" s="222" t="s">
        <v>3810</v>
      </c>
      <c r="J498" s="222" t="s">
        <v>3810</v>
      </c>
      <c r="K498" s="222" t="s">
        <v>3810</v>
      </c>
      <c r="L498" s="177" t="e">
        <f>IF(FIND(B498,Registration!T1)&gt;0,IF(A498&lt;&gt;"","Present","No Vote"),"")</f>
        <v>#VALUE!</v>
      </c>
    </row>
    <row r="499" spans="1:12" ht="12.6" customHeight="1" x14ac:dyDescent="0.2">
      <c r="A499" s="225" t="str">
        <f t="shared" si="7"/>
        <v>Qualcomm Wireless GmbH</v>
      </c>
      <c r="B499" s="225" t="s">
        <v>3065</v>
      </c>
      <c r="C499" s="222" t="s">
        <v>2236</v>
      </c>
      <c r="D499" s="222" t="s">
        <v>3810</v>
      </c>
      <c r="E499" s="222" t="s">
        <v>3814</v>
      </c>
      <c r="F499" s="222" t="s">
        <v>3810</v>
      </c>
      <c r="G499" s="222" t="s">
        <v>3814</v>
      </c>
      <c r="H499" s="222" t="s">
        <v>3810</v>
      </c>
      <c r="I499" s="222" t="s">
        <v>3814</v>
      </c>
      <c r="J499" s="222" t="s">
        <v>3814</v>
      </c>
      <c r="K499" s="222" t="s">
        <v>3814</v>
      </c>
      <c r="L499" s="177" t="str">
        <f>IF(FIND(B499,Registration!T1)&gt;0,IF(A499&lt;&gt;"","Present","No Vote"),"")</f>
        <v>Present</v>
      </c>
    </row>
    <row r="500" spans="1:12" ht="12.6" customHeight="1" x14ac:dyDescent="0.2">
      <c r="A500" s="225" t="str">
        <f t="shared" si="7"/>
        <v/>
      </c>
      <c r="B500" s="225" t="s">
        <v>4074</v>
      </c>
      <c r="C500" s="222" t="s">
        <v>2265</v>
      </c>
      <c r="D500" s="222" t="s">
        <v>3810</v>
      </c>
      <c r="E500" s="222" t="s">
        <v>3810</v>
      </c>
      <c r="F500" s="222" t="s">
        <v>3810</v>
      </c>
      <c r="G500" s="222" t="s">
        <v>3810</v>
      </c>
      <c r="H500" s="222" t="s">
        <v>3810</v>
      </c>
      <c r="I500" s="222" t="s">
        <v>3810</v>
      </c>
      <c r="J500" s="222" t="s">
        <v>3810</v>
      </c>
      <c r="K500" s="222" t="s">
        <v>3810</v>
      </c>
      <c r="L500" s="177" t="e">
        <f>IF(FIND(B500,Registration!T1)&gt;0,IF(A500&lt;&gt;"","Present","No Vote"),"")</f>
        <v>#VALUE!</v>
      </c>
    </row>
    <row r="501" spans="1:12" ht="12.6" customHeight="1" x14ac:dyDescent="0.2">
      <c r="A501" s="225" t="str">
        <f t="shared" si="7"/>
        <v>Quixoticity</v>
      </c>
      <c r="B501" s="225" t="s">
        <v>2478</v>
      </c>
      <c r="C501" s="222" t="s">
        <v>2236</v>
      </c>
      <c r="D501" s="222" t="s">
        <v>3814</v>
      </c>
      <c r="E501" s="222" t="s">
        <v>3814</v>
      </c>
      <c r="F501" s="222" t="s">
        <v>3810</v>
      </c>
      <c r="G501" s="222" t="s">
        <v>3810</v>
      </c>
      <c r="H501" s="222" t="s">
        <v>3814</v>
      </c>
      <c r="I501" s="222" t="s">
        <v>3814</v>
      </c>
      <c r="J501" s="222" t="s">
        <v>3814</v>
      </c>
      <c r="K501" s="222" t="s">
        <v>3814</v>
      </c>
      <c r="L501" s="177" t="str">
        <f>IF(FIND(B501,Registration!T1)&gt;0,IF(A501&lt;&gt;"","Present","No Vote"),"")</f>
        <v>Present</v>
      </c>
    </row>
    <row r="502" spans="1:12" ht="12.6" customHeight="1" x14ac:dyDescent="0.2">
      <c r="A502" s="225" t="str">
        <f t="shared" si="7"/>
        <v/>
      </c>
      <c r="B502" s="225" t="s">
        <v>2347</v>
      </c>
      <c r="C502" s="222" t="s">
        <v>2236</v>
      </c>
      <c r="D502" s="222" t="s">
        <v>3810</v>
      </c>
      <c r="E502" s="222" t="s">
        <v>3810</v>
      </c>
      <c r="F502" s="222" t="s">
        <v>3810</v>
      </c>
      <c r="G502" s="222" t="s">
        <v>3810</v>
      </c>
      <c r="H502" s="222" t="s">
        <v>3810</v>
      </c>
      <c r="I502" s="222" t="s">
        <v>3810</v>
      </c>
      <c r="J502" s="222" t="s">
        <v>3810</v>
      </c>
      <c r="K502" s="222" t="s">
        <v>3810</v>
      </c>
      <c r="L502" s="177" t="str">
        <f>IF(FIND(B502,Registration!T1)&gt;0,IF(A502&lt;&gt;"","Present","No Vote"),"")</f>
        <v>No Vote</v>
      </c>
    </row>
    <row r="503" spans="1:12" ht="12.6" customHeight="1" x14ac:dyDescent="0.2">
      <c r="A503" s="225" t="str">
        <f t="shared" si="7"/>
        <v/>
      </c>
      <c r="B503" s="225" t="s">
        <v>2289</v>
      </c>
      <c r="C503" s="222" t="s">
        <v>2270</v>
      </c>
      <c r="D503" s="222" t="s">
        <v>3810</v>
      </c>
      <c r="E503" s="222" t="s">
        <v>3810</v>
      </c>
      <c r="F503" s="222" t="s">
        <v>3810</v>
      </c>
      <c r="G503" s="222" t="s">
        <v>3810</v>
      </c>
      <c r="H503" s="222" t="s">
        <v>3810</v>
      </c>
      <c r="I503" s="222" t="s">
        <v>3810</v>
      </c>
      <c r="J503" s="222" t="s">
        <v>3810</v>
      </c>
      <c r="K503" s="222" t="s">
        <v>3810</v>
      </c>
      <c r="L503" s="177" t="str">
        <f>IF(FIND(B503,Registration!T1)&gt;0,IF(A503&lt;&gt;"","Present","No Vote"),"")</f>
        <v>No Vote</v>
      </c>
    </row>
    <row r="504" spans="1:12" ht="12.6" customHeight="1" x14ac:dyDescent="0.2">
      <c r="A504" s="225" t="str">
        <f t="shared" si="7"/>
        <v/>
      </c>
      <c r="B504" s="225" t="s">
        <v>4075</v>
      </c>
      <c r="C504" s="222" t="s">
        <v>2236</v>
      </c>
      <c r="D504" s="222" t="s">
        <v>3810</v>
      </c>
      <c r="E504" s="222" t="s">
        <v>3810</v>
      </c>
      <c r="F504" s="222" t="s">
        <v>3810</v>
      </c>
      <c r="G504" s="222" t="s">
        <v>3810</v>
      </c>
      <c r="H504" s="222" t="s">
        <v>3810</v>
      </c>
      <c r="I504" s="222" t="s">
        <v>3810</v>
      </c>
      <c r="J504" s="222" t="s">
        <v>3810</v>
      </c>
      <c r="K504" s="222" t="s">
        <v>3810</v>
      </c>
      <c r="L504" s="177" t="e">
        <f>IF(FIND(B504,Registration!T1)&gt;0,IF(A504&lt;&gt;"","Present","No Vote"),"")</f>
        <v>#VALUE!</v>
      </c>
    </row>
    <row r="505" spans="1:12" ht="12.6" customHeight="1" x14ac:dyDescent="0.2">
      <c r="A505" s="225" t="str">
        <f t="shared" si="7"/>
        <v/>
      </c>
      <c r="B505" s="225" t="s">
        <v>4076</v>
      </c>
      <c r="C505" s="222" t="s">
        <v>2251</v>
      </c>
      <c r="D505" s="222" t="s">
        <v>3810</v>
      </c>
      <c r="E505" s="222" t="s">
        <v>3810</v>
      </c>
      <c r="F505" s="222" t="s">
        <v>3810</v>
      </c>
      <c r="G505" s="222" t="s">
        <v>3810</v>
      </c>
      <c r="H505" s="222" t="s">
        <v>3810</v>
      </c>
      <c r="I505" s="222" t="s">
        <v>3810</v>
      </c>
      <c r="J505" s="222" t="s">
        <v>3810</v>
      </c>
      <c r="K505" s="222" t="s">
        <v>3810</v>
      </c>
      <c r="L505" s="177" t="e">
        <f>IF(FIND(B505,Registration!T1)&gt;0,IF(A505&lt;&gt;"","Present","No Vote"),"")</f>
        <v>#VALUE!</v>
      </c>
    </row>
    <row r="506" spans="1:12" ht="12.6" customHeight="1" x14ac:dyDescent="0.2">
      <c r="A506" s="225" t="str">
        <f t="shared" si="7"/>
        <v/>
      </c>
      <c r="B506" s="225" t="s">
        <v>698</v>
      </c>
      <c r="C506" s="222" t="s">
        <v>2285</v>
      </c>
      <c r="D506" s="222" t="s">
        <v>3810</v>
      </c>
      <c r="E506" s="222" t="s">
        <v>3810</v>
      </c>
      <c r="F506" s="222" t="s">
        <v>3810</v>
      </c>
      <c r="G506" s="222" t="s">
        <v>3810</v>
      </c>
      <c r="H506" s="222" t="s">
        <v>3810</v>
      </c>
      <c r="I506" s="222" t="s">
        <v>3814</v>
      </c>
      <c r="J506" s="222" t="s">
        <v>3810</v>
      </c>
      <c r="K506" s="222" t="s">
        <v>3810</v>
      </c>
      <c r="L506" s="177" t="str">
        <f>IF(FIND(B506,Registration!T1)&gt;0,IF(A506&lt;&gt;"","Present","No Vote"),"")</f>
        <v>No Vote</v>
      </c>
    </row>
    <row r="507" spans="1:12" ht="12.6" customHeight="1" x14ac:dyDescent="0.2">
      <c r="A507" s="225" t="str">
        <f t="shared" si="7"/>
        <v/>
      </c>
      <c r="B507" s="225" t="s">
        <v>4077</v>
      </c>
      <c r="C507" s="222" t="s">
        <v>2236</v>
      </c>
      <c r="D507" s="222" t="s">
        <v>3810</v>
      </c>
      <c r="E507" s="222" t="s">
        <v>3810</v>
      </c>
      <c r="F507" s="222" t="s">
        <v>3810</v>
      </c>
      <c r="G507" s="222" t="s">
        <v>3810</v>
      </c>
      <c r="H507" s="222" t="s">
        <v>3810</v>
      </c>
      <c r="I507" s="222" t="s">
        <v>3810</v>
      </c>
      <c r="J507" s="222" t="s">
        <v>3810</v>
      </c>
      <c r="K507" s="222" t="s">
        <v>3810</v>
      </c>
      <c r="L507" s="177" t="e">
        <f>IF(FIND(B507,Registration!T1)&gt;0,IF(A507&lt;&gt;"","Present","No Vote"),"")</f>
        <v>#VALUE!</v>
      </c>
    </row>
    <row r="508" spans="1:12" ht="12.6" customHeight="1" x14ac:dyDescent="0.2">
      <c r="A508" s="225" t="str">
        <f t="shared" si="7"/>
        <v>ROBERT BOSCH GmbH</v>
      </c>
      <c r="B508" s="225" t="s">
        <v>2711</v>
      </c>
      <c r="C508" s="222" t="s">
        <v>2236</v>
      </c>
      <c r="D508" s="222" t="s">
        <v>3810</v>
      </c>
      <c r="E508" s="222" t="s">
        <v>3810</v>
      </c>
      <c r="F508" s="222" t="s">
        <v>3810</v>
      </c>
      <c r="G508" s="222" t="s">
        <v>3810</v>
      </c>
      <c r="H508" s="222" t="s">
        <v>3814</v>
      </c>
      <c r="I508" s="222" t="s">
        <v>3814</v>
      </c>
      <c r="J508" s="222" t="s">
        <v>3814</v>
      </c>
      <c r="K508" s="222" t="s">
        <v>3814</v>
      </c>
      <c r="L508" s="177" t="str">
        <f>IF(FIND(B508,Registration!T1)&gt;0,IF(A508&lt;&gt;"","Present","No Vote"),"")</f>
        <v>Present</v>
      </c>
    </row>
    <row r="509" spans="1:12" ht="12.6" customHeight="1" x14ac:dyDescent="0.2">
      <c r="A509" s="225" t="str">
        <f t="shared" si="7"/>
        <v>Rogers Communications Canada</v>
      </c>
      <c r="B509" s="225" t="s">
        <v>3116</v>
      </c>
      <c r="C509" s="222" t="s">
        <v>2236</v>
      </c>
      <c r="D509" s="222" t="s">
        <v>3814</v>
      </c>
      <c r="E509" s="222" t="s">
        <v>3814</v>
      </c>
      <c r="F509" s="222" t="s">
        <v>3810</v>
      </c>
      <c r="G509" s="222" t="s">
        <v>3810</v>
      </c>
      <c r="H509" s="222" t="s">
        <v>3814</v>
      </c>
      <c r="I509" s="222" t="s">
        <v>3810</v>
      </c>
      <c r="J509" s="222" t="s">
        <v>3814</v>
      </c>
      <c r="K509" s="222" t="s">
        <v>3814</v>
      </c>
      <c r="L509" s="177" t="str">
        <f>IF(FIND(B509,Registration!T1)&gt;0,IF(A509&lt;&gt;"","Present","No Vote"),"")</f>
        <v>Present</v>
      </c>
    </row>
    <row r="510" spans="1:12" ht="12.6" customHeight="1" x14ac:dyDescent="0.2">
      <c r="A510" s="225" t="str">
        <f t="shared" si="7"/>
        <v/>
      </c>
      <c r="B510" s="225" t="s">
        <v>4078</v>
      </c>
      <c r="C510" s="222" t="s">
        <v>2236</v>
      </c>
      <c r="D510" s="222" t="s">
        <v>3810</v>
      </c>
      <c r="E510" s="222" t="s">
        <v>3810</v>
      </c>
      <c r="F510" s="222" t="s">
        <v>3810</v>
      </c>
      <c r="G510" s="222" t="s">
        <v>3810</v>
      </c>
      <c r="H510" s="222" t="s">
        <v>3810</v>
      </c>
      <c r="I510" s="222" t="s">
        <v>3810</v>
      </c>
      <c r="J510" s="222" t="s">
        <v>3810</v>
      </c>
      <c r="K510" s="222" t="s">
        <v>3810</v>
      </c>
      <c r="L510" s="177" t="e">
        <f>IF(FIND(B510,Registration!T1)&gt;0,IF(A510&lt;&gt;"","Present","No Vote"),"")</f>
        <v>#VALUE!</v>
      </c>
    </row>
    <row r="511" spans="1:12" ht="12.6" customHeight="1" x14ac:dyDescent="0.2">
      <c r="A511" s="225" t="str">
        <f t="shared" si="7"/>
        <v>Ruckus</v>
      </c>
      <c r="B511" s="225" t="s">
        <v>2369</v>
      </c>
      <c r="C511" s="222" t="s">
        <v>2236</v>
      </c>
      <c r="D511" s="222" t="s">
        <v>3814</v>
      </c>
      <c r="E511" s="222" t="s">
        <v>3814</v>
      </c>
      <c r="F511" s="222" t="s">
        <v>3814</v>
      </c>
      <c r="G511" s="222" t="s">
        <v>3814</v>
      </c>
      <c r="H511" s="222" t="s">
        <v>3814</v>
      </c>
      <c r="I511" s="222" t="s">
        <v>3814</v>
      </c>
      <c r="J511" s="222" t="s">
        <v>3814</v>
      </c>
      <c r="K511" s="222" t="s">
        <v>3814</v>
      </c>
      <c r="L511" s="177" t="str">
        <f>IF(FIND(B511,Registration!T1)&gt;0,IF(A511&lt;&gt;"","Present","No Vote"),"")</f>
        <v>Present</v>
      </c>
    </row>
    <row r="512" spans="1:12" ht="12.6" customHeight="1" x14ac:dyDescent="0.2">
      <c r="A512" s="225" t="str">
        <f t="shared" si="7"/>
        <v/>
      </c>
      <c r="B512" s="225" t="s">
        <v>3368</v>
      </c>
      <c r="C512" s="222" t="s">
        <v>2285</v>
      </c>
      <c r="D512" s="222" t="s">
        <v>3810</v>
      </c>
      <c r="E512" s="222" t="s">
        <v>3810</v>
      </c>
      <c r="F512" s="222" t="s">
        <v>3810</v>
      </c>
      <c r="G512" s="222" t="s">
        <v>3810</v>
      </c>
      <c r="H512" s="222" t="s">
        <v>3810</v>
      </c>
      <c r="I512" s="222" t="s">
        <v>3814</v>
      </c>
      <c r="J512" s="222" t="s">
        <v>3810</v>
      </c>
      <c r="K512" s="222" t="s">
        <v>3810</v>
      </c>
      <c r="L512" s="177" t="str">
        <f>IF(FIND(B512,Registration!T1)&gt;0,IF(A512&lt;&gt;"","Present","No Vote"),"")</f>
        <v>No Vote</v>
      </c>
    </row>
    <row r="513" spans="1:12" ht="12.6" customHeight="1" x14ac:dyDescent="0.2">
      <c r="A513" s="225" t="str">
        <f t="shared" si="7"/>
        <v/>
      </c>
      <c r="B513" s="225" t="s">
        <v>4079</v>
      </c>
      <c r="C513" s="222" t="s">
        <v>2236</v>
      </c>
      <c r="D513" s="222" t="s">
        <v>3810</v>
      </c>
      <c r="E513" s="222" t="s">
        <v>3810</v>
      </c>
      <c r="F513" s="222" t="s">
        <v>3810</v>
      </c>
      <c r="G513" s="222" t="s">
        <v>3810</v>
      </c>
      <c r="H513" s="222" t="s">
        <v>3810</v>
      </c>
      <c r="I513" s="222" t="s">
        <v>3810</v>
      </c>
      <c r="J513" s="222" t="s">
        <v>3810</v>
      </c>
      <c r="K513" s="222" t="s">
        <v>3810</v>
      </c>
      <c r="L513" s="177" t="e">
        <f>IF(FIND(B513,Registration!T1)&gt;0,IF(A513&lt;&gt;"","Present","No Vote"),"")</f>
        <v>#VALUE!</v>
      </c>
    </row>
    <row r="514" spans="1:12" ht="12.6" customHeight="1" x14ac:dyDescent="0.2">
      <c r="A514" s="225" t="str">
        <f t="shared" si="7"/>
        <v/>
      </c>
      <c r="B514" s="225" t="s">
        <v>4080</v>
      </c>
      <c r="C514" s="222" t="s">
        <v>2236</v>
      </c>
      <c r="D514" s="222" t="s">
        <v>3810</v>
      </c>
      <c r="E514" s="222" t="s">
        <v>3810</v>
      </c>
      <c r="F514" s="222" t="s">
        <v>3810</v>
      </c>
      <c r="G514" s="222" t="s">
        <v>3810</v>
      </c>
      <c r="H514" s="222" t="s">
        <v>3810</v>
      </c>
      <c r="I514" s="222" t="s">
        <v>3810</v>
      </c>
      <c r="J514" s="222" t="s">
        <v>3810</v>
      </c>
      <c r="K514" s="222" t="s">
        <v>3810</v>
      </c>
      <c r="L514" s="177" t="e">
        <f>IF(FIND(B514,Registration!T1)&gt;0,IF(A514&lt;&gt;"","Present","No Vote"),"")</f>
        <v>#VALUE!</v>
      </c>
    </row>
    <row r="515" spans="1:12" ht="12.6" customHeight="1" x14ac:dyDescent="0.2">
      <c r="A515" s="225" t="str">
        <f t="shared" ref="A515:A578" si="8">IF(B515 &lt;&gt;"",IF(J515="No","",B515), "")</f>
        <v>SAICT</v>
      </c>
      <c r="B515" s="225" t="s">
        <v>3772</v>
      </c>
      <c r="C515" s="222" t="s">
        <v>2265</v>
      </c>
      <c r="D515" s="222" t="s">
        <v>3810</v>
      </c>
      <c r="E515" s="222" t="s">
        <v>3814</v>
      </c>
      <c r="F515" s="222" t="s">
        <v>3814</v>
      </c>
      <c r="G515" s="222" t="s">
        <v>3810</v>
      </c>
      <c r="H515" s="222" t="s">
        <v>3810</v>
      </c>
      <c r="I515" s="222" t="s">
        <v>3814</v>
      </c>
      <c r="J515" s="222" t="s">
        <v>3814</v>
      </c>
      <c r="K515" s="222" t="s">
        <v>3814</v>
      </c>
      <c r="L515" s="177" t="str">
        <f>IF(FIND(B515,Registration!T1)&gt;0,IF(A515&lt;&gt;"","Present","No Vote"),"")</f>
        <v>Present</v>
      </c>
    </row>
    <row r="516" spans="1:12" ht="12.6" customHeight="1" x14ac:dyDescent="0.2">
      <c r="A516" s="225" t="str">
        <f t="shared" si="8"/>
        <v>Samsung Electronics Benelux BV</v>
      </c>
      <c r="B516" s="225" t="s">
        <v>2432</v>
      </c>
      <c r="C516" s="222" t="s">
        <v>2236</v>
      </c>
      <c r="D516" s="222" t="s">
        <v>3814</v>
      </c>
      <c r="E516" s="222" t="s">
        <v>3814</v>
      </c>
      <c r="F516" s="222" t="s">
        <v>3814</v>
      </c>
      <c r="G516" s="222" t="s">
        <v>3814</v>
      </c>
      <c r="H516" s="222" t="s">
        <v>3810</v>
      </c>
      <c r="I516" s="222" t="s">
        <v>3814</v>
      </c>
      <c r="J516" s="222" t="s">
        <v>3814</v>
      </c>
      <c r="K516" s="222" t="s">
        <v>3814</v>
      </c>
      <c r="L516" s="177" t="str">
        <f>IF(FIND(B516,Registration!T1)&gt;0,IF(A516&lt;&gt;"","Present","No Vote"),"")</f>
        <v>Present</v>
      </c>
    </row>
    <row r="517" spans="1:12" ht="12.6" customHeight="1" x14ac:dyDescent="0.2">
      <c r="A517" s="225" t="str">
        <f t="shared" si="8"/>
        <v>Samsung Electronics Co., Ltd</v>
      </c>
      <c r="B517" s="225" t="s">
        <v>2440</v>
      </c>
      <c r="C517" s="222" t="s">
        <v>2363</v>
      </c>
      <c r="D517" s="222" t="s">
        <v>3814</v>
      </c>
      <c r="E517" s="222" t="s">
        <v>3814</v>
      </c>
      <c r="F517" s="222" t="s">
        <v>3814</v>
      </c>
      <c r="G517" s="222" t="s">
        <v>3814</v>
      </c>
      <c r="H517" s="222" t="s">
        <v>3814</v>
      </c>
      <c r="I517" s="222" t="s">
        <v>3814</v>
      </c>
      <c r="J517" s="222" t="s">
        <v>3814</v>
      </c>
      <c r="K517" s="222" t="s">
        <v>3814</v>
      </c>
      <c r="L517" s="177" t="str">
        <f>IF(FIND(B517,Registration!T1)&gt;0,IF(A517&lt;&gt;"","Present","No Vote"),"")</f>
        <v>Present</v>
      </c>
    </row>
    <row r="518" spans="1:12" ht="12.6" customHeight="1" x14ac:dyDescent="0.2">
      <c r="A518" s="225" t="str">
        <f t="shared" si="8"/>
        <v>Samsung Electronics Czech</v>
      </c>
      <c r="B518" s="225" t="s">
        <v>2855</v>
      </c>
      <c r="C518" s="222" t="s">
        <v>2236</v>
      </c>
      <c r="D518" s="222" t="s">
        <v>3814</v>
      </c>
      <c r="E518" s="222" t="s">
        <v>3814</v>
      </c>
      <c r="F518" s="222" t="s">
        <v>3810</v>
      </c>
      <c r="G518" s="222" t="s">
        <v>3814</v>
      </c>
      <c r="H518" s="222" t="s">
        <v>3814</v>
      </c>
      <c r="I518" s="222" t="s">
        <v>3810</v>
      </c>
      <c r="J518" s="222" t="s">
        <v>3814</v>
      </c>
      <c r="K518" s="222" t="s">
        <v>3814</v>
      </c>
      <c r="L518" s="177" t="str">
        <f>IF(FIND(B518,Registration!T1)&gt;0,IF(A518&lt;&gt;"","Present","No Vote"),"")</f>
        <v>Present</v>
      </c>
    </row>
    <row r="519" spans="1:12" ht="12.6" customHeight="1" x14ac:dyDescent="0.2">
      <c r="A519" s="225" t="str">
        <f t="shared" si="8"/>
        <v>Samsung Electronics France SA</v>
      </c>
      <c r="B519" s="225" t="s">
        <v>2806</v>
      </c>
      <c r="C519" s="222" t="s">
        <v>2236</v>
      </c>
      <c r="D519" s="222" t="s">
        <v>3814</v>
      </c>
      <c r="E519" s="222" t="s">
        <v>3814</v>
      </c>
      <c r="F519" s="222" t="s">
        <v>3814</v>
      </c>
      <c r="G519" s="222" t="s">
        <v>3814</v>
      </c>
      <c r="H519" s="222" t="s">
        <v>3810</v>
      </c>
      <c r="I519" s="222" t="s">
        <v>3814</v>
      </c>
      <c r="J519" s="222" t="s">
        <v>3814</v>
      </c>
      <c r="K519" s="222" t="s">
        <v>3814</v>
      </c>
      <c r="L519" s="177" t="str">
        <f>IF(FIND(B519,Registration!T1)&gt;0,IF(A519&lt;&gt;"","Present","No Vote"),"")</f>
        <v>Present</v>
      </c>
    </row>
    <row r="520" spans="1:12" ht="12.6" customHeight="1" x14ac:dyDescent="0.2">
      <c r="A520" s="225" t="str">
        <f t="shared" si="8"/>
        <v>Samsung Electronics GmbH</v>
      </c>
      <c r="B520" s="225" t="s">
        <v>2685</v>
      </c>
      <c r="C520" s="222" t="s">
        <v>2236</v>
      </c>
      <c r="D520" s="222" t="s">
        <v>3814</v>
      </c>
      <c r="E520" s="222" t="s">
        <v>3814</v>
      </c>
      <c r="F520" s="222" t="s">
        <v>3814</v>
      </c>
      <c r="G520" s="222" t="s">
        <v>3814</v>
      </c>
      <c r="H520" s="222" t="s">
        <v>3814</v>
      </c>
      <c r="I520" s="222" t="s">
        <v>3814</v>
      </c>
      <c r="J520" s="222" t="s">
        <v>3814</v>
      </c>
      <c r="K520" s="222" t="s">
        <v>3814</v>
      </c>
      <c r="L520" s="177" t="str">
        <f>IF(FIND(B520,Registration!T1)&gt;0,IF(A520&lt;&gt;"","Present","No Vote"),"")</f>
        <v>Present</v>
      </c>
    </row>
    <row r="521" spans="1:12" ht="12.6" customHeight="1" x14ac:dyDescent="0.2">
      <c r="A521" s="225" t="str">
        <f t="shared" si="8"/>
        <v>Samsung Electronics Iberia SA</v>
      </c>
      <c r="B521" s="225" t="s">
        <v>2978</v>
      </c>
      <c r="C521" s="222" t="s">
        <v>2236</v>
      </c>
      <c r="D521" s="222" t="s">
        <v>3814</v>
      </c>
      <c r="E521" s="222" t="s">
        <v>3814</v>
      </c>
      <c r="F521" s="222" t="s">
        <v>3814</v>
      </c>
      <c r="G521" s="222" t="s">
        <v>3814</v>
      </c>
      <c r="H521" s="222" t="s">
        <v>3814</v>
      </c>
      <c r="I521" s="222" t="s">
        <v>3810</v>
      </c>
      <c r="J521" s="222" t="s">
        <v>3814</v>
      </c>
      <c r="K521" s="222" t="s">
        <v>3814</v>
      </c>
      <c r="L521" s="177" t="str">
        <f>IF(FIND(B521,Registration!T1)&gt;0,IF(A521&lt;&gt;"","Present","No Vote"),"")</f>
        <v>Present</v>
      </c>
    </row>
    <row r="522" spans="1:12" ht="12.6" customHeight="1" x14ac:dyDescent="0.2">
      <c r="A522" s="225" t="str">
        <f t="shared" si="8"/>
        <v>Samsung Electronics Nordic AB</v>
      </c>
      <c r="B522" s="225" t="s">
        <v>3722</v>
      </c>
      <c r="C522" s="222" t="s">
        <v>2236</v>
      </c>
      <c r="D522" s="222" t="s">
        <v>3814</v>
      </c>
      <c r="E522" s="222" t="s">
        <v>3814</v>
      </c>
      <c r="F522" s="222" t="s">
        <v>3814</v>
      </c>
      <c r="G522" s="222" t="s">
        <v>3814</v>
      </c>
      <c r="H522" s="222" t="s">
        <v>3814</v>
      </c>
      <c r="I522" s="222" t="s">
        <v>3814</v>
      </c>
      <c r="J522" s="222" t="s">
        <v>3814</v>
      </c>
      <c r="K522" s="222" t="s">
        <v>3814</v>
      </c>
      <c r="L522" s="177" t="str">
        <f>IF(FIND(B522,Registration!T1)&gt;0,IF(A522&lt;&gt;"","Present","No Vote"),"")</f>
        <v>Present</v>
      </c>
    </row>
    <row r="523" spans="1:12" ht="12.6" customHeight="1" x14ac:dyDescent="0.2">
      <c r="A523" s="225" t="str">
        <f t="shared" si="8"/>
        <v>Samsung Electronics Polska</v>
      </c>
      <c r="B523" s="225" t="s">
        <v>3503</v>
      </c>
      <c r="C523" s="222" t="s">
        <v>2236</v>
      </c>
      <c r="D523" s="222" t="s">
        <v>3814</v>
      </c>
      <c r="E523" s="222" t="s">
        <v>3814</v>
      </c>
      <c r="F523" s="222" t="s">
        <v>3814</v>
      </c>
      <c r="G523" s="222" t="s">
        <v>3814</v>
      </c>
      <c r="H523" s="222" t="s">
        <v>3814</v>
      </c>
      <c r="I523" s="222" t="s">
        <v>3814</v>
      </c>
      <c r="J523" s="222" t="s">
        <v>3814</v>
      </c>
      <c r="K523" s="222" t="s">
        <v>3814</v>
      </c>
      <c r="L523" s="177" t="str">
        <f>IF(FIND(B523,Registration!T1)&gt;0,IF(A523&lt;&gt;"","Present","No Vote"),"")</f>
        <v>Present</v>
      </c>
    </row>
    <row r="524" spans="1:12" ht="12.6" customHeight="1" x14ac:dyDescent="0.2">
      <c r="A524" s="225" t="str">
        <f t="shared" si="8"/>
        <v>Samsung Electronics Romania</v>
      </c>
      <c r="B524" s="225" t="s">
        <v>2880</v>
      </c>
      <c r="C524" s="222" t="s">
        <v>2236</v>
      </c>
      <c r="D524" s="222" t="s">
        <v>3814</v>
      </c>
      <c r="E524" s="222" t="s">
        <v>3814</v>
      </c>
      <c r="F524" s="222" t="s">
        <v>3814</v>
      </c>
      <c r="G524" s="222" t="s">
        <v>3814</v>
      </c>
      <c r="H524" s="222" t="s">
        <v>3814</v>
      </c>
      <c r="I524" s="222" t="s">
        <v>3814</v>
      </c>
      <c r="J524" s="222" t="s">
        <v>3814</v>
      </c>
      <c r="K524" s="222" t="s">
        <v>3814</v>
      </c>
      <c r="L524" s="177" t="str">
        <f>IF(FIND(B524,Registration!T1)&gt;0,IF(A524&lt;&gt;"","Present","No Vote"),"")</f>
        <v>Present</v>
      </c>
    </row>
    <row r="525" spans="1:12" ht="12.6" customHeight="1" x14ac:dyDescent="0.2">
      <c r="A525" s="225" t="str">
        <f t="shared" si="8"/>
        <v/>
      </c>
      <c r="B525" s="225" t="s">
        <v>3707</v>
      </c>
      <c r="C525" s="222" t="s">
        <v>2265</v>
      </c>
      <c r="D525" s="222" t="s">
        <v>3810</v>
      </c>
      <c r="E525" s="222" t="s">
        <v>3810</v>
      </c>
      <c r="F525" s="222" t="s">
        <v>3810</v>
      </c>
      <c r="G525" s="222" t="s">
        <v>3810</v>
      </c>
      <c r="H525" s="222" t="s">
        <v>3810</v>
      </c>
      <c r="I525" s="222" t="s">
        <v>3810</v>
      </c>
      <c r="J525" s="222" t="s">
        <v>3810</v>
      </c>
      <c r="K525" s="222" t="s">
        <v>3810</v>
      </c>
      <c r="L525" s="177" t="str">
        <f>IF(FIND(B525,Registration!T1)&gt;0,IF(A525&lt;&gt;"","Present","No Vote"),"")</f>
        <v>No Vote</v>
      </c>
    </row>
    <row r="526" spans="1:12" ht="12.6" customHeight="1" x14ac:dyDescent="0.2">
      <c r="A526" s="225" t="str">
        <f t="shared" si="8"/>
        <v>Samsung R&amp;D Institute India</v>
      </c>
      <c r="B526" s="225" t="s">
        <v>2441</v>
      </c>
      <c r="C526" s="222" t="s">
        <v>2285</v>
      </c>
      <c r="D526" s="222" t="s">
        <v>3814</v>
      </c>
      <c r="E526" s="222" t="s">
        <v>3814</v>
      </c>
      <c r="F526" s="222" t="s">
        <v>3814</v>
      </c>
      <c r="G526" s="222" t="s">
        <v>3814</v>
      </c>
      <c r="H526" s="222" t="s">
        <v>3814</v>
      </c>
      <c r="I526" s="222" t="s">
        <v>3814</v>
      </c>
      <c r="J526" s="222" t="s">
        <v>3814</v>
      </c>
      <c r="K526" s="222" t="s">
        <v>3814</v>
      </c>
      <c r="L526" s="177" t="str">
        <f>IF(FIND(B526,Registration!T1)&gt;0,IF(A526&lt;&gt;"","Present","No Vote"),"")</f>
        <v>Present</v>
      </c>
    </row>
    <row r="527" spans="1:12" ht="12.6" customHeight="1" x14ac:dyDescent="0.2">
      <c r="A527" s="225" t="str">
        <f t="shared" si="8"/>
        <v>SAMSUNG R&amp;D INSTITUTE JAPAN</v>
      </c>
      <c r="B527" s="225" t="s">
        <v>2888</v>
      </c>
      <c r="C527" s="222" t="s">
        <v>2270</v>
      </c>
      <c r="D527" s="222" t="s">
        <v>3810</v>
      </c>
      <c r="E527" s="222" t="s">
        <v>3810</v>
      </c>
      <c r="F527" s="222" t="s">
        <v>3814</v>
      </c>
      <c r="G527" s="222" t="s">
        <v>3814</v>
      </c>
      <c r="H527" s="222" t="s">
        <v>3814</v>
      </c>
      <c r="I527" s="222" t="s">
        <v>3814</v>
      </c>
      <c r="J527" s="222" t="s">
        <v>3814</v>
      </c>
      <c r="K527" s="222" t="s">
        <v>3814</v>
      </c>
      <c r="L527" s="177" t="str">
        <f>IF(FIND(B527,Registration!T1)&gt;0,IF(A527&lt;&gt;"","Present","No Vote"),"")</f>
        <v>Present</v>
      </c>
    </row>
    <row r="528" spans="1:12" ht="12.6" customHeight="1" x14ac:dyDescent="0.2">
      <c r="A528" s="225" t="str">
        <f t="shared" si="8"/>
        <v>Samsung R&amp;D Institute UK</v>
      </c>
      <c r="B528" s="225" t="s">
        <v>2318</v>
      </c>
      <c r="C528" s="222" t="s">
        <v>2236</v>
      </c>
      <c r="D528" s="222" t="s">
        <v>3814</v>
      </c>
      <c r="E528" s="222" t="s">
        <v>3814</v>
      </c>
      <c r="F528" s="222" t="s">
        <v>3814</v>
      </c>
      <c r="G528" s="222" t="s">
        <v>3814</v>
      </c>
      <c r="H528" s="222" t="s">
        <v>3814</v>
      </c>
      <c r="I528" s="222" t="s">
        <v>3814</v>
      </c>
      <c r="J528" s="222" t="s">
        <v>3814</v>
      </c>
      <c r="K528" s="222" t="s">
        <v>3814</v>
      </c>
      <c r="L528" s="177" t="str">
        <f>IF(FIND(B528,Registration!T1)&gt;0,IF(A528&lt;&gt;"","Present","No Vote"),"")</f>
        <v>Present</v>
      </c>
    </row>
    <row r="529" spans="1:12" ht="12.6" customHeight="1" x14ac:dyDescent="0.2">
      <c r="A529" s="225" t="str">
        <f t="shared" si="8"/>
        <v>Samsung Research America</v>
      </c>
      <c r="B529" s="225" t="s">
        <v>2871</v>
      </c>
      <c r="C529" s="222" t="s">
        <v>2251</v>
      </c>
      <c r="D529" s="222" t="s">
        <v>3814</v>
      </c>
      <c r="E529" s="222" t="s">
        <v>3814</v>
      </c>
      <c r="F529" s="222" t="s">
        <v>3814</v>
      </c>
      <c r="G529" s="222" t="s">
        <v>3814</v>
      </c>
      <c r="H529" s="222" t="s">
        <v>3814</v>
      </c>
      <c r="I529" s="222" t="s">
        <v>3814</v>
      </c>
      <c r="J529" s="222" t="s">
        <v>3814</v>
      </c>
      <c r="K529" s="222" t="s">
        <v>3814</v>
      </c>
      <c r="L529" s="177" t="str">
        <f>IF(FIND(B529,Registration!T1)&gt;0,IF(A529&lt;&gt;"","Present","No Vote"),"")</f>
        <v>Present</v>
      </c>
    </row>
    <row r="530" spans="1:12" ht="12.6" customHeight="1" x14ac:dyDescent="0.2">
      <c r="A530" s="225" t="str">
        <f t="shared" si="8"/>
        <v>Sandvine Incorporated</v>
      </c>
      <c r="B530" s="225" t="s">
        <v>3336</v>
      </c>
      <c r="C530" s="222" t="s">
        <v>2236</v>
      </c>
      <c r="D530" s="222" t="s">
        <v>3810</v>
      </c>
      <c r="E530" s="222" t="s">
        <v>3810</v>
      </c>
      <c r="F530" s="222" t="s">
        <v>3810</v>
      </c>
      <c r="G530" s="222" t="s">
        <v>3810</v>
      </c>
      <c r="H530" s="222" t="s">
        <v>3814</v>
      </c>
      <c r="I530" s="222" t="s">
        <v>3814</v>
      </c>
      <c r="J530" s="222" t="s">
        <v>3814</v>
      </c>
      <c r="K530" s="222" t="s">
        <v>3814</v>
      </c>
      <c r="L530" s="177" t="str">
        <f>IF(FIND(B530,Registration!T1)&gt;0,IF(A530&lt;&gt;"","Present","No Vote"),"")</f>
        <v>Present</v>
      </c>
    </row>
    <row r="531" spans="1:12" ht="12.6" customHeight="1" x14ac:dyDescent="0.2">
      <c r="A531" s="225" t="str">
        <f t="shared" si="8"/>
        <v/>
      </c>
      <c r="B531" s="225" t="s">
        <v>2777</v>
      </c>
      <c r="C531" s="222" t="s">
        <v>2265</v>
      </c>
      <c r="D531" s="222" t="s">
        <v>3810</v>
      </c>
      <c r="E531" s="222" t="s">
        <v>3814</v>
      </c>
      <c r="F531" s="222" t="s">
        <v>3814</v>
      </c>
      <c r="G531" s="222" t="s">
        <v>3810</v>
      </c>
      <c r="H531" s="222" t="s">
        <v>3810</v>
      </c>
      <c r="I531" s="222" t="s">
        <v>3810</v>
      </c>
      <c r="J531" s="222" t="s">
        <v>3810</v>
      </c>
      <c r="K531" s="222" t="s">
        <v>3810</v>
      </c>
      <c r="L531" s="177" t="str">
        <f>IF(FIND(B531,Registration!T1)&gt;0,IF(A531&lt;&gt;"","Present","No Vote"),"")</f>
        <v>No Vote</v>
      </c>
    </row>
    <row r="532" spans="1:12" ht="12.6" customHeight="1" x14ac:dyDescent="0.2">
      <c r="A532" s="225" t="str">
        <f t="shared" si="8"/>
        <v/>
      </c>
      <c r="B532" s="225" t="s">
        <v>4081</v>
      </c>
      <c r="C532" s="222" t="s">
        <v>2236</v>
      </c>
      <c r="D532" s="222" t="s">
        <v>3810</v>
      </c>
      <c r="E532" s="222" t="s">
        <v>3810</v>
      </c>
      <c r="F532" s="222" t="s">
        <v>3810</v>
      </c>
      <c r="G532" s="222" t="s">
        <v>3810</v>
      </c>
      <c r="H532" s="222" t="s">
        <v>3810</v>
      </c>
      <c r="I532" s="222" t="s">
        <v>3810</v>
      </c>
      <c r="J532" s="222" t="s">
        <v>3810</v>
      </c>
      <c r="K532" s="222" t="s">
        <v>3810</v>
      </c>
      <c r="L532" s="177" t="e">
        <f>IF(FIND(B532,Registration!T1)&gt;0,IF(A532&lt;&gt;"","Present","No Vote"),"")</f>
        <v>#VALUE!</v>
      </c>
    </row>
    <row r="533" spans="1:12" ht="12.6" customHeight="1" x14ac:dyDescent="0.2">
      <c r="A533" s="225" t="str">
        <f t="shared" si="8"/>
        <v/>
      </c>
      <c r="B533" s="225" t="s">
        <v>4082</v>
      </c>
      <c r="C533" s="222" t="s">
        <v>2236</v>
      </c>
      <c r="D533" s="222" t="s">
        <v>3810</v>
      </c>
      <c r="E533" s="222" t="s">
        <v>3810</v>
      </c>
      <c r="F533" s="222" t="s">
        <v>3810</v>
      </c>
      <c r="G533" s="222" t="s">
        <v>3810</v>
      </c>
      <c r="H533" s="222" t="s">
        <v>3810</v>
      </c>
      <c r="I533" s="222" t="s">
        <v>3810</v>
      </c>
      <c r="J533" s="222" t="s">
        <v>3810</v>
      </c>
      <c r="K533" s="222" t="s">
        <v>3810</v>
      </c>
      <c r="L533" s="177" t="e">
        <f>IF(FIND(B533,Registration!T1)&gt;0,IF(A533&lt;&gt;"","Present","No Vote"),"")</f>
        <v>#VALUE!</v>
      </c>
    </row>
    <row r="534" spans="1:12" ht="12.6" customHeight="1" x14ac:dyDescent="0.2">
      <c r="A534" s="225" t="str">
        <f t="shared" si="8"/>
        <v/>
      </c>
      <c r="B534" s="225" t="s">
        <v>4083</v>
      </c>
      <c r="C534" s="222" t="s">
        <v>2236</v>
      </c>
      <c r="D534" s="222" t="s">
        <v>3810</v>
      </c>
      <c r="E534" s="222" t="s">
        <v>3810</v>
      </c>
      <c r="F534" s="222" t="s">
        <v>3810</v>
      </c>
      <c r="G534" s="222" t="s">
        <v>3810</v>
      </c>
      <c r="H534" s="222" t="s">
        <v>3810</v>
      </c>
      <c r="I534" s="222" t="s">
        <v>3814</v>
      </c>
      <c r="J534" s="222" t="s">
        <v>3810</v>
      </c>
      <c r="K534" s="222" t="s">
        <v>3810</v>
      </c>
      <c r="L534" s="177" t="e">
        <f>IF(FIND(B534,Registration!T1)&gt;0,IF(A534&lt;&gt;"","Present","No Vote"),"")</f>
        <v>#VALUE!</v>
      </c>
    </row>
    <row r="535" spans="1:12" ht="12.6" customHeight="1" x14ac:dyDescent="0.2">
      <c r="A535" s="225" t="str">
        <f t="shared" si="8"/>
        <v/>
      </c>
      <c r="B535" s="225" t="s">
        <v>4084</v>
      </c>
      <c r="C535" s="222" t="s">
        <v>2236</v>
      </c>
      <c r="D535" s="222" t="s">
        <v>3810</v>
      </c>
      <c r="E535" s="222" t="s">
        <v>3810</v>
      </c>
      <c r="F535" s="222" t="s">
        <v>3810</v>
      </c>
      <c r="G535" s="222" t="s">
        <v>3810</v>
      </c>
      <c r="H535" s="222" t="s">
        <v>3810</v>
      </c>
      <c r="I535" s="222" t="s">
        <v>3810</v>
      </c>
      <c r="J535" s="222" t="s">
        <v>3810</v>
      </c>
      <c r="K535" s="222" t="s">
        <v>3810</v>
      </c>
      <c r="L535" s="177" t="e">
        <f>IF(FIND(B535,Registration!T1)&gt;0,IF(A535&lt;&gt;"","Present","No Vote"),"")</f>
        <v>#VALUE!</v>
      </c>
    </row>
    <row r="536" spans="1:12" ht="12.6" customHeight="1" x14ac:dyDescent="0.2">
      <c r="A536" s="225" t="str">
        <f t="shared" si="8"/>
        <v/>
      </c>
      <c r="B536" s="225" t="s">
        <v>4085</v>
      </c>
      <c r="C536" s="222" t="s">
        <v>2236</v>
      </c>
      <c r="D536" s="222" t="s">
        <v>3810</v>
      </c>
      <c r="E536" s="222" t="s">
        <v>3810</v>
      </c>
      <c r="F536" s="222" t="s">
        <v>3810</v>
      </c>
      <c r="G536" s="222" t="s">
        <v>3810</v>
      </c>
      <c r="H536" s="222" t="s">
        <v>3810</v>
      </c>
      <c r="I536" s="222" t="s">
        <v>3810</v>
      </c>
      <c r="J536" s="222" t="s">
        <v>3810</v>
      </c>
      <c r="K536" s="222" t="s">
        <v>3810</v>
      </c>
      <c r="L536" s="177" t="e">
        <f>IF(FIND(B536,Registration!T1)&gt;0,IF(A536&lt;&gt;"","Present","No Vote"),"")</f>
        <v>#VALUE!</v>
      </c>
    </row>
    <row r="537" spans="1:12" ht="12.6" customHeight="1" x14ac:dyDescent="0.2">
      <c r="A537" s="225" t="str">
        <f t="shared" si="8"/>
        <v/>
      </c>
      <c r="B537" s="225" t="s">
        <v>4086</v>
      </c>
      <c r="C537" s="222" t="s">
        <v>2236</v>
      </c>
      <c r="D537" s="222" t="s">
        <v>3810</v>
      </c>
      <c r="E537" s="222" t="s">
        <v>3810</v>
      </c>
      <c r="F537" s="222" t="s">
        <v>3810</v>
      </c>
      <c r="G537" s="222" t="s">
        <v>3810</v>
      </c>
      <c r="H537" s="222" t="s">
        <v>3810</v>
      </c>
      <c r="I537" s="222" t="s">
        <v>3810</v>
      </c>
      <c r="J537" s="222" t="s">
        <v>3810</v>
      </c>
      <c r="K537" s="222" t="s">
        <v>3810</v>
      </c>
      <c r="L537" s="177" t="e">
        <f>IF(FIND(B537,Registration!T1)&gt;0,IF(A537&lt;&gt;"","Present","No Vote"),"")</f>
        <v>#VALUE!</v>
      </c>
    </row>
    <row r="538" spans="1:12" ht="12.6" customHeight="1" x14ac:dyDescent="0.2">
      <c r="A538" s="225" t="str">
        <f t="shared" si="8"/>
        <v/>
      </c>
      <c r="B538" s="225" t="s">
        <v>4087</v>
      </c>
      <c r="C538" s="222" t="s">
        <v>2236</v>
      </c>
      <c r="D538" s="222" t="s">
        <v>3810</v>
      </c>
      <c r="E538" s="222" t="s">
        <v>3810</v>
      </c>
      <c r="F538" s="222" t="s">
        <v>3810</v>
      </c>
      <c r="G538" s="222" t="s">
        <v>3810</v>
      </c>
      <c r="H538" s="222" t="s">
        <v>3810</v>
      </c>
      <c r="I538" s="222" t="s">
        <v>3810</v>
      </c>
      <c r="J538" s="222" t="s">
        <v>3810</v>
      </c>
      <c r="K538" s="222" t="s">
        <v>3810</v>
      </c>
      <c r="L538" s="177" t="e">
        <f>IF(FIND(B538,Registration!T1)&gt;0,IF(A538&lt;&gt;"","Present","No Vote"),"")</f>
        <v>#VALUE!</v>
      </c>
    </row>
    <row r="539" spans="1:12" ht="12.6" customHeight="1" x14ac:dyDescent="0.2">
      <c r="A539" s="225" t="str">
        <f t="shared" si="8"/>
        <v/>
      </c>
      <c r="B539" s="225" t="s">
        <v>699</v>
      </c>
      <c r="C539" s="222" t="s">
        <v>2236</v>
      </c>
      <c r="D539" s="222" t="s">
        <v>3810</v>
      </c>
      <c r="E539" s="222" t="s">
        <v>3810</v>
      </c>
      <c r="F539" s="222" t="s">
        <v>3810</v>
      </c>
      <c r="G539" s="222" t="s">
        <v>3810</v>
      </c>
      <c r="H539" s="222" t="s">
        <v>3814</v>
      </c>
      <c r="I539" s="222" t="s">
        <v>3810</v>
      </c>
      <c r="J539" s="222" t="s">
        <v>3810</v>
      </c>
      <c r="K539" s="222" t="s">
        <v>3810</v>
      </c>
      <c r="L539" s="177" t="e">
        <f>IF(FIND(B539,Registration!T1)&gt;0,IF(A539&lt;&gt;"","Present","No Vote"),"")</f>
        <v>#VALUE!</v>
      </c>
    </row>
    <row r="540" spans="1:12" ht="12.6" customHeight="1" x14ac:dyDescent="0.2">
      <c r="A540" s="225" t="str">
        <f t="shared" si="8"/>
        <v/>
      </c>
      <c r="B540" s="225" t="s">
        <v>4088</v>
      </c>
      <c r="C540" s="222" t="s">
        <v>2236</v>
      </c>
      <c r="D540" s="222" t="s">
        <v>3810</v>
      </c>
      <c r="E540" s="222" t="s">
        <v>3810</v>
      </c>
      <c r="F540" s="222" t="s">
        <v>3810</v>
      </c>
      <c r="G540" s="222" t="s">
        <v>3810</v>
      </c>
      <c r="H540" s="222" t="s">
        <v>3810</v>
      </c>
      <c r="I540" s="222" t="s">
        <v>3810</v>
      </c>
      <c r="J540" s="222" t="s">
        <v>3810</v>
      </c>
      <c r="K540" s="222" t="s">
        <v>3810</v>
      </c>
      <c r="L540" s="177" t="e">
        <f>IF(FIND(B540,Registration!T1)&gt;0,IF(A540&lt;&gt;"","Present","No Vote"),"")</f>
        <v>#VALUE!</v>
      </c>
    </row>
    <row r="541" spans="1:12" ht="12.6" customHeight="1" x14ac:dyDescent="0.2">
      <c r="A541" s="225" t="str">
        <f t="shared" si="8"/>
        <v/>
      </c>
      <c r="B541" s="225" t="s">
        <v>1185</v>
      </c>
      <c r="C541" s="222" t="s">
        <v>2236</v>
      </c>
      <c r="D541" s="222" t="s">
        <v>3810</v>
      </c>
      <c r="E541" s="222" t="s">
        <v>3810</v>
      </c>
      <c r="F541" s="222" t="s">
        <v>3810</v>
      </c>
      <c r="G541" s="222" t="s">
        <v>3810</v>
      </c>
      <c r="H541" s="222" t="s">
        <v>3810</v>
      </c>
      <c r="I541" s="222" t="s">
        <v>3810</v>
      </c>
      <c r="J541" s="222" t="s">
        <v>3810</v>
      </c>
      <c r="K541" s="222" t="s">
        <v>3810</v>
      </c>
      <c r="L541" s="177" t="e">
        <f>IF(FIND(B541,Registration!T1)&gt;0,IF(A541&lt;&gt;"","Present","No Vote"),"")</f>
        <v>#VALUE!</v>
      </c>
    </row>
    <row r="542" spans="1:12" ht="12.6" customHeight="1" x14ac:dyDescent="0.2">
      <c r="A542" s="225" t="str">
        <f t="shared" si="8"/>
        <v/>
      </c>
      <c r="B542" s="225" t="s">
        <v>4089</v>
      </c>
      <c r="C542" s="222" t="s">
        <v>2236</v>
      </c>
      <c r="D542" s="222" t="s">
        <v>3810</v>
      </c>
      <c r="E542" s="222" t="s">
        <v>3810</v>
      </c>
      <c r="F542" s="222" t="s">
        <v>3810</v>
      </c>
      <c r="G542" s="222" t="s">
        <v>3810</v>
      </c>
      <c r="H542" s="222" t="s">
        <v>3810</v>
      </c>
      <c r="I542" s="222" t="s">
        <v>3810</v>
      </c>
      <c r="J542" s="222" t="s">
        <v>3810</v>
      </c>
      <c r="K542" s="222" t="s">
        <v>3810</v>
      </c>
      <c r="L542" s="177" t="e">
        <f>IF(FIND(B542,Registration!T1)&gt;0,IF(A542&lt;&gt;"","Present","No Vote"),"")</f>
        <v>#VALUE!</v>
      </c>
    </row>
    <row r="543" spans="1:12" ht="12.6" customHeight="1" x14ac:dyDescent="0.2">
      <c r="A543" s="225" t="str">
        <f t="shared" si="8"/>
        <v/>
      </c>
      <c r="B543" s="225" t="s">
        <v>4090</v>
      </c>
      <c r="C543" s="222" t="s">
        <v>2236</v>
      </c>
      <c r="D543" s="222" t="s">
        <v>3810</v>
      </c>
      <c r="E543" s="222" t="s">
        <v>3810</v>
      </c>
      <c r="F543" s="222" t="s">
        <v>3810</v>
      </c>
      <c r="G543" s="222" t="s">
        <v>3810</v>
      </c>
      <c r="H543" s="222" t="s">
        <v>3810</v>
      </c>
      <c r="I543" s="222" t="s">
        <v>3810</v>
      </c>
      <c r="J543" s="222" t="s">
        <v>3810</v>
      </c>
      <c r="K543" s="222" t="s">
        <v>3810</v>
      </c>
      <c r="L543" s="177" t="e">
        <f>IF(FIND(B543,Registration!T1)&gt;0,IF(A543&lt;&gt;"","Present","No Vote"),"")</f>
        <v>#VALUE!</v>
      </c>
    </row>
    <row r="544" spans="1:12" ht="12.6" customHeight="1" x14ac:dyDescent="0.2">
      <c r="A544" s="225" t="str">
        <f t="shared" si="8"/>
        <v/>
      </c>
      <c r="B544" s="225" t="s">
        <v>4091</v>
      </c>
      <c r="C544" s="222" t="s">
        <v>2236</v>
      </c>
      <c r="D544" s="222" t="s">
        <v>3810</v>
      </c>
      <c r="E544" s="222" t="s">
        <v>3810</v>
      </c>
      <c r="F544" s="222" t="s">
        <v>3810</v>
      </c>
      <c r="G544" s="222" t="s">
        <v>3810</v>
      </c>
      <c r="H544" s="222" t="s">
        <v>3810</v>
      </c>
      <c r="I544" s="222" t="s">
        <v>3810</v>
      </c>
      <c r="J544" s="222" t="s">
        <v>3810</v>
      </c>
      <c r="K544" s="222" t="s">
        <v>3810</v>
      </c>
      <c r="L544" s="177" t="e">
        <f>IF(FIND(B544,Registration!T1)&gt;0,IF(A544&lt;&gt;"","Present","No Vote"),"")</f>
        <v>#VALUE!</v>
      </c>
    </row>
    <row r="545" spans="1:12" ht="12.6" customHeight="1" x14ac:dyDescent="0.2">
      <c r="A545" s="225" t="str">
        <f t="shared" si="8"/>
        <v/>
      </c>
      <c r="B545" s="225" t="s">
        <v>4092</v>
      </c>
      <c r="C545" s="222" t="s">
        <v>2236</v>
      </c>
      <c r="D545" s="222" t="s">
        <v>3810</v>
      </c>
      <c r="E545" s="222" t="s">
        <v>3810</v>
      </c>
      <c r="F545" s="222" t="s">
        <v>3810</v>
      </c>
      <c r="G545" s="222" t="s">
        <v>3810</v>
      </c>
      <c r="H545" s="222" t="s">
        <v>3810</v>
      </c>
      <c r="I545" s="222" t="s">
        <v>3810</v>
      </c>
      <c r="J545" s="222" t="s">
        <v>3810</v>
      </c>
      <c r="K545" s="222" t="s">
        <v>3810</v>
      </c>
      <c r="L545" s="177" t="e">
        <f>IF(FIND(B545,Registration!T1)&gt;0,IF(A545&lt;&gt;"","Present","No Vote"),"")</f>
        <v>#VALUE!</v>
      </c>
    </row>
    <row r="546" spans="1:12" ht="12.6" customHeight="1" x14ac:dyDescent="0.2">
      <c r="A546" s="225" t="str">
        <f t="shared" si="8"/>
        <v>Shanghai Chen Si Electronics</v>
      </c>
      <c r="B546" s="225" t="s">
        <v>2609</v>
      </c>
      <c r="C546" s="222" t="s">
        <v>2265</v>
      </c>
      <c r="D546" s="222" t="s">
        <v>3810</v>
      </c>
      <c r="E546" s="222" t="s">
        <v>3814</v>
      </c>
      <c r="F546" s="222" t="s">
        <v>3814</v>
      </c>
      <c r="G546" s="222" t="s">
        <v>3810</v>
      </c>
      <c r="H546" s="222" t="s">
        <v>3810</v>
      </c>
      <c r="I546" s="222" t="s">
        <v>3814</v>
      </c>
      <c r="J546" s="222" t="s">
        <v>3814</v>
      </c>
      <c r="K546" s="222" t="s">
        <v>3814</v>
      </c>
      <c r="L546" s="177" t="str">
        <f>IF(FIND(B546,Registration!T1)&gt;0,IF(A546&lt;&gt;"","Present","No Vote"),"")</f>
        <v>Present</v>
      </c>
    </row>
    <row r="547" spans="1:12" ht="12.6" customHeight="1" x14ac:dyDescent="0.2">
      <c r="A547" s="225" t="str">
        <f t="shared" si="8"/>
        <v>Shanghai Jiao Tong University</v>
      </c>
      <c r="B547" s="225" t="s">
        <v>3709</v>
      </c>
      <c r="C547" s="222" t="s">
        <v>2265</v>
      </c>
      <c r="D547" s="222" t="s">
        <v>3810</v>
      </c>
      <c r="E547" s="222" t="s">
        <v>3814</v>
      </c>
      <c r="F547" s="222" t="s">
        <v>3814</v>
      </c>
      <c r="G547" s="222" t="s">
        <v>3810</v>
      </c>
      <c r="H547" s="222" t="s">
        <v>3810</v>
      </c>
      <c r="I547" s="222" t="s">
        <v>3814</v>
      </c>
      <c r="J547" s="222" t="s">
        <v>3814</v>
      </c>
      <c r="K547" s="222" t="s">
        <v>3814</v>
      </c>
      <c r="L547" s="177" t="str">
        <f>IF(FIND(B547,Registration!T1)&gt;0,IF(A547&lt;&gt;"","Present","No Vote"),"")</f>
        <v>Present</v>
      </c>
    </row>
    <row r="548" spans="1:12" ht="12.6" customHeight="1" x14ac:dyDescent="0.2">
      <c r="A548" s="225" t="str">
        <f t="shared" si="8"/>
        <v/>
      </c>
      <c r="B548" s="225" t="s">
        <v>4093</v>
      </c>
      <c r="C548" s="222" t="s">
        <v>2265</v>
      </c>
      <c r="D548" s="222" t="s">
        <v>3810</v>
      </c>
      <c r="E548" s="222" t="s">
        <v>3810</v>
      </c>
      <c r="F548" s="222" t="s">
        <v>3810</v>
      </c>
      <c r="G548" s="222" t="s">
        <v>3810</v>
      </c>
      <c r="H548" s="222" t="s">
        <v>3810</v>
      </c>
      <c r="I548" s="222" t="s">
        <v>3810</v>
      </c>
      <c r="J548" s="222" t="s">
        <v>3810</v>
      </c>
      <c r="K548" s="222" t="s">
        <v>3810</v>
      </c>
      <c r="L548" s="177" t="e">
        <f>IF(FIND(B548,Registration!T1)&gt;0,IF(A548&lt;&gt;"","Present","No Vote"),"")</f>
        <v>#VALUE!</v>
      </c>
    </row>
    <row r="549" spans="1:12" ht="12.6" customHeight="1" x14ac:dyDescent="0.2">
      <c r="A549" s="225" t="str">
        <f t="shared" si="8"/>
        <v>SHARP Corporation</v>
      </c>
      <c r="B549" s="225" t="s">
        <v>3272</v>
      </c>
      <c r="C549" s="222" t="s">
        <v>2270</v>
      </c>
      <c r="D549" s="222" t="s">
        <v>3814</v>
      </c>
      <c r="E549" s="222" t="s">
        <v>3814</v>
      </c>
      <c r="F549" s="222" t="s">
        <v>3814</v>
      </c>
      <c r="G549" s="222" t="s">
        <v>3810</v>
      </c>
      <c r="H549" s="222" t="s">
        <v>3814</v>
      </c>
      <c r="I549" s="222" t="s">
        <v>3814</v>
      </c>
      <c r="J549" s="222" t="s">
        <v>3814</v>
      </c>
      <c r="K549" s="222" t="s">
        <v>3814</v>
      </c>
      <c r="L549" s="177" t="str">
        <f>IF(FIND(B549,Registration!T1)&gt;0,IF(A549&lt;&gt;"","Present","No Vote"),"")</f>
        <v>Present</v>
      </c>
    </row>
    <row r="550" spans="1:12" ht="12.6" customHeight="1" x14ac:dyDescent="0.2">
      <c r="A550" s="225" t="str">
        <f t="shared" si="8"/>
        <v>Shenzhen YZF Network Technolog</v>
      </c>
      <c r="B550" s="225" t="s">
        <v>3221</v>
      </c>
      <c r="C550" s="222" t="s">
        <v>2265</v>
      </c>
      <c r="D550" s="222" t="s">
        <v>3810</v>
      </c>
      <c r="E550" s="222" t="s">
        <v>3814</v>
      </c>
      <c r="F550" s="222" t="s">
        <v>3814</v>
      </c>
      <c r="G550" s="222" t="s">
        <v>3814</v>
      </c>
      <c r="H550" s="222" t="s">
        <v>3814</v>
      </c>
      <c r="I550" s="222" t="s">
        <v>3814</v>
      </c>
      <c r="J550" s="222" t="s">
        <v>3814</v>
      </c>
      <c r="K550" s="222" t="s">
        <v>3814</v>
      </c>
      <c r="L550" s="177" t="str">
        <f>IF(FIND(B550,Registration!T1)&gt;0,IF(A550&lt;&gt;"","Present","No Vote"),"")</f>
        <v>Present</v>
      </c>
    </row>
    <row r="551" spans="1:12" ht="12.6" customHeight="1" x14ac:dyDescent="0.2">
      <c r="A551" s="225" t="str">
        <f t="shared" si="8"/>
        <v/>
      </c>
      <c r="B551" s="225" t="s">
        <v>3775</v>
      </c>
      <c r="C551" s="222" t="s">
        <v>2265</v>
      </c>
      <c r="D551" s="222" t="s">
        <v>3810</v>
      </c>
      <c r="E551" s="222" t="s">
        <v>3810</v>
      </c>
      <c r="F551" s="222" t="s">
        <v>3810</v>
      </c>
      <c r="G551" s="222" t="s">
        <v>3810</v>
      </c>
      <c r="H551" s="222" t="s">
        <v>3810</v>
      </c>
      <c r="I551" s="222" t="s">
        <v>3810</v>
      </c>
      <c r="J551" s="222" t="s">
        <v>3810</v>
      </c>
      <c r="K551" s="222" t="s">
        <v>3810</v>
      </c>
      <c r="L551" s="177" t="str">
        <f>IF(FIND(B551,Registration!T1)&gt;0,IF(A551&lt;&gt;"","Present","No Vote"),"")</f>
        <v>No Vote</v>
      </c>
    </row>
    <row r="552" spans="1:12" ht="12.6" customHeight="1" x14ac:dyDescent="0.2">
      <c r="A552" s="225" t="str">
        <f t="shared" si="8"/>
        <v/>
      </c>
      <c r="B552" s="225" t="s">
        <v>4094</v>
      </c>
      <c r="C552" s="222" t="s">
        <v>2265</v>
      </c>
      <c r="D552" s="222" t="s">
        <v>3810</v>
      </c>
      <c r="E552" s="222" t="s">
        <v>3810</v>
      </c>
      <c r="F552" s="222" t="s">
        <v>3810</v>
      </c>
      <c r="G552" s="222" t="s">
        <v>3810</v>
      </c>
      <c r="H552" s="222" t="s">
        <v>3810</v>
      </c>
      <c r="I552" s="222" t="s">
        <v>3810</v>
      </c>
      <c r="J552" s="222" t="s">
        <v>3810</v>
      </c>
      <c r="K552" s="222" t="s">
        <v>3810</v>
      </c>
      <c r="L552" s="177" t="e">
        <f>IF(FIND(B552,Registration!T1)&gt;0,IF(A552&lt;&gt;"","Present","No Vote"),"")</f>
        <v>#VALUE!</v>
      </c>
    </row>
    <row r="553" spans="1:12" ht="12.6" customHeight="1" x14ac:dyDescent="0.2">
      <c r="A553" s="225" t="str">
        <f t="shared" si="8"/>
        <v>Siemens AG</v>
      </c>
      <c r="B553" s="225" t="s">
        <v>3634</v>
      </c>
      <c r="C553" s="222" t="s">
        <v>2236</v>
      </c>
      <c r="D553" s="222" t="s">
        <v>3810</v>
      </c>
      <c r="E553" s="222" t="s">
        <v>3814</v>
      </c>
      <c r="F553" s="222" t="s">
        <v>3814</v>
      </c>
      <c r="G553" s="222" t="s">
        <v>3810</v>
      </c>
      <c r="H553" s="222" t="s">
        <v>3814</v>
      </c>
      <c r="I553" s="222" t="s">
        <v>3814</v>
      </c>
      <c r="J553" s="222" t="s">
        <v>3814</v>
      </c>
      <c r="K553" s="222" t="s">
        <v>3814</v>
      </c>
      <c r="L553" s="177" t="str">
        <f>IF(FIND(B553,Registration!T1)&gt;0,IF(A553&lt;&gt;"","Present","No Vote"),"")</f>
        <v>Present</v>
      </c>
    </row>
    <row r="554" spans="1:12" ht="12.6" customHeight="1" x14ac:dyDescent="0.2">
      <c r="A554" s="225" t="str">
        <f t="shared" si="8"/>
        <v/>
      </c>
      <c r="B554" s="225" t="s">
        <v>4095</v>
      </c>
      <c r="C554" s="222" t="s">
        <v>2236</v>
      </c>
      <c r="D554" s="222" t="s">
        <v>3814</v>
      </c>
      <c r="E554" s="222" t="s">
        <v>3810</v>
      </c>
      <c r="F554" s="222" t="s">
        <v>3810</v>
      </c>
      <c r="G554" s="222" t="s">
        <v>3810</v>
      </c>
      <c r="H554" s="222" t="s">
        <v>3810</v>
      </c>
      <c r="I554" s="222" t="s">
        <v>3814</v>
      </c>
      <c r="J554" s="222" t="s">
        <v>3810</v>
      </c>
      <c r="K554" s="222" t="s">
        <v>3810</v>
      </c>
      <c r="L554" s="177" t="e">
        <f>IF(FIND(B554,Registration!T1)&gt;0,IF(A554&lt;&gt;"","Present","No Vote"),"")</f>
        <v>#VALUE!</v>
      </c>
    </row>
    <row r="555" spans="1:12" ht="12.6" customHeight="1" x14ac:dyDescent="0.2">
      <c r="A555" s="225" t="str">
        <f t="shared" si="8"/>
        <v/>
      </c>
      <c r="B555" s="225" t="s">
        <v>4096</v>
      </c>
      <c r="C555" s="222" t="s">
        <v>2236</v>
      </c>
      <c r="D555" s="222" t="s">
        <v>3810</v>
      </c>
      <c r="E555" s="222" t="s">
        <v>3810</v>
      </c>
      <c r="F555" s="222" t="s">
        <v>3810</v>
      </c>
      <c r="G555" s="222" t="s">
        <v>3810</v>
      </c>
      <c r="H555" s="222" t="s">
        <v>3810</v>
      </c>
      <c r="I555" s="222" t="s">
        <v>3810</v>
      </c>
      <c r="J555" s="222" t="s">
        <v>3810</v>
      </c>
      <c r="K555" s="222" t="s">
        <v>3810</v>
      </c>
      <c r="L555" s="177" t="e">
        <f>IF(FIND(B555,Registration!T1)&gt;0,IF(A555&lt;&gt;"","Present","No Vote"),"")</f>
        <v>#VALUE!</v>
      </c>
    </row>
    <row r="556" spans="1:12" ht="12.6" customHeight="1" x14ac:dyDescent="0.2">
      <c r="A556" s="225" t="str">
        <f t="shared" si="8"/>
        <v/>
      </c>
      <c r="B556" s="225" t="s">
        <v>4097</v>
      </c>
      <c r="C556" s="222" t="s">
        <v>2236</v>
      </c>
      <c r="D556" s="222" t="s">
        <v>3810</v>
      </c>
      <c r="E556" s="222" t="s">
        <v>3810</v>
      </c>
      <c r="F556" s="222" t="s">
        <v>3810</v>
      </c>
      <c r="G556" s="222" t="s">
        <v>3810</v>
      </c>
      <c r="H556" s="222" t="s">
        <v>3810</v>
      </c>
      <c r="I556" s="222" t="s">
        <v>3810</v>
      </c>
      <c r="J556" s="222" t="s">
        <v>3810</v>
      </c>
      <c r="K556" s="222" t="s">
        <v>3810</v>
      </c>
      <c r="L556" s="177" t="e">
        <f>IF(FIND(B556,Registration!T1)&gt;0,IF(A556&lt;&gt;"","Present","No Vote"),"")</f>
        <v>#VALUE!</v>
      </c>
    </row>
    <row r="557" spans="1:12" ht="12.6" customHeight="1" x14ac:dyDescent="0.2">
      <c r="A557" s="225" t="str">
        <f t="shared" si="8"/>
        <v/>
      </c>
      <c r="B557" s="225" t="s">
        <v>4098</v>
      </c>
      <c r="C557" s="222" t="s">
        <v>2236</v>
      </c>
      <c r="D557" s="222" t="s">
        <v>3810</v>
      </c>
      <c r="E557" s="222" t="s">
        <v>3810</v>
      </c>
      <c r="F557" s="222" t="s">
        <v>3810</v>
      </c>
      <c r="G557" s="222" t="s">
        <v>3810</v>
      </c>
      <c r="H557" s="222" t="s">
        <v>3810</v>
      </c>
      <c r="I557" s="222" t="s">
        <v>3810</v>
      </c>
      <c r="J557" s="222" t="s">
        <v>3810</v>
      </c>
      <c r="K557" s="222" t="s">
        <v>3810</v>
      </c>
      <c r="L557" s="177" t="e">
        <f>IF(FIND(B557,Registration!T1)&gt;0,IF(A557&lt;&gt;"","Present","No Vote"),"")</f>
        <v>#VALUE!</v>
      </c>
    </row>
    <row r="558" spans="1:12" ht="12.6" customHeight="1" x14ac:dyDescent="0.2">
      <c r="A558" s="225" t="str">
        <f t="shared" si="8"/>
        <v/>
      </c>
      <c r="B558" s="225" t="s">
        <v>4099</v>
      </c>
      <c r="C558" s="222" t="s">
        <v>2236</v>
      </c>
      <c r="D558" s="222" t="s">
        <v>3810</v>
      </c>
      <c r="E558" s="222" t="s">
        <v>3810</v>
      </c>
      <c r="F558" s="222" t="s">
        <v>3810</v>
      </c>
      <c r="G558" s="222" t="s">
        <v>3810</v>
      </c>
      <c r="H558" s="222" t="s">
        <v>3810</v>
      </c>
      <c r="I558" s="222" t="s">
        <v>3810</v>
      </c>
      <c r="J558" s="222" t="s">
        <v>3810</v>
      </c>
      <c r="K558" s="222" t="s">
        <v>3810</v>
      </c>
      <c r="L558" s="177" t="e">
        <f>IF(FIND(B558,Registration!T1)&gt;0,IF(A558&lt;&gt;"","Present","No Vote"),"")</f>
        <v>#VALUE!</v>
      </c>
    </row>
    <row r="559" spans="1:12" ht="12.6" customHeight="1" x14ac:dyDescent="0.2">
      <c r="A559" s="225" t="str">
        <f t="shared" si="8"/>
        <v/>
      </c>
      <c r="B559" s="225" t="s">
        <v>2865</v>
      </c>
      <c r="C559" s="222" t="s">
        <v>2363</v>
      </c>
      <c r="D559" s="222" t="s">
        <v>3814</v>
      </c>
      <c r="E559" s="222" t="s">
        <v>3810</v>
      </c>
      <c r="F559" s="222" t="s">
        <v>3810</v>
      </c>
      <c r="G559" s="222" t="s">
        <v>3810</v>
      </c>
      <c r="H559" s="222" t="s">
        <v>3810</v>
      </c>
      <c r="I559" s="222" t="s">
        <v>3810</v>
      </c>
      <c r="J559" s="222" t="s">
        <v>3810</v>
      </c>
      <c r="K559" s="222" t="s">
        <v>3810</v>
      </c>
      <c r="L559" s="177" t="str">
        <f>IF(FIND(B559,Registration!T1)&gt;0,IF(A559&lt;&gt;"","Present","No Vote"),"")</f>
        <v>No Vote</v>
      </c>
    </row>
    <row r="560" spans="1:12" ht="12.6" customHeight="1" x14ac:dyDescent="0.2">
      <c r="A560" s="225" t="str">
        <f t="shared" si="8"/>
        <v/>
      </c>
      <c r="B560" s="225" t="s">
        <v>4100</v>
      </c>
      <c r="C560" s="222" t="s">
        <v>2236</v>
      </c>
      <c r="D560" s="222" t="s">
        <v>3810</v>
      </c>
      <c r="E560" s="222" t="s">
        <v>3810</v>
      </c>
      <c r="F560" s="222" t="s">
        <v>3810</v>
      </c>
      <c r="G560" s="222" t="s">
        <v>3810</v>
      </c>
      <c r="H560" s="222" t="s">
        <v>3810</v>
      </c>
      <c r="I560" s="222" t="s">
        <v>3810</v>
      </c>
      <c r="J560" s="222" t="s">
        <v>3810</v>
      </c>
      <c r="K560" s="222" t="s">
        <v>3810</v>
      </c>
      <c r="L560" s="177" t="e">
        <f>IF(FIND(B560,Registration!T1)&gt;0,IF(A560&lt;&gt;"","Present","No Vote"),"")</f>
        <v>#VALUE!</v>
      </c>
    </row>
    <row r="561" spans="1:12" ht="12.6" customHeight="1" x14ac:dyDescent="0.2">
      <c r="A561" s="225" t="str">
        <f t="shared" si="8"/>
        <v/>
      </c>
      <c r="B561" s="225" t="s">
        <v>4101</v>
      </c>
      <c r="C561" s="222" t="s">
        <v>2265</v>
      </c>
      <c r="D561" s="222" t="s">
        <v>3810</v>
      </c>
      <c r="E561" s="222" t="s">
        <v>3810</v>
      </c>
      <c r="F561" s="222" t="s">
        <v>3810</v>
      </c>
      <c r="G561" s="222" t="s">
        <v>3810</v>
      </c>
      <c r="H561" s="222" t="s">
        <v>3810</v>
      </c>
      <c r="I561" s="222" t="s">
        <v>3810</v>
      </c>
      <c r="J561" s="222" t="s">
        <v>3810</v>
      </c>
      <c r="K561" s="222" t="s">
        <v>3810</v>
      </c>
      <c r="L561" s="177" t="e">
        <f>IF(FIND(B561,Registration!T1)&gt;0,IF(A561&lt;&gt;"","Present","No Vote"),"")</f>
        <v>#VALUE!</v>
      </c>
    </row>
    <row r="562" spans="1:12" ht="12.6" customHeight="1" x14ac:dyDescent="0.2">
      <c r="A562" s="225" t="str">
        <f t="shared" si="8"/>
        <v/>
      </c>
      <c r="B562" s="225" t="s">
        <v>4102</v>
      </c>
      <c r="C562" s="222" t="s">
        <v>2236</v>
      </c>
      <c r="D562" s="222" t="s">
        <v>3810</v>
      </c>
      <c r="E562" s="222" t="s">
        <v>3810</v>
      </c>
      <c r="F562" s="222" t="s">
        <v>3810</v>
      </c>
      <c r="G562" s="222" t="s">
        <v>3810</v>
      </c>
      <c r="H562" s="222" t="s">
        <v>3810</v>
      </c>
      <c r="I562" s="222" t="s">
        <v>3810</v>
      </c>
      <c r="J562" s="222" t="s">
        <v>3810</v>
      </c>
      <c r="K562" s="222" t="s">
        <v>3810</v>
      </c>
      <c r="L562" s="177" t="e">
        <f>IF(FIND(B562,Registration!T1)&gt;0,IF(A562&lt;&gt;"","Present","No Vote"),"")</f>
        <v>#VALUE!</v>
      </c>
    </row>
    <row r="563" spans="1:12" ht="12.6" customHeight="1" x14ac:dyDescent="0.2">
      <c r="A563" s="225" t="str">
        <f t="shared" si="8"/>
        <v>SoftBank Corp.</v>
      </c>
      <c r="B563" s="225" t="s">
        <v>3727</v>
      </c>
      <c r="C563" s="222" t="s">
        <v>2270</v>
      </c>
      <c r="D563" s="222" t="s">
        <v>3814</v>
      </c>
      <c r="E563" s="222" t="s">
        <v>3814</v>
      </c>
      <c r="F563" s="222" t="s">
        <v>3814</v>
      </c>
      <c r="G563" s="222" t="s">
        <v>3814</v>
      </c>
      <c r="H563" s="222" t="s">
        <v>3814</v>
      </c>
      <c r="I563" s="222" t="s">
        <v>3814</v>
      </c>
      <c r="J563" s="222" t="s">
        <v>3814</v>
      </c>
      <c r="K563" s="222" t="s">
        <v>3814</v>
      </c>
      <c r="L563" s="177" t="str">
        <f>IF(FIND(B563,Registration!T1)&gt;0,IF(A563&lt;&gt;"","Present","No Vote"),"")</f>
        <v>Present</v>
      </c>
    </row>
    <row r="564" spans="1:12" ht="12.6" customHeight="1" x14ac:dyDescent="0.2">
      <c r="A564" s="225" t="str">
        <f t="shared" si="8"/>
        <v/>
      </c>
      <c r="B564" s="225" t="s">
        <v>4103</v>
      </c>
      <c r="C564" s="222" t="s">
        <v>2236</v>
      </c>
      <c r="D564" s="222" t="s">
        <v>3810</v>
      </c>
      <c r="E564" s="222" t="s">
        <v>3810</v>
      </c>
      <c r="F564" s="222" t="s">
        <v>3810</v>
      </c>
      <c r="G564" s="222" t="s">
        <v>3810</v>
      </c>
      <c r="H564" s="222" t="s">
        <v>3810</v>
      </c>
      <c r="I564" s="222" t="s">
        <v>3810</v>
      </c>
      <c r="J564" s="222" t="s">
        <v>3810</v>
      </c>
      <c r="K564" s="222" t="s">
        <v>3810</v>
      </c>
      <c r="L564" s="177" t="e">
        <f>IF(FIND(B564,Registration!T1)&gt;0,IF(A564&lt;&gt;"","Present","No Vote"),"")</f>
        <v>#VALUE!</v>
      </c>
    </row>
    <row r="565" spans="1:12" ht="12.6" customHeight="1" x14ac:dyDescent="0.2">
      <c r="A565" s="225" t="str">
        <f t="shared" si="8"/>
        <v/>
      </c>
      <c r="B565" s="225" t="s">
        <v>4104</v>
      </c>
      <c r="C565" s="222" t="s">
        <v>2236</v>
      </c>
      <c r="D565" s="222" t="s">
        <v>3810</v>
      </c>
      <c r="E565" s="222" t="s">
        <v>3810</v>
      </c>
      <c r="F565" s="222" t="s">
        <v>3810</v>
      </c>
      <c r="G565" s="222" t="s">
        <v>3810</v>
      </c>
      <c r="H565" s="222" t="s">
        <v>3810</v>
      </c>
      <c r="I565" s="222" t="s">
        <v>3810</v>
      </c>
      <c r="J565" s="222" t="s">
        <v>3810</v>
      </c>
      <c r="K565" s="222" t="s">
        <v>3810</v>
      </c>
      <c r="L565" s="177" t="e">
        <f>IF(FIND(B565,Registration!T1)&gt;0,IF(A565&lt;&gt;"","Present","No Vote"),"")</f>
        <v>#VALUE!</v>
      </c>
    </row>
    <row r="566" spans="1:12" ht="12.6" customHeight="1" x14ac:dyDescent="0.2">
      <c r="A566" s="225" t="str">
        <f t="shared" si="8"/>
        <v>Sony Corporation</v>
      </c>
      <c r="B566" s="225" t="s">
        <v>3600</v>
      </c>
      <c r="C566" s="222" t="s">
        <v>2270</v>
      </c>
      <c r="D566" s="222" t="s">
        <v>3814</v>
      </c>
      <c r="E566" s="222" t="s">
        <v>3814</v>
      </c>
      <c r="F566" s="222" t="s">
        <v>3814</v>
      </c>
      <c r="G566" s="222" t="s">
        <v>3814</v>
      </c>
      <c r="H566" s="222" t="s">
        <v>3814</v>
      </c>
      <c r="I566" s="222" t="s">
        <v>3814</v>
      </c>
      <c r="J566" s="222" t="s">
        <v>3814</v>
      </c>
      <c r="K566" s="222" t="s">
        <v>3814</v>
      </c>
      <c r="L566" s="177" t="str">
        <f>IF(FIND(B566,Registration!T1)&gt;0,IF(A566&lt;&gt;"","Present","No Vote"),"")</f>
        <v>Present</v>
      </c>
    </row>
    <row r="567" spans="1:12" ht="12.6" customHeight="1" x14ac:dyDescent="0.2">
      <c r="A567" s="225" t="str">
        <f t="shared" si="8"/>
        <v>Sony Europe B.V.</v>
      </c>
      <c r="B567" s="225" t="s">
        <v>2925</v>
      </c>
      <c r="C567" s="222" t="s">
        <v>2236</v>
      </c>
      <c r="D567" s="222" t="s">
        <v>3814</v>
      </c>
      <c r="E567" s="222" t="s">
        <v>3814</v>
      </c>
      <c r="F567" s="222" t="s">
        <v>3814</v>
      </c>
      <c r="G567" s="222" t="s">
        <v>3810</v>
      </c>
      <c r="H567" s="222" t="s">
        <v>3814</v>
      </c>
      <c r="I567" s="222" t="s">
        <v>3814</v>
      </c>
      <c r="J567" s="222" t="s">
        <v>3814</v>
      </c>
      <c r="K567" s="222" t="s">
        <v>3814</v>
      </c>
      <c r="L567" s="177" t="str">
        <f>IF(FIND(B567,Registration!T1)&gt;0,IF(A567&lt;&gt;"","Present","No Vote"),"")</f>
        <v>Present</v>
      </c>
    </row>
    <row r="568" spans="1:12" ht="12.6" customHeight="1" x14ac:dyDescent="0.2">
      <c r="A568" s="225" t="str">
        <f t="shared" si="8"/>
        <v>Sony Mobile Communications</v>
      </c>
      <c r="B568" s="225" t="s">
        <v>3229</v>
      </c>
      <c r="C568" s="222" t="s">
        <v>2270</v>
      </c>
      <c r="D568" s="222" t="s">
        <v>3814</v>
      </c>
      <c r="E568" s="222" t="s">
        <v>3814</v>
      </c>
      <c r="F568" s="222" t="s">
        <v>3814</v>
      </c>
      <c r="G568" s="222" t="s">
        <v>3814</v>
      </c>
      <c r="H568" s="222" t="s">
        <v>3814</v>
      </c>
      <c r="I568" s="222" t="s">
        <v>3814</v>
      </c>
      <c r="J568" s="222" t="s">
        <v>3814</v>
      </c>
      <c r="K568" s="222" t="s">
        <v>3814</v>
      </c>
      <c r="L568" s="177" t="str">
        <f>IF(FIND(B568,Registration!T1)&gt;0,IF(A568&lt;&gt;"","Present","No Vote"),"")</f>
        <v>Present</v>
      </c>
    </row>
    <row r="569" spans="1:12" ht="12.6" customHeight="1" x14ac:dyDescent="0.2">
      <c r="A569" s="225" t="str">
        <f t="shared" si="8"/>
        <v/>
      </c>
      <c r="B569" s="225" t="s">
        <v>4105</v>
      </c>
      <c r="C569" s="222" t="s">
        <v>2251</v>
      </c>
      <c r="D569" s="222" t="s">
        <v>3810</v>
      </c>
      <c r="E569" s="222" t="s">
        <v>3814</v>
      </c>
      <c r="F569" s="222" t="s">
        <v>3810</v>
      </c>
      <c r="G569" s="222" t="s">
        <v>3810</v>
      </c>
      <c r="H569" s="222" t="s">
        <v>3810</v>
      </c>
      <c r="I569" s="222" t="s">
        <v>3810</v>
      </c>
      <c r="J569" s="222" t="s">
        <v>3810</v>
      </c>
      <c r="K569" s="222" t="s">
        <v>3810</v>
      </c>
      <c r="L569" s="177" t="e">
        <f>IF(FIND(B569,Registration!T1)&gt;0,IF(A569&lt;&gt;"","Present","No Vote"),"")</f>
        <v>#VALUE!</v>
      </c>
    </row>
    <row r="570" spans="1:12" ht="12.6" customHeight="1" x14ac:dyDescent="0.2">
      <c r="A570" s="225" t="str">
        <f t="shared" si="8"/>
        <v/>
      </c>
      <c r="B570" s="225" t="s">
        <v>4106</v>
      </c>
      <c r="C570" s="222" t="s">
        <v>2265</v>
      </c>
      <c r="D570" s="222" t="s">
        <v>3810</v>
      </c>
      <c r="E570" s="222" t="s">
        <v>3810</v>
      </c>
      <c r="F570" s="222" t="s">
        <v>3810</v>
      </c>
      <c r="G570" s="222" t="s">
        <v>3810</v>
      </c>
      <c r="H570" s="222" t="s">
        <v>3810</v>
      </c>
      <c r="I570" s="222" t="s">
        <v>3810</v>
      </c>
      <c r="J570" s="222" t="s">
        <v>3810</v>
      </c>
      <c r="K570" s="222" t="s">
        <v>3810</v>
      </c>
      <c r="L570" s="177" t="e">
        <f>IF(FIND(B570,Registration!T1)&gt;0,IF(A570&lt;&gt;"","Present","No Vote"),"")</f>
        <v>#VALUE!</v>
      </c>
    </row>
    <row r="571" spans="1:12" ht="12.6" customHeight="1" x14ac:dyDescent="0.2">
      <c r="A571" s="225" t="str">
        <f t="shared" si="8"/>
        <v/>
      </c>
      <c r="B571" s="225" t="s">
        <v>4107</v>
      </c>
      <c r="C571" s="222" t="s">
        <v>2236</v>
      </c>
      <c r="D571" s="222" t="s">
        <v>3810</v>
      </c>
      <c r="E571" s="222" t="s">
        <v>3810</v>
      </c>
      <c r="F571" s="222" t="s">
        <v>3810</v>
      </c>
      <c r="G571" s="222" t="s">
        <v>3810</v>
      </c>
      <c r="H571" s="222" t="s">
        <v>3810</v>
      </c>
      <c r="I571" s="222" t="s">
        <v>3810</v>
      </c>
      <c r="J571" s="222" t="s">
        <v>3810</v>
      </c>
      <c r="K571" s="222" t="s">
        <v>3810</v>
      </c>
      <c r="L571" s="177" t="e">
        <f>IF(FIND(B571,Registration!T1)&gt;0,IF(A571&lt;&gt;"","Present","No Vote"),"")</f>
        <v>#VALUE!</v>
      </c>
    </row>
    <row r="572" spans="1:12" ht="12.6" customHeight="1" x14ac:dyDescent="0.2">
      <c r="A572" s="225" t="str">
        <f t="shared" si="8"/>
        <v/>
      </c>
      <c r="B572" s="225" t="s">
        <v>4108</v>
      </c>
      <c r="C572" s="222" t="s">
        <v>2251</v>
      </c>
      <c r="D572" s="222" t="s">
        <v>3810</v>
      </c>
      <c r="E572" s="222" t="s">
        <v>3810</v>
      </c>
      <c r="F572" s="222" t="s">
        <v>3810</v>
      </c>
      <c r="G572" s="222" t="s">
        <v>3810</v>
      </c>
      <c r="H572" s="222" t="s">
        <v>3810</v>
      </c>
      <c r="I572" s="222" t="s">
        <v>3810</v>
      </c>
      <c r="J572" s="222" t="s">
        <v>3810</v>
      </c>
      <c r="K572" s="222" t="s">
        <v>3810</v>
      </c>
      <c r="L572" s="177" t="e">
        <f>IF(FIND(B572,Registration!T1)&gt;0,IF(A572&lt;&gt;"","Present","No Vote"),"")</f>
        <v>#VALUE!</v>
      </c>
    </row>
    <row r="573" spans="1:12" ht="12.6" customHeight="1" x14ac:dyDescent="0.2">
      <c r="A573" s="225" t="str">
        <f t="shared" si="8"/>
        <v>Spirent Communications</v>
      </c>
      <c r="B573" s="225" t="s">
        <v>4109</v>
      </c>
      <c r="C573" s="222" t="s">
        <v>2236</v>
      </c>
      <c r="D573" s="222" t="s">
        <v>3814</v>
      </c>
      <c r="E573" s="222" t="s">
        <v>3810</v>
      </c>
      <c r="F573" s="222" t="s">
        <v>3814</v>
      </c>
      <c r="G573" s="222" t="s">
        <v>3814</v>
      </c>
      <c r="H573" s="222" t="s">
        <v>3814</v>
      </c>
      <c r="I573" s="222" t="s">
        <v>3814</v>
      </c>
      <c r="J573" s="222" t="s">
        <v>3814</v>
      </c>
      <c r="K573" s="222" t="s">
        <v>3814</v>
      </c>
      <c r="L573" s="177" t="str">
        <f>IF(FIND(B573,Registration!T1)&gt;0,IF(A573&lt;&gt;"","Present","No Vote"),"")</f>
        <v>Present</v>
      </c>
    </row>
    <row r="574" spans="1:12" ht="12.6" customHeight="1" x14ac:dyDescent="0.2">
      <c r="A574" s="225" t="str">
        <f t="shared" si="8"/>
        <v/>
      </c>
      <c r="B574" s="225" t="s">
        <v>4110</v>
      </c>
      <c r="C574" s="222" t="s">
        <v>2236</v>
      </c>
      <c r="D574" s="222" t="s">
        <v>3810</v>
      </c>
      <c r="E574" s="222" t="s">
        <v>3810</v>
      </c>
      <c r="F574" s="222" t="s">
        <v>3810</v>
      </c>
      <c r="G574" s="222" t="s">
        <v>3810</v>
      </c>
      <c r="H574" s="222" t="s">
        <v>3810</v>
      </c>
      <c r="I574" s="222" t="s">
        <v>3810</v>
      </c>
      <c r="J574" s="222" t="s">
        <v>3810</v>
      </c>
      <c r="K574" s="222" t="s">
        <v>3810</v>
      </c>
      <c r="L574" s="177" t="e">
        <f>IF(FIND(B574,Registration!T1)&gt;0,IF(A574&lt;&gt;"","Present","No Vote"),"")</f>
        <v>#VALUE!</v>
      </c>
    </row>
    <row r="575" spans="1:12" ht="12.6" customHeight="1" x14ac:dyDescent="0.2">
      <c r="A575" s="225" t="str">
        <f t="shared" si="8"/>
        <v>Spreadtrum Communications</v>
      </c>
      <c r="B575" s="225" t="s">
        <v>2582</v>
      </c>
      <c r="C575" s="222" t="s">
        <v>2265</v>
      </c>
      <c r="D575" s="222" t="s">
        <v>3810</v>
      </c>
      <c r="E575" s="222" t="s">
        <v>3814</v>
      </c>
      <c r="F575" s="222" t="s">
        <v>3814</v>
      </c>
      <c r="G575" s="222" t="s">
        <v>3810</v>
      </c>
      <c r="H575" s="222" t="s">
        <v>3814</v>
      </c>
      <c r="I575" s="222" t="s">
        <v>3814</v>
      </c>
      <c r="J575" s="222" t="s">
        <v>3814</v>
      </c>
      <c r="K575" s="222" t="s">
        <v>3814</v>
      </c>
      <c r="L575" s="177" t="str">
        <f>IF(FIND(B575,Registration!T1)&gt;0,IF(A575&lt;&gt;"","Present","No Vote"),"")</f>
        <v>Present</v>
      </c>
    </row>
    <row r="576" spans="1:12" ht="12.6" customHeight="1" x14ac:dyDescent="0.2">
      <c r="A576" s="225" t="str">
        <f t="shared" si="8"/>
        <v/>
      </c>
      <c r="B576" s="225" t="s">
        <v>4111</v>
      </c>
      <c r="C576" s="222" t="s">
        <v>2265</v>
      </c>
      <c r="D576" s="222" t="s">
        <v>3810</v>
      </c>
      <c r="E576" s="222" t="s">
        <v>3810</v>
      </c>
      <c r="F576" s="222" t="s">
        <v>3810</v>
      </c>
      <c r="G576" s="222" t="s">
        <v>3810</v>
      </c>
      <c r="H576" s="222" t="s">
        <v>3810</v>
      </c>
      <c r="I576" s="222" t="s">
        <v>3810</v>
      </c>
      <c r="J576" s="222" t="s">
        <v>3810</v>
      </c>
      <c r="K576" s="222" t="s">
        <v>3810</v>
      </c>
      <c r="L576" s="177" t="e">
        <f>IF(FIND(B576,Registration!T1)&gt;0,IF(A576&lt;&gt;"","Present","No Vote"),"")</f>
        <v>#VALUE!</v>
      </c>
    </row>
    <row r="577" spans="1:12" ht="12.6" customHeight="1" x14ac:dyDescent="0.2">
      <c r="A577" s="225" t="str">
        <f t="shared" si="8"/>
        <v/>
      </c>
      <c r="B577" s="225" t="s">
        <v>4112</v>
      </c>
      <c r="C577" s="222" t="s">
        <v>2236</v>
      </c>
      <c r="D577" s="222" t="s">
        <v>3810</v>
      </c>
      <c r="E577" s="222" t="s">
        <v>3810</v>
      </c>
      <c r="F577" s="222" t="s">
        <v>3810</v>
      </c>
      <c r="G577" s="222" t="s">
        <v>3810</v>
      </c>
      <c r="H577" s="222" t="s">
        <v>3810</v>
      </c>
      <c r="I577" s="222" t="s">
        <v>3810</v>
      </c>
      <c r="J577" s="222" t="s">
        <v>3810</v>
      </c>
      <c r="K577" s="222" t="s">
        <v>3810</v>
      </c>
      <c r="L577" s="177" t="e">
        <f>IF(FIND(B577,Registration!T1)&gt;0,IF(A577&lt;&gt;"","Present","No Vote"),"")</f>
        <v>#VALUE!</v>
      </c>
    </row>
    <row r="578" spans="1:12" ht="12.6" customHeight="1" x14ac:dyDescent="0.2">
      <c r="A578" s="225" t="str">
        <f t="shared" si="8"/>
        <v/>
      </c>
      <c r="B578" s="225" t="s">
        <v>4113</v>
      </c>
      <c r="C578" s="222" t="s">
        <v>2236</v>
      </c>
      <c r="D578" s="222" t="s">
        <v>3810</v>
      </c>
      <c r="E578" s="222" t="s">
        <v>3810</v>
      </c>
      <c r="F578" s="222" t="s">
        <v>3810</v>
      </c>
      <c r="G578" s="222" t="s">
        <v>3810</v>
      </c>
      <c r="H578" s="222" t="s">
        <v>3810</v>
      </c>
      <c r="I578" s="222" t="s">
        <v>3810</v>
      </c>
      <c r="J578" s="222" t="s">
        <v>3810</v>
      </c>
      <c r="K578" s="222" t="s">
        <v>3810</v>
      </c>
      <c r="L578" s="177" t="e">
        <f>IF(FIND(B578,Registration!T1)&gt;0,IF(A578&lt;&gt;"","Present","No Vote"),"")</f>
        <v>#VALUE!</v>
      </c>
    </row>
    <row r="579" spans="1:12" ht="12.6" customHeight="1" x14ac:dyDescent="0.2">
      <c r="A579" s="225" t="str">
        <f t="shared" ref="A579:A642" si="9">IF(B579 &lt;&gt;"",IF(J579="No","",B579), "")</f>
        <v/>
      </c>
      <c r="B579" s="225" t="s">
        <v>4114</v>
      </c>
      <c r="C579" s="222" t="s">
        <v>2265</v>
      </c>
      <c r="D579" s="222" t="s">
        <v>3810</v>
      </c>
      <c r="E579" s="222" t="s">
        <v>3814</v>
      </c>
      <c r="F579" s="222" t="s">
        <v>3814</v>
      </c>
      <c r="G579" s="222" t="s">
        <v>3810</v>
      </c>
      <c r="H579" s="222" t="s">
        <v>3810</v>
      </c>
      <c r="I579" s="222" t="s">
        <v>3810</v>
      </c>
      <c r="J579" s="222" t="s">
        <v>3810</v>
      </c>
      <c r="K579" s="222" t="s">
        <v>3810</v>
      </c>
      <c r="L579" s="177" t="e">
        <f>IF(FIND(B579,Registration!T1)&gt;0,IF(A579&lt;&gt;"","Present","No Vote"),"")</f>
        <v>#VALUE!</v>
      </c>
    </row>
    <row r="580" spans="1:12" ht="12.6" customHeight="1" x14ac:dyDescent="0.2">
      <c r="A580" s="225" t="str">
        <f t="shared" si="9"/>
        <v/>
      </c>
      <c r="B580" s="225" t="s">
        <v>4115</v>
      </c>
      <c r="C580" s="222" t="s">
        <v>2236</v>
      </c>
      <c r="D580" s="222" t="s">
        <v>3810</v>
      </c>
      <c r="E580" s="222" t="s">
        <v>3810</v>
      </c>
      <c r="F580" s="222" t="s">
        <v>3810</v>
      </c>
      <c r="G580" s="222" t="s">
        <v>3810</v>
      </c>
      <c r="H580" s="222" t="s">
        <v>3810</v>
      </c>
      <c r="I580" s="222" t="s">
        <v>3810</v>
      </c>
      <c r="J580" s="222" t="s">
        <v>3810</v>
      </c>
      <c r="K580" s="222" t="s">
        <v>3810</v>
      </c>
      <c r="L580" s="177" t="e">
        <f>IF(FIND(B580,Registration!T1)&gt;0,IF(A580&lt;&gt;"","Present","No Vote"),"")</f>
        <v>#VALUE!</v>
      </c>
    </row>
    <row r="581" spans="1:12" ht="12.6" customHeight="1" x14ac:dyDescent="0.2">
      <c r="A581" s="225" t="str">
        <f t="shared" si="9"/>
        <v/>
      </c>
      <c r="B581" s="225" t="s">
        <v>2559</v>
      </c>
      <c r="C581" s="222" t="s">
        <v>2236</v>
      </c>
      <c r="D581" s="222" t="s">
        <v>3810</v>
      </c>
      <c r="E581" s="222" t="s">
        <v>3810</v>
      </c>
      <c r="F581" s="222" t="s">
        <v>3810</v>
      </c>
      <c r="G581" s="222" t="s">
        <v>3810</v>
      </c>
      <c r="H581" s="222" t="s">
        <v>3810</v>
      </c>
      <c r="I581" s="222" t="s">
        <v>3814</v>
      </c>
      <c r="J581" s="222" t="s">
        <v>3810</v>
      </c>
      <c r="K581" s="222" t="s">
        <v>3810</v>
      </c>
      <c r="L581" s="177" t="str">
        <f>IF(FIND(B581,Registration!T1)&gt;0,IF(A581&lt;&gt;"","Present","No Vote"),"")</f>
        <v>No Vote</v>
      </c>
    </row>
    <row r="582" spans="1:12" ht="12.6" customHeight="1" x14ac:dyDescent="0.2">
      <c r="A582" s="225" t="str">
        <f t="shared" si="9"/>
        <v/>
      </c>
      <c r="B582" s="225" t="s">
        <v>4116</v>
      </c>
      <c r="C582" s="222" t="s">
        <v>2270</v>
      </c>
      <c r="D582" s="222" t="s">
        <v>3814</v>
      </c>
      <c r="E582" s="222" t="s">
        <v>3814</v>
      </c>
      <c r="F582" s="222" t="s">
        <v>3810</v>
      </c>
      <c r="G582" s="222" t="s">
        <v>3810</v>
      </c>
      <c r="H582" s="222" t="s">
        <v>3810</v>
      </c>
      <c r="I582" s="222" t="s">
        <v>3810</v>
      </c>
      <c r="J582" s="222" t="s">
        <v>3810</v>
      </c>
      <c r="K582" s="222" t="s">
        <v>3810</v>
      </c>
      <c r="L582" s="177" t="e">
        <f>IF(FIND(B582,Registration!T1)&gt;0,IF(A582&lt;&gt;"","Present","No Vote"),"")</f>
        <v>#VALUE!</v>
      </c>
    </row>
    <row r="583" spans="1:12" ht="12.6" customHeight="1" x14ac:dyDescent="0.2">
      <c r="A583" s="225" t="str">
        <f t="shared" si="9"/>
        <v/>
      </c>
      <c r="B583" s="225" t="s">
        <v>4117</v>
      </c>
      <c r="C583" s="222" t="s">
        <v>2363</v>
      </c>
      <c r="D583" s="222" t="s">
        <v>3810</v>
      </c>
      <c r="E583" s="222" t="s">
        <v>3810</v>
      </c>
      <c r="F583" s="222" t="s">
        <v>3810</v>
      </c>
      <c r="G583" s="222" t="s">
        <v>3810</v>
      </c>
      <c r="H583" s="222" t="s">
        <v>3810</v>
      </c>
      <c r="I583" s="222" t="s">
        <v>3810</v>
      </c>
      <c r="J583" s="222" t="s">
        <v>3810</v>
      </c>
      <c r="K583" s="222" t="s">
        <v>3810</v>
      </c>
      <c r="L583" s="177" t="e">
        <f>IF(FIND(B583,Registration!T1)&gt;0,IF(A583&lt;&gt;"","Present","No Vote"),"")</f>
        <v>#VALUE!</v>
      </c>
    </row>
    <row r="584" spans="1:12" ht="12.6" customHeight="1" x14ac:dyDescent="0.2">
      <c r="A584" s="225" t="str">
        <f t="shared" si="9"/>
        <v/>
      </c>
      <c r="B584" s="225" t="s">
        <v>4118</v>
      </c>
      <c r="C584" s="222" t="s">
        <v>2251</v>
      </c>
      <c r="D584" s="222" t="s">
        <v>3810</v>
      </c>
      <c r="E584" s="222" t="s">
        <v>3810</v>
      </c>
      <c r="F584" s="222" t="s">
        <v>3810</v>
      </c>
      <c r="G584" s="222" t="s">
        <v>3810</v>
      </c>
      <c r="H584" s="222" t="s">
        <v>3810</v>
      </c>
      <c r="I584" s="222" t="s">
        <v>3810</v>
      </c>
      <c r="J584" s="222" t="s">
        <v>3810</v>
      </c>
      <c r="K584" s="222" t="s">
        <v>3810</v>
      </c>
      <c r="L584" s="177" t="e">
        <f>IF(FIND(B584,Registration!T1)&gt;0,IF(A584&lt;&gt;"","Present","No Vote"),"")</f>
        <v>#VALUE!</v>
      </c>
    </row>
    <row r="585" spans="1:12" ht="12.6" customHeight="1" x14ac:dyDescent="0.2">
      <c r="A585" s="225" t="str">
        <f t="shared" si="9"/>
        <v/>
      </c>
      <c r="B585" s="225" t="s">
        <v>4119</v>
      </c>
      <c r="C585" s="222" t="s">
        <v>2236</v>
      </c>
      <c r="D585" s="222" t="s">
        <v>3810</v>
      </c>
      <c r="E585" s="222" t="s">
        <v>3810</v>
      </c>
      <c r="F585" s="222" t="s">
        <v>3810</v>
      </c>
      <c r="G585" s="222" t="s">
        <v>3810</v>
      </c>
      <c r="H585" s="222" t="s">
        <v>3810</v>
      </c>
      <c r="I585" s="222" t="s">
        <v>3810</v>
      </c>
      <c r="J585" s="222" t="s">
        <v>3810</v>
      </c>
      <c r="K585" s="222" t="s">
        <v>3810</v>
      </c>
      <c r="L585" s="177" t="e">
        <f>IF(FIND(B585,Registration!T1)&gt;0,IF(A585&lt;&gt;"","Present","No Vote"),"")</f>
        <v>#VALUE!</v>
      </c>
    </row>
    <row r="586" spans="1:12" ht="12.6" customHeight="1" x14ac:dyDescent="0.2">
      <c r="A586" s="225" t="str">
        <f t="shared" si="9"/>
        <v>SyncTechno Inc.</v>
      </c>
      <c r="B586" s="225" t="s">
        <v>2567</v>
      </c>
      <c r="C586" s="222" t="s">
        <v>2236</v>
      </c>
      <c r="D586" s="222" t="s">
        <v>3814</v>
      </c>
      <c r="E586" s="222" t="s">
        <v>3814</v>
      </c>
      <c r="F586" s="222" t="s">
        <v>3814</v>
      </c>
      <c r="G586" s="222" t="s">
        <v>3814</v>
      </c>
      <c r="H586" s="222" t="s">
        <v>3814</v>
      </c>
      <c r="I586" s="222" t="s">
        <v>3814</v>
      </c>
      <c r="J586" s="222" t="s">
        <v>3814</v>
      </c>
      <c r="K586" s="222" t="s">
        <v>3814</v>
      </c>
      <c r="L586" s="177" t="str">
        <f>IF(FIND(B586,Registration!T1)&gt;0,IF(A586&lt;&gt;"","Present","No Vote"),"")</f>
        <v>Present</v>
      </c>
    </row>
    <row r="587" spans="1:12" ht="12.6" customHeight="1" x14ac:dyDescent="0.2">
      <c r="A587" s="225" t="str">
        <f t="shared" si="9"/>
        <v/>
      </c>
      <c r="B587" s="225" t="s">
        <v>2567</v>
      </c>
      <c r="C587" s="222" t="s">
        <v>2363</v>
      </c>
      <c r="D587" s="222" t="s">
        <v>3810</v>
      </c>
      <c r="E587" s="222" t="s">
        <v>3810</v>
      </c>
      <c r="F587" s="222" t="s">
        <v>3810</v>
      </c>
      <c r="G587" s="222" t="s">
        <v>3810</v>
      </c>
      <c r="H587" s="222" t="s">
        <v>3810</v>
      </c>
      <c r="I587" s="222" t="s">
        <v>3810</v>
      </c>
      <c r="J587" s="222" t="s">
        <v>3810</v>
      </c>
      <c r="K587" s="222" t="s">
        <v>3810</v>
      </c>
      <c r="L587" s="177" t="str">
        <f>IF(FIND(B587,Registration!T1)&gt;0,IF(A587&lt;&gt;"","Present","No Vote"),"")</f>
        <v>No Vote</v>
      </c>
    </row>
    <row r="588" spans="1:12" ht="12.6" customHeight="1" x14ac:dyDescent="0.2">
      <c r="A588" s="225" t="str">
        <f t="shared" si="9"/>
        <v/>
      </c>
      <c r="B588" s="225" t="s">
        <v>4120</v>
      </c>
      <c r="C588" s="222" t="s">
        <v>2285</v>
      </c>
      <c r="D588" s="222" t="s">
        <v>3810</v>
      </c>
      <c r="E588" s="222" t="s">
        <v>3810</v>
      </c>
      <c r="F588" s="222" t="s">
        <v>3810</v>
      </c>
      <c r="G588" s="222" t="s">
        <v>3810</v>
      </c>
      <c r="H588" s="222" t="s">
        <v>3810</v>
      </c>
      <c r="I588" s="222" t="s">
        <v>3810</v>
      </c>
      <c r="J588" s="222" t="s">
        <v>3810</v>
      </c>
      <c r="K588" s="222" t="s">
        <v>3810</v>
      </c>
      <c r="L588" s="177" t="e">
        <f>IF(FIND(B588,Registration!T1)&gt;0,IF(A588&lt;&gt;"","Present","No Vote"),"")</f>
        <v>#VALUE!</v>
      </c>
    </row>
    <row r="589" spans="1:12" ht="12.6" customHeight="1" x14ac:dyDescent="0.2">
      <c r="A589" s="225" t="str">
        <f t="shared" si="9"/>
        <v/>
      </c>
      <c r="B589" s="225" t="s">
        <v>4121</v>
      </c>
      <c r="C589" s="222" t="s">
        <v>2236</v>
      </c>
      <c r="D589" s="222" t="s">
        <v>3810</v>
      </c>
      <c r="E589" s="222" t="s">
        <v>3810</v>
      </c>
      <c r="F589" s="222" t="s">
        <v>3810</v>
      </c>
      <c r="G589" s="222" t="s">
        <v>3810</v>
      </c>
      <c r="H589" s="222" t="s">
        <v>3810</v>
      </c>
      <c r="I589" s="222" t="s">
        <v>3810</v>
      </c>
      <c r="J589" s="222" t="s">
        <v>3810</v>
      </c>
      <c r="K589" s="222" t="s">
        <v>3810</v>
      </c>
      <c r="L589" s="177" t="str">
        <f>IF(FIND(B589,Registration!T1)&gt;0,IF(A589&lt;&gt;"","Present","No Vote"),"")</f>
        <v>No Vote</v>
      </c>
    </row>
    <row r="590" spans="1:12" ht="12.6" customHeight="1" x14ac:dyDescent="0.2">
      <c r="A590" s="225" t="str">
        <f t="shared" si="9"/>
        <v/>
      </c>
      <c r="B590" s="225" t="s">
        <v>4122</v>
      </c>
      <c r="C590" s="222" t="s">
        <v>2236</v>
      </c>
      <c r="D590" s="222" t="s">
        <v>3810</v>
      </c>
      <c r="E590" s="222" t="s">
        <v>3810</v>
      </c>
      <c r="F590" s="222" t="s">
        <v>3810</v>
      </c>
      <c r="G590" s="222" t="s">
        <v>3810</v>
      </c>
      <c r="H590" s="222" t="s">
        <v>3810</v>
      </c>
      <c r="I590" s="222" t="s">
        <v>3810</v>
      </c>
      <c r="J590" s="222" t="s">
        <v>3810</v>
      </c>
      <c r="K590" s="222" t="s">
        <v>3810</v>
      </c>
      <c r="L590" s="177" t="e">
        <f>IF(FIND(B590,Registration!T1)&gt;0,IF(A590&lt;&gt;"","Present","No Vote"),"")</f>
        <v>#VALUE!</v>
      </c>
    </row>
    <row r="591" spans="1:12" ht="12.6" customHeight="1" x14ac:dyDescent="0.2">
      <c r="A591" s="225" t="str">
        <f t="shared" si="9"/>
        <v/>
      </c>
      <c r="B591" s="225" t="s">
        <v>4123</v>
      </c>
      <c r="C591" s="222" t="s">
        <v>2265</v>
      </c>
      <c r="D591" s="222" t="s">
        <v>3810</v>
      </c>
      <c r="E591" s="222" t="s">
        <v>3810</v>
      </c>
      <c r="F591" s="222" t="s">
        <v>3810</v>
      </c>
      <c r="G591" s="222" t="s">
        <v>3810</v>
      </c>
      <c r="H591" s="222" t="s">
        <v>3810</v>
      </c>
      <c r="I591" s="222" t="s">
        <v>3810</v>
      </c>
      <c r="J591" s="222" t="s">
        <v>3810</v>
      </c>
      <c r="K591" s="222" t="s">
        <v>3810</v>
      </c>
      <c r="L591" s="177" t="e">
        <f>IF(FIND(B591,Registration!T1)&gt;0,IF(A591&lt;&gt;"","Present","No Vote"),"")</f>
        <v>#VALUE!</v>
      </c>
    </row>
    <row r="592" spans="1:12" ht="12.6" customHeight="1" x14ac:dyDescent="0.2">
      <c r="A592" s="225" t="str">
        <f t="shared" si="9"/>
        <v/>
      </c>
      <c r="B592" s="225" t="s">
        <v>4124</v>
      </c>
      <c r="C592" s="222" t="s">
        <v>2236</v>
      </c>
      <c r="D592" s="222" t="s">
        <v>3810</v>
      </c>
      <c r="E592" s="222" t="s">
        <v>3810</v>
      </c>
      <c r="F592" s="222" t="s">
        <v>3810</v>
      </c>
      <c r="G592" s="222" t="s">
        <v>3810</v>
      </c>
      <c r="H592" s="222" t="s">
        <v>3810</v>
      </c>
      <c r="I592" s="222" t="s">
        <v>3810</v>
      </c>
      <c r="J592" s="222" t="s">
        <v>3810</v>
      </c>
      <c r="K592" s="222" t="s">
        <v>3810</v>
      </c>
      <c r="L592" s="177" t="e">
        <f>IF(FIND(B592,Registration!T1)&gt;0,IF(A592&lt;&gt;"","Present","No Vote"),"")</f>
        <v>#VALUE!</v>
      </c>
    </row>
    <row r="593" spans="1:12" ht="12.6" customHeight="1" x14ac:dyDescent="0.2">
      <c r="A593" s="225" t="str">
        <f t="shared" si="9"/>
        <v>TD Tech Ltd</v>
      </c>
      <c r="B593" s="225" t="s">
        <v>2425</v>
      </c>
      <c r="C593" s="222" t="s">
        <v>2265</v>
      </c>
      <c r="D593" s="222" t="s">
        <v>3814</v>
      </c>
      <c r="E593" s="222" t="s">
        <v>3810</v>
      </c>
      <c r="F593" s="222" t="s">
        <v>3814</v>
      </c>
      <c r="G593" s="222" t="s">
        <v>3814</v>
      </c>
      <c r="H593" s="222" t="s">
        <v>3810</v>
      </c>
      <c r="I593" s="222" t="s">
        <v>3810</v>
      </c>
      <c r="J593" s="222" t="s">
        <v>3814</v>
      </c>
      <c r="K593" s="222" t="s">
        <v>3814</v>
      </c>
      <c r="L593" s="177" t="str">
        <f>IF(FIND(B593,Registration!T1)&gt;0,IF(A593&lt;&gt;"","Present","No Vote"),"")</f>
        <v>Present</v>
      </c>
    </row>
    <row r="594" spans="1:12" ht="12.6" customHeight="1" x14ac:dyDescent="0.2">
      <c r="A594" s="225" t="str">
        <f t="shared" si="9"/>
        <v/>
      </c>
      <c r="B594" s="225" t="s">
        <v>4125</v>
      </c>
      <c r="C594" s="222" t="s">
        <v>2236</v>
      </c>
      <c r="D594" s="222" t="s">
        <v>3810</v>
      </c>
      <c r="E594" s="222" t="s">
        <v>3810</v>
      </c>
      <c r="F594" s="222" t="s">
        <v>3810</v>
      </c>
      <c r="G594" s="222" t="s">
        <v>3810</v>
      </c>
      <c r="H594" s="222" t="s">
        <v>3810</v>
      </c>
      <c r="I594" s="222" t="s">
        <v>3810</v>
      </c>
      <c r="J594" s="222" t="s">
        <v>3810</v>
      </c>
      <c r="K594" s="222" t="s">
        <v>3810</v>
      </c>
      <c r="L594" s="177" t="e">
        <f>IF(FIND(B594,Registration!T1)&gt;0,IF(A594&lt;&gt;"","Present","No Vote"),"")</f>
        <v>#VALUE!</v>
      </c>
    </row>
    <row r="595" spans="1:12" ht="12.6" customHeight="1" x14ac:dyDescent="0.2">
      <c r="A595" s="225" t="str">
        <f t="shared" si="9"/>
        <v/>
      </c>
      <c r="B595" s="225" t="s">
        <v>4126</v>
      </c>
      <c r="C595" s="222" t="s">
        <v>2285</v>
      </c>
      <c r="D595" s="222" t="s">
        <v>3810</v>
      </c>
      <c r="E595" s="222" t="s">
        <v>3810</v>
      </c>
      <c r="F595" s="222" t="s">
        <v>3810</v>
      </c>
      <c r="G595" s="222" t="s">
        <v>3810</v>
      </c>
      <c r="H595" s="222" t="s">
        <v>3810</v>
      </c>
      <c r="I595" s="222" t="s">
        <v>3810</v>
      </c>
      <c r="J595" s="222" t="s">
        <v>3810</v>
      </c>
      <c r="K595" s="222" t="s">
        <v>3810</v>
      </c>
      <c r="L595" s="177" t="e">
        <f>IF(FIND(B595,Registration!T1)&gt;0,IF(A595&lt;&gt;"","Present","No Vote"),"")</f>
        <v>#VALUE!</v>
      </c>
    </row>
    <row r="596" spans="1:12" ht="12.6" customHeight="1" x14ac:dyDescent="0.2">
      <c r="A596" s="225" t="str">
        <f t="shared" si="9"/>
        <v/>
      </c>
      <c r="B596" s="225" t="s">
        <v>2293</v>
      </c>
      <c r="C596" s="222" t="s">
        <v>2285</v>
      </c>
      <c r="D596" s="222" t="s">
        <v>3810</v>
      </c>
      <c r="E596" s="222" t="s">
        <v>3810</v>
      </c>
      <c r="F596" s="222" t="s">
        <v>3810</v>
      </c>
      <c r="G596" s="222" t="s">
        <v>3810</v>
      </c>
      <c r="H596" s="222" t="s">
        <v>3810</v>
      </c>
      <c r="I596" s="222" t="s">
        <v>3810</v>
      </c>
      <c r="J596" s="222" t="s">
        <v>3810</v>
      </c>
      <c r="K596" s="222" t="s">
        <v>3810</v>
      </c>
      <c r="L596" s="177" t="str">
        <f>IF(FIND(B596,Registration!T1)&gt;0,IF(A596&lt;&gt;"","Present","No Vote"),"")</f>
        <v>No Vote</v>
      </c>
    </row>
    <row r="597" spans="1:12" ht="12.6" customHeight="1" x14ac:dyDescent="0.2">
      <c r="A597" s="225" t="str">
        <f t="shared" si="9"/>
        <v>TELECOM ITALIA S.p.A.</v>
      </c>
      <c r="B597" s="225" t="s">
        <v>2631</v>
      </c>
      <c r="C597" s="222" t="s">
        <v>2236</v>
      </c>
      <c r="D597" s="222" t="s">
        <v>3814</v>
      </c>
      <c r="E597" s="222" t="s">
        <v>3814</v>
      </c>
      <c r="F597" s="222" t="s">
        <v>3814</v>
      </c>
      <c r="G597" s="222" t="s">
        <v>3814</v>
      </c>
      <c r="H597" s="222" t="s">
        <v>3814</v>
      </c>
      <c r="I597" s="222" t="s">
        <v>3814</v>
      </c>
      <c r="J597" s="222" t="s">
        <v>3814</v>
      </c>
      <c r="K597" s="222" t="s">
        <v>3814</v>
      </c>
      <c r="L597" s="177" t="str">
        <f>IF(FIND(B597,Registration!T1)&gt;0,IF(A597&lt;&gt;"","Present","No Vote"),"")</f>
        <v>Present</v>
      </c>
    </row>
    <row r="598" spans="1:12" ht="12.6" customHeight="1" x14ac:dyDescent="0.2">
      <c r="A598" s="225" t="str">
        <f t="shared" si="9"/>
        <v>Telefonica Germany GmbH</v>
      </c>
      <c r="B598" s="225" t="s">
        <v>3123</v>
      </c>
      <c r="C598" s="222" t="s">
        <v>2236</v>
      </c>
      <c r="D598" s="222" t="s">
        <v>3810</v>
      </c>
      <c r="E598" s="222" t="s">
        <v>3814</v>
      </c>
      <c r="F598" s="222" t="s">
        <v>3814</v>
      </c>
      <c r="G598" s="222" t="s">
        <v>3810</v>
      </c>
      <c r="H598" s="222" t="s">
        <v>3810</v>
      </c>
      <c r="I598" s="222" t="s">
        <v>3814</v>
      </c>
      <c r="J598" s="222" t="s">
        <v>3814</v>
      </c>
      <c r="K598" s="222" t="s">
        <v>3814</v>
      </c>
      <c r="L598" s="177" t="str">
        <f>IF(FIND(B598,Registration!T1)&gt;0,IF(A598&lt;&gt;"","Present","No Vote"),"")</f>
        <v>Present</v>
      </c>
    </row>
    <row r="599" spans="1:12" ht="12.6" customHeight="1" x14ac:dyDescent="0.2">
      <c r="A599" s="225" t="str">
        <f t="shared" si="9"/>
        <v>TELEFONICA S.A.</v>
      </c>
      <c r="B599" s="225" t="s">
        <v>2404</v>
      </c>
      <c r="C599" s="222" t="s">
        <v>2236</v>
      </c>
      <c r="D599" s="222" t="s">
        <v>3814</v>
      </c>
      <c r="E599" s="222" t="s">
        <v>3814</v>
      </c>
      <c r="F599" s="222" t="s">
        <v>3814</v>
      </c>
      <c r="G599" s="222" t="s">
        <v>3814</v>
      </c>
      <c r="H599" s="222" t="s">
        <v>3814</v>
      </c>
      <c r="I599" s="222" t="s">
        <v>3814</v>
      </c>
      <c r="J599" s="222" t="s">
        <v>3814</v>
      </c>
      <c r="K599" s="222" t="s">
        <v>3814</v>
      </c>
      <c r="L599" s="177" t="str">
        <f>IF(FIND(B599,Registration!T1)&gt;0,IF(A599&lt;&gt;"","Present","No Vote"),"")</f>
        <v>Present</v>
      </c>
    </row>
    <row r="600" spans="1:12" ht="12.6" customHeight="1" x14ac:dyDescent="0.2">
      <c r="A600" s="225" t="str">
        <f t="shared" si="9"/>
        <v>Telekom Deutschland GmbH</v>
      </c>
      <c r="B600" s="225" t="s">
        <v>2910</v>
      </c>
      <c r="C600" s="222" t="s">
        <v>2236</v>
      </c>
      <c r="D600" s="222" t="s">
        <v>3814</v>
      </c>
      <c r="E600" s="222" t="s">
        <v>3810</v>
      </c>
      <c r="F600" s="222" t="s">
        <v>3814</v>
      </c>
      <c r="G600" s="222" t="s">
        <v>3810</v>
      </c>
      <c r="H600" s="222" t="s">
        <v>3814</v>
      </c>
      <c r="I600" s="222" t="s">
        <v>3810</v>
      </c>
      <c r="J600" s="222" t="s">
        <v>3814</v>
      </c>
      <c r="K600" s="222" t="s">
        <v>3814</v>
      </c>
      <c r="L600" s="177" t="str">
        <f>IF(FIND(B600,Registration!T1)&gt;0,IF(A600&lt;&gt;"","Present","No Vote"),"")</f>
        <v>Present</v>
      </c>
    </row>
    <row r="601" spans="1:12" ht="12.6" customHeight="1" x14ac:dyDescent="0.2">
      <c r="A601" s="225" t="str">
        <f t="shared" si="9"/>
        <v>TELENOR ASA</v>
      </c>
      <c r="B601" s="225" t="s">
        <v>3328</v>
      </c>
      <c r="C601" s="222" t="s">
        <v>2236</v>
      </c>
      <c r="D601" s="222" t="s">
        <v>3810</v>
      </c>
      <c r="E601" s="222" t="s">
        <v>3814</v>
      </c>
      <c r="F601" s="222" t="s">
        <v>3814</v>
      </c>
      <c r="G601" s="222" t="s">
        <v>3814</v>
      </c>
      <c r="H601" s="222" t="s">
        <v>3814</v>
      </c>
      <c r="I601" s="222" t="s">
        <v>3814</v>
      </c>
      <c r="J601" s="222" t="s">
        <v>3814</v>
      </c>
      <c r="K601" s="222" t="s">
        <v>3814</v>
      </c>
      <c r="L601" s="177" t="str">
        <f>IF(FIND(B601,Registration!T1)&gt;0,IF(A601&lt;&gt;"","Present","No Vote"),"")</f>
        <v>Present</v>
      </c>
    </row>
    <row r="602" spans="1:12" ht="12.6" customHeight="1" x14ac:dyDescent="0.2">
      <c r="A602" s="225" t="str">
        <f t="shared" si="9"/>
        <v>Telia Company AB</v>
      </c>
      <c r="B602" s="225" t="s">
        <v>3218</v>
      </c>
      <c r="C602" s="222" t="s">
        <v>2236</v>
      </c>
      <c r="D602" s="222" t="s">
        <v>3810</v>
      </c>
      <c r="E602" s="222" t="s">
        <v>3814</v>
      </c>
      <c r="F602" s="222" t="s">
        <v>3814</v>
      </c>
      <c r="G602" s="222" t="s">
        <v>3814</v>
      </c>
      <c r="H602" s="222" t="s">
        <v>3814</v>
      </c>
      <c r="I602" s="222" t="s">
        <v>3814</v>
      </c>
      <c r="J602" s="222" t="s">
        <v>3814</v>
      </c>
      <c r="K602" s="222" t="s">
        <v>3814</v>
      </c>
      <c r="L602" s="177" t="str">
        <f>IF(FIND(B602,Registration!T1)&gt;0,IF(A602&lt;&gt;"","Present","No Vote"),"")</f>
        <v>Present</v>
      </c>
    </row>
    <row r="603" spans="1:12" ht="12.6" customHeight="1" x14ac:dyDescent="0.2">
      <c r="A603" s="225" t="str">
        <f t="shared" si="9"/>
        <v/>
      </c>
      <c r="B603" s="225" t="s">
        <v>4127</v>
      </c>
      <c r="C603" s="222" t="s">
        <v>2236</v>
      </c>
      <c r="D603" s="222" t="s">
        <v>3810</v>
      </c>
      <c r="E603" s="222" t="s">
        <v>3810</v>
      </c>
      <c r="F603" s="222" t="s">
        <v>3810</v>
      </c>
      <c r="G603" s="222" t="s">
        <v>3810</v>
      </c>
      <c r="H603" s="222" t="s">
        <v>3810</v>
      </c>
      <c r="I603" s="222" t="s">
        <v>3810</v>
      </c>
      <c r="J603" s="222" t="s">
        <v>3810</v>
      </c>
      <c r="K603" s="222" t="s">
        <v>3810</v>
      </c>
      <c r="L603" s="177" t="e">
        <f>IF(FIND(B603,Registration!T1)&gt;0,IF(A603&lt;&gt;"","Present","No Vote"),"")</f>
        <v>#VALUE!</v>
      </c>
    </row>
    <row r="604" spans="1:12" ht="12.6" customHeight="1" x14ac:dyDescent="0.2">
      <c r="A604" s="225" t="str">
        <f t="shared" si="9"/>
        <v/>
      </c>
      <c r="B604" s="225" t="s">
        <v>4128</v>
      </c>
      <c r="C604" s="222" t="s">
        <v>2236</v>
      </c>
      <c r="D604" s="222" t="s">
        <v>3810</v>
      </c>
      <c r="E604" s="222" t="s">
        <v>3810</v>
      </c>
      <c r="F604" s="222" t="s">
        <v>3810</v>
      </c>
      <c r="G604" s="222" t="s">
        <v>3810</v>
      </c>
      <c r="H604" s="222" t="s">
        <v>3810</v>
      </c>
      <c r="I604" s="222" t="s">
        <v>3810</v>
      </c>
      <c r="J604" s="222" t="s">
        <v>3810</v>
      </c>
      <c r="K604" s="222" t="s">
        <v>3810</v>
      </c>
      <c r="L604" s="177" t="e">
        <f>IF(FIND(B604,Registration!T1)&gt;0,IF(A604&lt;&gt;"","Present","No Vote"),"")</f>
        <v>#VALUE!</v>
      </c>
    </row>
    <row r="605" spans="1:12" ht="12.6" customHeight="1" x14ac:dyDescent="0.2">
      <c r="A605" s="225" t="str">
        <f t="shared" si="9"/>
        <v>Telstra Corporation Limited</v>
      </c>
      <c r="B605" s="225" t="s">
        <v>3384</v>
      </c>
      <c r="C605" s="222" t="s">
        <v>2236</v>
      </c>
      <c r="D605" s="222" t="s">
        <v>3814</v>
      </c>
      <c r="E605" s="222" t="s">
        <v>3814</v>
      </c>
      <c r="F605" s="222" t="s">
        <v>3814</v>
      </c>
      <c r="G605" s="222" t="s">
        <v>3814</v>
      </c>
      <c r="H605" s="222" t="s">
        <v>3814</v>
      </c>
      <c r="I605" s="222" t="s">
        <v>3814</v>
      </c>
      <c r="J605" s="222" t="s">
        <v>3814</v>
      </c>
      <c r="K605" s="222" t="s">
        <v>3814</v>
      </c>
      <c r="L605" s="177" t="str">
        <f>IF(FIND(B605,Registration!T1)&gt;0,IF(A605&lt;&gt;"","Present","No Vote"),"")</f>
        <v>Present</v>
      </c>
    </row>
    <row r="606" spans="1:12" ht="12.6" customHeight="1" x14ac:dyDescent="0.2">
      <c r="A606" s="225" t="str">
        <f t="shared" si="9"/>
        <v>TELUS</v>
      </c>
      <c r="B606" s="225" t="s">
        <v>3552</v>
      </c>
      <c r="C606" s="222" t="s">
        <v>2251</v>
      </c>
      <c r="D606" s="222" t="s">
        <v>3814</v>
      </c>
      <c r="E606" s="222" t="s">
        <v>3814</v>
      </c>
      <c r="F606" s="222" t="s">
        <v>3810</v>
      </c>
      <c r="G606" s="222" t="s">
        <v>3814</v>
      </c>
      <c r="H606" s="222" t="s">
        <v>3814</v>
      </c>
      <c r="I606" s="222" t="s">
        <v>3814</v>
      </c>
      <c r="J606" s="222" t="s">
        <v>3814</v>
      </c>
      <c r="K606" s="222" t="s">
        <v>3814</v>
      </c>
      <c r="L606" s="177" t="str">
        <f>IF(FIND(B606,Registration!T1)&gt;0,IF(A606&lt;&gt;"","Present","No Vote"),"")</f>
        <v>Present</v>
      </c>
    </row>
    <row r="607" spans="1:12" ht="12.6" customHeight="1" x14ac:dyDescent="0.2">
      <c r="A607" s="225" t="str">
        <f t="shared" si="9"/>
        <v>Tencent</v>
      </c>
      <c r="B607" s="225" t="s">
        <v>2515</v>
      </c>
      <c r="C607" s="222" t="s">
        <v>2265</v>
      </c>
      <c r="D607" s="222" t="s">
        <v>3810</v>
      </c>
      <c r="E607" s="222" t="s">
        <v>3810</v>
      </c>
      <c r="F607" s="222" t="s">
        <v>3814</v>
      </c>
      <c r="G607" s="222" t="s">
        <v>3814</v>
      </c>
      <c r="H607" s="222" t="s">
        <v>3814</v>
      </c>
      <c r="I607" s="222" t="s">
        <v>3814</v>
      </c>
      <c r="J607" s="222" t="s">
        <v>3814</v>
      </c>
      <c r="K607" s="222" t="s">
        <v>3814</v>
      </c>
      <c r="L607" s="177" t="str">
        <f>IF(FIND(B607,Registration!T1)&gt;0,IF(A607&lt;&gt;"","Present","No Vote"),"")</f>
        <v>Present</v>
      </c>
    </row>
    <row r="608" spans="1:12" ht="12.6" customHeight="1" x14ac:dyDescent="0.2">
      <c r="A608" s="225" t="str">
        <f t="shared" si="9"/>
        <v/>
      </c>
      <c r="B608" s="225" t="s">
        <v>4129</v>
      </c>
      <c r="C608" s="222" t="s">
        <v>2251</v>
      </c>
      <c r="D608" s="222" t="s">
        <v>3810</v>
      </c>
      <c r="E608" s="222" t="s">
        <v>3810</v>
      </c>
      <c r="F608" s="222" t="s">
        <v>3810</v>
      </c>
      <c r="G608" s="222" t="s">
        <v>3810</v>
      </c>
      <c r="H608" s="222" t="s">
        <v>3810</v>
      </c>
      <c r="I608" s="222" t="s">
        <v>3810</v>
      </c>
      <c r="J608" s="222" t="s">
        <v>3810</v>
      </c>
      <c r="K608" s="222" t="s">
        <v>3810</v>
      </c>
      <c r="L608" s="177" t="e">
        <f>IF(FIND(B608,Registration!T1)&gt;0,IF(A608&lt;&gt;"","Present","No Vote"),"")</f>
        <v>#VALUE!</v>
      </c>
    </row>
    <row r="609" spans="1:12" ht="12.6" customHeight="1" x14ac:dyDescent="0.2">
      <c r="A609" s="225" t="str">
        <f t="shared" si="9"/>
        <v/>
      </c>
      <c r="B609" s="225" t="s">
        <v>4130</v>
      </c>
      <c r="C609" s="222" t="s">
        <v>2251</v>
      </c>
      <c r="D609" s="222" t="s">
        <v>3810</v>
      </c>
      <c r="E609" s="222" t="s">
        <v>3810</v>
      </c>
      <c r="F609" s="222" t="s">
        <v>3810</v>
      </c>
      <c r="G609" s="222" t="s">
        <v>3810</v>
      </c>
      <c r="H609" s="222" t="s">
        <v>3810</v>
      </c>
      <c r="I609" s="222" t="s">
        <v>3810</v>
      </c>
      <c r="J609" s="222" t="s">
        <v>3810</v>
      </c>
      <c r="K609" s="222" t="s">
        <v>3810</v>
      </c>
      <c r="L609" s="177" t="e">
        <f>IF(FIND(B609,Registration!T1)&gt;0,IF(A609&lt;&gt;"","Present","No Vote"),"")</f>
        <v>#VALUE!</v>
      </c>
    </row>
    <row r="610" spans="1:12" ht="12.6" customHeight="1" x14ac:dyDescent="0.2">
      <c r="A610" s="225" t="str">
        <f t="shared" si="9"/>
        <v/>
      </c>
      <c r="B610" s="225" t="s">
        <v>4131</v>
      </c>
      <c r="C610" s="222" t="s">
        <v>2236</v>
      </c>
      <c r="D610" s="222" t="s">
        <v>3810</v>
      </c>
      <c r="E610" s="222" t="s">
        <v>3810</v>
      </c>
      <c r="F610" s="222" t="s">
        <v>3810</v>
      </c>
      <c r="G610" s="222" t="s">
        <v>3810</v>
      </c>
      <c r="H610" s="222" t="s">
        <v>3810</v>
      </c>
      <c r="I610" s="222" t="s">
        <v>3810</v>
      </c>
      <c r="J610" s="222" t="s">
        <v>3810</v>
      </c>
      <c r="K610" s="222" t="s">
        <v>3810</v>
      </c>
      <c r="L610" s="177" t="e">
        <f>IF(FIND(B610,Registration!T1)&gt;0,IF(A610&lt;&gt;"","Present","No Vote"),"")</f>
        <v>#VALUE!</v>
      </c>
    </row>
    <row r="611" spans="1:12" ht="12.6" customHeight="1" x14ac:dyDescent="0.2">
      <c r="A611" s="225" t="str">
        <f t="shared" si="9"/>
        <v>THALES</v>
      </c>
      <c r="B611" s="225" t="s">
        <v>2459</v>
      </c>
      <c r="C611" s="222" t="s">
        <v>2236</v>
      </c>
      <c r="D611" s="222" t="s">
        <v>3814</v>
      </c>
      <c r="E611" s="222" t="s">
        <v>3814</v>
      </c>
      <c r="F611" s="222" t="s">
        <v>3814</v>
      </c>
      <c r="G611" s="222" t="s">
        <v>3814</v>
      </c>
      <c r="H611" s="222" t="s">
        <v>3814</v>
      </c>
      <c r="I611" s="222" t="s">
        <v>3814</v>
      </c>
      <c r="J611" s="222" t="s">
        <v>3814</v>
      </c>
      <c r="K611" s="222" t="s">
        <v>3814</v>
      </c>
      <c r="L611" s="177" t="str">
        <f>IF(FIND(B611,Registration!T1)&gt;0,IF(A611&lt;&gt;"","Present","No Vote"),"")</f>
        <v>Present</v>
      </c>
    </row>
    <row r="612" spans="1:12" ht="12.6" customHeight="1" x14ac:dyDescent="0.2">
      <c r="A612" s="225" t="str">
        <f t="shared" si="9"/>
        <v/>
      </c>
      <c r="B612" s="225" t="s">
        <v>4132</v>
      </c>
      <c r="C612" s="222" t="s">
        <v>2236</v>
      </c>
      <c r="D612" s="222" t="s">
        <v>3810</v>
      </c>
      <c r="E612" s="222" t="s">
        <v>3810</v>
      </c>
      <c r="F612" s="222" t="s">
        <v>3810</v>
      </c>
      <c r="G612" s="222" t="s">
        <v>3810</v>
      </c>
      <c r="H612" s="222" t="s">
        <v>3810</v>
      </c>
      <c r="I612" s="222" t="s">
        <v>3810</v>
      </c>
      <c r="J612" s="222" t="s">
        <v>3810</v>
      </c>
      <c r="K612" s="222" t="s">
        <v>3810</v>
      </c>
      <c r="L612" s="177" t="e">
        <f>IF(FIND(B612,Registration!T1)&gt;0,IF(A612&lt;&gt;"","Present","No Vote"),"")</f>
        <v>#VALUE!</v>
      </c>
    </row>
    <row r="613" spans="1:12" ht="12.6" customHeight="1" x14ac:dyDescent="0.2">
      <c r="A613" s="225" t="str">
        <f t="shared" si="9"/>
        <v>T-Mobile Austria GmbH</v>
      </c>
      <c r="B613" s="225" t="s">
        <v>2235</v>
      </c>
      <c r="C613" s="222" t="s">
        <v>2236</v>
      </c>
      <c r="D613" s="222" t="s">
        <v>3814</v>
      </c>
      <c r="E613" s="222" t="s">
        <v>3810</v>
      </c>
      <c r="F613" s="222" t="s">
        <v>3814</v>
      </c>
      <c r="G613" s="222" t="s">
        <v>3810</v>
      </c>
      <c r="H613" s="222" t="s">
        <v>3810</v>
      </c>
      <c r="I613" s="222" t="s">
        <v>3814</v>
      </c>
      <c r="J613" s="222" t="s">
        <v>3814</v>
      </c>
      <c r="K613" s="222" t="s">
        <v>3814</v>
      </c>
      <c r="L613" s="177" t="str">
        <f>IF(FIND(B613,Registration!T1)&gt;0,IF(A613&lt;&gt;"","Present","No Vote"),"")</f>
        <v>Present</v>
      </c>
    </row>
    <row r="614" spans="1:12" ht="12.6" customHeight="1" x14ac:dyDescent="0.2">
      <c r="A614" s="225" t="str">
        <f t="shared" si="9"/>
        <v>T-Mobile Polska S.A.</v>
      </c>
      <c r="B614" s="225" t="s">
        <v>2652</v>
      </c>
      <c r="C614" s="222" t="s">
        <v>2236</v>
      </c>
      <c r="D614" s="222" t="s">
        <v>3810</v>
      </c>
      <c r="E614" s="222" t="s">
        <v>3814</v>
      </c>
      <c r="F614" s="222" t="s">
        <v>3810</v>
      </c>
      <c r="G614" s="222" t="s">
        <v>3810</v>
      </c>
      <c r="H614" s="222" t="s">
        <v>3814</v>
      </c>
      <c r="I614" s="222" t="s">
        <v>3810</v>
      </c>
      <c r="J614" s="222" t="s">
        <v>3814</v>
      </c>
      <c r="K614" s="222" t="s">
        <v>3814</v>
      </c>
      <c r="L614" s="177" t="str">
        <f>IF(FIND(B614,Registration!T1)&gt;0,IF(A614&lt;&gt;"","Present","No Vote"),"")</f>
        <v>Present</v>
      </c>
    </row>
    <row r="615" spans="1:12" ht="12.6" customHeight="1" x14ac:dyDescent="0.2">
      <c r="A615" s="225" t="str">
        <f t="shared" si="9"/>
        <v>T-Mobile USA</v>
      </c>
      <c r="B615" s="225" t="s">
        <v>3402</v>
      </c>
      <c r="C615" s="222" t="s">
        <v>2236</v>
      </c>
      <c r="D615" s="222" t="s">
        <v>3814</v>
      </c>
      <c r="E615" s="222" t="s">
        <v>3810</v>
      </c>
      <c r="F615" s="222" t="s">
        <v>3810</v>
      </c>
      <c r="G615" s="222" t="s">
        <v>3814</v>
      </c>
      <c r="H615" s="222" t="s">
        <v>3810</v>
      </c>
      <c r="I615" s="222" t="s">
        <v>3810</v>
      </c>
      <c r="J615" s="222" t="s">
        <v>3814</v>
      </c>
      <c r="K615" s="222" t="s">
        <v>3814</v>
      </c>
      <c r="L615" s="177" t="str">
        <f>IF(FIND(B615,Registration!T1)&gt;0,IF(A615&lt;&gt;"","Present","No Vote"),"")</f>
        <v>Present</v>
      </c>
    </row>
    <row r="616" spans="1:12" ht="12.6" customHeight="1" x14ac:dyDescent="0.2">
      <c r="A616" s="225" t="str">
        <f t="shared" si="9"/>
        <v>T-Mobile USA Inc.</v>
      </c>
      <c r="B616" s="225" t="s">
        <v>3155</v>
      </c>
      <c r="C616" s="222" t="s">
        <v>2251</v>
      </c>
      <c r="D616" s="222" t="s">
        <v>3814</v>
      </c>
      <c r="E616" s="222" t="s">
        <v>3814</v>
      </c>
      <c r="F616" s="222" t="s">
        <v>3814</v>
      </c>
      <c r="G616" s="222" t="s">
        <v>3814</v>
      </c>
      <c r="H616" s="222" t="s">
        <v>3814</v>
      </c>
      <c r="I616" s="222" t="s">
        <v>3814</v>
      </c>
      <c r="J616" s="222" t="s">
        <v>3814</v>
      </c>
      <c r="K616" s="222" t="s">
        <v>3814</v>
      </c>
      <c r="L616" s="177" t="str">
        <f>IF(FIND(B616,Registration!T1)&gt;0,IF(A616&lt;&gt;"","Present","No Vote"),"")</f>
        <v>Present</v>
      </c>
    </row>
    <row r="617" spans="1:12" ht="12.6" customHeight="1" x14ac:dyDescent="0.2">
      <c r="A617" s="225" t="str">
        <f t="shared" si="9"/>
        <v>TNO</v>
      </c>
      <c r="B617" s="225" t="s">
        <v>2281</v>
      </c>
      <c r="C617" s="222" t="s">
        <v>2236</v>
      </c>
      <c r="D617" s="222" t="s">
        <v>3814</v>
      </c>
      <c r="E617" s="222" t="s">
        <v>3814</v>
      </c>
      <c r="F617" s="222" t="s">
        <v>3814</v>
      </c>
      <c r="G617" s="222" t="s">
        <v>3814</v>
      </c>
      <c r="H617" s="222" t="s">
        <v>3810</v>
      </c>
      <c r="I617" s="222" t="s">
        <v>3814</v>
      </c>
      <c r="J617" s="222" t="s">
        <v>3814</v>
      </c>
      <c r="K617" s="222" t="s">
        <v>3814</v>
      </c>
      <c r="L617" s="177" t="str">
        <f>IF(FIND(B617,Registration!T1)&gt;0,IF(A617&lt;&gt;"","Present","No Vote"),"")</f>
        <v>Present</v>
      </c>
    </row>
    <row r="618" spans="1:12" ht="12.6" customHeight="1" x14ac:dyDescent="0.2">
      <c r="A618" s="225" t="str">
        <f t="shared" si="9"/>
        <v/>
      </c>
      <c r="B618" s="225" t="s">
        <v>4133</v>
      </c>
      <c r="C618" s="222" t="s">
        <v>2265</v>
      </c>
      <c r="D618" s="222" t="s">
        <v>3810</v>
      </c>
      <c r="E618" s="222" t="s">
        <v>3814</v>
      </c>
      <c r="F618" s="222" t="s">
        <v>3814</v>
      </c>
      <c r="G618" s="222" t="s">
        <v>3810</v>
      </c>
      <c r="H618" s="222" t="s">
        <v>3810</v>
      </c>
      <c r="I618" s="222" t="s">
        <v>3810</v>
      </c>
      <c r="J618" s="222" t="s">
        <v>3810</v>
      </c>
      <c r="K618" s="222" t="s">
        <v>3810</v>
      </c>
      <c r="L618" s="177" t="e">
        <f>IF(FIND(B618,Registration!T1)&gt;0,IF(A618&lt;&gt;"","Present","No Vote"),"")</f>
        <v>#VALUE!</v>
      </c>
    </row>
    <row r="619" spans="1:12" ht="12.6" customHeight="1" x14ac:dyDescent="0.2">
      <c r="A619" s="225" t="str">
        <f t="shared" si="9"/>
        <v/>
      </c>
      <c r="B619" s="225" t="s">
        <v>4134</v>
      </c>
      <c r="C619" s="222" t="s">
        <v>2236</v>
      </c>
      <c r="D619" s="222" t="s">
        <v>3810</v>
      </c>
      <c r="E619" s="222" t="s">
        <v>3810</v>
      </c>
      <c r="F619" s="222" t="s">
        <v>3810</v>
      </c>
      <c r="G619" s="222" t="s">
        <v>3810</v>
      </c>
      <c r="H619" s="222" t="s">
        <v>3810</v>
      </c>
      <c r="I619" s="222" t="s">
        <v>3810</v>
      </c>
      <c r="J619" s="222" t="s">
        <v>3810</v>
      </c>
      <c r="K619" s="222" t="s">
        <v>3810</v>
      </c>
      <c r="L619" s="177" t="e">
        <f>IF(FIND(B619,Registration!T1)&gt;0,IF(A619&lt;&gt;"","Present","No Vote"),"")</f>
        <v>#VALUE!</v>
      </c>
    </row>
    <row r="620" spans="1:12" ht="12.6" customHeight="1" x14ac:dyDescent="0.2">
      <c r="A620" s="225" t="str">
        <f t="shared" si="9"/>
        <v/>
      </c>
      <c r="B620" s="225" t="s">
        <v>4135</v>
      </c>
      <c r="C620" s="222" t="s">
        <v>2236</v>
      </c>
      <c r="D620" s="222" t="s">
        <v>3810</v>
      </c>
      <c r="E620" s="222" t="s">
        <v>3810</v>
      </c>
      <c r="F620" s="222" t="s">
        <v>3810</v>
      </c>
      <c r="G620" s="222" t="s">
        <v>3810</v>
      </c>
      <c r="H620" s="222" t="s">
        <v>3810</v>
      </c>
      <c r="I620" s="222" t="s">
        <v>3810</v>
      </c>
      <c r="J620" s="222" t="s">
        <v>3810</v>
      </c>
      <c r="K620" s="222" t="s">
        <v>3810</v>
      </c>
      <c r="L620" s="177" t="e">
        <f>IF(FIND(B620,Registration!T1)&gt;0,IF(A620&lt;&gt;"","Present","No Vote"),"")</f>
        <v>#VALUE!</v>
      </c>
    </row>
    <row r="621" spans="1:12" ht="12.6" customHeight="1" x14ac:dyDescent="0.2">
      <c r="A621" s="225" t="str">
        <f t="shared" si="9"/>
        <v/>
      </c>
      <c r="B621" s="225" t="s">
        <v>3420</v>
      </c>
      <c r="C621" s="222" t="s">
        <v>3109</v>
      </c>
      <c r="D621" s="222" t="s">
        <v>3810</v>
      </c>
      <c r="E621" s="222" t="s">
        <v>3810</v>
      </c>
      <c r="F621" s="222" t="s">
        <v>3810</v>
      </c>
      <c r="G621" s="222" t="s">
        <v>3810</v>
      </c>
      <c r="H621" s="222" t="s">
        <v>3810</v>
      </c>
      <c r="I621" s="222" t="s">
        <v>3810</v>
      </c>
      <c r="J621" s="222" t="s">
        <v>3810</v>
      </c>
      <c r="K621" s="222" t="s">
        <v>3810</v>
      </c>
      <c r="L621" s="177" t="str">
        <f>IF(FIND(B621,Registration!T1)&gt;0,IF(A621&lt;&gt;"","Present","No Vote"),"")</f>
        <v>No Vote</v>
      </c>
    </row>
    <row r="622" spans="1:12" ht="12.6" customHeight="1" x14ac:dyDescent="0.2">
      <c r="A622" s="225" t="str">
        <f t="shared" si="9"/>
        <v/>
      </c>
      <c r="B622" s="225" t="s">
        <v>4136</v>
      </c>
      <c r="C622" s="222" t="s">
        <v>2236</v>
      </c>
      <c r="D622" s="222" t="s">
        <v>3810</v>
      </c>
      <c r="E622" s="222" t="s">
        <v>3810</v>
      </c>
      <c r="F622" s="222" t="s">
        <v>3810</v>
      </c>
      <c r="G622" s="222" t="s">
        <v>3810</v>
      </c>
      <c r="H622" s="222" t="s">
        <v>3814</v>
      </c>
      <c r="I622" s="222" t="s">
        <v>3810</v>
      </c>
      <c r="J622" s="222" t="s">
        <v>3810</v>
      </c>
      <c r="K622" s="222" t="s">
        <v>3810</v>
      </c>
      <c r="L622" s="177" t="e">
        <f>IF(FIND(B622,Registration!T1)&gt;0,IF(A622&lt;&gt;"","Present","No Vote"),"")</f>
        <v>#VALUE!</v>
      </c>
    </row>
    <row r="623" spans="1:12" ht="12.6" customHeight="1" x14ac:dyDescent="0.2">
      <c r="A623" s="225" t="str">
        <f t="shared" si="9"/>
        <v/>
      </c>
      <c r="B623" s="225" t="s">
        <v>4137</v>
      </c>
      <c r="C623" s="222" t="s">
        <v>2236</v>
      </c>
      <c r="D623" s="222" t="s">
        <v>3810</v>
      </c>
      <c r="E623" s="222" t="s">
        <v>3810</v>
      </c>
      <c r="F623" s="222" t="s">
        <v>3810</v>
      </c>
      <c r="G623" s="222" t="s">
        <v>3810</v>
      </c>
      <c r="H623" s="222" t="s">
        <v>3810</v>
      </c>
      <c r="I623" s="222" t="s">
        <v>3810</v>
      </c>
      <c r="J623" s="222" t="s">
        <v>3810</v>
      </c>
      <c r="K623" s="222" t="s">
        <v>3810</v>
      </c>
      <c r="L623" s="177" t="e">
        <f>IF(FIND(B623,Registration!T1)&gt;0,IF(A623&lt;&gt;"","Present","No Vote"),"")</f>
        <v>#VALUE!</v>
      </c>
    </row>
    <row r="624" spans="1:12" ht="12.6" customHeight="1" x14ac:dyDescent="0.2">
      <c r="A624" s="225" t="str">
        <f t="shared" si="9"/>
        <v/>
      </c>
      <c r="B624" s="225" t="s">
        <v>4138</v>
      </c>
      <c r="C624" s="222" t="s">
        <v>2265</v>
      </c>
      <c r="D624" s="222" t="s">
        <v>3810</v>
      </c>
      <c r="E624" s="222" t="s">
        <v>3810</v>
      </c>
      <c r="F624" s="222" t="s">
        <v>3810</v>
      </c>
      <c r="G624" s="222" t="s">
        <v>3810</v>
      </c>
      <c r="H624" s="222" t="s">
        <v>3810</v>
      </c>
      <c r="I624" s="222" t="s">
        <v>3810</v>
      </c>
      <c r="J624" s="222" t="s">
        <v>3810</v>
      </c>
      <c r="K624" s="222" t="s">
        <v>3810</v>
      </c>
      <c r="L624" s="177" t="e">
        <f>IF(FIND(B624,Registration!T1)&gt;0,IF(A624&lt;&gt;"","Present","No Vote"),"")</f>
        <v>#VALUE!</v>
      </c>
    </row>
    <row r="625" spans="1:12" ht="12.6" customHeight="1" x14ac:dyDescent="0.2">
      <c r="A625" s="225" t="str">
        <f t="shared" si="9"/>
        <v/>
      </c>
      <c r="B625" s="225" t="s">
        <v>4139</v>
      </c>
      <c r="C625" s="222" t="s">
        <v>2236</v>
      </c>
      <c r="D625" s="222" t="s">
        <v>3810</v>
      </c>
      <c r="E625" s="222" t="s">
        <v>3810</v>
      </c>
      <c r="F625" s="222" t="s">
        <v>3810</v>
      </c>
      <c r="G625" s="222" t="s">
        <v>3810</v>
      </c>
      <c r="H625" s="222" t="s">
        <v>3810</v>
      </c>
      <c r="I625" s="222" t="s">
        <v>3810</v>
      </c>
      <c r="J625" s="222" t="s">
        <v>3810</v>
      </c>
      <c r="K625" s="222" t="s">
        <v>3810</v>
      </c>
      <c r="L625" s="177" t="e">
        <f>IF(FIND(B625,Registration!T1)&gt;0,IF(A625&lt;&gt;"","Present","No Vote"),"")</f>
        <v>#VALUE!</v>
      </c>
    </row>
    <row r="626" spans="1:12" ht="12.6" customHeight="1" x14ac:dyDescent="0.2">
      <c r="A626" s="225" t="str">
        <f t="shared" si="9"/>
        <v/>
      </c>
      <c r="B626" s="225" t="s">
        <v>4140</v>
      </c>
      <c r="C626" s="222" t="s">
        <v>2236</v>
      </c>
      <c r="D626" s="222" t="s">
        <v>3810</v>
      </c>
      <c r="E626" s="222" t="s">
        <v>3810</v>
      </c>
      <c r="F626" s="222" t="s">
        <v>3810</v>
      </c>
      <c r="G626" s="222" t="s">
        <v>3810</v>
      </c>
      <c r="H626" s="222" t="s">
        <v>3810</v>
      </c>
      <c r="I626" s="222" t="s">
        <v>3810</v>
      </c>
      <c r="J626" s="222" t="s">
        <v>3810</v>
      </c>
      <c r="K626" s="222" t="s">
        <v>3810</v>
      </c>
      <c r="L626" s="177" t="e">
        <f>IF(FIND(B626,Registration!T1)&gt;0,IF(A626&lt;&gt;"","Present","No Vote"),"")</f>
        <v>#VALUE!</v>
      </c>
    </row>
    <row r="627" spans="1:12" ht="12.6" customHeight="1" x14ac:dyDescent="0.2">
      <c r="A627" s="225" t="str">
        <f t="shared" si="9"/>
        <v/>
      </c>
      <c r="B627" s="225" t="s">
        <v>4141</v>
      </c>
      <c r="C627" s="222" t="s">
        <v>2236</v>
      </c>
      <c r="D627" s="222" t="s">
        <v>3810</v>
      </c>
      <c r="E627" s="222" t="s">
        <v>3810</v>
      </c>
      <c r="F627" s="222" t="s">
        <v>3810</v>
      </c>
      <c r="G627" s="222" t="s">
        <v>3810</v>
      </c>
      <c r="H627" s="222" t="s">
        <v>3810</v>
      </c>
      <c r="I627" s="222" t="s">
        <v>3810</v>
      </c>
      <c r="J627" s="222" t="s">
        <v>3810</v>
      </c>
      <c r="K627" s="222" t="s">
        <v>3810</v>
      </c>
      <c r="L627" s="177" t="e">
        <f>IF(FIND(B627,Registration!T1)&gt;0,IF(A627&lt;&gt;"","Present","No Vote"),"")</f>
        <v>#VALUE!</v>
      </c>
    </row>
    <row r="628" spans="1:12" ht="12.6" customHeight="1" x14ac:dyDescent="0.2">
      <c r="A628" s="225" t="str">
        <f t="shared" si="9"/>
        <v>U.S. Department of Defense</v>
      </c>
      <c r="B628" s="225" t="s">
        <v>2656</v>
      </c>
      <c r="C628" s="222" t="s">
        <v>2251</v>
      </c>
      <c r="D628" s="222" t="s">
        <v>3810</v>
      </c>
      <c r="E628" s="222" t="s">
        <v>3810</v>
      </c>
      <c r="F628" s="222" t="s">
        <v>3810</v>
      </c>
      <c r="G628" s="222" t="s">
        <v>3810</v>
      </c>
      <c r="H628" s="222" t="s">
        <v>3814</v>
      </c>
      <c r="I628" s="222" t="s">
        <v>3814</v>
      </c>
      <c r="J628" s="222" t="s">
        <v>3814</v>
      </c>
      <c r="K628" s="222" t="s">
        <v>3814</v>
      </c>
      <c r="L628" s="177" t="str">
        <f>IF(FIND(B628,Registration!T1)&gt;0,IF(A628&lt;&gt;"","Present","No Vote"),"")</f>
        <v>Present</v>
      </c>
    </row>
    <row r="629" spans="1:12" ht="12.6" customHeight="1" x14ac:dyDescent="0.2">
      <c r="A629" s="225" t="str">
        <f t="shared" si="9"/>
        <v>U.S. Department of Transport.</v>
      </c>
      <c r="B629" s="225" t="s">
        <v>3388</v>
      </c>
      <c r="C629" s="222" t="s">
        <v>2251</v>
      </c>
      <c r="D629" s="222" t="s">
        <v>3810</v>
      </c>
      <c r="E629" s="222" t="s">
        <v>3814</v>
      </c>
      <c r="F629" s="222" t="s">
        <v>3810</v>
      </c>
      <c r="G629" s="222" t="s">
        <v>3814</v>
      </c>
      <c r="H629" s="222" t="s">
        <v>3814</v>
      </c>
      <c r="I629" s="222" t="s">
        <v>3814</v>
      </c>
      <c r="J629" s="222" t="s">
        <v>3814</v>
      </c>
      <c r="K629" s="222" t="s">
        <v>3814</v>
      </c>
      <c r="L629" s="177" t="str">
        <f>IF(FIND(B629,Registration!T1)&gt;0,IF(A629&lt;&gt;"","Present","No Vote"),"")</f>
        <v>Present</v>
      </c>
    </row>
    <row r="630" spans="1:12" ht="12.6" customHeight="1" x14ac:dyDescent="0.2">
      <c r="A630" s="225" t="str">
        <f t="shared" si="9"/>
        <v/>
      </c>
      <c r="B630" s="225" t="s">
        <v>4142</v>
      </c>
      <c r="C630" s="222" t="s">
        <v>2251</v>
      </c>
      <c r="D630" s="222" t="s">
        <v>3810</v>
      </c>
      <c r="E630" s="222" t="s">
        <v>3810</v>
      </c>
      <c r="F630" s="222" t="s">
        <v>3810</v>
      </c>
      <c r="G630" s="222" t="s">
        <v>3810</v>
      </c>
      <c r="H630" s="222" t="s">
        <v>3810</v>
      </c>
      <c r="I630" s="222" t="s">
        <v>3810</v>
      </c>
      <c r="J630" s="222" t="s">
        <v>3810</v>
      </c>
      <c r="K630" s="222" t="s">
        <v>3810</v>
      </c>
      <c r="L630" s="177" t="e">
        <f>IF(FIND(B630,Registration!T1)&gt;0,IF(A630&lt;&gt;"","Present","No Vote"),"")</f>
        <v>#VALUE!</v>
      </c>
    </row>
    <row r="631" spans="1:12" ht="12.6" customHeight="1" x14ac:dyDescent="0.2">
      <c r="A631" s="225" t="str">
        <f t="shared" si="9"/>
        <v/>
      </c>
      <c r="B631" s="225" t="s">
        <v>4143</v>
      </c>
      <c r="C631" s="222" t="s">
        <v>2236</v>
      </c>
      <c r="D631" s="222" t="s">
        <v>3810</v>
      </c>
      <c r="E631" s="222" t="s">
        <v>3810</v>
      </c>
      <c r="F631" s="222" t="s">
        <v>3810</v>
      </c>
      <c r="G631" s="222" t="s">
        <v>3810</v>
      </c>
      <c r="H631" s="222" t="s">
        <v>3810</v>
      </c>
      <c r="I631" s="222" t="s">
        <v>3810</v>
      </c>
      <c r="J631" s="222" t="s">
        <v>3810</v>
      </c>
      <c r="K631" s="222" t="s">
        <v>3810</v>
      </c>
      <c r="L631" s="177" t="e">
        <f>IF(FIND(B631,Registration!T1)&gt;0,IF(A631&lt;&gt;"","Present","No Vote"),"")</f>
        <v>#VALUE!</v>
      </c>
    </row>
    <row r="632" spans="1:12" ht="12.6" customHeight="1" x14ac:dyDescent="0.2">
      <c r="A632" s="225" t="str">
        <f t="shared" si="9"/>
        <v>u-blox AG</v>
      </c>
      <c r="B632" s="225" t="s">
        <v>3078</v>
      </c>
      <c r="C632" s="222" t="s">
        <v>2236</v>
      </c>
      <c r="D632" s="222" t="s">
        <v>3810</v>
      </c>
      <c r="E632" s="222" t="s">
        <v>3810</v>
      </c>
      <c r="F632" s="222" t="s">
        <v>3814</v>
      </c>
      <c r="G632" s="222" t="s">
        <v>3810</v>
      </c>
      <c r="H632" s="222" t="s">
        <v>3810</v>
      </c>
      <c r="I632" s="222" t="s">
        <v>3814</v>
      </c>
      <c r="J632" s="222" t="s">
        <v>3814</v>
      </c>
      <c r="K632" s="222" t="s">
        <v>3814</v>
      </c>
      <c r="L632" s="177" t="str">
        <f>IF(FIND(B632,Registration!T1)&gt;0,IF(A632&lt;&gt;"","Present","No Vote"),"")</f>
        <v>Present</v>
      </c>
    </row>
    <row r="633" spans="1:12" ht="12.6" customHeight="1" x14ac:dyDescent="0.2">
      <c r="A633" s="225" t="str">
        <f t="shared" si="9"/>
        <v/>
      </c>
      <c r="B633" s="225" t="s">
        <v>4144</v>
      </c>
      <c r="C633" s="222" t="s">
        <v>2265</v>
      </c>
      <c r="D633" s="222" t="s">
        <v>3810</v>
      </c>
      <c r="E633" s="222" t="s">
        <v>3810</v>
      </c>
      <c r="F633" s="222" t="s">
        <v>3810</v>
      </c>
      <c r="G633" s="222" t="s">
        <v>3810</v>
      </c>
      <c r="H633" s="222" t="s">
        <v>3810</v>
      </c>
      <c r="I633" s="222" t="s">
        <v>3810</v>
      </c>
      <c r="J633" s="222" t="s">
        <v>3810</v>
      </c>
      <c r="K633" s="222" t="s">
        <v>3810</v>
      </c>
      <c r="L633" s="177" t="e">
        <f>IF(FIND(B633,Registration!T1)&gt;0,IF(A633&lt;&gt;"","Present","No Vote"),"")</f>
        <v>#VALUE!</v>
      </c>
    </row>
    <row r="634" spans="1:12" ht="12.6" customHeight="1" x14ac:dyDescent="0.2">
      <c r="A634" s="225" t="str">
        <f t="shared" si="9"/>
        <v/>
      </c>
      <c r="B634" s="225" t="s">
        <v>4145</v>
      </c>
      <c r="C634" s="222" t="s">
        <v>2236</v>
      </c>
      <c r="D634" s="222" t="s">
        <v>3810</v>
      </c>
      <c r="E634" s="222" t="s">
        <v>3810</v>
      </c>
      <c r="F634" s="222" t="s">
        <v>3810</v>
      </c>
      <c r="G634" s="222" t="s">
        <v>3810</v>
      </c>
      <c r="H634" s="222" t="s">
        <v>3810</v>
      </c>
      <c r="I634" s="222" t="s">
        <v>3810</v>
      </c>
      <c r="J634" s="222" t="s">
        <v>3810</v>
      </c>
      <c r="K634" s="222" t="s">
        <v>3810</v>
      </c>
      <c r="L634" s="177" t="e">
        <f>IF(FIND(B634,Registration!T1)&gt;0,IF(A634&lt;&gt;"","Present","No Vote"),"")</f>
        <v>#VALUE!</v>
      </c>
    </row>
    <row r="635" spans="1:12" ht="12.6" customHeight="1" x14ac:dyDescent="0.2">
      <c r="A635" s="225" t="str">
        <f t="shared" si="9"/>
        <v/>
      </c>
      <c r="B635" s="225" t="s">
        <v>4146</v>
      </c>
      <c r="C635" s="222" t="s">
        <v>2236</v>
      </c>
      <c r="D635" s="222" t="s">
        <v>3810</v>
      </c>
      <c r="E635" s="222" t="s">
        <v>3810</v>
      </c>
      <c r="F635" s="222" t="s">
        <v>3810</v>
      </c>
      <c r="G635" s="222" t="s">
        <v>3810</v>
      </c>
      <c r="H635" s="222" t="s">
        <v>3810</v>
      </c>
      <c r="I635" s="222" t="s">
        <v>3810</v>
      </c>
      <c r="J635" s="222" t="s">
        <v>3810</v>
      </c>
      <c r="K635" s="222" t="s">
        <v>3810</v>
      </c>
      <c r="L635" s="177" t="e">
        <f>IF(FIND(B635,Registration!T1)&gt;0,IF(A635&lt;&gt;"","Present","No Vote"),"")</f>
        <v>#VALUE!</v>
      </c>
    </row>
    <row r="636" spans="1:12" ht="12.6" customHeight="1" x14ac:dyDescent="0.2">
      <c r="A636" s="225" t="str">
        <f t="shared" si="9"/>
        <v/>
      </c>
      <c r="B636" s="225" t="s">
        <v>4147</v>
      </c>
      <c r="C636" s="222" t="s">
        <v>2236</v>
      </c>
      <c r="D636" s="222" t="s">
        <v>3810</v>
      </c>
      <c r="E636" s="222" t="s">
        <v>3810</v>
      </c>
      <c r="F636" s="222" t="s">
        <v>3810</v>
      </c>
      <c r="G636" s="222" t="s">
        <v>3810</v>
      </c>
      <c r="H636" s="222" t="s">
        <v>3810</v>
      </c>
      <c r="I636" s="222" t="s">
        <v>3810</v>
      </c>
      <c r="J636" s="222" t="s">
        <v>3810</v>
      </c>
      <c r="K636" s="222" t="s">
        <v>3810</v>
      </c>
      <c r="L636" s="177" t="e">
        <f>IF(FIND(B636,Registration!T1)&gt;0,IF(A636&lt;&gt;"","Present","No Vote"),"")</f>
        <v>#VALUE!</v>
      </c>
    </row>
    <row r="637" spans="1:12" ht="12.6" customHeight="1" x14ac:dyDescent="0.2">
      <c r="A637" s="225" t="str">
        <f t="shared" si="9"/>
        <v/>
      </c>
      <c r="B637" s="225" t="s">
        <v>4148</v>
      </c>
      <c r="C637" s="222" t="s">
        <v>2236</v>
      </c>
      <c r="D637" s="222" t="s">
        <v>3810</v>
      </c>
      <c r="E637" s="222" t="s">
        <v>3810</v>
      </c>
      <c r="F637" s="222" t="s">
        <v>3810</v>
      </c>
      <c r="G637" s="222" t="s">
        <v>3810</v>
      </c>
      <c r="H637" s="222" t="s">
        <v>3810</v>
      </c>
      <c r="I637" s="222" t="s">
        <v>3810</v>
      </c>
      <c r="J637" s="222" t="s">
        <v>3810</v>
      </c>
      <c r="K637" s="222" t="s">
        <v>3810</v>
      </c>
      <c r="L637" s="177" t="e">
        <f>IF(FIND(B637,Registration!T1)&gt;0,IF(A637&lt;&gt;"","Present","No Vote"),"")</f>
        <v>#VALUE!</v>
      </c>
    </row>
    <row r="638" spans="1:12" ht="12.6" customHeight="1" x14ac:dyDescent="0.2">
      <c r="A638" s="225" t="str">
        <f t="shared" si="9"/>
        <v/>
      </c>
      <c r="B638" s="225" t="s">
        <v>2627</v>
      </c>
      <c r="C638" s="222" t="s">
        <v>2236</v>
      </c>
      <c r="D638" s="222" t="s">
        <v>3814</v>
      </c>
      <c r="E638" s="222" t="s">
        <v>3810</v>
      </c>
      <c r="F638" s="222" t="s">
        <v>3810</v>
      </c>
      <c r="G638" s="222" t="s">
        <v>3810</v>
      </c>
      <c r="H638" s="222" t="s">
        <v>3814</v>
      </c>
      <c r="I638" s="222" t="s">
        <v>3810</v>
      </c>
      <c r="J638" s="222" t="s">
        <v>3810</v>
      </c>
      <c r="K638" s="222" t="s">
        <v>3810</v>
      </c>
      <c r="L638" s="177" t="str">
        <f>IF(FIND(B638,Registration!T1)&gt;0,IF(A638&lt;&gt;"","Present","No Vote"),"")</f>
        <v>No Vote</v>
      </c>
    </row>
    <row r="639" spans="1:12" ht="12.6" customHeight="1" x14ac:dyDescent="0.2">
      <c r="A639" s="225" t="str">
        <f t="shared" si="9"/>
        <v/>
      </c>
      <c r="B639" s="225" t="s">
        <v>4149</v>
      </c>
      <c r="C639" s="222" t="s">
        <v>2251</v>
      </c>
      <c r="D639" s="222" t="s">
        <v>3810</v>
      </c>
      <c r="E639" s="222" t="s">
        <v>3810</v>
      </c>
      <c r="F639" s="222" t="s">
        <v>3810</v>
      </c>
      <c r="G639" s="222" t="s">
        <v>3810</v>
      </c>
      <c r="H639" s="222" t="s">
        <v>3810</v>
      </c>
      <c r="I639" s="222" t="s">
        <v>3810</v>
      </c>
      <c r="J639" s="222" t="s">
        <v>3810</v>
      </c>
      <c r="K639" s="222" t="s">
        <v>3810</v>
      </c>
      <c r="L639" s="177" t="e">
        <f>IF(FIND(B639,Registration!T1)&gt;0,IF(A639&lt;&gt;"","Present","No Vote"),"")</f>
        <v>#VALUE!</v>
      </c>
    </row>
    <row r="640" spans="1:12" ht="12.6" customHeight="1" x14ac:dyDescent="0.2">
      <c r="A640" s="225" t="str">
        <f t="shared" si="9"/>
        <v/>
      </c>
      <c r="B640" s="225" t="s">
        <v>4150</v>
      </c>
      <c r="C640" s="222" t="s">
        <v>2236</v>
      </c>
      <c r="D640" s="222" t="s">
        <v>3810</v>
      </c>
      <c r="E640" s="222" t="s">
        <v>3810</v>
      </c>
      <c r="F640" s="222" t="s">
        <v>3810</v>
      </c>
      <c r="G640" s="222" t="s">
        <v>3810</v>
      </c>
      <c r="H640" s="222" t="s">
        <v>3810</v>
      </c>
      <c r="I640" s="222" t="s">
        <v>3810</v>
      </c>
      <c r="J640" s="222" t="s">
        <v>3810</v>
      </c>
      <c r="K640" s="222" t="s">
        <v>3810</v>
      </c>
      <c r="L640" s="177" t="e">
        <f>IF(FIND(B640,Registration!T1)&gt;0,IF(A640&lt;&gt;"","Present","No Vote"),"")</f>
        <v>#VALUE!</v>
      </c>
    </row>
    <row r="641" spans="1:12" ht="12.6" customHeight="1" x14ac:dyDescent="0.2">
      <c r="A641" s="225" t="str">
        <f t="shared" si="9"/>
        <v>US Cellular Corporation</v>
      </c>
      <c r="B641" s="225" t="s">
        <v>3570</v>
      </c>
      <c r="C641" s="222" t="s">
        <v>2236</v>
      </c>
      <c r="D641" s="222" t="s">
        <v>3810</v>
      </c>
      <c r="E641" s="222" t="s">
        <v>3810</v>
      </c>
      <c r="F641" s="222" t="s">
        <v>3814</v>
      </c>
      <c r="G641" s="222" t="s">
        <v>3810</v>
      </c>
      <c r="H641" s="222" t="s">
        <v>3814</v>
      </c>
      <c r="I641" s="222" t="s">
        <v>3810</v>
      </c>
      <c r="J641" s="222" t="s">
        <v>3814</v>
      </c>
      <c r="K641" s="222" t="s">
        <v>3814</v>
      </c>
      <c r="L641" s="177" t="str">
        <f>IF(FIND(B641,Registration!T1)&gt;0,IF(A641&lt;&gt;"","Present","No Vote"),"")</f>
        <v>Present</v>
      </c>
    </row>
    <row r="642" spans="1:12" ht="12.6" customHeight="1" x14ac:dyDescent="0.2">
      <c r="A642" s="225" t="str">
        <f t="shared" si="9"/>
        <v/>
      </c>
      <c r="B642" s="225" t="s">
        <v>4151</v>
      </c>
      <c r="C642" s="222" t="s">
        <v>2236</v>
      </c>
      <c r="D642" s="222" t="s">
        <v>3810</v>
      </c>
      <c r="E642" s="222" t="s">
        <v>3810</v>
      </c>
      <c r="F642" s="222" t="s">
        <v>3810</v>
      </c>
      <c r="G642" s="222" t="s">
        <v>3810</v>
      </c>
      <c r="H642" s="222" t="s">
        <v>3810</v>
      </c>
      <c r="I642" s="222" t="s">
        <v>3810</v>
      </c>
      <c r="J642" s="222" t="s">
        <v>3810</v>
      </c>
      <c r="K642" s="222" t="s">
        <v>3810</v>
      </c>
      <c r="L642" s="177" t="e">
        <f>IF(FIND(B642,Registration!T1)&gt;0,IF(A642&lt;&gt;"","Present","No Vote"),"")</f>
        <v>#VALUE!</v>
      </c>
    </row>
    <row r="643" spans="1:12" ht="12.6" customHeight="1" x14ac:dyDescent="0.2">
      <c r="A643" s="225" t="str">
        <f t="shared" ref="A643:A706" si="10">IF(B643 &lt;&gt;"",IF(J643="No","",B643), "")</f>
        <v/>
      </c>
      <c r="B643" s="225" t="s">
        <v>4152</v>
      </c>
      <c r="C643" s="222" t="s">
        <v>2236</v>
      </c>
      <c r="D643" s="222" t="s">
        <v>3810</v>
      </c>
      <c r="E643" s="222" t="s">
        <v>3810</v>
      </c>
      <c r="F643" s="222" t="s">
        <v>3810</v>
      </c>
      <c r="G643" s="222" t="s">
        <v>3810</v>
      </c>
      <c r="H643" s="222" t="s">
        <v>3810</v>
      </c>
      <c r="I643" s="222" t="s">
        <v>3810</v>
      </c>
      <c r="J643" s="222" t="s">
        <v>3810</v>
      </c>
      <c r="K643" s="222" t="s">
        <v>3810</v>
      </c>
      <c r="L643" s="177" t="e">
        <f>IF(FIND(B643,Registration!T1)&gt;0,IF(A643&lt;&gt;"","Present","No Vote"),"")</f>
        <v>#VALUE!</v>
      </c>
    </row>
    <row r="644" spans="1:12" ht="12.6" customHeight="1" x14ac:dyDescent="0.2">
      <c r="A644" s="225" t="str">
        <f t="shared" si="10"/>
        <v/>
      </c>
      <c r="B644" s="225" t="s">
        <v>4153</v>
      </c>
      <c r="C644" s="222" t="s">
        <v>2236</v>
      </c>
      <c r="D644" s="222" t="s">
        <v>3810</v>
      </c>
      <c r="E644" s="222" t="s">
        <v>3810</v>
      </c>
      <c r="F644" s="222" t="s">
        <v>3810</v>
      </c>
      <c r="G644" s="222" t="s">
        <v>3810</v>
      </c>
      <c r="H644" s="222" t="s">
        <v>3810</v>
      </c>
      <c r="I644" s="222" t="s">
        <v>3810</v>
      </c>
      <c r="J644" s="222" t="s">
        <v>3810</v>
      </c>
      <c r="K644" s="222" t="s">
        <v>3810</v>
      </c>
      <c r="L644" s="177" t="e">
        <f>IF(FIND(B644,Registration!T1)&gt;0,IF(A644&lt;&gt;"","Present","No Vote"),"")</f>
        <v>#VALUE!</v>
      </c>
    </row>
    <row r="645" spans="1:12" ht="12.6" customHeight="1" x14ac:dyDescent="0.2">
      <c r="A645" s="225" t="str">
        <f t="shared" si="10"/>
        <v/>
      </c>
      <c r="B645" s="225" t="s">
        <v>4154</v>
      </c>
      <c r="C645" s="222" t="s">
        <v>2236</v>
      </c>
      <c r="D645" s="222" t="s">
        <v>3810</v>
      </c>
      <c r="E645" s="222" t="s">
        <v>3810</v>
      </c>
      <c r="F645" s="222" t="s">
        <v>3810</v>
      </c>
      <c r="G645" s="222" t="s">
        <v>3810</v>
      </c>
      <c r="H645" s="222" t="s">
        <v>3810</v>
      </c>
      <c r="I645" s="222" t="s">
        <v>3810</v>
      </c>
      <c r="J645" s="222" t="s">
        <v>3810</v>
      </c>
      <c r="K645" s="222" t="s">
        <v>3810</v>
      </c>
      <c r="L645" s="177" t="e">
        <f>IF(FIND(B645,Registration!T1)&gt;0,IF(A645&lt;&gt;"","Present","No Vote"),"")</f>
        <v>#VALUE!</v>
      </c>
    </row>
    <row r="646" spans="1:12" ht="12.6" customHeight="1" x14ac:dyDescent="0.2">
      <c r="A646" s="225" t="str">
        <f t="shared" si="10"/>
        <v/>
      </c>
      <c r="B646" s="225" t="s">
        <v>4155</v>
      </c>
      <c r="C646" s="222" t="s">
        <v>2236</v>
      </c>
      <c r="D646" s="222" t="s">
        <v>3810</v>
      </c>
      <c r="E646" s="222" t="s">
        <v>3810</v>
      </c>
      <c r="F646" s="222" t="s">
        <v>3810</v>
      </c>
      <c r="G646" s="222" t="s">
        <v>3810</v>
      </c>
      <c r="H646" s="222" t="s">
        <v>3810</v>
      </c>
      <c r="I646" s="222" t="s">
        <v>3810</v>
      </c>
      <c r="J646" s="222" t="s">
        <v>3810</v>
      </c>
      <c r="K646" s="222" t="s">
        <v>3810</v>
      </c>
      <c r="L646" s="177" t="e">
        <f>IF(FIND(B646,Registration!T1)&gt;0,IF(A646&lt;&gt;"","Present","No Vote"),"")</f>
        <v>#VALUE!</v>
      </c>
    </row>
    <row r="647" spans="1:12" ht="12.6" customHeight="1" x14ac:dyDescent="0.2">
      <c r="A647" s="225" t="str">
        <f t="shared" si="10"/>
        <v/>
      </c>
      <c r="B647" s="225" t="s">
        <v>4156</v>
      </c>
      <c r="C647" s="222" t="s">
        <v>2265</v>
      </c>
      <c r="D647" s="222" t="s">
        <v>3810</v>
      </c>
      <c r="E647" s="222" t="s">
        <v>3810</v>
      </c>
      <c r="F647" s="222" t="s">
        <v>3810</v>
      </c>
      <c r="G647" s="222" t="s">
        <v>3810</v>
      </c>
      <c r="H647" s="222" t="s">
        <v>3810</v>
      </c>
      <c r="I647" s="222" t="s">
        <v>3810</v>
      </c>
      <c r="J647" s="222" t="s">
        <v>3810</v>
      </c>
      <c r="K647" s="222" t="s">
        <v>3810</v>
      </c>
      <c r="L647" s="177" t="e">
        <f>IF(FIND(B647,Registration!T1)&gt;0,IF(A647&lt;&gt;"","Present","No Vote"),"")</f>
        <v>#VALUE!</v>
      </c>
    </row>
    <row r="648" spans="1:12" ht="12.6" customHeight="1" x14ac:dyDescent="0.2">
      <c r="A648" s="225" t="str">
        <f t="shared" si="10"/>
        <v/>
      </c>
      <c r="B648" s="225" t="s">
        <v>4157</v>
      </c>
      <c r="C648" s="222" t="s">
        <v>2236</v>
      </c>
      <c r="D648" s="222" t="s">
        <v>3810</v>
      </c>
      <c r="E648" s="222" t="s">
        <v>3810</v>
      </c>
      <c r="F648" s="222" t="s">
        <v>3810</v>
      </c>
      <c r="G648" s="222" t="s">
        <v>3810</v>
      </c>
      <c r="H648" s="222" t="s">
        <v>3810</v>
      </c>
      <c r="I648" s="222" t="s">
        <v>3810</v>
      </c>
      <c r="J648" s="222" t="s">
        <v>3810</v>
      </c>
      <c r="K648" s="222" t="s">
        <v>3810</v>
      </c>
      <c r="L648" s="177" t="e">
        <f>IF(FIND(B648,Registration!T1)&gt;0,IF(A648&lt;&gt;"","Present","No Vote"),"")</f>
        <v>#VALUE!</v>
      </c>
    </row>
    <row r="649" spans="1:12" ht="12.6" customHeight="1" x14ac:dyDescent="0.2">
      <c r="A649" s="225" t="str">
        <f t="shared" si="10"/>
        <v/>
      </c>
      <c r="B649" s="225" t="s">
        <v>4158</v>
      </c>
      <c r="C649" s="222" t="s">
        <v>2236</v>
      </c>
      <c r="D649" s="222" t="s">
        <v>3810</v>
      </c>
      <c r="E649" s="222" t="s">
        <v>3810</v>
      </c>
      <c r="F649" s="222" t="s">
        <v>3810</v>
      </c>
      <c r="G649" s="222" t="s">
        <v>3810</v>
      </c>
      <c r="H649" s="222" t="s">
        <v>3810</v>
      </c>
      <c r="I649" s="222" t="s">
        <v>3810</v>
      </c>
      <c r="J649" s="222" t="s">
        <v>3810</v>
      </c>
      <c r="K649" s="222" t="s">
        <v>3810</v>
      </c>
      <c r="L649" s="177" t="e">
        <f>IF(FIND(B649,Registration!T1)&gt;0,IF(A649&lt;&gt;"","Present","No Vote"),"")</f>
        <v>#VALUE!</v>
      </c>
    </row>
    <row r="650" spans="1:12" ht="12.6" customHeight="1" x14ac:dyDescent="0.2">
      <c r="A650" s="225" t="str">
        <f t="shared" si="10"/>
        <v/>
      </c>
      <c r="B650" s="225" t="s">
        <v>4159</v>
      </c>
      <c r="C650" s="222" t="s">
        <v>2236</v>
      </c>
      <c r="D650" s="222" t="s">
        <v>3810</v>
      </c>
      <c r="E650" s="222" t="s">
        <v>3810</v>
      </c>
      <c r="F650" s="222" t="s">
        <v>3810</v>
      </c>
      <c r="G650" s="222" t="s">
        <v>3810</v>
      </c>
      <c r="H650" s="222" t="s">
        <v>3810</v>
      </c>
      <c r="I650" s="222" t="s">
        <v>3810</v>
      </c>
      <c r="J650" s="222" t="s">
        <v>3810</v>
      </c>
      <c r="K650" s="222" t="s">
        <v>3810</v>
      </c>
      <c r="L650" s="177" t="e">
        <f>IF(FIND(B650,Registration!T1)&gt;0,IF(A650&lt;&gt;"","Present","No Vote"),"")</f>
        <v>#VALUE!</v>
      </c>
    </row>
    <row r="651" spans="1:12" ht="12.6" customHeight="1" x14ac:dyDescent="0.2">
      <c r="A651" s="225" t="str">
        <f t="shared" si="10"/>
        <v/>
      </c>
      <c r="B651" s="225" t="s">
        <v>4160</v>
      </c>
      <c r="C651" s="222" t="s">
        <v>2236</v>
      </c>
      <c r="D651" s="222" t="s">
        <v>3810</v>
      </c>
      <c r="E651" s="222" t="s">
        <v>3810</v>
      </c>
      <c r="F651" s="222" t="s">
        <v>3810</v>
      </c>
      <c r="G651" s="222" t="s">
        <v>3810</v>
      </c>
      <c r="H651" s="222" t="s">
        <v>3810</v>
      </c>
      <c r="I651" s="222" t="s">
        <v>3810</v>
      </c>
      <c r="J651" s="222" t="s">
        <v>3810</v>
      </c>
      <c r="K651" s="222" t="s">
        <v>3810</v>
      </c>
      <c r="L651" s="177" t="e">
        <f>IF(FIND(B651,Registration!T1)&gt;0,IF(A651&lt;&gt;"","Present","No Vote"),"")</f>
        <v>#VALUE!</v>
      </c>
    </row>
    <row r="652" spans="1:12" ht="12.6" customHeight="1" x14ac:dyDescent="0.2">
      <c r="A652" s="225" t="str">
        <f t="shared" si="10"/>
        <v/>
      </c>
      <c r="B652" s="225" t="s">
        <v>4161</v>
      </c>
      <c r="C652" s="222" t="s">
        <v>2236</v>
      </c>
      <c r="D652" s="222" t="s">
        <v>3810</v>
      </c>
      <c r="E652" s="222" t="s">
        <v>3810</v>
      </c>
      <c r="F652" s="222" t="s">
        <v>3810</v>
      </c>
      <c r="G652" s="222" t="s">
        <v>3810</v>
      </c>
      <c r="H652" s="222" t="s">
        <v>3810</v>
      </c>
      <c r="I652" s="222" t="s">
        <v>3810</v>
      </c>
      <c r="J652" s="222" t="s">
        <v>3810</v>
      </c>
      <c r="K652" s="222" t="s">
        <v>3810</v>
      </c>
      <c r="L652" s="177" t="e">
        <f>IF(FIND(B652,Registration!T1)&gt;0,IF(A652&lt;&gt;"","Present","No Vote"),"")</f>
        <v>#VALUE!</v>
      </c>
    </row>
    <row r="653" spans="1:12" ht="12.6" customHeight="1" x14ac:dyDescent="0.2">
      <c r="A653" s="225" t="str">
        <f t="shared" si="10"/>
        <v>Verizon UK Ltd</v>
      </c>
      <c r="B653" s="225" t="s">
        <v>3023</v>
      </c>
      <c r="C653" s="222" t="s">
        <v>2236</v>
      </c>
      <c r="D653" s="222" t="s">
        <v>3814</v>
      </c>
      <c r="E653" s="222" t="s">
        <v>3814</v>
      </c>
      <c r="F653" s="222" t="s">
        <v>3814</v>
      </c>
      <c r="G653" s="222" t="s">
        <v>3814</v>
      </c>
      <c r="H653" s="222" t="s">
        <v>3814</v>
      </c>
      <c r="I653" s="222" t="s">
        <v>3814</v>
      </c>
      <c r="J653" s="222" t="s">
        <v>3814</v>
      </c>
      <c r="K653" s="222" t="s">
        <v>3814</v>
      </c>
      <c r="L653" s="177" t="str">
        <f>IF(FIND(B653,Registration!T1)&gt;0,IF(A653&lt;&gt;"","Present","No Vote"),"")</f>
        <v>Present</v>
      </c>
    </row>
    <row r="654" spans="1:12" ht="12.6" customHeight="1" x14ac:dyDescent="0.2">
      <c r="A654" s="225" t="str">
        <f t="shared" si="10"/>
        <v>ViaviSolutions Deutsch. GmbH</v>
      </c>
      <c r="B654" s="225" t="s">
        <v>4162</v>
      </c>
      <c r="C654" s="222" t="s">
        <v>2236</v>
      </c>
      <c r="D654" s="222" t="s">
        <v>3810</v>
      </c>
      <c r="E654" s="222" t="s">
        <v>3814</v>
      </c>
      <c r="F654" s="222" t="s">
        <v>3814</v>
      </c>
      <c r="G654" s="222" t="s">
        <v>3814</v>
      </c>
      <c r="H654" s="222" t="s">
        <v>3814</v>
      </c>
      <c r="I654" s="222" t="s">
        <v>3814</v>
      </c>
      <c r="J654" s="222" t="s">
        <v>3814</v>
      </c>
      <c r="K654" s="222" t="s">
        <v>3814</v>
      </c>
      <c r="L654" s="177" t="e">
        <f>IF(FIND(B654,Registration!T1)&gt;0,IF(A654&lt;&gt;"","Present","No Vote"),"")</f>
        <v>#VALUE!</v>
      </c>
    </row>
    <row r="655" spans="1:12" ht="12.6" customHeight="1" x14ac:dyDescent="0.2">
      <c r="A655" s="225" t="str">
        <f t="shared" si="10"/>
        <v/>
      </c>
      <c r="B655" s="225" t="s">
        <v>4163</v>
      </c>
      <c r="C655" s="222" t="s">
        <v>2236</v>
      </c>
      <c r="D655" s="222" t="s">
        <v>3810</v>
      </c>
      <c r="E655" s="222" t="s">
        <v>3810</v>
      </c>
      <c r="F655" s="222" t="s">
        <v>3810</v>
      </c>
      <c r="G655" s="222" t="s">
        <v>3810</v>
      </c>
      <c r="H655" s="222" t="s">
        <v>3810</v>
      </c>
      <c r="I655" s="222" t="s">
        <v>3810</v>
      </c>
      <c r="J655" s="222" t="s">
        <v>3810</v>
      </c>
      <c r="K655" s="222" t="s">
        <v>3810</v>
      </c>
      <c r="L655" s="177" t="e">
        <f>IF(FIND(B655,Registration!T1)&gt;0,IF(A655&lt;&gt;"","Present","No Vote"),"")</f>
        <v>#VALUE!</v>
      </c>
    </row>
    <row r="656" spans="1:12" ht="12.6" customHeight="1" x14ac:dyDescent="0.2">
      <c r="A656" s="225" t="str">
        <f t="shared" si="10"/>
        <v>vivo Communication Technology</v>
      </c>
      <c r="B656" s="225" t="s">
        <v>2822</v>
      </c>
      <c r="C656" s="222" t="s">
        <v>2265</v>
      </c>
      <c r="D656" s="222" t="s">
        <v>3814</v>
      </c>
      <c r="E656" s="222" t="s">
        <v>3814</v>
      </c>
      <c r="F656" s="222" t="s">
        <v>3814</v>
      </c>
      <c r="G656" s="222" t="s">
        <v>3814</v>
      </c>
      <c r="H656" s="222" t="s">
        <v>3814</v>
      </c>
      <c r="I656" s="222" t="s">
        <v>3814</v>
      </c>
      <c r="J656" s="222" t="s">
        <v>3814</v>
      </c>
      <c r="K656" s="222" t="s">
        <v>3814</v>
      </c>
      <c r="L656" s="177" t="str">
        <f>IF(FIND(B656,Registration!T1)&gt;0,IF(A656&lt;&gt;"","Present","No Vote"),"")</f>
        <v>Present</v>
      </c>
    </row>
    <row r="657" spans="1:12" ht="12.6" customHeight="1" x14ac:dyDescent="0.2">
      <c r="A657" s="225" t="str">
        <f t="shared" si="10"/>
        <v>vivo Mobile Com. (Chongqing)</v>
      </c>
      <c r="B657" s="225" t="s">
        <v>2343</v>
      </c>
      <c r="C657" s="222" t="s">
        <v>2265</v>
      </c>
      <c r="D657" s="222" t="s">
        <v>3814</v>
      </c>
      <c r="E657" s="222" t="s">
        <v>3814</v>
      </c>
      <c r="F657" s="222" t="s">
        <v>3814</v>
      </c>
      <c r="G657" s="222" t="s">
        <v>3814</v>
      </c>
      <c r="H657" s="222" t="s">
        <v>3814</v>
      </c>
      <c r="I657" s="222" t="s">
        <v>3814</v>
      </c>
      <c r="J657" s="222" t="s">
        <v>3814</v>
      </c>
      <c r="K657" s="222" t="s">
        <v>3814</v>
      </c>
      <c r="L657" s="177" t="str">
        <f>IF(FIND(B657,Registration!T1)&gt;0,IF(A657&lt;&gt;"","Present","No Vote"),"")</f>
        <v>Present</v>
      </c>
    </row>
    <row r="658" spans="1:12" ht="12.6" customHeight="1" x14ac:dyDescent="0.2">
      <c r="A658" s="225" t="str">
        <f t="shared" si="10"/>
        <v>vivo Mobile Communication (H)</v>
      </c>
      <c r="B658" s="225" t="s">
        <v>2843</v>
      </c>
      <c r="C658" s="222" t="s">
        <v>2265</v>
      </c>
      <c r="D658" s="222" t="s">
        <v>3810</v>
      </c>
      <c r="E658" s="222" t="s">
        <v>3810</v>
      </c>
      <c r="F658" s="222" t="s">
        <v>3810</v>
      </c>
      <c r="G658" s="222" t="s">
        <v>3814</v>
      </c>
      <c r="H658" s="222" t="s">
        <v>3814</v>
      </c>
      <c r="I658" s="222" t="s">
        <v>3814</v>
      </c>
      <c r="J658" s="222" t="s">
        <v>3814</v>
      </c>
      <c r="K658" s="222" t="s">
        <v>3814</v>
      </c>
      <c r="L658" s="177" t="str">
        <f>IF(FIND(B658,Registration!T1)&gt;0,IF(A658&lt;&gt;"","Present","No Vote"),"")</f>
        <v>Present</v>
      </c>
    </row>
    <row r="659" spans="1:12" ht="12.6" customHeight="1" x14ac:dyDescent="0.2">
      <c r="A659" s="225" t="str">
        <f t="shared" si="10"/>
        <v>vivo Mobile Communication (S)</v>
      </c>
      <c r="B659" s="225" t="s">
        <v>2896</v>
      </c>
      <c r="C659" s="222" t="s">
        <v>2265</v>
      </c>
      <c r="D659" s="222" t="s">
        <v>3810</v>
      </c>
      <c r="E659" s="222" t="s">
        <v>3810</v>
      </c>
      <c r="F659" s="222" t="s">
        <v>3810</v>
      </c>
      <c r="G659" s="222" t="s">
        <v>3814</v>
      </c>
      <c r="H659" s="222" t="s">
        <v>3814</v>
      </c>
      <c r="I659" s="222" t="s">
        <v>3814</v>
      </c>
      <c r="J659" s="222" t="s">
        <v>3814</v>
      </c>
      <c r="K659" s="222" t="s">
        <v>3814</v>
      </c>
      <c r="L659" s="177" t="str">
        <f>IF(FIND(B659,Registration!T1)&gt;0,IF(A659&lt;&gt;"","Present","No Vote"),"")</f>
        <v>Present</v>
      </c>
    </row>
    <row r="660" spans="1:12" ht="12.6" customHeight="1" x14ac:dyDescent="0.2">
      <c r="A660" s="225" t="str">
        <f t="shared" si="10"/>
        <v>vivo Mobile Communication Co.,</v>
      </c>
      <c r="B660" s="225" t="s">
        <v>2342</v>
      </c>
      <c r="C660" s="222" t="s">
        <v>2265</v>
      </c>
      <c r="D660" s="222" t="s">
        <v>3814</v>
      </c>
      <c r="E660" s="222" t="s">
        <v>3814</v>
      </c>
      <c r="F660" s="222" t="s">
        <v>3814</v>
      </c>
      <c r="G660" s="222" t="s">
        <v>3814</v>
      </c>
      <c r="H660" s="222" t="s">
        <v>3814</v>
      </c>
      <c r="I660" s="222" t="s">
        <v>3814</v>
      </c>
      <c r="J660" s="222" t="s">
        <v>3814</v>
      </c>
      <c r="K660" s="222" t="s">
        <v>3814</v>
      </c>
      <c r="L660" s="177" t="str">
        <f>IF(FIND(B660,Registration!T1)&gt;0,IF(A660&lt;&gt;"","Present","No Vote"),"")</f>
        <v>Present</v>
      </c>
    </row>
    <row r="661" spans="1:12" ht="12.6" customHeight="1" x14ac:dyDescent="0.2">
      <c r="A661" s="225" t="str">
        <f t="shared" si="10"/>
        <v/>
      </c>
      <c r="B661" s="225" t="s">
        <v>2412</v>
      </c>
      <c r="C661" s="222" t="s">
        <v>2236</v>
      </c>
      <c r="D661" s="222" t="s">
        <v>3810</v>
      </c>
      <c r="E661" s="222" t="s">
        <v>3810</v>
      </c>
      <c r="F661" s="222" t="s">
        <v>3810</v>
      </c>
      <c r="G661" s="222" t="s">
        <v>3810</v>
      </c>
      <c r="H661" s="222" t="s">
        <v>3810</v>
      </c>
      <c r="I661" s="222" t="s">
        <v>3810</v>
      </c>
      <c r="J661" s="222" t="s">
        <v>3810</v>
      </c>
      <c r="K661" s="222" t="s">
        <v>3810</v>
      </c>
      <c r="L661" s="177" t="str">
        <f>IF(FIND(B661,Registration!T1)&gt;0,IF(A661&lt;&gt;"","Present","No Vote"),"")</f>
        <v>No Vote</v>
      </c>
    </row>
    <row r="662" spans="1:12" ht="12.6" customHeight="1" x14ac:dyDescent="0.2">
      <c r="A662" s="225" t="str">
        <f t="shared" si="10"/>
        <v/>
      </c>
      <c r="B662" s="225" t="s">
        <v>4164</v>
      </c>
      <c r="C662" s="222" t="s">
        <v>2236</v>
      </c>
      <c r="D662" s="222" t="s">
        <v>3810</v>
      </c>
      <c r="E662" s="222" t="s">
        <v>3810</v>
      </c>
      <c r="F662" s="222" t="s">
        <v>3810</v>
      </c>
      <c r="G662" s="222" t="s">
        <v>3810</v>
      </c>
      <c r="H662" s="222" t="s">
        <v>3810</v>
      </c>
      <c r="I662" s="222" t="s">
        <v>3810</v>
      </c>
      <c r="J662" s="222" t="s">
        <v>3810</v>
      </c>
      <c r="K662" s="222" t="s">
        <v>3810</v>
      </c>
      <c r="L662" s="177" t="e">
        <f>IF(FIND(B662,Registration!T1)&gt;0,IF(A662&lt;&gt;"","Present","No Vote"),"")</f>
        <v>#VALUE!</v>
      </c>
    </row>
    <row r="663" spans="1:12" ht="12.6" customHeight="1" x14ac:dyDescent="0.2">
      <c r="A663" s="225" t="str">
        <f t="shared" si="10"/>
        <v>Vodafone España SA</v>
      </c>
      <c r="B663" s="225" t="s">
        <v>2511</v>
      </c>
      <c r="C663" s="222" t="s">
        <v>2236</v>
      </c>
      <c r="D663" s="222" t="s">
        <v>3810</v>
      </c>
      <c r="E663" s="222" t="s">
        <v>3814</v>
      </c>
      <c r="F663" s="222" t="s">
        <v>3814</v>
      </c>
      <c r="G663" s="222" t="s">
        <v>3810</v>
      </c>
      <c r="H663" s="222" t="s">
        <v>3810</v>
      </c>
      <c r="I663" s="222" t="s">
        <v>3814</v>
      </c>
      <c r="J663" s="222" t="s">
        <v>3814</v>
      </c>
      <c r="K663" s="222" t="s">
        <v>3814</v>
      </c>
      <c r="L663" s="177" t="str">
        <f>IF(FIND(B663,Registration!T1)&gt;0,IF(A663&lt;&gt;"","Present","No Vote"),"")</f>
        <v>Present</v>
      </c>
    </row>
    <row r="664" spans="1:12" ht="12.6" customHeight="1" x14ac:dyDescent="0.2">
      <c r="A664" s="225" t="str">
        <f t="shared" si="10"/>
        <v/>
      </c>
      <c r="B664" s="225" t="s">
        <v>2333</v>
      </c>
      <c r="C664" s="222" t="s">
        <v>2236</v>
      </c>
      <c r="D664" s="222" t="s">
        <v>3814</v>
      </c>
      <c r="E664" s="222" t="s">
        <v>3810</v>
      </c>
      <c r="F664" s="222" t="s">
        <v>3810</v>
      </c>
      <c r="G664" s="222" t="s">
        <v>3810</v>
      </c>
      <c r="H664" s="222" t="s">
        <v>3810</v>
      </c>
      <c r="I664" s="222" t="s">
        <v>3814</v>
      </c>
      <c r="J664" s="222" t="s">
        <v>3810</v>
      </c>
      <c r="K664" s="222" t="s">
        <v>3810</v>
      </c>
      <c r="L664" s="177" t="str">
        <f>IF(FIND(B664,Registration!T1)&gt;0,IF(A664&lt;&gt;"","Present","No Vote"),"")</f>
        <v>No Vote</v>
      </c>
    </row>
    <row r="665" spans="1:12" ht="12.6" customHeight="1" x14ac:dyDescent="0.2">
      <c r="A665" s="225" t="str">
        <f t="shared" si="10"/>
        <v>VODAFONE Group Plc</v>
      </c>
      <c r="B665" s="225" t="s">
        <v>2510</v>
      </c>
      <c r="C665" s="222" t="s">
        <v>2236</v>
      </c>
      <c r="D665" s="222" t="s">
        <v>3814</v>
      </c>
      <c r="E665" s="222" t="s">
        <v>3814</v>
      </c>
      <c r="F665" s="222" t="s">
        <v>3810</v>
      </c>
      <c r="G665" s="222" t="s">
        <v>3810</v>
      </c>
      <c r="H665" s="222" t="s">
        <v>3814</v>
      </c>
      <c r="I665" s="222" t="s">
        <v>3810</v>
      </c>
      <c r="J665" s="222" t="s">
        <v>3814</v>
      </c>
      <c r="K665" s="222" t="s">
        <v>3814</v>
      </c>
      <c r="L665" s="177" t="str">
        <f>IF(FIND(B665,Registration!T1)&gt;0,IF(A665&lt;&gt;"","Present","No Vote"),"")</f>
        <v>Present</v>
      </c>
    </row>
    <row r="666" spans="1:12" ht="12.6" customHeight="1" x14ac:dyDescent="0.2">
      <c r="A666" s="225" t="str">
        <f t="shared" si="10"/>
        <v/>
      </c>
      <c r="B666" s="225" t="s">
        <v>2334</v>
      </c>
      <c r="C666" s="222" t="s">
        <v>2236</v>
      </c>
      <c r="D666" s="222" t="s">
        <v>3810</v>
      </c>
      <c r="E666" s="222" t="s">
        <v>3814</v>
      </c>
      <c r="F666" s="222" t="s">
        <v>3810</v>
      </c>
      <c r="G666" s="222" t="s">
        <v>3810</v>
      </c>
      <c r="H666" s="222" t="s">
        <v>3810</v>
      </c>
      <c r="I666" s="222" t="s">
        <v>3814</v>
      </c>
      <c r="J666" s="222" t="s">
        <v>3810</v>
      </c>
      <c r="K666" s="222" t="s">
        <v>3810</v>
      </c>
      <c r="L666" s="177" t="str">
        <f>IF(FIND(B666,Registration!T1)&gt;0,IF(A666&lt;&gt;"","Present","No Vote"),"")</f>
        <v>No Vote</v>
      </c>
    </row>
    <row r="667" spans="1:12" ht="12.6" customHeight="1" x14ac:dyDescent="0.2">
      <c r="A667" s="225" t="str">
        <f t="shared" si="10"/>
        <v>Vodafone Italia SpA</v>
      </c>
      <c r="B667" s="225" t="s">
        <v>2575</v>
      </c>
      <c r="C667" s="222" t="s">
        <v>2236</v>
      </c>
      <c r="D667" s="222" t="s">
        <v>3814</v>
      </c>
      <c r="E667" s="222" t="s">
        <v>3810</v>
      </c>
      <c r="F667" s="222" t="s">
        <v>3814</v>
      </c>
      <c r="G667" s="222" t="s">
        <v>3814</v>
      </c>
      <c r="H667" s="222" t="s">
        <v>3810</v>
      </c>
      <c r="I667" s="222" t="s">
        <v>3810</v>
      </c>
      <c r="J667" s="222" t="s">
        <v>3814</v>
      </c>
      <c r="K667" s="222" t="s">
        <v>3814</v>
      </c>
      <c r="L667" s="177" t="str">
        <f>IF(FIND(B667,Registration!T1)&gt;0,IF(A667&lt;&gt;"","Present","No Vote"),"")</f>
        <v>Present</v>
      </c>
    </row>
    <row r="668" spans="1:12" ht="12.6" customHeight="1" x14ac:dyDescent="0.2">
      <c r="A668" s="225" t="str">
        <f t="shared" si="10"/>
        <v>Vodafone Romania S.A.</v>
      </c>
      <c r="B668" s="225" t="s">
        <v>3360</v>
      </c>
      <c r="C668" s="222" t="s">
        <v>2236</v>
      </c>
      <c r="D668" s="222" t="s">
        <v>3814</v>
      </c>
      <c r="E668" s="222" t="s">
        <v>3810</v>
      </c>
      <c r="F668" s="222" t="s">
        <v>3814</v>
      </c>
      <c r="G668" s="222" t="s">
        <v>3814</v>
      </c>
      <c r="H668" s="222" t="s">
        <v>3810</v>
      </c>
      <c r="I668" s="222" t="s">
        <v>3810</v>
      </c>
      <c r="J668" s="222" t="s">
        <v>3814</v>
      </c>
      <c r="K668" s="222" t="s">
        <v>3814</v>
      </c>
      <c r="L668" s="177" t="str">
        <f>IF(FIND(B668,Registration!T1)&gt;0,IF(A668&lt;&gt;"","Present","No Vote"),"")</f>
        <v>Present</v>
      </c>
    </row>
    <row r="669" spans="1:12" ht="12.6" customHeight="1" x14ac:dyDescent="0.2">
      <c r="A669" s="225" t="str">
        <f t="shared" si="10"/>
        <v/>
      </c>
      <c r="B669" s="225" t="s">
        <v>3083</v>
      </c>
      <c r="C669" s="222" t="s">
        <v>2236</v>
      </c>
      <c r="D669" s="222" t="s">
        <v>3810</v>
      </c>
      <c r="E669" s="222" t="s">
        <v>3810</v>
      </c>
      <c r="F669" s="222" t="s">
        <v>3810</v>
      </c>
      <c r="G669" s="222" t="s">
        <v>3810</v>
      </c>
      <c r="H669" s="222" t="s">
        <v>3814</v>
      </c>
      <c r="I669" s="222" t="s">
        <v>3810</v>
      </c>
      <c r="J669" s="222" t="s">
        <v>3810</v>
      </c>
      <c r="K669" s="222" t="s">
        <v>3810</v>
      </c>
      <c r="L669" s="177" t="str">
        <f>IF(FIND(B669,Registration!T1)&gt;0,IF(A669&lt;&gt;"","Present","No Vote"),"")</f>
        <v>No Vote</v>
      </c>
    </row>
    <row r="670" spans="1:12" ht="12.6" customHeight="1" x14ac:dyDescent="0.2">
      <c r="A670" s="225" t="str">
        <f t="shared" si="10"/>
        <v/>
      </c>
      <c r="B670" s="225" t="s">
        <v>4165</v>
      </c>
      <c r="C670" s="222" t="s">
        <v>2236</v>
      </c>
      <c r="D670" s="222" t="s">
        <v>3810</v>
      </c>
      <c r="E670" s="222" t="s">
        <v>3810</v>
      </c>
      <c r="F670" s="222" t="s">
        <v>3810</v>
      </c>
      <c r="G670" s="222" t="s">
        <v>3810</v>
      </c>
      <c r="H670" s="222" t="s">
        <v>3810</v>
      </c>
      <c r="I670" s="222" t="s">
        <v>3810</v>
      </c>
      <c r="J670" s="222" t="s">
        <v>3810</v>
      </c>
      <c r="K670" s="222" t="s">
        <v>3810</v>
      </c>
      <c r="L670" s="177" t="e">
        <f>IF(FIND(B670,Registration!T1)&gt;0,IF(A670&lt;&gt;"","Present","No Vote"),"")</f>
        <v>#VALUE!</v>
      </c>
    </row>
    <row r="671" spans="1:12" ht="12.6" customHeight="1" x14ac:dyDescent="0.2">
      <c r="A671" s="225" t="str">
        <f t="shared" si="10"/>
        <v>Volkswagen AG</v>
      </c>
      <c r="B671" s="225" t="s">
        <v>3393</v>
      </c>
      <c r="C671" s="222" t="s">
        <v>2236</v>
      </c>
      <c r="D671" s="222" t="s">
        <v>3814</v>
      </c>
      <c r="E671" s="222" t="s">
        <v>3814</v>
      </c>
      <c r="F671" s="222" t="s">
        <v>3814</v>
      </c>
      <c r="G671" s="222" t="s">
        <v>3810</v>
      </c>
      <c r="H671" s="222" t="s">
        <v>3814</v>
      </c>
      <c r="I671" s="222" t="s">
        <v>3814</v>
      </c>
      <c r="J671" s="222" t="s">
        <v>3814</v>
      </c>
      <c r="K671" s="222" t="s">
        <v>3814</v>
      </c>
      <c r="L671" s="177" t="str">
        <f>IF(FIND(B671,Registration!T1)&gt;0,IF(A671&lt;&gt;"","Present","No Vote"),"")</f>
        <v>Present</v>
      </c>
    </row>
    <row r="672" spans="1:12" ht="12.6" customHeight="1" x14ac:dyDescent="0.2">
      <c r="A672" s="225" t="str">
        <f t="shared" si="10"/>
        <v/>
      </c>
      <c r="B672" s="225" t="s">
        <v>4166</v>
      </c>
      <c r="C672" s="222" t="s">
        <v>2236</v>
      </c>
      <c r="D672" s="222" t="s">
        <v>3810</v>
      </c>
      <c r="E672" s="222" t="s">
        <v>3810</v>
      </c>
      <c r="F672" s="222" t="s">
        <v>3810</v>
      </c>
      <c r="G672" s="222" t="s">
        <v>3810</v>
      </c>
      <c r="H672" s="222" t="s">
        <v>3810</v>
      </c>
      <c r="I672" s="222" t="s">
        <v>3810</v>
      </c>
      <c r="J672" s="222" t="s">
        <v>3810</v>
      </c>
      <c r="K672" s="222" t="s">
        <v>3810</v>
      </c>
      <c r="L672" s="177" t="e">
        <f>IF(FIND(B672,Registration!T1)&gt;0,IF(A672&lt;&gt;"","Present","No Vote"),"")</f>
        <v>#VALUE!</v>
      </c>
    </row>
    <row r="673" spans="1:12" ht="12.6" customHeight="1" x14ac:dyDescent="0.2">
      <c r="A673" s="225" t="str">
        <f t="shared" si="10"/>
        <v/>
      </c>
      <c r="B673" s="225" t="s">
        <v>4167</v>
      </c>
      <c r="C673" s="222" t="s">
        <v>2236</v>
      </c>
      <c r="D673" s="222" t="s">
        <v>3810</v>
      </c>
      <c r="E673" s="222" t="s">
        <v>3810</v>
      </c>
      <c r="F673" s="222" t="s">
        <v>3810</v>
      </c>
      <c r="G673" s="222" t="s">
        <v>3810</v>
      </c>
      <c r="H673" s="222" t="s">
        <v>3810</v>
      </c>
      <c r="I673" s="222" t="s">
        <v>3810</v>
      </c>
      <c r="J673" s="222" t="s">
        <v>3810</v>
      </c>
      <c r="K673" s="222" t="s">
        <v>3810</v>
      </c>
      <c r="L673" s="177" t="e">
        <f>IF(FIND(B673,Registration!T1)&gt;0,IF(A673&lt;&gt;"","Present","No Vote"),"")</f>
        <v>#VALUE!</v>
      </c>
    </row>
    <row r="674" spans="1:12" ht="12.6" customHeight="1" x14ac:dyDescent="0.2">
      <c r="A674" s="225" t="str">
        <f t="shared" si="10"/>
        <v/>
      </c>
      <c r="B674" s="225" t="s">
        <v>4168</v>
      </c>
      <c r="C674" s="222" t="s">
        <v>2236</v>
      </c>
      <c r="D674" s="222" t="s">
        <v>3810</v>
      </c>
      <c r="E674" s="222" t="s">
        <v>3810</v>
      </c>
      <c r="F674" s="222" t="s">
        <v>3810</v>
      </c>
      <c r="G674" s="222" t="s">
        <v>3810</v>
      </c>
      <c r="H674" s="222" t="s">
        <v>3810</v>
      </c>
      <c r="I674" s="222" t="s">
        <v>3810</v>
      </c>
      <c r="J674" s="222" t="s">
        <v>3810</v>
      </c>
      <c r="K674" s="222" t="s">
        <v>3810</v>
      </c>
      <c r="L674" s="177" t="e">
        <f>IF(FIND(B674,Registration!T1)&gt;0,IF(A674&lt;&gt;"","Present","No Vote"),"")</f>
        <v>#VALUE!</v>
      </c>
    </row>
    <row r="675" spans="1:12" ht="12.6" customHeight="1" x14ac:dyDescent="0.2">
      <c r="A675" s="225" t="str">
        <f t="shared" si="10"/>
        <v>WILUS Inc.</v>
      </c>
      <c r="B675" s="225" t="s">
        <v>3225</v>
      </c>
      <c r="C675" s="222" t="s">
        <v>2363</v>
      </c>
      <c r="D675" s="222" t="s">
        <v>3810</v>
      </c>
      <c r="E675" s="222" t="s">
        <v>3810</v>
      </c>
      <c r="F675" s="222" t="s">
        <v>3810</v>
      </c>
      <c r="G675" s="222" t="s">
        <v>3814</v>
      </c>
      <c r="H675" s="222" t="s">
        <v>3810</v>
      </c>
      <c r="I675" s="222" t="s">
        <v>3814</v>
      </c>
      <c r="J675" s="222" t="s">
        <v>3814</v>
      </c>
      <c r="K675" s="222" t="s">
        <v>3814</v>
      </c>
      <c r="L675" s="177" t="str">
        <f>IF(FIND(B675,Registration!T1)&gt;0,IF(A675&lt;&gt;"","Present","No Vote"),"")</f>
        <v>Present</v>
      </c>
    </row>
    <row r="676" spans="1:12" ht="12.6" customHeight="1" x14ac:dyDescent="0.2">
      <c r="A676" s="225" t="str">
        <f t="shared" si="10"/>
        <v/>
      </c>
      <c r="B676" s="225" t="s">
        <v>2996</v>
      </c>
      <c r="C676" s="222" t="s">
        <v>2265</v>
      </c>
      <c r="D676" s="222" t="s">
        <v>3810</v>
      </c>
      <c r="E676" s="222" t="s">
        <v>3814</v>
      </c>
      <c r="F676" s="222" t="s">
        <v>3814</v>
      </c>
      <c r="G676" s="222" t="s">
        <v>3810</v>
      </c>
      <c r="H676" s="222" t="s">
        <v>3810</v>
      </c>
      <c r="I676" s="222" t="s">
        <v>3810</v>
      </c>
      <c r="J676" s="222" t="s">
        <v>3810</v>
      </c>
      <c r="K676" s="222" t="s">
        <v>3810</v>
      </c>
      <c r="L676" s="177" t="str">
        <f>IF(FIND(B676,Registration!T1)&gt;0,IF(A676&lt;&gt;"","Present","No Vote"),"")</f>
        <v>No Vote</v>
      </c>
    </row>
    <row r="677" spans="1:12" ht="12.6" customHeight="1" x14ac:dyDescent="0.2">
      <c r="A677" s="225" t="str">
        <f t="shared" si="10"/>
        <v>Xiaomi Technology</v>
      </c>
      <c r="B677" s="225" t="s">
        <v>3080</v>
      </c>
      <c r="C677" s="222" t="s">
        <v>2265</v>
      </c>
      <c r="D677" s="222" t="s">
        <v>3810</v>
      </c>
      <c r="E677" s="222" t="s">
        <v>3814</v>
      </c>
      <c r="F677" s="222" t="s">
        <v>3814</v>
      </c>
      <c r="G677" s="222" t="s">
        <v>3814</v>
      </c>
      <c r="H677" s="222" t="s">
        <v>3810</v>
      </c>
      <c r="I677" s="222" t="s">
        <v>3810</v>
      </c>
      <c r="J677" s="222" t="s">
        <v>3814</v>
      </c>
      <c r="K677" s="222" t="s">
        <v>3814</v>
      </c>
      <c r="L677" s="177" t="str">
        <f>IF(FIND(B677,Registration!T1)&gt;0,IF(A677&lt;&gt;"","Present","No Vote"),"")</f>
        <v>Present</v>
      </c>
    </row>
    <row r="678" spans="1:12" ht="12.6" customHeight="1" x14ac:dyDescent="0.2">
      <c r="A678" s="225" t="str">
        <f t="shared" si="10"/>
        <v/>
      </c>
      <c r="B678" s="225" t="s">
        <v>4169</v>
      </c>
      <c r="C678" s="222" t="s">
        <v>2265</v>
      </c>
      <c r="D678" s="222" t="s">
        <v>3810</v>
      </c>
      <c r="E678" s="222" t="s">
        <v>3810</v>
      </c>
      <c r="F678" s="222" t="s">
        <v>3810</v>
      </c>
      <c r="G678" s="222" t="s">
        <v>3810</v>
      </c>
      <c r="H678" s="222" t="s">
        <v>3810</v>
      </c>
      <c r="I678" s="222" t="s">
        <v>3810</v>
      </c>
      <c r="J678" s="222" t="s">
        <v>3810</v>
      </c>
      <c r="K678" s="222" t="s">
        <v>3810</v>
      </c>
      <c r="L678" s="177" t="e">
        <f>IF(FIND(B678,Registration!T1)&gt;0,IF(A678&lt;&gt;"","Present","No Vote"),"")</f>
        <v>#VALUE!</v>
      </c>
    </row>
    <row r="679" spans="1:12" ht="12.6" customHeight="1" x14ac:dyDescent="0.2">
      <c r="A679" s="225" t="str">
        <f t="shared" si="10"/>
        <v/>
      </c>
      <c r="B679" s="225" t="s">
        <v>4170</v>
      </c>
      <c r="C679" s="222" t="s">
        <v>2236</v>
      </c>
      <c r="D679" s="222" t="s">
        <v>3810</v>
      </c>
      <c r="E679" s="222" t="s">
        <v>3810</v>
      </c>
      <c r="F679" s="222" t="s">
        <v>3810</v>
      </c>
      <c r="G679" s="222" t="s">
        <v>3810</v>
      </c>
      <c r="H679" s="222" t="s">
        <v>3810</v>
      </c>
      <c r="I679" s="222" t="s">
        <v>3810</v>
      </c>
      <c r="J679" s="222" t="s">
        <v>3810</v>
      </c>
      <c r="K679" s="222" t="s">
        <v>3810</v>
      </c>
      <c r="L679" s="177" t="e">
        <f>IF(FIND(B679,Registration!T1)&gt;0,IF(A679&lt;&gt;"","Present","No Vote"),"")</f>
        <v>#VALUE!</v>
      </c>
    </row>
    <row r="680" spans="1:12" ht="12.6" customHeight="1" x14ac:dyDescent="0.2">
      <c r="A680" s="225" t="str">
        <f t="shared" si="10"/>
        <v/>
      </c>
      <c r="B680" s="225" t="s">
        <v>4171</v>
      </c>
      <c r="C680" s="222" t="s">
        <v>2363</v>
      </c>
      <c r="D680" s="222" t="s">
        <v>3810</v>
      </c>
      <c r="E680" s="222" t="s">
        <v>3810</v>
      </c>
      <c r="F680" s="222" t="s">
        <v>3810</v>
      </c>
      <c r="G680" s="222" t="s">
        <v>3810</v>
      </c>
      <c r="H680" s="222" t="s">
        <v>3810</v>
      </c>
      <c r="I680" s="222" t="s">
        <v>3810</v>
      </c>
      <c r="J680" s="222" t="s">
        <v>3810</v>
      </c>
      <c r="K680" s="222" t="s">
        <v>3810</v>
      </c>
      <c r="L680" s="177" t="e">
        <f>IF(FIND(B680,Registration!T1)&gt;0,IF(A680&lt;&gt;"","Present","No Vote"),"")</f>
        <v>#VALUE!</v>
      </c>
    </row>
    <row r="681" spans="1:12" ht="12.6" customHeight="1" x14ac:dyDescent="0.2">
      <c r="A681" s="225" t="str">
        <f t="shared" si="10"/>
        <v/>
      </c>
      <c r="B681" s="225" t="s">
        <v>4172</v>
      </c>
      <c r="C681" s="222" t="s">
        <v>2265</v>
      </c>
      <c r="D681" s="222" t="s">
        <v>3810</v>
      </c>
      <c r="E681" s="222" t="s">
        <v>3810</v>
      </c>
      <c r="F681" s="222" t="s">
        <v>3810</v>
      </c>
      <c r="G681" s="222" t="s">
        <v>3810</v>
      </c>
      <c r="H681" s="222" t="s">
        <v>3810</v>
      </c>
      <c r="I681" s="222" t="s">
        <v>3810</v>
      </c>
      <c r="J681" s="222" t="s">
        <v>3810</v>
      </c>
      <c r="K681" s="222" t="s">
        <v>3810</v>
      </c>
      <c r="L681" s="177" t="e">
        <f>IF(FIND(B681,Registration!T1)&gt;0,IF(A681&lt;&gt;"","Present","No Vote"),"")</f>
        <v>#VALUE!</v>
      </c>
    </row>
    <row r="682" spans="1:12" ht="12.6" customHeight="1" x14ac:dyDescent="0.2">
      <c r="A682" s="225" t="str">
        <f t="shared" si="10"/>
        <v/>
      </c>
      <c r="B682" s="225" t="s">
        <v>4173</v>
      </c>
      <c r="C682" s="222" t="s">
        <v>2265</v>
      </c>
      <c r="D682" s="222" t="s">
        <v>3810</v>
      </c>
      <c r="E682" s="222" t="s">
        <v>3810</v>
      </c>
      <c r="F682" s="222" t="s">
        <v>3810</v>
      </c>
      <c r="G682" s="222" t="s">
        <v>3810</v>
      </c>
      <c r="H682" s="222" t="s">
        <v>3810</v>
      </c>
      <c r="I682" s="222" t="s">
        <v>3810</v>
      </c>
      <c r="J682" s="222" t="s">
        <v>3810</v>
      </c>
      <c r="K682" s="222" t="s">
        <v>3810</v>
      </c>
      <c r="L682" s="177" t="e">
        <f>IF(FIND(B682,Registration!T1)&gt;0,IF(A682&lt;&gt;"","Present","No Vote"),"")</f>
        <v>#VALUE!</v>
      </c>
    </row>
    <row r="683" spans="1:12" ht="12.6" customHeight="1" x14ac:dyDescent="0.2">
      <c r="A683" s="225" t="str">
        <f t="shared" si="10"/>
        <v/>
      </c>
      <c r="B683" s="225" t="s">
        <v>4174</v>
      </c>
      <c r="C683" s="222" t="s">
        <v>2236</v>
      </c>
      <c r="D683" s="222" t="s">
        <v>3810</v>
      </c>
      <c r="E683" s="222" t="s">
        <v>3810</v>
      </c>
      <c r="F683" s="222" t="s">
        <v>3810</v>
      </c>
      <c r="G683" s="222" t="s">
        <v>3810</v>
      </c>
      <c r="H683" s="222" t="s">
        <v>3810</v>
      </c>
      <c r="I683" s="222" t="s">
        <v>3810</v>
      </c>
      <c r="J683" s="222" t="s">
        <v>3810</v>
      </c>
      <c r="K683" s="222" t="s">
        <v>3810</v>
      </c>
      <c r="L683" s="177" t="e">
        <f>IF(FIND(B683,Registration!T1)&gt;0,IF(A683&lt;&gt;"","Present","No Vote"),"")</f>
        <v>#VALUE!</v>
      </c>
    </row>
    <row r="684" spans="1:12" ht="12.6" customHeight="1" x14ac:dyDescent="0.2">
      <c r="A684" s="225" t="str">
        <f t="shared" si="10"/>
        <v/>
      </c>
      <c r="B684" s="225" t="s">
        <v>4175</v>
      </c>
      <c r="C684" s="222" t="s">
        <v>2236</v>
      </c>
      <c r="D684" s="222" t="s">
        <v>3810</v>
      </c>
      <c r="E684" s="222" t="s">
        <v>3810</v>
      </c>
      <c r="F684" s="222" t="s">
        <v>3810</v>
      </c>
      <c r="G684" s="222" t="s">
        <v>3810</v>
      </c>
      <c r="H684" s="222" t="s">
        <v>3810</v>
      </c>
      <c r="I684" s="222" t="s">
        <v>3810</v>
      </c>
      <c r="J684" s="222" t="s">
        <v>3810</v>
      </c>
      <c r="K684" s="222" t="s">
        <v>3810</v>
      </c>
      <c r="L684" s="177" t="e">
        <f>IF(FIND(B684,Registration!T1)&gt;0,IF(A684&lt;&gt;"","Present","No Vote"),"")</f>
        <v>#VALUE!</v>
      </c>
    </row>
    <row r="685" spans="1:12" ht="12.6" customHeight="1" x14ac:dyDescent="0.2">
      <c r="A685" s="225" t="str">
        <f t="shared" si="10"/>
        <v/>
      </c>
      <c r="B685" s="225" t="s">
        <v>2636</v>
      </c>
      <c r="C685" s="222" t="s">
        <v>2265</v>
      </c>
      <c r="D685" s="222" t="s">
        <v>3810</v>
      </c>
      <c r="E685" s="222" t="s">
        <v>3810</v>
      </c>
      <c r="F685" s="222" t="s">
        <v>3810</v>
      </c>
      <c r="G685" s="222" t="s">
        <v>3810</v>
      </c>
      <c r="H685" s="222" t="s">
        <v>3810</v>
      </c>
      <c r="I685" s="222" t="s">
        <v>3810</v>
      </c>
      <c r="J685" s="222" t="s">
        <v>3810</v>
      </c>
      <c r="K685" s="222" t="s">
        <v>3810</v>
      </c>
      <c r="L685" s="177" t="str">
        <f>IF(FIND(B685,Registration!T1)&gt;0,IF(A685&lt;&gt;"","Present","No Vote"),"")</f>
        <v>No Vote</v>
      </c>
    </row>
    <row r="686" spans="1:12" ht="12.6" customHeight="1" x14ac:dyDescent="0.2">
      <c r="A686" s="225" t="str">
        <f t="shared" si="10"/>
        <v>ZTE Corporation</v>
      </c>
      <c r="B686" s="225" t="s">
        <v>2635</v>
      </c>
      <c r="C686" s="222" t="s">
        <v>2265</v>
      </c>
      <c r="D686" s="222" t="s">
        <v>3810</v>
      </c>
      <c r="E686" s="222" t="s">
        <v>3814</v>
      </c>
      <c r="F686" s="222" t="s">
        <v>3814</v>
      </c>
      <c r="G686" s="222" t="s">
        <v>3814</v>
      </c>
      <c r="H686" s="222" t="s">
        <v>3814</v>
      </c>
      <c r="I686" s="222" t="s">
        <v>3814</v>
      </c>
      <c r="J686" s="222" t="s">
        <v>3814</v>
      </c>
      <c r="K686" s="222" t="s">
        <v>3814</v>
      </c>
      <c r="L686" s="177" t="str">
        <f>IF(FIND(B686,Registration!T1)&gt;0,IF(A686&lt;&gt;"","Present","No Vote"),"")</f>
        <v>Present</v>
      </c>
    </row>
    <row r="687" spans="1:12" ht="12.6" customHeight="1" x14ac:dyDescent="0.2">
      <c r="A687" s="225" t="str">
        <f t="shared" si="10"/>
        <v>ZTE Corporation</v>
      </c>
      <c r="B687" s="225" t="s">
        <v>2635</v>
      </c>
      <c r="C687" s="222" t="s">
        <v>2236</v>
      </c>
      <c r="D687" s="222" t="s">
        <v>3810</v>
      </c>
      <c r="E687" s="222" t="s">
        <v>3814</v>
      </c>
      <c r="F687" s="222" t="s">
        <v>3814</v>
      </c>
      <c r="G687" s="222" t="s">
        <v>3810</v>
      </c>
      <c r="H687" s="222" t="s">
        <v>3810</v>
      </c>
      <c r="I687" s="222" t="s">
        <v>3814</v>
      </c>
      <c r="J687" s="222" t="s">
        <v>3814</v>
      </c>
      <c r="K687" s="222" t="s">
        <v>3814</v>
      </c>
      <c r="L687" s="177" t="str">
        <f>IF(FIND(B687,Registration!T1)&gt;0,IF(A687&lt;&gt;"","Present","No Vote"),"")</f>
        <v>Present</v>
      </c>
    </row>
    <row r="688" spans="1:12" ht="12.6" customHeight="1" x14ac:dyDescent="0.2">
      <c r="A688" s="225" t="str">
        <f t="shared" si="10"/>
        <v>ZTE Photonics</v>
      </c>
      <c r="B688" s="225" t="s">
        <v>3314</v>
      </c>
      <c r="C688" s="222" t="s">
        <v>2265</v>
      </c>
      <c r="D688" s="222" t="s">
        <v>3810</v>
      </c>
      <c r="E688" s="222" t="s">
        <v>3810</v>
      </c>
      <c r="F688" s="222" t="s">
        <v>3810</v>
      </c>
      <c r="G688" s="222" t="s">
        <v>3810</v>
      </c>
      <c r="H688" s="222" t="s">
        <v>3814</v>
      </c>
      <c r="I688" s="222" t="s">
        <v>3814</v>
      </c>
      <c r="J688" s="222" t="s">
        <v>3814</v>
      </c>
      <c r="K688" s="222" t="s">
        <v>3814</v>
      </c>
      <c r="L688" s="177" t="str">
        <f>IF(FIND(B688,Registration!T1)&gt;0,IF(A688&lt;&gt;"","Present","No Vote"),"")</f>
        <v>Present</v>
      </c>
    </row>
    <row r="689" spans="1:12" ht="12.6" customHeight="1" x14ac:dyDescent="0.2">
      <c r="A689" s="225" t="str">
        <f t="shared" si="10"/>
        <v/>
      </c>
      <c r="B689" s="225" t="s">
        <v>2357</v>
      </c>
      <c r="C689" s="222" t="s">
        <v>2236</v>
      </c>
      <c r="D689" s="222" t="s">
        <v>3814</v>
      </c>
      <c r="E689" s="222" t="s">
        <v>3814</v>
      </c>
      <c r="F689" s="222" t="s">
        <v>3814</v>
      </c>
      <c r="G689" s="222" t="s">
        <v>3810</v>
      </c>
      <c r="H689" s="222" t="s">
        <v>3810</v>
      </c>
      <c r="I689" s="222" t="s">
        <v>3810</v>
      </c>
      <c r="J689" s="222" t="s">
        <v>3810</v>
      </c>
      <c r="K689" s="222" t="s">
        <v>3810</v>
      </c>
      <c r="L689" s="177" t="str">
        <f>IF(FIND(B689,Registration!T1)&gt;0,IF(A689&lt;&gt;"","Present","No Vote"),"")</f>
        <v>No Vote</v>
      </c>
    </row>
    <row r="690" spans="1:12" ht="12.6" customHeight="1" x14ac:dyDescent="0.2">
      <c r="A690" s="225" t="str">
        <f t="shared" si="10"/>
        <v>ZXNE</v>
      </c>
      <c r="B690" s="225" t="s">
        <v>3626</v>
      </c>
      <c r="C690" s="222" t="s">
        <v>2265</v>
      </c>
      <c r="D690" s="222" t="s">
        <v>3810</v>
      </c>
      <c r="E690" s="222" t="s">
        <v>3810</v>
      </c>
      <c r="F690" s="222" t="s">
        <v>3814</v>
      </c>
      <c r="G690" s="222" t="s">
        <v>3814</v>
      </c>
      <c r="H690" s="222" t="s">
        <v>3810</v>
      </c>
      <c r="I690" s="222" t="s">
        <v>3810</v>
      </c>
      <c r="J690" s="222" t="s">
        <v>3814</v>
      </c>
      <c r="K690" s="222" t="s">
        <v>3814</v>
      </c>
      <c r="L690" s="177" t="str">
        <f>IF(FIND(B690,Registration!T1)&gt;0,IF(A690&lt;&gt;"","Present","No Vote"),"")</f>
        <v>Present</v>
      </c>
    </row>
    <row r="691" spans="1:12" ht="12.6" customHeight="1" x14ac:dyDescent="0.2">
      <c r="A691" s="225" t="str">
        <f t="shared" si="10"/>
        <v/>
      </c>
      <c r="B691" s="225"/>
      <c r="L691" s="177" t="str">
        <f>IF(FIND(B691,Registration!T1)&gt;0,IF(A691&lt;&gt;"","Present","No Vote"),"")</f>
        <v>No Vote</v>
      </c>
    </row>
    <row r="692" spans="1:12" ht="12.6" customHeight="1" x14ac:dyDescent="0.2">
      <c r="A692" s="225" t="str">
        <f t="shared" si="10"/>
        <v/>
      </c>
      <c r="B692" s="225"/>
      <c r="L692" s="177" t="str">
        <f>IF(FIND(B692,Registration!T1)&gt;0,IF(A692&lt;&gt;"","Present","No Vote"),"")</f>
        <v>No Vote</v>
      </c>
    </row>
    <row r="693" spans="1:12" ht="12.6" customHeight="1" x14ac:dyDescent="0.2">
      <c r="A693" s="225" t="str">
        <f t="shared" si="10"/>
        <v/>
      </c>
      <c r="B693" s="225"/>
      <c r="L693" s="177" t="str">
        <f>IF(FIND(B693,Registration!T1)&gt;0,IF(A693&lt;&gt;"","Present","No Vote"),"")</f>
        <v>No Vote</v>
      </c>
    </row>
    <row r="694" spans="1:12" ht="12.6" customHeight="1" x14ac:dyDescent="0.2">
      <c r="A694" s="225" t="str">
        <f t="shared" si="10"/>
        <v/>
      </c>
      <c r="B694" s="225"/>
      <c r="L694" s="177" t="str">
        <f>IF(FIND(B694,Registration!T1)&gt;0,IF(A694&lt;&gt;"","Present","No Vote"),"")</f>
        <v>No Vote</v>
      </c>
    </row>
    <row r="695" spans="1:12" ht="12.6" customHeight="1" x14ac:dyDescent="0.2">
      <c r="A695" s="225" t="str">
        <f t="shared" si="10"/>
        <v/>
      </c>
      <c r="B695" s="225"/>
      <c r="L695" s="177" t="str">
        <f>IF(FIND(B695,Registration!T1)&gt;0,IF(A695&lt;&gt;"","Present","No Vote"),"")</f>
        <v>No Vote</v>
      </c>
    </row>
    <row r="696" spans="1:12" ht="12.6" customHeight="1" x14ac:dyDescent="0.2">
      <c r="A696" s="225" t="str">
        <f t="shared" si="10"/>
        <v/>
      </c>
      <c r="B696" s="225"/>
      <c r="L696" s="177" t="str">
        <f>IF(FIND(B696,Registration!T1)&gt;0,IF(A696&lt;&gt;"","Present","No Vote"),"")</f>
        <v>No Vote</v>
      </c>
    </row>
    <row r="697" spans="1:12" ht="12.6" customHeight="1" x14ac:dyDescent="0.2">
      <c r="A697" s="225" t="str">
        <f t="shared" si="10"/>
        <v/>
      </c>
      <c r="B697" s="225"/>
      <c r="L697" s="177" t="str">
        <f>IF(FIND(B697,Registration!T1)&gt;0,IF(A697&lt;&gt;"","Present","No Vote"),"")</f>
        <v>No Vote</v>
      </c>
    </row>
    <row r="698" spans="1:12" ht="12.6" customHeight="1" x14ac:dyDescent="0.2">
      <c r="A698" s="225" t="str">
        <f t="shared" si="10"/>
        <v/>
      </c>
      <c r="B698" s="225"/>
      <c r="L698" s="177" t="str">
        <f>IF(FIND(B698,Registration!T1)&gt;0,IF(A698&lt;&gt;"","Present","No Vote"),"")</f>
        <v>No Vote</v>
      </c>
    </row>
    <row r="699" spans="1:12" ht="12.6" customHeight="1" x14ac:dyDescent="0.2">
      <c r="A699" s="225" t="str">
        <f t="shared" si="10"/>
        <v/>
      </c>
      <c r="B699" s="225"/>
      <c r="L699" s="177" t="str">
        <f>IF(FIND(B699,Registration!T1)&gt;0,IF(A699&lt;&gt;"","Present","No Vote"),"")</f>
        <v>No Vote</v>
      </c>
    </row>
    <row r="700" spans="1:12" ht="12.6" customHeight="1" x14ac:dyDescent="0.2">
      <c r="A700" s="225" t="str">
        <f t="shared" si="10"/>
        <v/>
      </c>
      <c r="B700" s="225"/>
      <c r="L700" s="177" t="str">
        <f>IF(FIND(B700,Registration!T1)&gt;0,IF(A700&lt;&gt;"","Present","No Vote"),"")</f>
        <v>No Vote</v>
      </c>
    </row>
    <row r="701" spans="1:12" ht="12.6" customHeight="1" x14ac:dyDescent="0.2">
      <c r="A701" s="225" t="str">
        <f t="shared" si="10"/>
        <v/>
      </c>
      <c r="B701" s="225"/>
      <c r="L701" s="177" t="str">
        <f>IF(FIND(B701,Registration!T1)&gt;0,IF(A701&lt;&gt;"","Present","No Vote"),"")</f>
        <v>No Vote</v>
      </c>
    </row>
    <row r="702" spans="1:12" ht="12.6" customHeight="1" x14ac:dyDescent="0.2">
      <c r="A702" s="225" t="str">
        <f t="shared" si="10"/>
        <v/>
      </c>
      <c r="B702" s="225"/>
      <c r="L702" s="177" t="str">
        <f>IF(FIND(B702,Registration!T1)&gt;0,IF(A702&lt;&gt;"","Present","No Vote"),"")</f>
        <v>No Vote</v>
      </c>
    </row>
    <row r="703" spans="1:12" ht="12.6" customHeight="1" x14ac:dyDescent="0.2">
      <c r="A703" s="225" t="str">
        <f t="shared" si="10"/>
        <v/>
      </c>
      <c r="B703" s="225"/>
      <c r="L703" s="177" t="str">
        <f>IF(FIND(B703,Registration!T1)&gt;0,IF(A703&lt;&gt;"","Present","No Vote"),"")</f>
        <v>No Vote</v>
      </c>
    </row>
    <row r="704" spans="1:12" ht="12.6" customHeight="1" x14ac:dyDescent="0.2">
      <c r="A704" s="225" t="str">
        <f t="shared" si="10"/>
        <v/>
      </c>
      <c r="B704" s="225"/>
      <c r="L704" s="177" t="str">
        <f>IF(FIND(B704,Registration!T1)&gt;0,IF(A704&lt;&gt;"","Present","No Vote"),"")</f>
        <v>No Vote</v>
      </c>
    </row>
    <row r="705" spans="1:12" ht="12.6" customHeight="1" x14ac:dyDescent="0.2">
      <c r="A705" s="225" t="str">
        <f t="shared" si="10"/>
        <v/>
      </c>
      <c r="B705" s="225"/>
      <c r="L705" s="177" t="str">
        <f>IF(FIND(B705,Registration!T1)&gt;0,IF(A705&lt;&gt;"","Present","No Vote"),"")</f>
        <v>No Vote</v>
      </c>
    </row>
    <row r="706" spans="1:12" ht="12.6" customHeight="1" x14ac:dyDescent="0.2">
      <c r="A706" s="225" t="str">
        <f t="shared" si="10"/>
        <v/>
      </c>
      <c r="B706" s="225"/>
      <c r="L706" s="177" t="str">
        <f>IF(FIND(B706,Registration!T1)&gt;0,IF(A706&lt;&gt;"","Present","No Vote"),"")</f>
        <v>No Vote</v>
      </c>
    </row>
    <row r="707" spans="1:12" ht="12.6" customHeight="1" x14ac:dyDescent="0.2">
      <c r="A707" s="225" t="str">
        <f t="shared" ref="A707:A770" si="11">IF(B707 &lt;&gt;"",IF(J707="No","",B707), "")</f>
        <v/>
      </c>
      <c r="B707" s="225"/>
      <c r="L707" s="177" t="str">
        <f>IF(FIND(B707,Registration!T1)&gt;0,IF(A707&lt;&gt;"","Present","No Vote"),"")</f>
        <v>No Vote</v>
      </c>
    </row>
    <row r="708" spans="1:12" ht="12.6" customHeight="1" x14ac:dyDescent="0.2">
      <c r="A708" s="225" t="str">
        <f t="shared" si="11"/>
        <v/>
      </c>
      <c r="B708" s="225"/>
      <c r="L708" s="177" t="str">
        <f>IF(FIND(B708,Registration!T1)&gt;0,IF(A708&lt;&gt;"","Present","No Vote"),"")</f>
        <v>No Vote</v>
      </c>
    </row>
    <row r="709" spans="1:12" ht="12.6" customHeight="1" x14ac:dyDescent="0.2">
      <c r="A709" s="225" t="str">
        <f t="shared" si="11"/>
        <v/>
      </c>
      <c r="B709" s="225"/>
      <c r="L709" s="177" t="str">
        <f>IF(FIND(B709,Registration!T1)&gt;0,IF(A709&lt;&gt;"","Present","No Vote"),"")</f>
        <v>No Vote</v>
      </c>
    </row>
    <row r="710" spans="1:12" ht="12.6" customHeight="1" x14ac:dyDescent="0.2">
      <c r="A710" s="225" t="str">
        <f t="shared" si="11"/>
        <v/>
      </c>
      <c r="B710" s="225"/>
      <c r="L710" s="177" t="str">
        <f>IF(FIND(B710,Registration!T1)&gt;0,IF(A710&lt;&gt;"","Present","No Vote"),"")</f>
        <v>No Vote</v>
      </c>
    </row>
    <row r="711" spans="1:12" ht="12.6" customHeight="1" x14ac:dyDescent="0.2">
      <c r="A711" s="225" t="str">
        <f t="shared" si="11"/>
        <v/>
      </c>
      <c r="B711" s="225"/>
      <c r="L711" s="177" t="str">
        <f>IF(FIND(B711,Registration!T1)&gt;0,IF(A711&lt;&gt;"","Present","No Vote"),"")</f>
        <v>No Vote</v>
      </c>
    </row>
    <row r="712" spans="1:12" ht="12.6" customHeight="1" x14ac:dyDescent="0.2">
      <c r="A712" s="225" t="str">
        <f t="shared" si="11"/>
        <v/>
      </c>
      <c r="B712" s="225"/>
      <c r="L712" s="177" t="str">
        <f>IF(FIND(B712,Registration!T1)&gt;0,IF(A712&lt;&gt;"","Present","No Vote"),"")</f>
        <v>No Vote</v>
      </c>
    </row>
    <row r="713" spans="1:12" ht="12.6" customHeight="1" x14ac:dyDescent="0.2">
      <c r="A713" s="225" t="str">
        <f t="shared" si="11"/>
        <v/>
      </c>
      <c r="B713" s="225"/>
      <c r="L713" s="177" t="str">
        <f>IF(FIND(B713,Registration!T1)&gt;0,IF(A713&lt;&gt;"","Present","No Vote"),"")</f>
        <v>No Vote</v>
      </c>
    </row>
    <row r="714" spans="1:12" ht="12.6" customHeight="1" x14ac:dyDescent="0.2">
      <c r="A714" s="225" t="str">
        <f t="shared" si="11"/>
        <v/>
      </c>
      <c r="B714" s="225"/>
      <c r="L714" s="177" t="str">
        <f>IF(FIND(B714,Registration!T1)&gt;0,IF(A714&lt;&gt;"","Present","No Vote"),"")</f>
        <v>No Vote</v>
      </c>
    </row>
    <row r="715" spans="1:12" ht="12.6" customHeight="1" x14ac:dyDescent="0.2">
      <c r="A715" s="225" t="str">
        <f t="shared" si="11"/>
        <v/>
      </c>
      <c r="B715" s="225"/>
      <c r="L715" s="177" t="str">
        <f>IF(FIND(B715,Registration!T1)&gt;0,IF(A715&lt;&gt;"","Present","No Vote"),"")</f>
        <v>No Vote</v>
      </c>
    </row>
    <row r="716" spans="1:12" ht="12.6" customHeight="1" x14ac:dyDescent="0.2">
      <c r="A716" s="225" t="str">
        <f t="shared" si="11"/>
        <v/>
      </c>
      <c r="B716" s="225"/>
      <c r="L716" s="177" t="str">
        <f>IF(FIND(B716,Registration!T1)&gt;0,IF(A716&lt;&gt;"","Present","No Vote"),"")</f>
        <v>No Vote</v>
      </c>
    </row>
    <row r="717" spans="1:12" ht="12.6" customHeight="1" x14ac:dyDescent="0.2">
      <c r="A717" s="225" t="str">
        <f t="shared" si="11"/>
        <v/>
      </c>
      <c r="B717" s="225"/>
      <c r="L717" s="177" t="str">
        <f>IF(FIND(B717,Registration!T1)&gt;0,IF(A717&lt;&gt;"","Present","No Vote"),"")</f>
        <v>No Vote</v>
      </c>
    </row>
    <row r="718" spans="1:12" ht="12.6" customHeight="1" x14ac:dyDescent="0.2">
      <c r="A718" s="225" t="str">
        <f t="shared" si="11"/>
        <v/>
      </c>
      <c r="B718" s="225"/>
      <c r="L718" s="177" t="str">
        <f>IF(FIND(B718,Registration!T1)&gt;0,IF(A718&lt;&gt;"","Present","No Vote"),"")</f>
        <v>No Vote</v>
      </c>
    </row>
    <row r="719" spans="1:12" ht="12.6" customHeight="1" x14ac:dyDescent="0.2">
      <c r="A719" s="225" t="str">
        <f t="shared" si="11"/>
        <v/>
      </c>
      <c r="B719" s="225"/>
      <c r="L719" s="177" t="str">
        <f>IF(FIND(B719,Registration!T1)&gt;0,IF(A719&lt;&gt;"","Present","No Vote"),"")</f>
        <v>No Vote</v>
      </c>
    </row>
    <row r="720" spans="1:12" ht="12.6" customHeight="1" x14ac:dyDescent="0.2">
      <c r="A720" s="225" t="str">
        <f t="shared" si="11"/>
        <v/>
      </c>
      <c r="B720" s="225"/>
      <c r="L720" s="177" t="str">
        <f>IF(FIND(B720,Registration!T1)&gt;0,IF(A720&lt;&gt;"","Present","No Vote"),"")</f>
        <v>No Vote</v>
      </c>
    </row>
    <row r="721" spans="1:12" ht="12.6" customHeight="1" x14ac:dyDescent="0.2">
      <c r="A721" s="225" t="str">
        <f t="shared" si="11"/>
        <v/>
      </c>
      <c r="B721" s="225"/>
      <c r="L721" s="177" t="str">
        <f>IF(FIND(B721,Registration!T1)&gt;0,IF(A721&lt;&gt;"","Present","No Vote"),"")</f>
        <v>No Vote</v>
      </c>
    </row>
    <row r="722" spans="1:12" ht="12.6" customHeight="1" x14ac:dyDescent="0.2">
      <c r="A722" s="225" t="str">
        <f t="shared" si="11"/>
        <v/>
      </c>
      <c r="B722" s="225"/>
      <c r="L722" s="177" t="str">
        <f>IF(FIND(B722,Registration!T1)&gt;0,IF(A722&lt;&gt;"","Present","No Vote"),"")</f>
        <v>No Vote</v>
      </c>
    </row>
    <row r="723" spans="1:12" ht="12.6" customHeight="1" x14ac:dyDescent="0.2">
      <c r="A723" s="225" t="str">
        <f t="shared" si="11"/>
        <v/>
      </c>
      <c r="B723" s="225"/>
      <c r="L723" s="177" t="str">
        <f>IF(FIND(B723,Registration!T1)&gt;0,IF(A723&lt;&gt;"","Present","No Vote"),"")</f>
        <v>No Vote</v>
      </c>
    </row>
    <row r="724" spans="1:12" ht="12.6" customHeight="1" x14ac:dyDescent="0.2">
      <c r="A724" s="225" t="str">
        <f t="shared" si="11"/>
        <v/>
      </c>
      <c r="B724" s="225"/>
      <c r="L724" s="177" t="str">
        <f>IF(FIND(B724,Registration!T1)&gt;0,IF(A724&lt;&gt;"","Present","No Vote"),"")</f>
        <v>No Vote</v>
      </c>
    </row>
    <row r="725" spans="1:12" ht="12.6" customHeight="1" x14ac:dyDescent="0.2">
      <c r="A725" s="225" t="str">
        <f t="shared" si="11"/>
        <v/>
      </c>
      <c r="B725" s="225"/>
      <c r="L725" s="177" t="str">
        <f>IF(FIND(B725,Registration!T1)&gt;0,IF(A725&lt;&gt;"","Present","No Vote"),"")</f>
        <v>No Vote</v>
      </c>
    </row>
    <row r="726" spans="1:12" ht="12.6" customHeight="1" x14ac:dyDescent="0.2">
      <c r="A726" s="225" t="str">
        <f t="shared" si="11"/>
        <v/>
      </c>
      <c r="B726" s="225"/>
      <c r="L726" s="177" t="str">
        <f>IF(FIND(B726,Registration!T1)&gt;0,IF(A726&lt;&gt;"","Present","No Vote"),"")</f>
        <v>No Vote</v>
      </c>
    </row>
    <row r="727" spans="1:12" ht="12.6" customHeight="1" x14ac:dyDescent="0.2">
      <c r="A727" s="225" t="str">
        <f t="shared" si="11"/>
        <v/>
      </c>
      <c r="B727" s="225"/>
      <c r="L727" s="177" t="str">
        <f>IF(FIND(B727,Registration!T1)&gt;0,IF(A727&lt;&gt;"","Present","No Vote"),"")</f>
        <v>No Vote</v>
      </c>
    </row>
    <row r="728" spans="1:12" ht="12.6" customHeight="1" x14ac:dyDescent="0.2">
      <c r="A728" s="225" t="str">
        <f t="shared" si="11"/>
        <v/>
      </c>
      <c r="B728" s="225"/>
      <c r="L728" s="177" t="str">
        <f>IF(FIND(B728,Registration!T1)&gt;0,IF(A728&lt;&gt;"","Present","No Vote"),"")</f>
        <v>No Vote</v>
      </c>
    </row>
    <row r="729" spans="1:12" ht="12.6" customHeight="1" x14ac:dyDescent="0.2">
      <c r="A729" s="225" t="str">
        <f t="shared" si="11"/>
        <v/>
      </c>
      <c r="B729" s="225"/>
      <c r="L729" s="177" t="str">
        <f>IF(FIND(B729,Registration!T1)&gt;0,IF(A729&lt;&gt;"","Present","No Vote"),"")</f>
        <v>No Vote</v>
      </c>
    </row>
    <row r="730" spans="1:12" ht="12.6" customHeight="1" x14ac:dyDescent="0.2">
      <c r="A730" s="225" t="str">
        <f t="shared" si="11"/>
        <v/>
      </c>
      <c r="B730" s="225"/>
      <c r="L730" s="177" t="str">
        <f>IF(FIND(B730,Registration!T1)&gt;0,IF(A730&lt;&gt;"","Present","No Vote"),"")</f>
        <v>No Vote</v>
      </c>
    </row>
    <row r="731" spans="1:12" ht="12.6" customHeight="1" x14ac:dyDescent="0.2">
      <c r="A731" s="225" t="str">
        <f t="shared" si="11"/>
        <v/>
      </c>
      <c r="B731" s="225"/>
      <c r="L731" s="177" t="str">
        <f>IF(FIND(B731,Registration!T1)&gt;0,IF(A731&lt;&gt;"","Present","No Vote"),"")</f>
        <v>No Vote</v>
      </c>
    </row>
    <row r="732" spans="1:12" ht="12.6" customHeight="1" x14ac:dyDescent="0.2">
      <c r="A732" s="225" t="str">
        <f t="shared" si="11"/>
        <v/>
      </c>
      <c r="B732" s="225"/>
      <c r="L732" s="177" t="str">
        <f>IF(FIND(B732,Registration!T1)&gt;0,IF(A732&lt;&gt;"","Present","No Vote"),"")</f>
        <v>No Vote</v>
      </c>
    </row>
    <row r="733" spans="1:12" ht="12.6" customHeight="1" x14ac:dyDescent="0.2">
      <c r="A733" s="225" t="str">
        <f t="shared" si="11"/>
        <v/>
      </c>
      <c r="B733" s="225"/>
      <c r="L733" s="177" t="str">
        <f>IF(FIND(B733,Registration!T1)&gt;0,IF(A733&lt;&gt;"","Present","No Vote"),"")</f>
        <v>No Vote</v>
      </c>
    </row>
    <row r="734" spans="1:12" ht="12.6" customHeight="1" x14ac:dyDescent="0.2">
      <c r="A734" s="225" t="str">
        <f t="shared" si="11"/>
        <v/>
      </c>
      <c r="B734" s="225"/>
      <c r="L734" s="177" t="str">
        <f>IF(FIND(B734,Registration!T1)&gt;0,IF(A734&lt;&gt;"","Present","No Vote"),"")</f>
        <v>No Vote</v>
      </c>
    </row>
    <row r="735" spans="1:12" ht="12.6" customHeight="1" x14ac:dyDescent="0.2">
      <c r="A735" s="225" t="str">
        <f t="shared" si="11"/>
        <v/>
      </c>
      <c r="B735" s="225"/>
      <c r="L735" s="177" t="str">
        <f>IF(FIND(B735,Registration!T1)&gt;0,IF(A735&lt;&gt;"","Present","No Vote"),"")</f>
        <v>No Vote</v>
      </c>
    </row>
    <row r="736" spans="1:12" ht="12.6" customHeight="1" x14ac:dyDescent="0.2">
      <c r="A736" s="225" t="str">
        <f t="shared" si="11"/>
        <v/>
      </c>
      <c r="B736" s="225"/>
      <c r="L736" s="177" t="str">
        <f>IF(FIND(B736,Registration!T1)&gt;0,IF(A736&lt;&gt;"","Present","No Vote"),"")</f>
        <v>No Vote</v>
      </c>
    </row>
    <row r="737" spans="1:12" ht="12.6" customHeight="1" x14ac:dyDescent="0.2">
      <c r="A737" s="225" t="str">
        <f t="shared" si="11"/>
        <v/>
      </c>
      <c r="B737" s="225"/>
      <c r="L737" s="177" t="str">
        <f>IF(FIND(B737,Registration!T1)&gt;0,IF(A737&lt;&gt;"","Present","No Vote"),"")</f>
        <v>No Vote</v>
      </c>
    </row>
    <row r="738" spans="1:12" ht="12.6" customHeight="1" x14ac:dyDescent="0.2">
      <c r="A738" s="225" t="str">
        <f t="shared" si="11"/>
        <v/>
      </c>
      <c r="B738" s="225"/>
      <c r="L738" s="177" t="str">
        <f>IF(FIND(B738,Registration!T1)&gt;0,IF(A738&lt;&gt;"","Present","No Vote"),"")</f>
        <v>No Vote</v>
      </c>
    </row>
    <row r="739" spans="1:12" ht="12.6" customHeight="1" x14ac:dyDescent="0.2">
      <c r="A739" s="225" t="str">
        <f t="shared" si="11"/>
        <v/>
      </c>
      <c r="B739" s="225"/>
      <c r="L739" s="177" t="str">
        <f>IF(FIND(B739,Registration!T1)&gt;0,IF(A739&lt;&gt;"","Present","No Vote"),"")</f>
        <v>No Vote</v>
      </c>
    </row>
    <row r="740" spans="1:12" ht="12.6" customHeight="1" x14ac:dyDescent="0.2">
      <c r="A740" s="225" t="str">
        <f t="shared" si="11"/>
        <v/>
      </c>
      <c r="B740" s="225"/>
      <c r="L740" s="177" t="str">
        <f>IF(FIND(B740,Registration!T1)&gt;0,IF(A740&lt;&gt;"","Present","No Vote"),"")</f>
        <v>No Vote</v>
      </c>
    </row>
    <row r="741" spans="1:12" ht="12.6" customHeight="1" x14ac:dyDescent="0.2">
      <c r="A741" s="225" t="str">
        <f t="shared" si="11"/>
        <v/>
      </c>
      <c r="B741" s="225"/>
      <c r="L741" s="177" t="str">
        <f>IF(FIND(B741,Registration!T1)&gt;0,IF(A741&lt;&gt;"","Present","No Vote"),"")</f>
        <v>No Vote</v>
      </c>
    </row>
    <row r="742" spans="1:12" ht="12.6" customHeight="1" x14ac:dyDescent="0.2">
      <c r="A742" s="225" t="str">
        <f t="shared" si="11"/>
        <v/>
      </c>
      <c r="B742" s="225"/>
      <c r="L742" s="177" t="str">
        <f>IF(FIND(B742,Registration!T1)&gt;0,IF(A742&lt;&gt;"","Present","No Vote"),"")</f>
        <v>No Vote</v>
      </c>
    </row>
    <row r="743" spans="1:12" ht="12.6" customHeight="1" x14ac:dyDescent="0.2">
      <c r="A743" s="225" t="str">
        <f t="shared" si="11"/>
        <v/>
      </c>
      <c r="B743" s="225"/>
      <c r="L743" s="177" t="str">
        <f>IF(FIND(B743,Registration!T1)&gt;0,IF(A743&lt;&gt;"","Present","No Vote"),"")</f>
        <v>No Vote</v>
      </c>
    </row>
    <row r="744" spans="1:12" ht="12.6" customHeight="1" x14ac:dyDescent="0.2">
      <c r="A744" s="225" t="str">
        <f t="shared" si="11"/>
        <v/>
      </c>
      <c r="B744" s="225"/>
      <c r="L744" s="177" t="str">
        <f>IF(FIND(B744,Registration!T1)&gt;0,IF(A744&lt;&gt;"","Present","No Vote"),"")</f>
        <v>No Vote</v>
      </c>
    </row>
    <row r="745" spans="1:12" ht="12.6" customHeight="1" x14ac:dyDescent="0.2">
      <c r="A745" s="225" t="str">
        <f t="shared" si="11"/>
        <v/>
      </c>
      <c r="B745" s="225"/>
      <c r="L745" s="177" t="str">
        <f>IF(FIND(B745,Registration!T1)&gt;0,IF(A745&lt;&gt;"","Present","No Vote"),"")</f>
        <v>No Vote</v>
      </c>
    </row>
    <row r="746" spans="1:12" ht="12.6" customHeight="1" x14ac:dyDescent="0.2">
      <c r="A746" s="225" t="str">
        <f t="shared" si="11"/>
        <v/>
      </c>
      <c r="B746" s="225"/>
      <c r="L746" s="177" t="str">
        <f>IF(FIND(B746,Registration!T1)&gt;0,IF(A746&lt;&gt;"","Present","No Vote"),"")</f>
        <v>No Vote</v>
      </c>
    </row>
    <row r="747" spans="1:12" ht="12.6" customHeight="1" x14ac:dyDescent="0.2">
      <c r="A747" s="225" t="str">
        <f t="shared" si="11"/>
        <v/>
      </c>
      <c r="B747" s="225"/>
      <c r="L747" s="177" t="str">
        <f>IF(FIND(B747,Registration!T1)&gt;0,IF(A747&lt;&gt;"","Present","No Vote"),"")</f>
        <v>No Vote</v>
      </c>
    </row>
    <row r="748" spans="1:12" ht="12.6" customHeight="1" x14ac:dyDescent="0.2">
      <c r="A748" s="225" t="str">
        <f t="shared" si="11"/>
        <v/>
      </c>
      <c r="B748" s="225"/>
      <c r="L748" s="177" t="str">
        <f>IF(FIND(B748,Registration!T1)&gt;0,IF(A748&lt;&gt;"","Present","No Vote"),"")</f>
        <v>No Vote</v>
      </c>
    </row>
    <row r="749" spans="1:12" ht="12.6" customHeight="1" x14ac:dyDescent="0.2">
      <c r="A749" s="225" t="str">
        <f t="shared" si="11"/>
        <v/>
      </c>
      <c r="B749" s="225"/>
      <c r="L749" s="177" t="str">
        <f>IF(FIND(B749,Registration!T1)&gt;0,IF(A749&lt;&gt;"","Present","No Vote"),"")</f>
        <v>No Vote</v>
      </c>
    </row>
    <row r="750" spans="1:12" ht="12.6" customHeight="1" x14ac:dyDescent="0.2">
      <c r="A750" s="225" t="str">
        <f t="shared" si="11"/>
        <v/>
      </c>
      <c r="B750" s="225"/>
      <c r="L750" s="177" t="str">
        <f>IF(FIND(B750,Registration!T1)&gt;0,IF(A750&lt;&gt;"","Present","No Vote"),"")</f>
        <v>No Vote</v>
      </c>
    </row>
    <row r="751" spans="1:12" ht="12.6" customHeight="1" x14ac:dyDescent="0.2">
      <c r="A751" s="225" t="str">
        <f t="shared" si="11"/>
        <v/>
      </c>
      <c r="B751" s="225"/>
      <c r="L751" s="177" t="str">
        <f>IF(FIND(B751,Registration!T1)&gt;0,IF(A751&lt;&gt;"","Present","No Vote"),"")</f>
        <v>No Vote</v>
      </c>
    </row>
    <row r="752" spans="1:12" ht="12.6" customHeight="1" x14ac:dyDescent="0.2">
      <c r="A752" s="225" t="str">
        <f t="shared" si="11"/>
        <v/>
      </c>
      <c r="B752" s="225"/>
      <c r="L752" s="177" t="str">
        <f>IF(FIND(B752,Registration!T1)&gt;0,IF(A752&lt;&gt;"","Present","No Vote"),"")</f>
        <v>No Vote</v>
      </c>
    </row>
    <row r="753" spans="1:12" ht="12.6" customHeight="1" x14ac:dyDescent="0.2">
      <c r="A753" s="225" t="str">
        <f t="shared" si="11"/>
        <v/>
      </c>
      <c r="B753" s="225"/>
      <c r="L753" s="177" t="str">
        <f>IF(FIND(B753,Registration!T1)&gt;0,IF(A753&lt;&gt;"","Present","No Vote"),"")</f>
        <v>No Vote</v>
      </c>
    </row>
    <row r="754" spans="1:12" ht="12.6" customHeight="1" x14ac:dyDescent="0.2">
      <c r="A754" s="225" t="str">
        <f t="shared" si="11"/>
        <v/>
      </c>
      <c r="B754" s="225"/>
      <c r="L754" s="177" t="str">
        <f>IF(FIND(B754,Registration!T1)&gt;0,IF(A754&lt;&gt;"","Present","No Vote"),"")</f>
        <v>No Vote</v>
      </c>
    </row>
    <row r="755" spans="1:12" ht="12.6" customHeight="1" x14ac:dyDescent="0.2">
      <c r="A755" s="225" t="str">
        <f t="shared" si="11"/>
        <v/>
      </c>
      <c r="B755" s="225"/>
      <c r="L755" s="177" t="str">
        <f>IF(FIND(B755,Registration!T1)&gt;0,IF(A755&lt;&gt;"","Present","No Vote"),"")</f>
        <v>No Vote</v>
      </c>
    </row>
    <row r="756" spans="1:12" ht="12.6" customHeight="1" x14ac:dyDescent="0.2">
      <c r="A756" s="225" t="str">
        <f t="shared" si="11"/>
        <v/>
      </c>
      <c r="B756" s="225"/>
      <c r="L756" s="177" t="str">
        <f>IF(FIND(B756,Registration!T1)&gt;0,IF(A756&lt;&gt;"","Present","No Vote"),"")</f>
        <v>No Vote</v>
      </c>
    </row>
    <row r="757" spans="1:12" ht="12.6" customHeight="1" x14ac:dyDescent="0.2">
      <c r="A757" s="225" t="str">
        <f t="shared" si="11"/>
        <v/>
      </c>
      <c r="B757" s="225"/>
      <c r="L757" s="177" t="str">
        <f>IF(FIND(B757,Registration!T1)&gt;0,IF(A757&lt;&gt;"","Present","No Vote"),"")</f>
        <v>No Vote</v>
      </c>
    </row>
    <row r="758" spans="1:12" ht="12.6" customHeight="1" x14ac:dyDescent="0.2">
      <c r="A758" s="225" t="str">
        <f t="shared" si="11"/>
        <v/>
      </c>
      <c r="B758" s="225"/>
      <c r="L758" s="177" t="str">
        <f>IF(FIND(B758,Registration!T1)&gt;0,IF(A758&lt;&gt;"","Present","No Vote"),"")</f>
        <v>No Vote</v>
      </c>
    </row>
    <row r="759" spans="1:12" ht="12.6" customHeight="1" x14ac:dyDescent="0.2">
      <c r="A759" s="225" t="str">
        <f t="shared" si="11"/>
        <v/>
      </c>
      <c r="B759" s="225"/>
      <c r="L759" s="177" t="str">
        <f>IF(FIND(B759,Registration!T1)&gt;0,IF(A759&lt;&gt;"","Present","No Vote"),"")</f>
        <v>No Vote</v>
      </c>
    </row>
    <row r="760" spans="1:12" ht="12.6" customHeight="1" x14ac:dyDescent="0.2">
      <c r="A760" s="225" t="str">
        <f t="shared" si="11"/>
        <v/>
      </c>
      <c r="B760" s="225"/>
      <c r="L760" s="177" t="str">
        <f>IF(FIND(B760,Registration!T1)&gt;0,IF(A760&lt;&gt;"","Present","No Vote"),"")</f>
        <v>No Vote</v>
      </c>
    </row>
    <row r="761" spans="1:12" ht="12.6" customHeight="1" x14ac:dyDescent="0.2">
      <c r="A761" s="225" t="str">
        <f t="shared" si="11"/>
        <v/>
      </c>
      <c r="B761" s="225"/>
      <c r="L761" s="177" t="str">
        <f>IF(FIND(B761,Registration!T1)&gt;0,IF(A761&lt;&gt;"","Present","No Vote"),"")</f>
        <v>No Vote</v>
      </c>
    </row>
    <row r="762" spans="1:12" ht="12.6" customHeight="1" x14ac:dyDescent="0.2">
      <c r="A762" s="225" t="str">
        <f t="shared" si="11"/>
        <v/>
      </c>
      <c r="B762" s="225"/>
      <c r="L762" s="177" t="str">
        <f>IF(FIND(B762,Registration!T1)&gt;0,IF(A762&lt;&gt;"","Present","No Vote"),"")</f>
        <v>No Vote</v>
      </c>
    </row>
    <row r="763" spans="1:12" ht="12.6" customHeight="1" x14ac:dyDescent="0.2">
      <c r="A763" s="225" t="str">
        <f t="shared" si="11"/>
        <v/>
      </c>
      <c r="B763" s="225"/>
      <c r="L763" s="177" t="str">
        <f>IF(FIND(B763,Registration!T1)&gt;0,IF(A763&lt;&gt;"","Present","No Vote"),"")</f>
        <v>No Vote</v>
      </c>
    </row>
    <row r="764" spans="1:12" ht="12.6" customHeight="1" x14ac:dyDescent="0.2">
      <c r="A764" s="225" t="str">
        <f t="shared" si="11"/>
        <v/>
      </c>
      <c r="B764" s="225"/>
      <c r="L764" s="177" t="str">
        <f>IF(FIND(B764,Registration!T1)&gt;0,IF(A764&lt;&gt;"","Present","No Vote"),"")</f>
        <v>No Vote</v>
      </c>
    </row>
    <row r="765" spans="1:12" ht="12.6" customHeight="1" x14ac:dyDescent="0.2">
      <c r="A765" s="225" t="str">
        <f t="shared" si="11"/>
        <v/>
      </c>
      <c r="B765" s="225"/>
      <c r="L765" s="177" t="str">
        <f>IF(FIND(B765,Registration!T1)&gt;0,IF(A765&lt;&gt;"","Present","No Vote"),"")</f>
        <v>No Vote</v>
      </c>
    </row>
    <row r="766" spans="1:12" ht="12.6" customHeight="1" x14ac:dyDescent="0.2">
      <c r="A766" s="225" t="str">
        <f t="shared" si="11"/>
        <v/>
      </c>
      <c r="B766" s="225"/>
      <c r="L766" s="177" t="str">
        <f>IF(FIND(B766,Registration!T1)&gt;0,IF(A766&lt;&gt;"","Present","No Vote"),"")</f>
        <v>No Vote</v>
      </c>
    </row>
    <row r="767" spans="1:12" ht="12.6" customHeight="1" x14ac:dyDescent="0.2">
      <c r="A767" s="225" t="str">
        <f t="shared" si="11"/>
        <v/>
      </c>
      <c r="B767" s="225"/>
      <c r="L767" s="177" t="str">
        <f>IF(FIND(B767,Registration!T1)&gt;0,IF(A767&lt;&gt;"","Present","No Vote"),"")</f>
        <v>No Vote</v>
      </c>
    </row>
    <row r="768" spans="1:12" ht="12.6" customHeight="1" x14ac:dyDescent="0.2">
      <c r="A768" s="225" t="str">
        <f t="shared" si="11"/>
        <v/>
      </c>
      <c r="B768" s="225"/>
      <c r="L768" s="177" t="str">
        <f>IF(FIND(B768,Registration!T1)&gt;0,IF(A768&lt;&gt;"","Present","No Vote"),"")</f>
        <v>No Vote</v>
      </c>
    </row>
    <row r="769" spans="1:12" ht="12.6" customHeight="1" x14ac:dyDescent="0.2">
      <c r="A769" s="225" t="str">
        <f t="shared" si="11"/>
        <v/>
      </c>
      <c r="B769" s="225"/>
      <c r="L769" s="177" t="str">
        <f>IF(FIND(B769,Registration!T1)&gt;0,IF(A769&lt;&gt;"","Present","No Vote"),"")</f>
        <v>No Vote</v>
      </c>
    </row>
    <row r="770" spans="1:12" ht="12.6" customHeight="1" x14ac:dyDescent="0.2">
      <c r="A770" s="225" t="str">
        <f t="shared" si="11"/>
        <v/>
      </c>
      <c r="B770" s="225"/>
      <c r="L770" s="177" t="str">
        <f>IF(FIND(B770,Registration!T1)&gt;0,IF(A770&lt;&gt;"","Present","No Vote"),"")</f>
        <v>No Vote</v>
      </c>
    </row>
    <row r="771" spans="1:12" ht="12.6" customHeight="1" x14ac:dyDescent="0.2">
      <c r="A771" s="225" t="str">
        <f t="shared" ref="A771:A834" si="12">IF(B771 &lt;&gt;"",IF(J771="No","",B771), "")</f>
        <v/>
      </c>
      <c r="B771" s="225"/>
      <c r="L771" s="177" t="str">
        <f>IF(FIND(B771,Registration!T1)&gt;0,IF(A771&lt;&gt;"","Present","No Vote"),"")</f>
        <v>No Vote</v>
      </c>
    </row>
    <row r="772" spans="1:12" ht="12.6" customHeight="1" x14ac:dyDescent="0.2">
      <c r="A772" s="225" t="str">
        <f t="shared" si="12"/>
        <v/>
      </c>
      <c r="B772" s="225"/>
      <c r="L772" s="177" t="str">
        <f>IF(FIND(B772,Registration!T1)&gt;0,IF(A772&lt;&gt;"","Present","No Vote"),"")</f>
        <v>No Vote</v>
      </c>
    </row>
    <row r="773" spans="1:12" ht="12.6" customHeight="1" x14ac:dyDescent="0.2">
      <c r="A773" s="225" t="str">
        <f t="shared" si="12"/>
        <v/>
      </c>
      <c r="B773" s="225"/>
      <c r="L773" s="177" t="str">
        <f>IF(FIND(B773,Registration!T1)&gt;0,IF(A773&lt;&gt;"","Present","No Vote"),"")</f>
        <v>No Vote</v>
      </c>
    </row>
    <row r="774" spans="1:12" ht="12.6" customHeight="1" x14ac:dyDescent="0.2">
      <c r="A774" s="225" t="str">
        <f t="shared" si="12"/>
        <v/>
      </c>
      <c r="B774" s="225"/>
      <c r="L774" s="177" t="str">
        <f>IF(FIND(B774,Registration!T1)&gt;0,IF(A774&lt;&gt;"","Present","No Vote"),"")</f>
        <v>No Vote</v>
      </c>
    </row>
    <row r="775" spans="1:12" ht="12.6" customHeight="1" x14ac:dyDescent="0.2">
      <c r="A775" s="225" t="str">
        <f t="shared" si="12"/>
        <v/>
      </c>
      <c r="B775" s="225"/>
      <c r="L775" s="177" t="str">
        <f>IF(FIND(B775,Registration!T1)&gt;0,IF(A775&lt;&gt;"","Present","No Vote"),"")</f>
        <v>No Vote</v>
      </c>
    </row>
    <row r="776" spans="1:12" ht="12.6" customHeight="1" x14ac:dyDescent="0.2">
      <c r="A776" s="225" t="str">
        <f t="shared" si="12"/>
        <v/>
      </c>
      <c r="B776" s="225"/>
      <c r="L776" s="177" t="str">
        <f>IF(FIND(B776,Registration!T1)&gt;0,IF(A776&lt;&gt;"","Present","No Vote"),"")</f>
        <v>No Vote</v>
      </c>
    </row>
    <row r="777" spans="1:12" ht="12.6" customHeight="1" x14ac:dyDescent="0.2">
      <c r="A777" s="225" t="str">
        <f t="shared" si="12"/>
        <v/>
      </c>
      <c r="B777" s="225"/>
      <c r="L777" s="177" t="str">
        <f>IF(FIND(B777,Registration!T1)&gt;0,IF(A777&lt;&gt;"","Present","No Vote"),"")</f>
        <v>No Vote</v>
      </c>
    </row>
    <row r="778" spans="1:12" ht="12.6" customHeight="1" x14ac:dyDescent="0.2">
      <c r="A778" s="225" t="str">
        <f t="shared" si="12"/>
        <v/>
      </c>
      <c r="B778" s="225"/>
      <c r="L778" s="177" t="str">
        <f>IF(FIND(B778,Registration!T1)&gt;0,IF(A778&lt;&gt;"","Present","No Vote"),"")</f>
        <v>No Vote</v>
      </c>
    </row>
    <row r="779" spans="1:12" ht="12.6" customHeight="1" x14ac:dyDescent="0.2">
      <c r="A779" s="225" t="str">
        <f t="shared" si="12"/>
        <v/>
      </c>
      <c r="B779" s="225"/>
      <c r="L779" s="177" t="str">
        <f>IF(FIND(B779,Registration!T1)&gt;0,IF(A779&lt;&gt;"","Present","No Vote"),"")</f>
        <v>No Vote</v>
      </c>
    </row>
    <row r="780" spans="1:12" ht="12.6" customHeight="1" x14ac:dyDescent="0.2">
      <c r="A780" s="225" t="str">
        <f t="shared" si="12"/>
        <v/>
      </c>
      <c r="B780" s="225"/>
      <c r="L780" s="177" t="str">
        <f>IF(FIND(B780,Registration!T1)&gt;0,IF(A780&lt;&gt;"","Present","No Vote"),"")</f>
        <v>No Vote</v>
      </c>
    </row>
    <row r="781" spans="1:12" ht="12.6" customHeight="1" x14ac:dyDescent="0.2">
      <c r="A781" s="225" t="str">
        <f t="shared" si="12"/>
        <v/>
      </c>
      <c r="B781" s="225"/>
      <c r="L781" s="177" t="str">
        <f>IF(FIND(B781,Registration!T1)&gt;0,IF(A781&lt;&gt;"","Present","No Vote"),"")</f>
        <v>No Vote</v>
      </c>
    </row>
    <row r="782" spans="1:12" ht="12.6" customHeight="1" x14ac:dyDescent="0.2">
      <c r="A782" s="225" t="str">
        <f t="shared" si="12"/>
        <v/>
      </c>
      <c r="B782" s="225"/>
      <c r="L782" s="177" t="str">
        <f>IF(FIND(B782,Registration!T1)&gt;0,IF(A782&lt;&gt;"","Present","No Vote"),"")</f>
        <v>No Vote</v>
      </c>
    </row>
    <row r="783" spans="1:12" ht="12.6" customHeight="1" x14ac:dyDescent="0.2">
      <c r="A783" s="225" t="str">
        <f t="shared" si="12"/>
        <v/>
      </c>
      <c r="B783" s="225"/>
      <c r="L783" s="177" t="str">
        <f>IF(FIND(B783,Registration!T1)&gt;0,IF(A783&lt;&gt;"","Present","No Vote"),"")</f>
        <v>No Vote</v>
      </c>
    </row>
    <row r="784" spans="1:12" ht="12.6" customHeight="1" x14ac:dyDescent="0.2">
      <c r="A784" s="225" t="str">
        <f t="shared" si="12"/>
        <v/>
      </c>
      <c r="B784" s="225"/>
      <c r="L784" s="177" t="str">
        <f>IF(FIND(B784,Registration!T1)&gt;0,IF(A784&lt;&gt;"","Present","No Vote"),"")</f>
        <v>No Vote</v>
      </c>
    </row>
    <row r="785" spans="1:12" ht="12.6" customHeight="1" x14ac:dyDescent="0.2">
      <c r="A785" s="225" t="str">
        <f t="shared" si="12"/>
        <v/>
      </c>
      <c r="B785" s="225"/>
      <c r="L785" s="177" t="str">
        <f>IF(FIND(B785,Registration!T1)&gt;0,IF(A785&lt;&gt;"","Present","No Vote"),"")</f>
        <v>No Vote</v>
      </c>
    </row>
    <row r="786" spans="1:12" ht="12.6" customHeight="1" x14ac:dyDescent="0.2">
      <c r="A786" s="225" t="str">
        <f t="shared" si="12"/>
        <v/>
      </c>
      <c r="B786" s="225"/>
      <c r="L786" s="177" t="str">
        <f>IF(FIND(B786,Registration!T1)&gt;0,IF(A786&lt;&gt;"","Present","No Vote"),"")</f>
        <v>No Vote</v>
      </c>
    </row>
    <row r="787" spans="1:12" ht="12.6" customHeight="1" x14ac:dyDescent="0.2">
      <c r="A787" s="225" t="str">
        <f t="shared" si="12"/>
        <v/>
      </c>
      <c r="B787" s="225"/>
      <c r="L787" s="177" t="str">
        <f>IF(FIND(B787,Registration!T1)&gt;0,IF(A787&lt;&gt;"","Present","No Vote"),"")</f>
        <v>No Vote</v>
      </c>
    </row>
    <row r="788" spans="1:12" ht="12.6" customHeight="1" x14ac:dyDescent="0.2">
      <c r="A788" s="225" t="str">
        <f t="shared" si="12"/>
        <v/>
      </c>
      <c r="B788" s="225"/>
      <c r="L788" s="177" t="str">
        <f>IF(FIND(B788,Registration!T1)&gt;0,IF(A788&lt;&gt;"","Present","No Vote"),"")</f>
        <v>No Vote</v>
      </c>
    </row>
    <row r="789" spans="1:12" ht="12.6" customHeight="1" x14ac:dyDescent="0.2">
      <c r="A789" s="225" t="str">
        <f t="shared" si="12"/>
        <v/>
      </c>
      <c r="B789" s="225"/>
      <c r="L789" s="177" t="str">
        <f>IF(FIND(B789,Registration!T1)&gt;0,IF(A789&lt;&gt;"","Present","No Vote"),"")</f>
        <v>No Vote</v>
      </c>
    </row>
    <row r="790" spans="1:12" ht="12.6" customHeight="1" x14ac:dyDescent="0.2">
      <c r="A790" s="225" t="str">
        <f t="shared" si="12"/>
        <v/>
      </c>
      <c r="B790" s="225"/>
      <c r="L790" s="177" t="str">
        <f>IF(FIND(B790,Registration!T1)&gt;0,IF(A790&lt;&gt;"","Present","No Vote"),"")</f>
        <v>No Vote</v>
      </c>
    </row>
    <row r="791" spans="1:12" ht="12.6" customHeight="1" x14ac:dyDescent="0.2">
      <c r="A791" s="225" t="str">
        <f t="shared" si="12"/>
        <v/>
      </c>
      <c r="B791" s="225"/>
      <c r="L791" s="177" t="str">
        <f>IF(FIND(B791,Registration!T1)&gt;0,IF(A791&lt;&gt;"","Present","No Vote"),"")</f>
        <v>No Vote</v>
      </c>
    </row>
    <row r="792" spans="1:12" ht="12.6" customHeight="1" x14ac:dyDescent="0.2">
      <c r="A792" s="225" t="str">
        <f t="shared" si="12"/>
        <v/>
      </c>
      <c r="B792" s="225"/>
      <c r="L792" s="177" t="str">
        <f>IF(FIND(B792,Registration!T1)&gt;0,IF(A792&lt;&gt;"","Present","No Vote"),"")</f>
        <v>No Vote</v>
      </c>
    </row>
    <row r="793" spans="1:12" ht="12.6" customHeight="1" x14ac:dyDescent="0.2">
      <c r="A793" s="225" t="str">
        <f t="shared" si="12"/>
        <v/>
      </c>
      <c r="B793" s="225"/>
      <c r="L793" s="177" t="str">
        <f>IF(FIND(B793,Registration!T1)&gt;0,IF(A793&lt;&gt;"","Present","No Vote"),"")</f>
        <v>No Vote</v>
      </c>
    </row>
    <row r="794" spans="1:12" ht="12.6" customHeight="1" x14ac:dyDescent="0.2">
      <c r="A794" s="225" t="str">
        <f t="shared" si="12"/>
        <v/>
      </c>
      <c r="B794" s="225"/>
      <c r="L794" s="177" t="str">
        <f>IF(FIND(B794,Registration!T1)&gt;0,IF(A794&lt;&gt;"","Present","No Vote"),"")</f>
        <v>No Vote</v>
      </c>
    </row>
    <row r="795" spans="1:12" ht="12.6" customHeight="1" x14ac:dyDescent="0.2">
      <c r="A795" s="225" t="str">
        <f t="shared" si="12"/>
        <v/>
      </c>
      <c r="B795" s="225"/>
      <c r="L795" s="177" t="str">
        <f>IF(FIND(B795,Registration!T1)&gt;0,IF(A795&lt;&gt;"","Present","No Vote"),"")</f>
        <v>No Vote</v>
      </c>
    </row>
    <row r="796" spans="1:12" ht="12.6" customHeight="1" x14ac:dyDescent="0.2">
      <c r="A796" s="225" t="str">
        <f t="shared" si="12"/>
        <v/>
      </c>
      <c r="B796" s="225"/>
      <c r="L796" s="177" t="str">
        <f>IF(FIND(B796,Registration!T1)&gt;0,IF(A796&lt;&gt;"","Present","No Vote"),"")</f>
        <v>No Vote</v>
      </c>
    </row>
    <row r="797" spans="1:12" ht="12.6" customHeight="1" x14ac:dyDescent="0.2">
      <c r="A797" s="225" t="str">
        <f t="shared" si="12"/>
        <v/>
      </c>
      <c r="B797" s="225"/>
      <c r="L797" s="177" t="str">
        <f>IF(FIND(B797,Registration!T1)&gt;0,IF(A797&lt;&gt;"","Present","No Vote"),"")</f>
        <v>No Vote</v>
      </c>
    </row>
    <row r="798" spans="1:12" ht="12.6" customHeight="1" x14ac:dyDescent="0.2">
      <c r="A798" s="225" t="str">
        <f t="shared" si="12"/>
        <v/>
      </c>
      <c r="B798" s="225"/>
      <c r="L798" s="177" t="str">
        <f>IF(FIND(B798,Registration!T1)&gt;0,IF(A798&lt;&gt;"","Present","No Vote"),"")</f>
        <v>No Vote</v>
      </c>
    </row>
    <row r="799" spans="1:12" ht="12.6" customHeight="1" x14ac:dyDescent="0.2">
      <c r="A799" s="225" t="str">
        <f t="shared" si="12"/>
        <v/>
      </c>
      <c r="B799" s="225"/>
      <c r="L799" s="177" t="str">
        <f>IF(FIND(B799,Registration!T1)&gt;0,IF(A799&lt;&gt;"","Present","No Vote"),"")</f>
        <v>No Vote</v>
      </c>
    </row>
    <row r="800" spans="1:12" ht="12.6" customHeight="1" x14ac:dyDescent="0.2">
      <c r="A800" s="225" t="str">
        <f t="shared" si="12"/>
        <v/>
      </c>
      <c r="B800" s="225"/>
      <c r="L800" s="177" t="str">
        <f>IF(FIND(B800,Registration!T1)&gt;0,IF(A800&lt;&gt;"","Present","No Vote"),"")</f>
        <v>No Vote</v>
      </c>
    </row>
    <row r="801" spans="1:12" ht="12.6" customHeight="1" x14ac:dyDescent="0.2">
      <c r="A801" s="225" t="str">
        <f t="shared" si="12"/>
        <v/>
      </c>
      <c r="B801" s="225"/>
      <c r="L801" s="177" t="str">
        <f>IF(FIND(B801,Registration!T1)&gt;0,IF(A801&lt;&gt;"","Present","No Vote"),"")</f>
        <v>No Vote</v>
      </c>
    </row>
    <row r="802" spans="1:12" ht="12.6" customHeight="1" x14ac:dyDescent="0.2">
      <c r="A802" s="225" t="str">
        <f t="shared" si="12"/>
        <v/>
      </c>
      <c r="B802" s="225"/>
      <c r="L802" s="177" t="str">
        <f>IF(FIND(B802,Registration!T1)&gt;0,IF(A802&lt;&gt;"","Present","No Vote"),"")</f>
        <v>No Vote</v>
      </c>
    </row>
    <row r="803" spans="1:12" ht="12.6" customHeight="1" x14ac:dyDescent="0.2">
      <c r="A803" s="225" t="str">
        <f t="shared" si="12"/>
        <v/>
      </c>
      <c r="B803" s="225"/>
      <c r="L803" s="177" t="str">
        <f>IF(FIND(B803,Registration!T1)&gt;0,IF(A803&lt;&gt;"","Present","No Vote"),"")</f>
        <v>No Vote</v>
      </c>
    </row>
    <row r="804" spans="1:12" ht="12.6" customHeight="1" x14ac:dyDescent="0.2">
      <c r="A804" s="225" t="str">
        <f t="shared" si="12"/>
        <v/>
      </c>
      <c r="B804" s="225"/>
      <c r="L804" s="177" t="str">
        <f>IF(FIND(B804,Registration!T1)&gt;0,IF(A804&lt;&gt;"","Present","No Vote"),"")</f>
        <v>No Vote</v>
      </c>
    </row>
    <row r="805" spans="1:12" ht="12.6" customHeight="1" x14ac:dyDescent="0.2">
      <c r="A805" s="225" t="str">
        <f t="shared" si="12"/>
        <v/>
      </c>
      <c r="B805" s="225"/>
      <c r="L805" s="177" t="str">
        <f>IF(FIND(B805,Registration!T1)&gt;0,IF(A805&lt;&gt;"","Present","No Vote"),"")</f>
        <v>No Vote</v>
      </c>
    </row>
    <row r="806" spans="1:12" ht="12.6" customHeight="1" x14ac:dyDescent="0.2">
      <c r="A806" s="225" t="str">
        <f t="shared" si="12"/>
        <v/>
      </c>
      <c r="B806" s="225"/>
      <c r="L806" s="177" t="str">
        <f>IF(FIND(B806,Registration!T1)&gt;0,IF(A806&lt;&gt;"","Present","No Vote"),"")</f>
        <v>No Vote</v>
      </c>
    </row>
    <row r="807" spans="1:12" ht="12.6" customHeight="1" x14ac:dyDescent="0.2">
      <c r="A807" s="225" t="str">
        <f t="shared" si="12"/>
        <v/>
      </c>
      <c r="B807" s="225"/>
      <c r="L807" s="177" t="str">
        <f>IF(FIND(B807,Registration!T1)&gt;0,IF(A807&lt;&gt;"","Present","No Vote"),"")</f>
        <v>No Vote</v>
      </c>
    </row>
    <row r="808" spans="1:12" ht="12.6" customHeight="1" x14ac:dyDescent="0.2">
      <c r="A808" s="225" t="str">
        <f t="shared" si="12"/>
        <v/>
      </c>
      <c r="B808" s="225"/>
      <c r="L808" s="177" t="str">
        <f>IF(FIND(B808,Registration!T1)&gt;0,IF(A808&lt;&gt;"","Present","No Vote"),"")</f>
        <v>No Vote</v>
      </c>
    </row>
    <row r="809" spans="1:12" ht="12.6" customHeight="1" x14ac:dyDescent="0.2">
      <c r="A809" s="225" t="str">
        <f t="shared" si="12"/>
        <v/>
      </c>
      <c r="B809" s="225"/>
      <c r="L809" s="177" t="str">
        <f>IF(FIND(B809,Registration!T1)&gt;0,IF(A809&lt;&gt;"","Present","No Vote"),"")</f>
        <v>No Vote</v>
      </c>
    </row>
    <row r="810" spans="1:12" ht="12.6" customHeight="1" x14ac:dyDescent="0.2">
      <c r="A810" s="225" t="str">
        <f t="shared" si="12"/>
        <v/>
      </c>
      <c r="B810" s="225"/>
      <c r="L810" s="177" t="str">
        <f>IF(FIND(B810,Registration!T1)&gt;0,IF(A810&lt;&gt;"","Present","No Vote"),"")</f>
        <v>No Vote</v>
      </c>
    </row>
    <row r="811" spans="1:12" ht="12.6" customHeight="1" x14ac:dyDescent="0.2">
      <c r="A811" s="225" t="str">
        <f t="shared" si="12"/>
        <v/>
      </c>
      <c r="B811" s="225"/>
      <c r="L811" s="177" t="str">
        <f>IF(FIND(B811,Registration!T1)&gt;0,IF(A811&lt;&gt;"","Present","No Vote"),"")</f>
        <v>No Vote</v>
      </c>
    </row>
    <row r="812" spans="1:12" ht="12.6" customHeight="1" x14ac:dyDescent="0.2">
      <c r="A812" s="225" t="str">
        <f t="shared" si="12"/>
        <v/>
      </c>
      <c r="B812" s="225"/>
      <c r="L812" s="177" t="str">
        <f>IF(FIND(B812,Registration!T1)&gt;0,IF(A812&lt;&gt;"","Present","No Vote"),"")</f>
        <v>No Vote</v>
      </c>
    </row>
    <row r="813" spans="1:12" ht="12.6" customHeight="1" x14ac:dyDescent="0.2">
      <c r="A813" s="225" t="str">
        <f t="shared" si="12"/>
        <v/>
      </c>
      <c r="B813" s="225"/>
      <c r="L813" s="177" t="str">
        <f>IF(FIND(B813,Registration!T1)&gt;0,IF(A813&lt;&gt;"","Present","No Vote"),"")</f>
        <v>No Vote</v>
      </c>
    </row>
    <row r="814" spans="1:12" ht="12.6" customHeight="1" x14ac:dyDescent="0.2">
      <c r="A814" s="225" t="str">
        <f t="shared" si="12"/>
        <v/>
      </c>
      <c r="B814" s="225"/>
      <c r="L814" s="177" t="str">
        <f>IF(FIND(B814,Registration!T1)&gt;0,IF(A814&lt;&gt;"","Present","No Vote"),"")</f>
        <v>No Vote</v>
      </c>
    </row>
    <row r="815" spans="1:12" ht="12.6" customHeight="1" x14ac:dyDescent="0.2">
      <c r="A815" s="225" t="str">
        <f t="shared" si="12"/>
        <v/>
      </c>
      <c r="B815" s="225"/>
      <c r="L815" s="177" t="str">
        <f>IF(FIND(B815,Registration!T1)&gt;0,IF(A815&lt;&gt;"","Present","No Vote"),"")</f>
        <v>No Vote</v>
      </c>
    </row>
    <row r="816" spans="1:12" ht="12.6" customHeight="1" x14ac:dyDescent="0.2">
      <c r="A816" s="225" t="str">
        <f t="shared" si="12"/>
        <v/>
      </c>
      <c r="B816" s="225"/>
      <c r="L816" s="177" t="str">
        <f>IF(FIND(B816,Registration!T1)&gt;0,IF(A816&lt;&gt;"","Present","No Vote"),"")</f>
        <v>No Vote</v>
      </c>
    </row>
    <row r="817" spans="1:12" ht="12.6" customHeight="1" x14ac:dyDescent="0.2">
      <c r="A817" s="225" t="str">
        <f t="shared" si="12"/>
        <v/>
      </c>
      <c r="B817" s="225"/>
      <c r="L817" s="177" t="str">
        <f>IF(FIND(B817,Registration!T1)&gt;0,IF(A817&lt;&gt;"","Present","No Vote"),"")</f>
        <v>No Vote</v>
      </c>
    </row>
    <row r="818" spans="1:12" ht="12.6" customHeight="1" x14ac:dyDescent="0.2">
      <c r="A818" s="225" t="str">
        <f t="shared" si="12"/>
        <v/>
      </c>
      <c r="B818" s="225"/>
      <c r="L818" s="177" t="str">
        <f>IF(FIND(B818,Registration!T1)&gt;0,IF(A818&lt;&gt;"","Present","No Vote"),"")</f>
        <v>No Vote</v>
      </c>
    </row>
    <row r="819" spans="1:12" ht="12.6" customHeight="1" x14ac:dyDescent="0.2">
      <c r="A819" s="225" t="str">
        <f t="shared" si="12"/>
        <v/>
      </c>
      <c r="B819" s="225"/>
      <c r="L819" s="177" t="str">
        <f>IF(FIND(B819,Registration!T1)&gt;0,IF(A819&lt;&gt;"","Present","No Vote"),"")</f>
        <v>No Vote</v>
      </c>
    </row>
    <row r="820" spans="1:12" ht="12.6" customHeight="1" x14ac:dyDescent="0.2">
      <c r="A820" s="225" t="str">
        <f t="shared" si="12"/>
        <v/>
      </c>
      <c r="B820" s="225"/>
      <c r="L820" s="177" t="str">
        <f>IF(FIND(B820,Registration!T1)&gt;0,IF(A820&lt;&gt;"","Present","No Vote"),"")</f>
        <v>No Vote</v>
      </c>
    </row>
    <row r="821" spans="1:12" ht="12.6" customHeight="1" x14ac:dyDescent="0.2">
      <c r="A821" s="225" t="str">
        <f t="shared" si="12"/>
        <v/>
      </c>
      <c r="B821" s="225"/>
      <c r="L821" s="177" t="str">
        <f>IF(FIND(B821,Registration!T1)&gt;0,IF(A821&lt;&gt;"","Present","No Vote"),"")</f>
        <v>No Vote</v>
      </c>
    </row>
    <row r="822" spans="1:12" ht="12.6" customHeight="1" x14ac:dyDescent="0.2">
      <c r="A822" s="225" t="str">
        <f t="shared" si="12"/>
        <v/>
      </c>
      <c r="B822" s="225"/>
      <c r="L822" s="177" t="str">
        <f>IF(FIND(B822,Registration!T1)&gt;0,IF(A822&lt;&gt;"","Present","No Vote"),"")</f>
        <v>No Vote</v>
      </c>
    </row>
    <row r="823" spans="1:12" ht="12.6" customHeight="1" x14ac:dyDescent="0.2">
      <c r="A823" s="225" t="str">
        <f t="shared" si="12"/>
        <v/>
      </c>
      <c r="B823" s="225"/>
      <c r="L823" s="177" t="str">
        <f>IF(FIND(B823,Registration!T1)&gt;0,IF(A823&lt;&gt;"","Present","No Vote"),"")</f>
        <v>No Vote</v>
      </c>
    </row>
    <row r="824" spans="1:12" ht="12.6" customHeight="1" x14ac:dyDescent="0.2">
      <c r="A824" s="225" t="str">
        <f t="shared" si="12"/>
        <v/>
      </c>
      <c r="B824" s="225"/>
      <c r="L824" s="177" t="str">
        <f>IF(FIND(B824,Registration!T1)&gt;0,IF(A824&lt;&gt;"","Present","No Vote"),"")</f>
        <v>No Vote</v>
      </c>
    </row>
    <row r="825" spans="1:12" ht="12.6" customHeight="1" x14ac:dyDescent="0.2">
      <c r="A825" s="225" t="str">
        <f t="shared" si="12"/>
        <v/>
      </c>
      <c r="B825" s="225"/>
      <c r="L825" s="177" t="str">
        <f>IF(FIND(B825,Registration!T1)&gt;0,IF(A825&lt;&gt;"","Present","No Vote"),"")</f>
        <v>No Vote</v>
      </c>
    </row>
    <row r="826" spans="1:12" ht="12.6" customHeight="1" x14ac:dyDescent="0.2">
      <c r="A826" s="225" t="str">
        <f t="shared" si="12"/>
        <v/>
      </c>
      <c r="B826" s="225"/>
      <c r="L826" s="177" t="str">
        <f>IF(FIND(B826,Registration!T1)&gt;0,IF(A826&lt;&gt;"","Present","No Vote"),"")</f>
        <v>No Vote</v>
      </c>
    </row>
    <row r="827" spans="1:12" ht="12.6" customHeight="1" x14ac:dyDescent="0.2">
      <c r="A827" s="225" t="str">
        <f t="shared" si="12"/>
        <v/>
      </c>
      <c r="B827" s="225"/>
      <c r="L827" s="177" t="str">
        <f>IF(FIND(B827,Registration!T1)&gt;0,IF(A827&lt;&gt;"","Present","No Vote"),"")</f>
        <v>No Vote</v>
      </c>
    </row>
    <row r="828" spans="1:12" ht="12.6" customHeight="1" x14ac:dyDescent="0.2">
      <c r="A828" s="225" t="str">
        <f t="shared" si="12"/>
        <v/>
      </c>
      <c r="B828" s="225"/>
      <c r="L828" s="177" t="str">
        <f>IF(FIND(B828,Registration!T1)&gt;0,IF(A828&lt;&gt;"","Present","No Vote"),"")</f>
        <v>No Vote</v>
      </c>
    </row>
    <row r="829" spans="1:12" ht="12.6" customHeight="1" x14ac:dyDescent="0.2">
      <c r="A829" s="225" t="str">
        <f t="shared" si="12"/>
        <v/>
      </c>
      <c r="B829" s="225"/>
      <c r="L829" s="177" t="str">
        <f>IF(FIND(B829,Registration!T1)&gt;0,IF(A829&lt;&gt;"","Present","No Vote"),"")</f>
        <v>No Vote</v>
      </c>
    </row>
    <row r="830" spans="1:12" ht="12.6" customHeight="1" x14ac:dyDescent="0.2">
      <c r="A830" s="225" t="str">
        <f t="shared" si="12"/>
        <v/>
      </c>
      <c r="B830" s="225"/>
      <c r="L830" s="177" t="str">
        <f>IF(FIND(B830,Registration!T1)&gt;0,IF(A830&lt;&gt;"","Present","No Vote"),"")</f>
        <v>No Vote</v>
      </c>
    </row>
    <row r="831" spans="1:12" ht="12.6" customHeight="1" x14ac:dyDescent="0.2">
      <c r="A831" s="225" t="str">
        <f t="shared" si="12"/>
        <v/>
      </c>
      <c r="B831" s="225"/>
      <c r="L831" s="177" t="str">
        <f>IF(FIND(B831,Registration!T1)&gt;0,IF(A831&lt;&gt;"","Present","No Vote"),"")</f>
        <v>No Vote</v>
      </c>
    </row>
    <row r="832" spans="1:12" ht="12.6" customHeight="1" x14ac:dyDescent="0.2">
      <c r="A832" s="225" t="str">
        <f t="shared" si="12"/>
        <v/>
      </c>
      <c r="B832" s="225"/>
      <c r="L832" s="177" t="str">
        <f>IF(FIND(B832,Registration!T1)&gt;0,IF(A832&lt;&gt;"","Present","No Vote"),"")</f>
        <v>No Vote</v>
      </c>
    </row>
    <row r="833" spans="1:12" ht="12.6" customHeight="1" x14ac:dyDescent="0.2">
      <c r="A833" s="225" t="str">
        <f t="shared" si="12"/>
        <v/>
      </c>
      <c r="B833" s="225"/>
      <c r="L833" s="177" t="str">
        <f>IF(FIND(B833,Registration!T1)&gt;0,IF(A833&lt;&gt;"","Present","No Vote"),"")</f>
        <v>No Vote</v>
      </c>
    </row>
    <row r="834" spans="1:12" ht="12.6" customHeight="1" x14ac:dyDescent="0.2">
      <c r="A834" s="225" t="str">
        <f t="shared" si="12"/>
        <v/>
      </c>
      <c r="B834" s="225"/>
      <c r="L834" s="177" t="str">
        <f>IF(FIND(B834,Registration!T1)&gt;0,IF(A834&lt;&gt;"","Present","No Vote"),"")</f>
        <v>No Vote</v>
      </c>
    </row>
    <row r="835" spans="1:12" ht="12.6" customHeight="1" x14ac:dyDescent="0.2">
      <c r="A835" s="225" t="str">
        <f t="shared" ref="A835:A898" si="13">IF(B835 &lt;&gt;"",IF(J835="No","",B835), "")</f>
        <v/>
      </c>
      <c r="B835" s="225"/>
      <c r="L835" s="177" t="str">
        <f>IF(FIND(B835,Registration!T1)&gt;0,IF(A835&lt;&gt;"","Present","No Vote"),"")</f>
        <v>No Vote</v>
      </c>
    </row>
    <row r="836" spans="1:12" ht="12.6" customHeight="1" x14ac:dyDescent="0.2">
      <c r="A836" s="225" t="str">
        <f t="shared" si="13"/>
        <v/>
      </c>
      <c r="B836" s="225"/>
      <c r="L836" s="177" t="str">
        <f>IF(FIND(B836,Registration!T1)&gt;0,IF(A836&lt;&gt;"","Present","No Vote"),"")</f>
        <v>No Vote</v>
      </c>
    </row>
    <row r="837" spans="1:12" ht="12.6" customHeight="1" x14ac:dyDescent="0.2">
      <c r="A837" s="225" t="str">
        <f t="shared" si="13"/>
        <v/>
      </c>
      <c r="B837" s="225"/>
      <c r="L837" s="177" t="str">
        <f>IF(FIND(B837,Registration!T1)&gt;0,IF(A837&lt;&gt;"","Present","No Vote"),"")</f>
        <v>No Vote</v>
      </c>
    </row>
    <row r="838" spans="1:12" ht="12.6" customHeight="1" x14ac:dyDescent="0.2">
      <c r="A838" s="225" t="str">
        <f t="shared" si="13"/>
        <v/>
      </c>
      <c r="B838" s="225"/>
      <c r="L838" s="177" t="str">
        <f>IF(FIND(B838,Registration!T1)&gt;0,IF(A838&lt;&gt;"","Present","No Vote"),"")</f>
        <v>No Vote</v>
      </c>
    </row>
    <row r="839" spans="1:12" ht="12.6" customHeight="1" x14ac:dyDescent="0.2">
      <c r="A839" s="225" t="str">
        <f t="shared" si="13"/>
        <v/>
      </c>
      <c r="B839" s="225"/>
      <c r="L839" s="177" t="str">
        <f>IF(FIND(B839,Registration!T1)&gt;0,IF(A839&lt;&gt;"","Present","No Vote"),"")</f>
        <v>No Vote</v>
      </c>
    </row>
    <row r="840" spans="1:12" ht="12.6" customHeight="1" x14ac:dyDescent="0.2">
      <c r="A840" s="225" t="str">
        <f t="shared" si="13"/>
        <v/>
      </c>
      <c r="B840" s="225"/>
      <c r="L840" s="177" t="str">
        <f>IF(FIND(B840,Registration!T1)&gt;0,IF(A840&lt;&gt;"","Present","No Vote"),"")</f>
        <v>No Vote</v>
      </c>
    </row>
    <row r="841" spans="1:12" ht="12.6" customHeight="1" x14ac:dyDescent="0.2">
      <c r="A841" s="225" t="str">
        <f t="shared" si="13"/>
        <v/>
      </c>
      <c r="B841" s="225"/>
      <c r="L841" s="177" t="str">
        <f>IF(FIND(B841,Registration!T1)&gt;0,IF(A841&lt;&gt;"","Present","No Vote"),"")</f>
        <v>No Vote</v>
      </c>
    </row>
    <row r="842" spans="1:12" ht="12.6" customHeight="1" x14ac:dyDescent="0.2">
      <c r="A842" s="225" t="str">
        <f t="shared" si="13"/>
        <v/>
      </c>
      <c r="B842" s="225"/>
      <c r="L842" s="177" t="str">
        <f>IF(FIND(B842,Registration!T1)&gt;0,IF(A842&lt;&gt;"","Present","No Vote"),"")</f>
        <v>No Vote</v>
      </c>
    </row>
    <row r="843" spans="1:12" ht="12.6" customHeight="1" x14ac:dyDescent="0.2">
      <c r="A843" s="225" t="str">
        <f t="shared" si="13"/>
        <v/>
      </c>
      <c r="B843" s="225"/>
      <c r="L843" s="177" t="str">
        <f>IF(FIND(B843,Registration!T1)&gt;0,IF(A843&lt;&gt;"","Present","No Vote"),"")</f>
        <v>No Vote</v>
      </c>
    </row>
    <row r="844" spans="1:12" ht="12.6" customHeight="1" x14ac:dyDescent="0.2">
      <c r="A844" s="225" t="str">
        <f t="shared" si="13"/>
        <v/>
      </c>
      <c r="B844" s="225"/>
      <c r="L844" s="177" t="str">
        <f>IF(FIND(B844,Registration!T1)&gt;0,IF(A844&lt;&gt;"","Present","No Vote"),"")</f>
        <v>No Vote</v>
      </c>
    </row>
    <row r="845" spans="1:12" ht="12.6" customHeight="1" x14ac:dyDescent="0.2">
      <c r="A845" s="225" t="str">
        <f t="shared" si="13"/>
        <v/>
      </c>
      <c r="B845" s="225"/>
      <c r="L845" s="177" t="str">
        <f>IF(FIND(B845,Registration!T1)&gt;0,IF(A845&lt;&gt;"","Present","No Vote"),"")</f>
        <v>No Vote</v>
      </c>
    </row>
    <row r="846" spans="1:12" ht="12.6" customHeight="1" x14ac:dyDescent="0.2">
      <c r="A846" s="225" t="str">
        <f t="shared" si="13"/>
        <v/>
      </c>
      <c r="B846" s="225"/>
      <c r="L846" s="177" t="str">
        <f>IF(FIND(B846,Registration!T1)&gt;0,IF(A846&lt;&gt;"","Present","No Vote"),"")</f>
        <v>No Vote</v>
      </c>
    </row>
    <row r="847" spans="1:12" ht="12.6" customHeight="1" x14ac:dyDescent="0.2">
      <c r="A847" s="225" t="str">
        <f t="shared" si="13"/>
        <v/>
      </c>
      <c r="B847" s="225"/>
      <c r="L847" s="177" t="str">
        <f>IF(FIND(B847,Registration!T1)&gt;0,IF(A847&lt;&gt;"","Present","No Vote"),"")</f>
        <v>No Vote</v>
      </c>
    </row>
    <row r="848" spans="1:12" ht="12.6" customHeight="1" x14ac:dyDescent="0.2">
      <c r="A848" s="225" t="str">
        <f t="shared" si="13"/>
        <v/>
      </c>
      <c r="B848" s="225"/>
      <c r="L848" s="177" t="str">
        <f>IF(FIND(B848,Registration!T1)&gt;0,IF(A848&lt;&gt;"","Present","No Vote"),"")</f>
        <v>No Vote</v>
      </c>
    </row>
    <row r="849" spans="1:12" ht="12.6" customHeight="1" x14ac:dyDescent="0.2">
      <c r="A849" s="225" t="str">
        <f t="shared" si="13"/>
        <v/>
      </c>
      <c r="B849" s="225"/>
      <c r="L849" s="177" t="str">
        <f>IF(FIND(B849,Registration!T1)&gt;0,IF(A849&lt;&gt;"","Present","No Vote"),"")</f>
        <v>No Vote</v>
      </c>
    </row>
    <row r="850" spans="1:12" ht="12.6" customHeight="1" x14ac:dyDescent="0.2">
      <c r="A850" s="225" t="str">
        <f t="shared" si="13"/>
        <v/>
      </c>
      <c r="B850" s="225"/>
      <c r="L850" s="177" t="str">
        <f>IF(FIND(B850,Registration!T1)&gt;0,IF(A850&lt;&gt;"","Present","No Vote"),"")</f>
        <v>No Vote</v>
      </c>
    </row>
    <row r="851" spans="1:12" ht="12.6" customHeight="1" x14ac:dyDescent="0.2">
      <c r="A851" s="225" t="str">
        <f t="shared" si="13"/>
        <v/>
      </c>
      <c r="B851" s="225"/>
      <c r="L851" s="177" t="str">
        <f>IF(FIND(B851,Registration!T1)&gt;0,IF(A851&lt;&gt;"","Present","No Vote"),"")</f>
        <v>No Vote</v>
      </c>
    </row>
    <row r="852" spans="1:12" ht="12.6" customHeight="1" x14ac:dyDescent="0.2">
      <c r="A852" s="225" t="str">
        <f t="shared" si="13"/>
        <v/>
      </c>
      <c r="B852" s="225"/>
      <c r="L852" s="177" t="str">
        <f>IF(FIND(B852,Registration!T1)&gt;0,IF(A852&lt;&gt;"","Present","No Vote"),"")</f>
        <v>No Vote</v>
      </c>
    </row>
    <row r="853" spans="1:12" ht="12.6" customHeight="1" x14ac:dyDescent="0.2">
      <c r="A853" s="225" t="str">
        <f t="shared" si="13"/>
        <v/>
      </c>
      <c r="B853" s="225"/>
      <c r="L853" s="177" t="str">
        <f>IF(FIND(B853,Registration!T1)&gt;0,IF(A853&lt;&gt;"","Present","No Vote"),"")</f>
        <v>No Vote</v>
      </c>
    </row>
    <row r="854" spans="1:12" ht="12.6" customHeight="1" x14ac:dyDescent="0.2">
      <c r="A854" s="225" t="str">
        <f t="shared" si="13"/>
        <v/>
      </c>
      <c r="B854" s="225"/>
      <c r="L854" s="177" t="str">
        <f>IF(FIND(B854,Registration!T1)&gt;0,IF(A854&lt;&gt;"","Present","No Vote"),"")</f>
        <v>No Vote</v>
      </c>
    </row>
    <row r="855" spans="1:12" ht="12.6" customHeight="1" x14ac:dyDescent="0.2">
      <c r="A855" s="225" t="str">
        <f t="shared" si="13"/>
        <v/>
      </c>
      <c r="B855" s="225"/>
      <c r="L855" s="177" t="str">
        <f>IF(FIND(B855,Registration!T1)&gt;0,IF(A855&lt;&gt;"","Present","No Vote"),"")</f>
        <v>No Vote</v>
      </c>
    </row>
    <row r="856" spans="1:12" ht="12.6" customHeight="1" x14ac:dyDescent="0.2">
      <c r="A856" s="225" t="str">
        <f t="shared" si="13"/>
        <v/>
      </c>
      <c r="B856" s="225"/>
      <c r="L856" s="177" t="str">
        <f>IF(FIND(B856,Registration!T1)&gt;0,IF(A856&lt;&gt;"","Present","No Vote"),"")</f>
        <v>No Vote</v>
      </c>
    </row>
    <row r="857" spans="1:12" ht="12.6" customHeight="1" x14ac:dyDescent="0.2">
      <c r="A857" s="225" t="str">
        <f t="shared" si="13"/>
        <v/>
      </c>
      <c r="B857" s="225"/>
      <c r="L857" s="177" t="str">
        <f>IF(FIND(B857,Registration!T1)&gt;0,IF(A857&lt;&gt;"","Present","No Vote"),"")</f>
        <v>No Vote</v>
      </c>
    </row>
    <row r="858" spans="1:12" ht="12.6" customHeight="1" x14ac:dyDescent="0.2">
      <c r="A858" s="225" t="str">
        <f t="shared" si="13"/>
        <v/>
      </c>
      <c r="B858" s="225"/>
      <c r="L858" s="177" t="str">
        <f>IF(FIND(B858,Registration!T1)&gt;0,IF(A858&lt;&gt;"","Present","No Vote"),"")</f>
        <v>No Vote</v>
      </c>
    </row>
    <row r="859" spans="1:12" ht="12.6" customHeight="1" x14ac:dyDescent="0.2">
      <c r="A859" s="225" t="str">
        <f t="shared" si="13"/>
        <v/>
      </c>
      <c r="B859" s="225"/>
      <c r="L859" s="177" t="str">
        <f>IF(FIND(B859,Registration!T1)&gt;0,IF(A859&lt;&gt;"","Present","No Vote"),"")</f>
        <v>No Vote</v>
      </c>
    </row>
    <row r="860" spans="1:12" ht="12.6" customHeight="1" x14ac:dyDescent="0.2">
      <c r="A860" s="225" t="str">
        <f t="shared" si="13"/>
        <v/>
      </c>
      <c r="B860" s="225"/>
      <c r="L860" s="177" t="str">
        <f>IF(FIND(B860,Registration!T1)&gt;0,IF(A860&lt;&gt;"","Present","No Vote"),"")</f>
        <v>No Vote</v>
      </c>
    </row>
    <row r="861" spans="1:12" ht="12.6" customHeight="1" x14ac:dyDescent="0.2">
      <c r="A861" s="225" t="str">
        <f t="shared" si="13"/>
        <v/>
      </c>
      <c r="B861" s="225"/>
      <c r="L861" s="177" t="str">
        <f>IF(FIND(B861,Registration!T1)&gt;0,IF(A861&lt;&gt;"","Present","No Vote"),"")</f>
        <v>No Vote</v>
      </c>
    </row>
    <row r="862" spans="1:12" ht="12.6" customHeight="1" x14ac:dyDescent="0.2">
      <c r="A862" s="225" t="str">
        <f t="shared" si="13"/>
        <v/>
      </c>
      <c r="B862" s="225"/>
      <c r="L862" s="177" t="str">
        <f>IF(FIND(B862,Registration!T1)&gt;0,IF(A862&lt;&gt;"","Present","No Vote"),"")</f>
        <v>No Vote</v>
      </c>
    </row>
    <row r="863" spans="1:12" ht="12.6" customHeight="1" x14ac:dyDescent="0.2">
      <c r="A863" s="225" t="str">
        <f t="shared" si="13"/>
        <v/>
      </c>
      <c r="B863" s="225"/>
      <c r="L863" s="177" t="str">
        <f>IF(FIND(B863,Registration!T1)&gt;0,IF(A863&lt;&gt;"","Present","No Vote"),"")</f>
        <v>No Vote</v>
      </c>
    </row>
    <row r="864" spans="1:12" ht="12.6" customHeight="1" x14ac:dyDescent="0.2">
      <c r="A864" s="225" t="str">
        <f t="shared" si="13"/>
        <v/>
      </c>
      <c r="B864" s="225"/>
      <c r="L864" s="177" t="str">
        <f>IF(FIND(B864,Registration!T1)&gt;0,IF(A864&lt;&gt;"","Present","No Vote"),"")</f>
        <v>No Vote</v>
      </c>
    </row>
    <row r="865" spans="1:12" ht="12.6" customHeight="1" x14ac:dyDescent="0.2">
      <c r="A865" s="225" t="str">
        <f t="shared" si="13"/>
        <v/>
      </c>
      <c r="B865" s="225"/>
      <c r="L865" s="177" t="str">
        <f>IF(FIND(B865,Registration!T1)&gt;0,IF(A865&lt;&gt;"","Present","No Vote"),"")</f>
        <v>No Vote</v>
      </c>
    </row>
    <row r="866" spans="1:12" ht="12.6" customHeight="1" x14ac:dyDescent="0.2">
      <c r="A866" s="225" t="str">
        <f t="shared" si="13"/>
        <v/>
      </c>
      <c r="B866" s="225"/>
      <c r="L866" s="177" t="str">
        <f>IF(FIND(B866,Registration!T1)&gt;0,IF(A866&lt;&gt;"","Present","No Vote"),"")</f>
        <v>No Vote</v>
      </c>
    </row>
    <row r="867" spans="1:12" ht="12.6" customHeight="1" x14ac:dyDescent="0.2">
      <c r="A867" s="225" t="str">
        <f t="shared" si="13"/>
        <v/>
      </c>
      <c r="B867" s="225"/>
      <c r="L867" s="177" t="str">
        <f>IF(FIND(B867,Registration!T1)&gt;0,IF(A867&lt;&gt;"","Present","No Vote"),"")</f>
        <v>No Vote</v>
      </c>
    </row>
    <row r="868" spans="1:12" ht="12.6" customHeight="1" x14ac:dyDescent="0.2">
      <c r="A868" s="225" t="str">
        <f t="shared" si="13"/>
        <v/>
      </c>
      <c r="B868" s="225"/>
      <c r="L868" s="177" t="str">
        <f>IF(FIND(B868,Registration!T1)&gt;0,IF(A868&lt;&gt;"","Present","No Vote"),"")</f>
        <v>No Vote</v>
      </c>
    </row>
    <row r="869" spans="1:12" ht="12.6" customHeight="1" x14ac:dyDescent="0.2">
      <c r="A869" s="225" t="str">
        <f t="shared" si="13"/>
        <v/>
      </c>
      <c r="B869" s="225"/>
      <c r="L869" s="177" t="str">
        <f>IF(FIND(B869,Registration!T1)&gt;0,IF(A869&lt;&gt;"","Present","No Vote"),"")</f>
        <v>No Vote</v>
      </c>
    </row>
    <row r="870" spans="1:12" ht="12.6" customHeight="1" x14ac:dyDescent="0.2">
      <c r="A870" s="225" t="str">
        <f t="shared" si="13"/>
        <v/>
      </c>
      <c r="B870" s="225"/>
      <c r="L870" s="177" t="str">
        <f>IF(FIND(B870,Registration!T1)&gt;0,IF(A870&lt;&gt;"","Present","No Vote"),"")</f>
        <v>No Vote</v>
      </c>
    </row>
    <row r="871" spans="1:12" ht="12.6" customHeight="1" x14ac:dyDescent="0.2">
      <c r="A871" s="225" t="str">
        <f t="shared" si="13"/>
        <v/>
      </c>
      <c r="B871" s="225"/>
      <c r="L871" s="177" t="str">
        <f>IF(FIND(B871,Registration!T1)&gt;0,IF(A871&lt;&gt;"","Present","No Vote"),"")</f>
        <v>No Vote</v>
      </c>
    </row>
    <row r="872" spans="1:12" ht="12.6" customHeight="1" x14ac:dyDescent="0.2">
      <c r="A872" s="225" t="str">
        <f t="shared" si="13"/>
        <v/>
      </c>
      <c r="B872" s="225"/>
      <c r="L872" s="177" t="str">
        <f>IF(FIND(B872,Registration!T1)&gt;0,IF(A872&lt;&gt;"","Present","No Vote"),"")</f>
        <v>No Vote</v>
      </c>
    </row>
    <row r="873" spans="1:12" ht="12.6" customHeight="1" x14ac:dyDescent="0.2">
      <c r="A873" s="225" t="str">
        <f t="shared" si="13"/>
        <v/>
      </c>
      <c r="B873" s="225"/>
      <c r="L873" s="177" t="str">
        <f>IF(FIND(B873,Registration!T1)&gt;0,IF(A873&lt;&gt;"","Present","No Vote"),"")</f>
        <v>No Vote</v>
      </c>
    </row>
    <row r="874" spans="1:12" ht="12.6" customHeight="1" x14ac:dyDescent="0.2">
      <c r="A874" s="225" t="str">
        <f t="shared" si="13"/>
        <v/>
      </c>
      <c r="B874" s="225"/>
      <c r="L874" s="177" t="str">
        <f>IF(FIND(B874,Registration!T1)&gt;0,IF(A874&lt;&gt;"","Present","No Vote"),"")</f>
        <v>No Vote</v>
      </c>
    </row>
    <row r="875" spans="1:12" ht="12.6" customHeight="1" x14ac:dyDescent="0.2">
      <c r="A875" s="225" t="str">
        <f t="shared" si="13"/>
        <v/>
      </c>
      <c r="B875" s="225"/>
      <c r="L875" s="177" t="str">
        <f>IF(FIND(B875,Registration!T1)&gt;0,IF(A875&lt;&gt;"","Present","No Vote"),"")</f>
        <v>No Vote</v>
      </c>
    </row>
    <row r="876" spans="1:12" ht="12.6" customHeight="1" x14ac:dyDescent="0.2">
      <c r="A876" s="225" t="str">
        <f t="shared" si="13"/>
        <v/>
      </c>
      <c r="B876" s="225"/>
      <c r="L876" s="177" t="str">
        <f>IF(FIND(B876,Registration!T1)&gt;0,IF(A876&lt;&gt;"","Present","No Vote"),"")</f>
        <v>No Vote</v>
      </c>
    </row>
    <row r="877" spans="1:12" ht="12.6" customHeight="1" x14ac:dyDescent="0.2">
      <c r="A877" s="225" t="str">
        <f t="shared" si="13"/>
        <v/>
      </c>
      <c r="B877" s="225"/>
      <c r="L877" s="177" t="str">
        <f>IF(FIND(B877,Registration!T1)&gt;0,IF(A877&lt;&gt;"","Present","No Vote"),"")</f>
        <v>No Vote</v>
      </c>
    </row>
    <row r="878" spans="1:12" ht="12.6" customHeight="1" x14ac:dyDescent="0.2">
      <c r="A878" s="225" t="str">
        <f t="shared" si="13"/>
        <v/>
      </c>
      <c r="B878" s="225"/>
      <c r="L878" s="177" t="str">
        <f>IF(FIND(B878,Registration!T1)&gt;0,IF(A878&lt;&gt;"","Present","No Vote"),"")</f>
        <v>No Vote</v>
      </c>
    </row>
    <row r="879" spans="1:12" ht="12.6" customHeight="1" x14ac:dyDescent="0.2">
      <c r="A879" s="225" t="str">
        <f t="shared" si="13"/>
        <v/>
      </c>
      <c r="B879" s="225"/>
      <c r="L879" s="177" t="str">
        <f>IF(FIND(B879,Registration!T1)&gt;0,IF(A879&lt;&gt;"","Present","No Vote"),"")</f>
        <v>No Vote</v>
      </c>
    </row>
    <row r="880" spans="1:12" ht="12.6" customHeight="1" x14ac:dyDescent="0.2">
      <c r="A880" s="225" t="str">
        <f t="shared" si="13"/>
        <v/>
      </c>
      <c r="B880" s="225"/>
      <c r="L880" s="177" t="str">
        <f>IF(FIND(B880,Registration!T1)&gt;0,IF(A880&lt;&gt;"","Present","No Vote"),"")</f>
        <v>No Vote</v>
      </c>
    </row>
    <row r="881" spans="1:12" ht="12.6" customHeight="1" x14ac:dyDescent="0.2">
      <c r="A881" s="225" t="str">
        <f t="shared" si="13"/>
        <v/>
      </c>
      <c r="B881" s="225"/>
      <c r="L881" s="177" t="str">
        <f>IF(FIND(B881,Registration!T1)&gt;0,IF(A881&lt;&gt;"","Present","No Vote"),"")</f>
        <v>No Vote</v>
      </c>
    </row>
    <row r="882" spans="1:12" ht="12.6" customHeight="1" x14ac:dyDescent="0.2">
      <c r="A882" s="225" t="str">
        <f t="shared" si="13"/>
        <v/>
      </c>
      <c r="B882" s="225"/>
      <c r="L882" s="177" t="str">
        <f>IF(FIND(B882,Registration!T1)&gt;0,IF(A882&lt;&gt;"","Present","No Vote"),"")</f>
        <v>No Vote</v>
      </c>
    </row>
    <row r="883" spans="1:12" ht="12.6" customHeight="1" x14ac:dyDescent="0.2">
      <c r="A883" s="225" t="str">
        <f t="shared" si="13"/>
        <v/>
      </c>
      <c r="B883" s="225"/>
      <c r="L883" s="177" t="str">
        <f>IF(FIND(B883,Registration!T1)&gt;0,IF(A883&lt;&gt;"","Present","No Vote"),"")</f>
        <v>No Vote</v>
      </c>
    </row>
    <row r="884" spans="1:12" ht="12.6" customHeight="1" x14ac:dyDescent="0.2">
      <c r="A884" s="225" t="str">
        <f t="shared" si="13"/>
        <v/>
      </c>
      <c r="B884" s="225"/>
      <c r="L884" s="177" t="str">
        <f>IF(FIND(B884,Registration!T1)&gt;0,IF(A884&lt;&gt;"","Present","No Vote"),"")</f>
        <v>No Vote</v>
      </c>
    </row>
    <row r="885" spans="1:12" ht="12.6" customHeight="1" x14ac:dyDescent="0.2">
      <c r="A885" s="225" t="str">
        <f t="shared" si="13"/>
        <v/>
      </c>
      <c r="B885" s="225"/>
      <c r="L885" s="177" t="str">
        <f>IF(FIND(B885,Registration!T1)&gt;0,IF(A885&lt;&gt;"","Present","No Vote"),"")</f>
        <v>No Vote</v>
      </c>
    </row>
    <row r="886" spans="1:12" ht="12.6" customHeight="1" x14ac:dyDescent="0.2">
      <c r="A886" s="225" t="str">
        <f t="shared" si="13"/>
        <v/>
      </c>
      <c r="B886" s="225"/>
      <c r="L886" s="177" t="str">
        <f>IF(FIND(B886,Registration!T1)&gt;0,IF(A886&lt;&gt;"","Present","No Vote"),"")</f>
        <v>No Vote</v>
      </c>
    </row>
    <row r="887" spans="1:12" ht="12.6" customHeight="1" x14ac:dyDescent="0.2">
      <c r="A887" s="225" t="str">
        <f t="shared" si="13"/>
        <v/>
      </c>
      <c r="B887" s="225"/>
      <c r="L887" s="177" t="str">
        <f>IF(FIND(B887,Registration!T1)&gt;0,IF(A887&lt;&gt;"","Present","No Vote"),"")</f>
        <v>No Vote</v>
      </c>
    </row>
    <row r="888" spans="1:12" ht="12.6" customHeight="1" x14ac:dyDescent="0.2">
      <c r="A888" s="225" t="str">
        <f t="shared" si="13"/>
        <v/>
      </c>
      <c r="B888" s="225"/>
      <c r="L888" s="177" t="str">
        <f>IF(FIND(B888,Registration!T1)&gt;0,IF(A888&lt;&gt;"","Present","No Vote"),"")</f>
        <v>No Vote</v>
      </c>
    </row>
    <row r="889" spans="1:12" ht="12.6" customHeight="1" x14ac:dyDescent="0.2">
      <c r="A889" s="225" t="str">
        <f t="shared" si="13"/>
        <v/>
      </c>
      <c r="B889" s="225"/>
      <c r="L889" s="177" t="str">
        <f>IF(FIND(B889,Registration!T1)&gt;0,IF(A889&lt;&gt;"","Present","No Vote"),"")</f>
        <v>No Vote</v>
      </c>
    </row>
    <row r="890" spans="1:12" ht="12.6" customHeight="1" x14ac:dyDescent="0.2">
      <c r="A890" s="225" t="str">
        <f t="shared" si="13"/>
        <v/>
      </c>
      <c r="B890" s="225"/>
      <c r="L890" s="177" t="str">
        <f>IF(FIND(B890,Registration!T1)&gt;0,IF(A890&lt;&gt;"","Present","No Vote"),"")</f>
        <v>No Vote</v>
      </c>
    </row>
    <row r="891" spans="1:12" ht="12.6" customHeight="1" x14ac:dyDescent="0.2">
      <c r="A891" s="225" t="str">
        <f t="shared" si="13"/>
        <v/>
      </c>
      <c r="B891" s="225"/>
      <c r="L891" s="177" t="str">
        <f>IF(FIND(B891,Registration!T1)&gt;0,IF(A891&lt;&gt;"","Present","No Vote"),"")</f>
        <v>No Vote</v>
      </c>
    </row>
    <row r="892" spans="1:12" ht="12.6" customHeight="1" x14ac:dyDescent="0.2">
      <c r="A892" s="225" t="str">
        <f t="shared" si="13"/>
        <v/>
      </c>
      <c r="B892" s="225"/>
      <c r="L892" s="177" t="str">
        <f>IF(FIND(B892,Registration!T1)&gt;0,IF(A892&lt;&gt;"","Present","No Vote"),"")</f>
        <v>No Vote</v>
      </c>
    </row>
    <row r="893" spans="1:12" ht="12.6" customHeight="1" x14ac:dyDescent="0.2">
      <c r="A893" s="225" t="str">
        <f t="shared" si="13"/>
        <v/>
      </c>
      <c r="B893" s="225"/>
      <c r="L893" s="177" t="str">
        <f>IF(FIND(B893,Registration!T1)&gt;0,IF(A893&lt;&gt;"","Present","No Vote"),"")</f>
        <v>No Vote</v>
      </c>
    </row>
    <row r="894" spans="1:12" ht="12.6" customHeight="1" x14ac:dyDescent="0.2">
      <c r="A894" s="225" t="str">
        <f t="shared" si="13"/>
        <v/>
      </c>
      <c r="B894" s="225"/>
      <c r="L894" s="177" t="str">
        <f>IF(FIND(B894,Registration!T1)&gt;0,IF(A894&lt;&gt;"","Present","No Vote"),"")</f>
        <v>No Vote</v>
      </c>
    </row>
    <row r="895" spans="1:12" ht="12.6" customHeight="1" x14ac:dyDescent="0.2">
      <c r="A895" s="225" t="str">
        <f t="shared" si="13"/>
        <v/>
      </c>
      <c r="B895" s="225"/>
      <c r="L895" s="177" t="str">
        <f>IF(FIND(B895,Registration!T1)&gt;0,IF(A895&lt;&gt;"","Present","No Vote"),"")</f>
        <v>No Vote</v>
      </c>
    </row>
    <row r="896" spans="1:12" ht="12.6" customHeight="1" x14ac:dyDescent="0.2">
      <c r="A896" s="225" t="str">
        <f t="shared" si="13"/>
        <v/>
      </c>
      <c r="B896" s="225"/>
      <c r="L896" s="177" t="str">
        <f>IF(FIND(B896,Registration!T1)&gt;0,IF(A896&lt;&gt;"","Present","No Vote"),"")</f>
        <v>No Vote</v>
      </c>
    </row>
    <row r="897" spans="1:12" ht="12.6" customHeight="1" x14ac:dyDescent="0.2">
      <c r="A897" s="225" t="str">
        <f t="shared" si="13"/>
        <v/>
      </c>
      <c r="B897" s="225"/>
      <c r="L897" s="177" t="str">
        <f>IF(FIND(B897,Registration!T1)&gt;0,IF(A897&lt;&gt;"","Present","No Vote"),"")</f>
        <v>No Vote</v>
      </c>
    </row>
    <row r="898" spans="1:12" ht="12.6" customHeight="1" x14ac:dyDescent="0.2">
      <c r="A898" s="225" t="str">
        <f t="shared" si="13"/>
        <v/>
      </c>
      <c r="B898" s="225"/>
      <c r="L898" s="177" t="str">
        <f>IF(FIND(B898,Registration!T1)&gt;0,IF(A898&lt;&gt;"","Present","No Vote"),"")</f>
        <v>No Vote</v>
      </c>
    </row>
    <row r="899" spans="1:12" ht="12.6" customHeight="1" x14ac:dyDescent="0.2">
      <c r="A899" s="225" t="str">
        <f t="shared" ref="A899:A962" si="14">IF(B899 &lt;&gt;"",IF(J899="No","",B899), "")</f>
        <v/>
      </c>
      <c r="B899" s="225"/>
      <c r="L899" s="177" t="str">
        <f>IF(FIND(B899,Registration!T1)&gt;0,IF(A899&lt;&gt;"","Present","No Vote"),"")</f>
        <v>No Vote</v>
      </c>
    </row>
    <row r="900" spans="1:12" ht="12.6" customHeight="1" x14ac:dyDescent="0.2">
      <c r="A900" s="225" t="str">
        <f t="shared" si="14"/>
        <v/>
      </c>
      <c r="B900" s="225"/>
      <c r="L900" s="177" t="str">
        <f>IF(FIND(B900,Registration!T1)&gt;0,IF(A900&lt;&gt;"","Present","No Vote"),"")</f>
        <v>No Vote</v>
      </c>
    </row>
    <row r="901" spans="1:12" ht="12.6" customHeight="1" x14ac:dyDescent="0.2">
      <c r="A901" s="225" t="str">
        <f t="shared" si="14"/>
        <v/>
      </c>
      <c r="B901" s="225"/>
      <c r="L901" s="177" t="str">
        <f>IF(FIND(B901,Registration!T1)&gt;0,IF(A901&lt;&gt;"","Present","No Vote"),"")</f>
        <v>No Vote</v>
      </c>
    </row>
    <row r="902" spans="1:12" ht="12.6" customHeight="1" x14ac:dyDescent="0.2">
      <c r="A902" s="225" t="str">
        <f t="shared" si="14"/>
        <v/>
      </c>
      <c r="B902" s="225"/>
      <c r="L902" s="177" t="str">
        <f>IF(FIND(B902,Registration!T1)&gt;0,IF(A902&lt;&gt;"","Present","No Vote"),"")</f>
        <v>No Vote</v>
      </c>
    </row>
    <row r="903" spans="1:12" ht="12.6" customHeight="1" x14ac:dyDescent="0.2">
      <c r="A903" s="225" t="str">
        <f t="shared" si="14"/>
        <v/>
      </c>
      <c r="B903" s="225"/>
      <c r="L903" s="177" t="str">
        <f>IF(FIND(B903,Registration!T1)&gt;0,IF(A903&lt;&gt;"","Present","No Vote"),"")</f>
        <v>No Vote</v>
      </c>
    </row>
    <row r="904" spans="1:12" ht="12.6" customHeight="1" x14ac:dyDescent="0.2">
      <c r="A904" s="225" t="str">
        <f t="shared" si="14"/>
        <v/>
      </c>
      <c r="B904" s="225"/>
      <c r="L904" s="177" t="str">
        <f>IF(FIND(B904,Registration!T1)&gt;0,IF(A904&lt;&gt;"","Present","No Vote"),"")</f>
        <v>No Vote</v>
      </c>
    </row>
    <row r="905" spans="1:12" ht="12.6" customHeight="1" x14ac:dyDescent="0.2">
      <c r="A905" s="225" t="str">
        <f t="shared" si="14"/>
        <v/>
      </c>
      <c r="B905" s="225"/>
      <c r="L905" s="177" t="str">
        <f>IF(FIND(B905,Registration!T1)&gt;0,IF(A905&lt;&gt;"","Present","No Vote"),"")</f>
        <v>No Vote</v>
      </c>
    </row>
    <row r="906" spans="1:12" ht="12.6" customHeight="1" x14ac:dyDescent="0.2">
      <c r="A906" s="225" t="str">
        <f t="shared" si="14"/>
        <v/>
      </c>
      <c r="B906" s="225"/>
      <c r="L906" s="177" t="str">
        <f>IF(FIND(B906,Registration!T1)&gt;0,IF(A906&lt;&gt;"","Present","No Vote"),"")</f>
        <v>No Vote</v>
      </c>
    </row>
    <row r="907" spans="1:12" ht="12.6" customHeight="1" x14ac:dyDescent="0.2">
      <c r="A907" s="225" t="str">
        <f t="shared" si="14"/>
        <v/>
      </c>
      <c r="B907" s="225"/>
      <c r="L907" s="177" t="str">
        <f>IF(FIND(B907,Registration!T1)&gt;0,IF(A907&lt;&gt;"","Present","No Vote"),"")</f>
        <v>No Vote</v>
      </c>
    </row>
    <row r="908" spans="1:12" ht="12.6" customHeight="1" x14ac:dyDescent="0.2">
      <c r="A908" s="225" t="str">
        <f t="shared" si="14"/>
        <v/>
      </c>
      <c r="B908" s="225"/>
      <c r="L908" s="177" t="str">
        <f>IF(FIND(B908,Registration!T1)&gt;0,IF(A908&lt;&gt;"","Present","No Vote"),"")</f>
        <v>No Vote</v>
      </c>
    </row>
    <row r="909" spans="1:12" ht="12.6" customHeight="1" x14ac:dyDescent="0.2">
      <c r="A909" s="225" t="str">
        <f t="shared" si="14"/>
        <v/>
      </c>
      <c r="B909" s="225"/>
      <c r="L909" s="177" t="str">
        <f>IF(FIND(B909,Registration!T1)&gt;0,IF(A909&lt;&gt;"","Present","No Vote"),"")</f>
        <v>No Vote</v>
      </c>
    </row>
    <row r="910" spans="1:12" ht="12.6" customHeight="1" x14ac:dyDescent="0.2">
      <c r="A910" s="225" t="str">
        <f t="shared" si="14"/>
        <v/>
      </c>
      <c r="B910" s="225"/>
      <c r="L910" s="177" t="str">
        <f>IF(FIND(B910,Registration!T1)&gt;0,IF(A910&lt;&gt;"","Present","No Vote"),"")</f>
        <v>No Vote</v>
      </c>
    </row>
    <row r="911" spans="1:12" ht="12.6" customHeight="1" x14ac:dyDescent="0.2">
      <c r="A911" s="225" t="str">
        <f t="shared" si="14"/>
        <v/>
      </c>
      <c r="B911" s="225"/>
      <c r="L911" s="177" t="str">
        <f>IF(FIND(B911,Registration!T1)&gt;0,IF(A911&lt;&gt;"","Present","No Vote"),"")</f>
        <v>No Vote</v>
      </c>
    </row>
    <row r="912" spans="1:12" ht="12.6" customHeight="1" x14ac:dyDescent="0.2">
      <c r="A912" s="225" t="str">
        <f t="shared" si="14"/>
        <v/>
      </c>
      <c r="B912" s="225"/>
      <c r="L912" s="177" t="str">
        <f>IF(FIND(B912,Registration!T1)&gt;0,IF(A912&lt;&gt;"","Present","No Vote"),"")</f>
        <v>No Vote</v>
      </c>
    </row>
    <row r="913" spans="1:12" ht="12.6" customHeight="1" x14ac:dyDescent="0.2">
      <c r="A913" s="225" t="str">
        <f t="shared" si="14"/>
        <v/>
      </c>
      <c r="B913" s="225"/>
      <c r="L913" s="177" t="str">
        <f>IF(FIND(B913,Registration!T1)&gt;0,IF(A913&lt;&gt;"","Present","No Vote"),"")</f>
        <v>No Vote</v>
      </c>
    </row>
    <row r="914" spans="1:12" ht="12.6" customHeight="1" x14ac:dyDescent="0.2">
      <c r="A914" s="225" t="str">
        <f t="shared" si="14"/>
        <v/>
      </c>
      <c r="B914" s="225"/>
      <c r="L914" s="177" t="str">
        <f>IF(FIND(B914,Registration!T1)&gt;0,IF(A914&lt;&gt;"","Present","No Vote"),"")</f>
        <v>No Vote</v>
      </c>
    </row>
    <row r="915" spans="1:12" ht="12.6" customHeight="1" x14ac:dyDescent="0.2">
      <c r="A915" s="225" t="str">
        <f t="shared" si="14"/>
        <v/>
      </c>
      <c r="B915" s="225"/>
      <c r="L915" s="177" t="str">
        <f>IF(FIND(B915,Registration!T1)&gt;0,IF(A915&lt;&gt;"","Present","No Vote"),"")</f>
        <v>No Vote</v>
      </c>
    </row>
    <row r="916" spans="1:12" ht="12.6" customHeight="1" x14ac:dyDescent="0.2">
      <c r="A916" s="225" t="str">
        <f t="shared" si="14"/>
        <v/>
      </c>
      <c r="B916" s="225"/>
      <c r="L916" s="177" t="str">
        <f>IF(FIND(B916,Registration!T1)&gt;0,IF(A916&lt;&gt;"","Present","No Vote"),"")</f>
        <v>No Vote</v>
      </c>
    </row>
    <row r="917" spans="1:12" ht="12.6" customHeight="1" x14ac:dyDescent="0.2">
      <c r="A917" s="225" t="str">
        <f t="shared" si="14"/>
        <v/>
      </c>
      <c r="B917" s="225"/>
      <c r="L917" s="177" t="str">
        <f>IF(FIND(B917,Registration!T1)&gt;0,IF(A917&lt;&gt;"","Present","No Vote"),"")</f>
        <v>No Vote</v>
      </c>
    </row>
    <row r="918" spans="1:12" ht="12.6" customHeight="1" x14ac:dyDescent="0.2">
      <c r="A918" s="225" t="str">
        <f t="shared" si="14"/>
        <v/>
      </c>
      <c r="B918" s="225"/>
      <c r="L918" s="177" t="str">
        <f>IF(FIND(B918,Registration!T1)&gt;0,IF(A918&lt;&gt;"","Present","No Vote"),"")</f>
        <v>No Vote</v>
      </c>
    </row>
    <row r="919" spans="1:12" ht="12.6" customHeight="1" x14ac:dyDescent="0.2">
      <c r="A919" s="225" t="str">
        <f t="shared" si="14"/>
        <v/>
      </c>
      <c r="B919" s="225"/>
      <c r="L919" s="177" t="str">
        <f>IF(FIND(B919,Registration!T1)&gt;0,IF(A919&lt;&gt;"","Present","No Vote"),"")</f>
        <v>No Vote</v>
      </c>
    </row>
    <row r="920" spans="1:12" ht="12.6" customHeight="1" x14ac:dyDescent="0.2">
      <c r="A920" s="225" t="str">
        <f t="shared" si="14"/>
        <v/>
      </c>
      <c r="B920" s="225"/>
      <c r="L920" s="177" t="str">
        <f>IF(FIND(B920,Registration!T1)&gt;0,IF(A920&lt;&gt;"","Present","No Vote"),"")</f>
        <v>No Vote</v>
      </c>
    </row>
    <row r="921" spans="1:12" ht="12.6" customHeight="1" x14ac:dyDescent="0.2">
      <c r="A921" s="225" t="str">
        <f t="shared" si="14"/>
        <v/>
      </c>
      <c r="B921" s="225"/>
      <c r="L921" s="177" t="str">
        <f>IF(FIND(B921,Registration!T1)&gt;0,IF(A921&lt;&gt;"","Present","No Vote"),"")</f>
        <v>No Vote</v>
      </c>
    </row>
    <row r="922" spans="1:12" ht="12.6" customHeight="1" x14ac:dyDescent="0.2">
      <c r="A922" s="225" t="str">
        <f t="shared" si="14"/>
        <v/>
      </c>
      <c r="B922" s="225"/>
      <c r="L922" s="177" t="str">
        <f>IF(FIND(B922,Registration!T1)&gt;0,IF(A922&lt;&gt;"","Present","No Vote"),"")</f>
        <v>No Vote</v>
      </c>
    </row>
    <row r="923" spans="1:12" ht="12.6" customHeight="1" x14ac:dyDescent="0.2">
      <c r="A923" s="225" t="str">
        <f t="shared" si="14"/>
        <v/>
      </c>
      <c r="B923" s="225"/>
      <c r="L923" s="177" t="str">
        <f>IF(FIND(B923,Registration!T1)&gt;0,IF(A923&lt;&gt;"","Present","No Vote"),"")</f>
        <v>No Vote</v>
      </c>
    </row>
    <row r="924" spans="1:12" ht="12.6" customHeight="1" x14ac:dyDescent="0.2">
      <c r="A924" s="225" t="str">
        <f t="shared" si="14"/>
        <v/>
      </c>
      <c r="B924" s="225"/>
      <c r="L924" s="177" t="str">
        <f>IF(FIND(B924,Registration!T1)&gt;0,IF(A924&lt;&gt;"","Present","No Vote"),"")</f>
        <v>No Vote</v>
      </c>
    </row>
    <row r="925" spans="1:12" ht="12.6" customHeight="1" x14ac:dyDescent="0.2">
      <c r="A925" s="225" t="str">
        <f t="shared" si="14"/>
        <v/>
      </c>
      <c r="B925" s="225"/>
      <c r="L925" s="177" t="str">
        <f>IF(FIND(B925,Registration!T1)&gt;0,IF(A925&lt;&gt;"","Present","No Vote"),"")</f>
        <v>No Vote</v>
      </c>
    </row>
    <row r="926" spans="1:12" ht="12.6" customHeight="1" x14ac:dyDescent="0.2">
      <c r="A926" s="225" t="str">
        <f t="shared" si="14"/>
        <v/>
      </c>
      <c r="B926" s="225"/>
      <c r="L926" s="177" t="str">
        <f>IF(FIND(B926,Registration!T1)&gt;0,IF(A926&lt;&gt;"","Present","No Vote"),"")</f>
        <v>No Vote</v>
      </c>
    </row>
    <row r="927" spans="1:12" ht="12.6" customHeight="1" x14ac:dyDescent="0.2">
      <c r="A927" s="225" t="str">
        <f t="shared" si="14"/>
        <v/>
      </c>
      <c r="B927" s="225"/>
      <c r="L927" s="177" t="str">
        <f>IF(FIND(B927,Registration!T1)&gt;0,IF(A927&lt;&gt;"","Present","No Vote"),"")</f>
        <v>No Vote</v>
      </c>
    </row>
    <row r="928" spans="1:12" ht="12.6" customHeight="1" x14ac:dyDescent="0.2">
      <c r="A928" s="225" t="str">
        <f t="shared" si="14"/>
        <v/>
      </c>
      <c r="B928" s="225"/>
      <c r="L928" s="177" t="str">
        <f>IF(FIND(B928,Registration!T1)&gt;0,IF(A928&lt;&gt;"","Present","No Vote"),"")</f>
        <v>No Vote</v>
      </c>
    </row>
    <row r="929" spans="1:12" ht="12.6" customHeight="1" x14ac:dyDescent="0.2">
      <c r="A929" s="225" t="str">
        <f t="shared" si="14"/>
        <v/>
      </c>
      <c r="B929" s="225"/>
      <c r="L929" s="177" t="str">
        <f>IF(FIND(B929,Registration!T1)&gt;0,IF(A929&lt;&gt;"","Present","No Vote"),"")</f>
        <v>No Vote</v>
      </c>
    </row>
    <row r="930" spans="1:12" ht="12.6" customHeight="1" x14ac:dyDescent="0.2">
      <c r="A930" s="225" t="str">
        <f t="shared" si="14"/>
        <v/>
      </c>
      <c r="B930" s="225"/>
      <c r="L930" s="177" t="str">
        <f>IF(FIND(B930,Registration!T1)&gt;0,IF(A930&lt;&gt;"","Present","No Vote"),"")</f>
        <v>No Vote</v>
      </c>
    </row>
    <row r="931" spans="1:12" ht="12.6" customHeight="1" x14ac:dyDescent="0.2">
      <c r="A931" s="225" t="str">
        <f t="shared" si="14"/>
        <v/>
      </c>
      <c r="B931" s="225"/>
      <c r="L931" s="177" t="str">
        <f>IF(FIND(B931,Registration!T1)&gt;0,IF(A931&lt;&gt;"","Present","No Vote"),"")</f>
        <v>No Vote</v>
      </c>
    </row>
    <row r="932" spans="1:12" ht="12.6" customHeight="1" x14ac:dyDescent="0.2">
      <c r="A932" s="225" t="str">
        <f t="shared" si="14"/>
        <v/>
      </c>
      <c r="B932" s="225"/>
      <c r="L932" s="177" t="str">
        <f>IF(FIND(B932,Registration!T1)&gt;0,IF(A932&lt;&gt;"","Present","No Vote"),"")</f>
        <v>No Vote</v>
      </c>
    </row>
    <row r="933" spans="1:12" ht="12.6" customHeight="1" x14ac:dyDescent="0.2">
      <c r="A933" s="225" t="str">
        <f t="shared" si="14"/>
        <v/>
      </c>
      <c r="B933" s="225"/>
      <c r="L933" s="177" t="str">
        <f>IF(FIND(B933,Registration!T1)&gt;0,IF(A933&lt;&gt;"","Present","No Vote"),"")</f>
        <v>No Vote</v>
      </c>
    </row>
    <row r="934" spans="1:12" ht="12.6" customHeight="1" x14ac:dyDescent="0.2">
      <c r="A934" s="225" t="str">
        <f t="shared" si="14"/>
        <v/>
      </c>
      <c r="B934" s="225"/>
      <c r="L934" s="177" t="str">
        <f>IF(FIND(B934,Registration!T1)&gt;0,IF(A934&lt;&gt;"","Present","No Vote"),"")</f>
        <v>No Vote</v>
      </c>
    </row>
    <row r="935" spans="1:12" ht="12.6" customHeight="1" x14ac:dyDescent="0.2">
      <c r="A935" s="225" t="str">
        <f t="shared" si="14"/>
        <v/>
      </c>
      <c r="B935" s="225"/>
      <c r="L935" s="177" t="str">
        <f>IF(FIND(B935,Registration!T1)&gt;0,IF(A935&lt;&gt;"","Present","No Vote"),"")</f>
        <v>No Vote</v>
      </c>
    </row>
    <row r="936" spans="1:12" ht="12.6" customHeight="1" x14ac:dyDescent="0.2">
      <c r="A936" s="225" t="str">
        <f t="shared" si="14"/>
        <v/>
      </c>
      <c r="B936" s="225"/>
      <c r="L936" s="177" t="str">
        <f>IF(FIND(B936,Registration!T1)&gt;0,IF(A936&lt;&gt;"","Present","No Vote"),"")</f>
        <v>No Vote</v>
      </c>
    </row>
    <row r="937" spans="1:12" ht="12.6" customHeight="1" x14ac:dyDescent="0.2">
      <c r="A937" s="225" t="str">
        <f t="shared" si="14"/>
        <v/>
      </c>
      <c r="B937" s="225"/>
      <c r="L937" s="177" t="str">
        <f>IF(FIND(B937,Registration!T1)&gt;0,IF(A937&lt;&gt;"","Present","No Vote"),"")</f>
        <v>No Vote</v>
      </c>
    </row>
    <row r="938" spans="1:12" ht="12.6" customHeight="1" x14ac:dyDescent="0.2">
      <c r="A938" s="225" t="str">
        <f t="shared" si="14"/>
        <v/>
      </c>
      <c r="B938" s="225"/>
      <c r="L938" s="177" t="str">
        <f>IF(FIND(B938,Registration!T1)&gt;0,IF(A938&lt;&gt;"","Present","No Vote"),"")</f>
        <v>No Vote</v>
      </c>
    </row>
    <row r="939" spans="1:12" ht="12.6" customHeight="1" x14ac:dyDescent="0.2">
      <c r="A939" s="225" t="str">
        <f t="shared" si="14"/>
        <v/>
      </c>
      <c r="B939" s="225"/>
      <c r="L939" s="177" t="str">
        <f>IF(FIND(B939,Registration!T1)&gt;0,IF(A939&lt;&gt;"","Present","No Vote"),"")</f>
        <v>No Vote</v>
      </c>
    </row>
    <row r="940" spans="1:12" ht="12.6" customHeight="1" x14ac:dyDescent="0.2">
      <c r="A940" s="225" t="str">
        <f t="shared" si="14"/>
        <v/>
      </c>
      <c r="B940" s="225"/>
      <c r="L940" s="177" t="str">
        <f>IF(FIND(B940,Registration!T1)&gt;0,IF(A940&lt;&gt;"","Present","No Vote"),"")</f>
        <v>No Vote</v>
      </c>
    </row>
    <row r="941" spans="1:12" ht="12.6" customHeight="1" x14ac:dyDescent="0.2">
      <c r="A941" s="225" t="str">
        <f t="shared" si="14"/>
        <v/>
      </c>
      <c r="B941" s="225"/>
      <c r="L941" s="177" t="str">
        <f>IF(FIND(B941,Registration!T1)&gt;0,IF(A941&lt;&gt;"","Present","No Vote"),"")</f>
        <v>No Vote</v>
      </c>
    </row>
    <row r="942" spans="1:12" ht="12.6" customHeight="1" x14ac:dyDescent="0.2">
      <c r="A942" s="225" t="str">
        <f t="shared" si="14"/>
        <v/>
      </c>
      <c r="B942" s="225"/>
      <c r="L942" s="177" t="str">
        <f>IF(FIND(B942,Registration!T1)&gt;0,IF(A942&lt;&gt;"","Present","No Vote"),"")</f>
        <v>No Vote</v>
      </c>
    </row>
    <row r="943" spans="1:12" ht="12.6" customHeight="1" x14ac:dyDescent="0.2">
      <c r="A943" s="225" t="str">
        <f t="shared" si="14"/>
        <v/>
      </c>
      <c r="B943" s="225"/>
      <c r="L943" s="177" t="str">
        <f>IF(FIND(B943,Registration!T1)&gt;0,IF(A943&lt;&gt;"","Present","No Vote"),"")</f>
        <v>No Vote</v>
      </c>
    </row>
    <row r="944" spans="1:12" ht="12.6" customHeight="1" x14ac:dyDescent="0.2">
      <c r="A944" s="225" t="str">
        <f t="shared" si="14"/>
        <v/>
      </c>
      <c r="B944" s="225"/>
      <c r="L944" s="177" t="str">
        <f>IF(FIND(B944,Registration!T1)&gt;0,IF(A944&lt;&gt;"","Present","No Vote"),"")</f>
        <v>No Vote</v>
      </c>
    </row>
    <row r="945" spans="1:12" ht="12.6" customHeight="1" x14ac:dyDescent="0.2">
      <c r="A945" s="225" t="str">
        <f t="shared" si="14"/>
        <v/>
      </c>
      <c r="B945" s="225"/>
      <c r="L945" s="177" t="str">
        <f>IF(FIND(B945,Registration!T1)&gt;0,IF(A945&lt;&gt;"","Present","No Vote"),"")</f>
        <v>No Vote</v>
      </c>
    </row>
    <row r="946" spans="1:12" ht="12.6" customHeight="1" x14ac:dyDescent="0.2">
      <c r="A946" s="225" t="str">
        <f t="shared" si="14"/>
        <v/>
      </c>
      <c r="B946" s="225"/>
      <c r="L946" s="177" t="str">
        <f>IF(FIND(B946,Registration!T1)&gt;0,IF(A946&lt;&gt;"","Present","No Vote"),"")</f>
        <v>No Vote</v>
      </c>
    </row>
    <row r="947" spans="1:12" ht="12.6" customHeight="1" x14ac:dyDescent="0.2">
      <c r="A947" s="225" t="str">
        <f t="shared" si="14"/>
        <v/>
      </c>
      <c r="B947" s="225"/>
      <c r="L947" s="177" t="str">
        <f>IF(FIND(B947,Registration!T1)&gt;0,IF(A947&lt;&gt;"","Present","No Vote"),"")</f>
        <v>No Vote</v>
      </c>
    </row>
    <row r="948" spans="1:12" ht="12.6" customHeight="1" x14ac:dyDescent="0.2">
      <c r="A948" s="225" t="str">
        <f t="shared" si="14"/>
        <v/>
      </c>
      <c r="B948" s="225"/>
      <c r="L948" s="177" t="str">
        <f>IF(FIND(B948,Registration!T1)&gt;0,IF(A948&lt;&gt;"","Present","No Vote"),"")</f>
        <v>No Vote</v>
      </c>
    </row>
    <row r="949" spans="1:12" ht="12.6" customHeight="1" x14ac:dyDescent="0.2">
      <c r="A949" s="225" t="str">
        <f t="shared" si="14"/>
        <v/>
      </c>
      <c r="B949" s="225"/>
      <c r="L949" s="177" t="str">
        <f>IF(FIND(B949,Registration!T1)&gt;0,IF(A949&lt;&gt;"","Present","No Vote"),"")</f>
        <v>No Vote</v>
      </c>
    </row>
    <row r="950" spans="1:12" ht="12.6" customHeight="1" x14ac:dyDescent="0.2">
      <c r="A950" s="225" t="str">
        <f t="shared" si="14"/>
        <v/>
      </c>
      <c r="B950" s="225"/>
      <c r="L950" s="177" t="str">
        <f>IF(FIND(B950,Registration!T1)&gt;0,IF(A950&lt;&gt;"","Present","No Vote"),"")</f>
        <v>No Vote</v>
      </c>
    </row>
    <row r="951" spans="1:12" ht="12.6" customHeight="1" x14ac:dyDescent="0.2">
      <c r="A951" s="225" t="str">
        <f t="shared" si="14"/>
        <v/>
      </c>
      <c r="B951" s="225"/>
      <c r="L951" s="177" t="str">
        <f>IF(FIND(B951,Registration!T1)&gt;0,IF(A951&lt;&gt;"","Present","No Vote"),"")</f>
        <v>No Vote</v>
      </c>
    </row>
    <row r="952" spans="1:12" ht="12.6" customHeight="1" x14ac:dyDescent="0.2">
      <c r="A952" s="225" t="str">
        <f t="shared" si="14"/>
        <v/>
      </c>
      <c r="B952" s="225"/>
      <c r="L952" s="177" t="str">
        <f>IF(FIND(B952,Registration!T1)&gt;0,IF(A952&lt;&gt;"","Present","No Vote"),"")</f>
        <v>No Vote</v>
      </c>
    </row>
    <row r="953" spans="1:12" ht="12.6" customHeight="1" x14ac:dyDescent="0.2">
      <c r="A953" s="225" t="str">
        <f t="shared" si="14"/>
        <v/>
      </c>
      <c r="B953" s="225"/>
      <c r="L953" s="177" t="str">
        <f>IF(FIND(B953,Registration!T1)&gt;0,IF(A953&lt;&gt;"","Present","No Vote"),"")</f>
        <v>No Vote</v>
      </c>
    </row>
    <row r="954" spans="1:12" ht="12.6" customHeight="1" x14ac:dyDescent="0.2">
      <c r="A954" s="225" t="str">
        <f t="shared" si="14"/>
        <v/>
      </c>
      <c r="B954" s="225"/>
      <c r="L954" s="177" t="str">
        <f>IF(FIND(B954,Registration!T1)&gt;0,IF(A954&lt;&gt;"","Present","No Vote"),"")</f>
        <v>No Vote</v>
      </c>
    </row>
    <row r="955" spans="1:12" ht="12.6" customHeight="1" x14ac:dyDescent="0.2">
      <c r="A955" s="225" t="str">
        <f t="shared" si="14"/>
        <v/>
      </c>
      <c r="B955" s="225"/>
      <c r="L955" s="177" t="str">
        <f>IF(FIND(B955,Registration!T1)&gt;0,IF(A955&lt;&gt;"","Present","No Vote"),"")</f>
        <v>No Vote</v>
      </c>
    </row>
    <row r="956" spans="1:12" ht="12.6" customHeight="1" x14ac:dyDescent="0.2">
      <c r="A956" s="225" t="str">
        <f t="shared" si="14"/>
        <v/>
      </c>
      <c r="B956" s="225"/>
      <c r="L956" s="177" t="str">
        <f>IF(FIND(B956,Registration!T1)&gt;0,IF(A956&lt;&gt;"","Present","No Vote"),"")</f>
        <v>No Vote</v>
      </c>
    </row>
    <row r="957" spans="1:12" ht="12.6" customHeight="1" x14ac:dyDescent="0.2">
      <c r="A957" s="225" t="str">
        <f t="shared" si="14"/>
        <v/>
      </c>
      <c r="B957" s="225"/>
      <c r="L957" s="177" t="str">
        <f>IF(FIND(B957,Registration!T1)&gt;0,IF(A957&lt;&gt;"","Present","No Vote"),"")</f>
        <v>No Vote</v>
      </c>
    </row>
    <row r="958" spans="1:12" ht="12.6" customHeight="1" x14ac:dyDescent="0.2">
      <c r="A958" s="225" t="str">
        <f t="shared" si="14"/>
        <v/>
      </c>
      <c r="B958" s="225"/>
      <c r="L958" s="177" t="str">
        <f>IF(FIND(B958,Registration!T1)&gt;0,IF(A958&lt;&gt;"","Present","No Vote"),"")</f>
        <v>No Vote</v>
      </c>
    </row>
    <row r="959" spans="1:12" ht="12.6" customHeight="1" x14ac:dyDescent="0.2">
      <c r="A959" s="225" t="str">
        <f t="shared" si="14"/>
        <v/>
      </c>
      <c r="B959" s="225"/>
      <c r="L959" s="177" t="str">
        <f>IF(FIND(B959,Registration!T1)&gt;0,IF(A959&lt;&gt;"","Present","No Vote"),"")</f>
        <v>No Vote</v>
      </c>
    </row>
    <row r="960" spans="1:12" ht="12.6" customHeight="1" x14ac:dyDescent="0.2">
      <c r="A960" s="225" t="str">
        <f t="shared" si="14"/>
        <v/>
      </c>
      <c r="B960" s="225"/>
      <c r="L960" s="177" t="str">
        <f>IF(FIND(B960,Registration!T1)&gt;0,IF(A960&lt;&gt;"","Present","No Vote"),"")</f>
        <v>No Vote</v>
      </c>
    </row>
    <row r="961" spans="1:12" ht="12.6" customHeight="1" x14ac:dyDescent="0.2">
      <c r="A961" s="225" t="str">
        <f t="shared" si="14"/>
        <v/>
      </c>
      <c r="B961" s="225"/>
      <c r="L961" s="177" t="str">
        <f>IF(FIND(B961,Registration!T1)&gt;0,IF(A961&lt;&gt;"","Present","No Vote"),"")</f>
        <v>No Vote</v>
      </c>
    </row>
    <row r="962" spans="1:12" ht="12.6" customHeight="1" x14ac:dyDescent="0.2">
      <c r="A962" s="225" t="str">
        <f t="shared" si="14"/>
        <v/>
      </c>
      <c r="B962" s="225"/>
      <c r="L962" s="177" t="str">
        <f>IF(FIND(B962,Registration!T1)&gt;0,IF(A962&lt;&gt;"","Present","No Vote"),"")</f>
        <v>No Vote</v>
      </c>
    </row>
    <row r="963" spans="1:12" ht="12.6" customHeight="1" x14ac:dyDescent="0.2">
      <c r="A963" s="225" t="str">
        <f t="shared" ref="A963:A1001" si="15">IF(B963 &lt;&gt;"",IF(J963="No","",B963), "")</f>
        <v/>
      </c>
      <c r="B963" s="225"/>
      <c r="L963" s="177" t="str">
        <f>IF(FIND(B963,Registration!T1)&gt;0,IF(A963&lt;&gt;"","Present","No Vote"),"")</f>
        <v>No Vote</v>
      </c>
    </row>
    <row r="964" spans="1:12" ht="12.6" customHeight="1" x14ac:dyDescent="0.2">
      <c r="A964" s="225" t="str">
        <f t="shared" si="15"/>
        <v/>
      </c>
      <c r="B964" s="225"/>
      <c r="L964" s="177" t="str">
        <f>IF(FIND(B964,Registration!T1)&gt;0,IF(A964&lt;&gt;"","Present","No Vote"),"")</f>
        <v>No Vote</v>
      </c>
    </row>
    <row r="965" spans="1:12" ht="12.6" customHeight="1" x14ac:dyDescent="0.2">
      <c r="A965" s="225" t="str">
        <f t="shared" si="15"/>
        <v/>
      </c>
      <c r="B965" s="225"/>
      <c r="L965" s="177" t="str">
        <f>IF(FIND(B965,Registration!T1)&gt;0,IF(A965&lt;&gt;"","Present","No Vote"),"")</f>
        <v>No Vote</v>
      </c>
    </row>
    <row r="966" spans="1:12" ht="12.6" customHeight="1" x14ac:dyDescent="0.2">
      <c r="A966" s="225" t="str">
        <f t="shared" si="15"/>
        <v/>
      </c>
      <c r="B966" s="225"/>
      <c r="L966" s="177" t="str">
        <f>IF(FIND(B966,Registration!T1)&gt;0,IF(A966&lt;&gt;"","Present","No Vote"),"")</f>
        <v>No Vote</v>
      </c>
    </row>
    <row r="967" spans="1:12" ht="12.6" customHeight="1" x14ac:dyDescent="0.2">
      <c r="A967" s="225" t="str">
        <f t="shared" si="15"/>
        <v/>
      </c>
      <c r="B967" s="225"/>
      <c r="L967" s="177" t="str">
        <f>IF(FIND(B967,Registration!T1)&gt;0,IF(A967&lt;&gt;"","Present","No Vote"),"")</f>
        <v>No Vote</v>
      </c>
    </row>
    <row r="968" spans="1:12" ht="12.6" customHeight="1" x14ac:dyDescent="0.2">
      <c r="A968" s="225" t="str">
        <f t="shared" si="15"/>
        <v/>
      </c>
      <c r="B968" s="225"/>
      <c r="L968" s="177" t="str">
        <f>IF(FIND(B968,Registration!T1)&gt;0,IF(A968&lt;&gt;"","Present","No Vote"),"")</f>
        <v>No Vote</v>
      </c>
    </row>
    <row r="969" spans="1:12" ht="12.6" customHeight="1" x14ac:dyDescent="0.2">
      <c r="A969" s="225" t="str">
        <f t="shared" si="15"/>
        <v/>
      </c>
      <c r="B969" s="225"/>
      <c r="L969" s="177" t="str">
        <f>IF(FIND(B969,Registration!T1)&gt;0,IF(A969&lt;&gt;"","Present","No Vote"),"")</f>
        <v>No Vote</v>
      </c>
    </row>
    <row r="970" spans="1:12" ht="12.6" customHeight="1" x14ac:dyDescent="0.2">
      <c r="A970" s="225" t="str">
        <f t="shared" si="15"/>
        <v/>
      </c>
      <c r="B970" s="225"/>
      <c r="L970" s="177" t="str">
        <f>IF(FIND(B970,Registration!T1)&gt;0,IF(A970&lt;&gt;"","Present","No Vote"),"")</f>
        <v>No Vote</v>
      </c>
    </row>
    <row r="971" spans="1:12" ht="12.6" customHeight="1" x14ac:dyDescent="0.2">
      <c r="A971" s="225" t="str">
        <f t="shared" si="15"/>
        <v/>
      </c>
      <c r="B971" s="225"/>
      <c r="L971" s="177" t="str">
        <f>IF(FIND(B971,Registration!T1)&gt;0,IF(A971&lt;&gt;"","Present","No Vote"),"")</f>
        <v>No Vote</v>
      </c>
    </row>
    <row r="972" spans="1:12" ht="12.6" customHeight="1" x14ac:dyDescent="0.2">
      <c r="A972" s="225" t="str">
        <f t="shared" si="15"/>
        <v/>
      </c>
      <c r="B972" s="225"/>
      <c r="L972" s="177" t="str">
        <f>IF(FIND(B972,Registration!T1)&gt;0,IF(A972&lt;&gt;"","Present","No Vote"),"")</f>
        <v>No Vote</v>
      </c>
    </row>
    <row r="973" spans="1:12" ht="12.6" customHeight="1" x14ac:dyDescent="0.2">
      <c r="A973" s="225" t="str">
        <f t="shared" si="15"/>
        <v/>
      </c>
      <c r="B973" s="225"/>
      <c r="L973" s="177" t="str">
        <f>IF(FIND(B973,Registration!T1)&gt;0,IF(A973&lt;&gt;"","Present","No Vote"),"")</f>
        <v>No Vote</v>
      </c>
    </row>
    <row r="974" spans="1:12" ht="12.6" customHeight="1" x14ac:dyDescent="0.2">
      <c r="A974" s="225" t="str">
        <f t="shared" si="15"/>
        <v/>
      </c>
      <c r="B974" s="225"/>
      <c r="L974" s="177" t="str">
        <f>IF(FIND(B974,Registration!T1)&gt;0,IF(A974&lt;&gt;"","Present","No Vote"),"")</f>
        <v>No Vote</v>
      </c>
    </row>
    <row r="975" spans="1:12" ht="12.6" customHeight="1" x14ac:dyDescent="0.2">
      <c r="A975" s="225" t="str">
        <f t="shared" si="15"/>
        <v/>
      </c>
      <c r="B975" s="225"/>
      <c r="L975" s="177" t="str">
        <f>IF(FIND(B975,Registration!T1)&gt;0,IF(A975&lt;&gt;"","Present","No Vote"),"")</f>
        <v>No Vote</v>
      </c>
    </row>
    <row r="976" spans="1:12" ht="12.6" customHeight="1" x14ac:dyDescent="0.2">
      <c r="A976" s="225" t="str">
        <f t="shared" si="15"/>
        <v/>
      </c>
      <c r="B976" s="225"/>
      <c r="L976" s="177" t="str">
        <f>IF(FIND(B976,Registration!T1)&gt;0,IF(A976&lt;&gt;"","Present","No Vote"),"")</f>
        <v>No Vote</v>
      </c>
    </row>
    <row r="977" spans="1:12" ht="12.6" customHeight="1" x14ac:dyDescent="0.2">
      <c r="A977" s="225" t="str">
        <f t="shared" si="15"/>
        <v/>
      </c>
      <c r="B977" s="225"/>
      <c r="L977" s="177" t="str">
        <f>IF(FIND(B977,Registration!T1)&gt;0,IF(A977&lt;&gt;"","Present","No Vote"),"")</f>
        <v>No Vote</v>
      </c>
    </row>
    <row r="978" spans="1:12" ht="12.6" customHeight="1" x14ac:dyDescent="0.2">
      <c r="A978" s="225" t="str">
        <f t="shared" si="15"/>
        <v/>
      </c>
      <c r="B978" s="225"/>
      <c r="L978" s="177" t="str">
        <f>IF(FIND(B978,Registration!T1)&gt;0,IF(A978&lt;&gt;"","Present","No Vote"),"")</f>
        <v>No Vote</v>
      </c>
    </row>
    <row r="979" spans="1:12" ht="12.6" customHeight="1" x14ac:dyDescent="0.2">
      <c r="A979" s="225" t="str">
        <f t="shared" si="15"/>
        <v/>
      </c>
      <c r="B979" s="225"/>
      <c r="L979" s="177" t="str">
        <f>IF(FIND(B979,Registration!T1)&gt;0,IF(A979&lt;&gt;"","Present","No Vote"),"")</f>
        <v>No Vote</v>
      </c>
    </row>
    <row r="980" spans="1:12" ht="12.6" customHeight="1" x14ac:dyDescent="0.2">
      <c r="A980" s="225" t="str">
        <f t="shared" si="15"/>
        <v/>
      </c>
      <c r="B980" s="225"/>
      <c r="L980" s="177" t="str">
        <f>IF(FIND(B980,Registration!T1)&gt;0,IF(A980&lt;&gt;"","Present","No Vote"),"")</f>
        <v>No Vote</v>
      </c>
    </row>
    <row r="981" spans="1:12" ht="12.6" customHeight="1" x14ac:dyDescent="0.2">
      <c r="A981" s="225" t="str">
        <f t="shared" si="15"/>
        <v/>
      </c>
      <c r="B981" s="225"/>
      <c r="L981" s="177" t="str">
        <f>IF(FIND(B981,Registration!T1)&gt;0,IF(A981&lt;&gt;"","Present","No Vote"),"")</f>
        <v>No Vote</v>
      </c>
    </row>
    <row r="982" spans="1:12" ht="12.6" customHeight="1" x14ac:dyDescent="0.2">
      <c r="A982" s="225" t="str">
        <f t="shared" si="15"/>
        <v/>
      </c>
      <c r="B982" s="225"/>
      <c r="L982" s="177" t="str">
        <f>IF(FIND(B982,Registration!T1)&gt;0,IF(A982&lt;&gt;"","Present","No Vote"),"")</f>
        <v>No Vote</v>
      </c>
    </row>
    <row r="983" spans="1:12" ht="12.6" customHeight="1" x14ac:dyDescent="0.2">
      <c r="A983" s="225" t="str">
        <f t="shared" si="15"/>
        <v/>
      </c>
      <c r="B983" s="225"/>
      <c r="L983" s="177" t="str">
        <f>IF(FIND(B983,Registration!T1)&gt;0,IF(A983&lt;&gt;"","Present","No Vote"),"")</f>
        <v>No Vote</v>
      </c>
    </row>
    <row r="984" spans="1:12" ht="12.6" customHeight="1" x14ac:dyDescent="0.2">
      <c r="A984" s="225" t="str">
        <f t="shared" si="15"/>
        <v/>
      </c>
      <c r="B984" s="225"/>
      <c r="L984" s="177" t="str">
        <f>IF(FIND(B984,Registration!T1)&gt;0,IF(A984&lt;&gt;"","Present","No Vote"),"")</f>
        <v>No Vote</v>
      </c>
    </row>
    <row r="985" spans="1:12" ht="12.6" customHeight="1" x14ac:dyDescent="0.2">
      <c r="A985" s="225" t="str">
        <f t="shared" si="15"/>
        <v/>
      </c>
      <c r="B985" s="225"/>
      <c r="L985" s="177" t="str">
        <f>IF(FIND(B985,Registration!T1)&gt;0,IF(A985&lt;&gt;"","Present","No Vote"),"")</f>
        <v>No Vote</v>
      </c>
    </row>
    <row r="986" spans="1:12" ht="12.6" customHeight="1" x14ac:dyDescent="0.2">
      <c r="A986" s="225" t="str">
        <f t="shared" si="15"/>
        <v/>
      </c>
      <c r="B986" s="225"/>
      <c r="L986" s="177" t="str">
        <f>IF(FIND(B986,Registration!T1)&gt;0,IF(A986&lt;&gt;"","Present","No Vote"),"")</f>
        <v>No Vote</v>
      </c>
    </row>
    <row r="987" spans="1:12" ht="12.6" customHeight="1" x14ac:dyDescent="0.2">
      <c r="A987" s="225" t="str">
        <f t="shared" si="15"/>
        <v/>
      </c>
      <c r="B987" s="225"/>
      <c r="L987" s="177" t="str">
        <f>IF(FIND(B987,Registration!T1)&gt;0,IF(A987&lt;&gt;"","Present","No Vote"),"")</f>
        <v>No Vote</v>
      </c>
    </row>
    <row r="988" spans="1:12" ht="12.6" customHeight="1" x14ac:dyDescent="0.2">
      <c r="A988" s="225" t="str">
        <f t="shared" si="15"/>
        <v/>
      </c>
      <c r="B988" s="225"/>
      <c r="L988" s="177" t="str">
        <f>IF(FIND(B988,Registration!T1)&gt;0,IF(A988&lt;&gt;"","Present","No Vote"),"")</f>
        <v>No Vote</v>
      </c>
    </row>
    <row r="989" spans="1:12" ht="12.6" customHeight="1" x14ac:dyDescent="0.2">
      <c r="A989" s="225" t="str">
        <f t="shared" si="15"/>
        <v/>
      </c>
      <c r="B989" s="225"/>
      <c r="L989" s="177" t="str">
        <f>IF(FIND(B989,Registration!T1)&gt;0,IF(A989&lt;&gt;"","Present","No Vote"),"")</f>
        <v>No Vote</v>
      </c>
    </row>
    <row r="990" spans="1:12" ht="12.6" customHeight="1" x14ac:dyDescent="0.2">
      <c r="A990" s="225" t="str">
        <f t="shared" si="15"/>
        <v/>
      </c>
      <c r="B990" s="225"/>
      <c r="L990" s="177" t="str">
        <f>IF(FIND(B990,Registration!T1)&gt;0,IF(A990&lt;&gt;"","Present","No Vote"),"")</f>
        <v>No Vote</v>
      </c>
    </row>
    <row r="991" spans="1:12" ht="12.6" customHeight="1" x14ac:dyDescent="0.2">
      <c r="A991" s="225" t="str">
        <f t="shared" si="15"/>
        <v/>
      </c>
      <c r="B991" s="225"/>
      <c r="L991" s="177" t="str">
        <f>IF(FIND(B991,Registration!T1)&gt;0,IF(A991&lt;&gt;"","Present","No Vote"),"")</f>
        <v>No Vote</v>
      </c>
    </row>
    <row r="992" spans="1:12" ht="12.6" customHeight="1" x14ac:dyDescent="0.2">
      <c r="A992" s="225" t="str">
        <f t="shared" si="15"/>
        <v/>
      </c>
      <c r="B992" s="225"/>
      <c r="L992" s="177" t="str">
        <f>IF(FIND(B992,Registration!T1)&gt;0,IF(A992&lt;&gt;"","Present","No Vote"),"")</f>
        <v>No Vote</v>
      </c>
    </row>
    <row r="993" spans="1:12" ht="12.6" customHeight="1" x14ac:dyDescent="0.2">
      <c r="A993" s="225" t="str">
        <f t="shared" si="15"/>
        <v/>
      </c>
      <c r="B993" s="225"/>
      <c r="L993" s="177" t="str">
        <f>IF(FIND(B993,Registration!T1)&gt;0,IF(A993&lt;&gt;"","Present","No Vote"),"")</f>
        <v>No Vote</v>
      </c>
    </row>
    <row r="994" spans="1:12" ht="12.6" customHeight="1" x14ac:dyDescent="0.2">
      <c r="A994" s="225" t="str">
        <f t="shared" si="15"/>
        <v/>
      </c>
      <c r="B994" s="225"/>
      <c r="L994" s="177" t="str">
        <f>IF(FIND(B994,Registration!T1)&gt;0,IF(A994&lt;&gt;"","Present","No Vote"),"")</f>
        <v>No Vote</v>
      </c>
    </row>
    <row r="995" spans="1:12" ht="12.6" customHeight="1" x14ac:dyDescent="0.2">
      <c r="A995" s="225" t="str">
        <f t="shared" si="15"/>
        <v/>
      </c>
      <c r="B995" s="225"/>
      <c r="L995" s="177" t="str">
        <f>IF(FIND(B995,Registration!T1)&gt;0,IF(A995&lt;&gt;"","Present","No Vote"),"")</f>
        <v>No Vote</v>
      </c>
    </row>
    <row r="996" spans="1:12" ht="12.6" customHeight="1" x14ac:dyDescent="0.2">
      <c r="A996" s="225" t="str">
        <f t="shared" si="15"/>
        <v/>
      </c>
      <c r="B996" s="225"/>
      <c r="L996" s="177" t="str">
        <f>IF(FIND(B996,Registration!T1)&gt;0,IF(A996&lt;&gt;"","Present","No Vote"),"")</f>
        <v>No Vote</v>
      </c>
    </row>
    <row r="997" spans="1:12" ht="12.6" customHeight="1" x14ac:dyDescent="0.2">
      <c r="A997" s="225" t="str">
        <f t="shared" si="15"/>
        <v/>
      </c>
      <c r="B997" s="225"/>
      <c r="L997" s="177" t="str">
        <f>IF(FIND(B997,Registration!T1)&gt;0,IF(A997&lt;&gt;"","Present","No Vote"),"")</f>
        <v>No Vote</v>
      </c>
    </row>
    <row r="998" spans="1:12" ht="12.6" customHeight="1" x14ac:dyDescent="0.2">
      <c r="A998" s="225" t="str">
        <f t="shared" si="15"/>
        <v/>
      </c>
      <c r="B998" s="225"/>
      <c r="L998" s="177" t="str">
        <f>IF(FIND(B998,Registration!T1)&gt;0,IF(A998&lt;&gt;"","Present","No Vote"),"")</f>
        <v>No Vote</v>
      </c>
    </row>
    <row r="999" spans="1:12" ht="12.6" customHeight="1" x14ac:dyDescent="0.2">
      <c r="A999" s="225" t="str">
        <f t="shared" si="15"/>
        <v/>
      </c>
      <c r="B999" s="225"/>
      <c r="L999" s="177" t="str">
        <f>IF(FIND(B999,Registration!T1)&gt;0,IF(A999&lt;&gt;"","Present","No Vote"),"")</f>
        <v>No Vote</v>
      </c>
    </row>
    <row r="1000" spans="1:12" ht="12.6" customHeight="1" x14ac:dyDescent="0.2">
      <c r="A1000" s="225" t="str">
        <f t="shared" si="15"/>
        <v/>
      </c>
      <c r="B1000" s="225"/>
      <c r="L1000" s="177" t="str">
        <f>IF(FIND(B1000,Registration!T1)&gt;0,IF(A1000&lt;&gt;"","Present","No Vote"),"")</f>
        <v>No Vote</v>
      </c>
    </row>
    <row r="1001" spans="1:12" ht="12.6" customHeight="1" x14ac:dyDescent="0.2">
      <c r="A1001" s="225" t="str">
        <f t="shared" si="15"/>
        <v/>
      </c>
      <c r="B1001" s="225"/>
      <c r="L1001" s="177" t="str">
        <f>IF(FIND(B1001,Registration!T1)&gt;0,IF(A1001&lt;&gt;"","Present","No Vote"),"")</f>
        <v>No Vote</v>
      </c>
    </row>
    <row r="1002" spans="1:12" ht="12.6" customHeight="1" x14ac:dyDescent="0.2">
      <c r="B1002" s="225"/>
    </row>
    <row r="1003" spans="1:12" ht="12.6" customHeight="1" x14ac:dyDescent="0.2">
      <c r="B1003" s="225"/>
    </row>
    <row r="1004" spans="1:12" ht="12.6" customHeight="1" x14ac:dyDescent="0.2">
      <c r="B1004" s="225"/>
    </row>
    <row r="1005" spans="1:12" ht="12.6" customHeight="1" x14ac:dyDescent="0.2">
      <c r="B1005" s="225"/>
    </row>
    <row r="1006" spans="1:12" ht="12.6" customHeight="1" x14ac:dyDescent="0.2">
      <c r="B1006" s="225"/>
    </row>
    <row r="1007" spans="1:12" ht="12.6" customHeight="1" x14ac:dyDescent="0.2">
      <c r="B1007" s="225"/>
    </row>
    <row r="1008" spans="1:12" ht="12.6" customHeight="1" x14ac:dyDescent="0.2">
      <c r="B1008" s="225"/>
    </row>
    <row r="1009" spans="2:2" ht="12.6" customHeight="1" x14ac:dyDescent="0.2">
      <c r="B1009" s="225"/>
    </row>
    <row r="1010" spans="2:2" ht="12.6" customHeight="1" x14ac:dyDescent="0.2">
      <c r="B1010" s="225"/>
    </row>
    <row r="1011" spans="2:2" ht="12.6" customHeight="1" x14ac:dyDescent="0.2">
      <c r="B1011" s="225"/>
    </row>
    <row r="1012" spans="2:2" ht="12.6" customHeight="1" x14ac:dyDescent="0.2">
      <c r="B1012" s="225"/>
    </row>
    <row r="1013" spans="2:2" ht="12.6" customHeight="1" x14ac:dyDescent="0.2">
      <c r="B1013" s="225"/>
    </row>
    <row r="1014" spans="2:2" ht="12.6" customHeight="1" x14ac:dyDescent="0.2">
      <c r="B1014" s="225"/>
    </row>
    <row r="1015" spans="2:2" ht="12.6" customHeight="1" x14ac:dyDescent="0.2">
      <c r="B1015" s="225"/>
    </row>
    <row r="1016" spans="2:2" ht="12.6" customHeight="1" x14ac:dyDescent="0.2">
      <c r="B1016" s="225"/>
    </row>
    <row r="1017" spans="2:2" ht="12.6" customHeight="1" x14ac:dyDescent="0.2">
      <c r="B1017" s="225"/>
    </row>
    <row r="1018" spans="2:2" ht="12.6" customHeight="1" x14ac:dyDescent="0.2">
      <c r="B1018" s="225"/>
    </row>
    <row r="1019" spans="2:2" ht="12.6" customHeight="1" x14ac:dyDescent="0.2">
      <c r="B1019" s="225"/>
    </row>
    <row r="1020" spans="2:2" ht="12.6" customHeight="1" x14ac:dyDescent="0.2">
      <c r="B1020" s="225"/>
    </row>
    <row r="1021" spans="2:2" ht="12.6" customHeight="1" x14ac:dyDescent="0.2">
      <c r="B1021" s="225"/>
    </row>
    <row r="1022" spans="2:2" ht="12.6" customHeight="1" x14ac:dyDescent="0.2">
      <c r="B1022" s="225"/>
    </row>
    <row r="1023" spans="2:2" ht="12.6" customHeight="1" x14ac:dyDescent="0.2">
      <c r="B1023" s="225"/>
    </row>
    <row r="1024" spans="2:2" ht="12.6" customHeight="1" x14ac:dyDescent="0.2">
      <c r="B1024" s="225"/>
    </row>
    <row r="1025" spans="2:2" ht="12.6" customHeight="1" x14ac:dyDescent="0.2">
      <c r="B1025" s="225"/>
    </row>
    <row r="1026" spans="2:2" ht="12.6" customHeight="1" x14ac:dyDescent="0.2">
      <c r="B1026" s="225"/>
    </row>
    <row r="1027" spans="2:2" ht="12.6" customHeight="1" x14ac:dyDescent="0.2">
      <c r="B1027" s="225"/>
    </row>
    <row r="1028" spans="2:2" ht="12.6" customHeight="1" x14ac:dyDescent="0.2">
      <c r="B1028" s="225"/>
    </row>
    <row r="1029" spans="2:2" ht="12.6" customHeight="1" x14ac:dyDescent="0.2">
      <c r="B1029" s="225"/>
    </row>
    <row r="1030" spans="2:2" ht="12.6" customHeight="1" x14ac:dyDescent="0.2">
      <c r="B1030" s="225"/>
    </row>
    <row r="1031" spans="2:2" ht="12.6" customHeight="1" x14ac:dyDescent="0.2">
      <c r="B1031" s="225"/>
    </row>
    <row r="1032" spans="2:2" ht="12.6" customHeight="1" x14ac:dyDescent="0.2">
      <c r="B1032" s="225"/>
    </row>
    <row r="1033" spans="2:2" ht="12.6" customHeight="1" x14ac:dyDescent="0.2">
      <c r="B1033" s="225"/>
    </row>
    <row r="1034" spans="2:2" ht="12.6" customHeight="1" x14ac:dyDescent="0.2">
      <c r="B1034" s="225"/>
    </row>
    <row r="1035" spans="2:2" ht="12.6" customHeight="1" x14ac:dyDescent="0.2">
      <c r="B1035" s="225"/>
    </row>
    <row r="1036" spans="2:2" ht="12.6" customHeight="1" x14ac:dyDescent="0.2">
      <c r="B1036" s="225"/>
    </row>
    <row r="1037" spans="2:2" ht="12.6" customHeight="1" x14ac:dyDescent="0.2">
      <c r="B1037" s="225"/>
    </row>
    <row r="1038" spans="2:2" ht="12.6" customHeight="1" x14ac:dyDescent="0.2">
      <c r="B1038" s="225"/>
    </row>
    <row r="1039" spans="2:2" ht="12.6" customHeight="1" x14ac:dyDescent="0.2">
      <c r="B1039" s="225"/>
    </row>
    <row r="1040" spans="2:2" ht="12.6" customHeight="1" x14ac:dyDescent="0.2">
      <c r="B1040" s="225"/>
    </row>
    <row r="1041" spans="2:2" ht="12.6" customHeight="1" x14ac:dyDescent="0.2">
      <c r="B1041" s="225"/>
    </row>
    <row r="1042" spans="2:2" ht="12.6" customHeight="1" x14ac:dyDescent="0.2">
      <c r="B1042" s="225"/>
    </row>
    <row r="1043" spans="2:2" ht="12.6" customHeight="1" x14ac:dyDescent="0.2">
      <c r="B1043" s="225"/>
    </row>
    <row r="1044" spans="2:2" ht="12.6" customHeight="1" x14ac:dyDescent="0.2">
      <c r="B1044" s="225"/>
    </row>
    <row r="1045" spans="2:2" ht="12.6" customHeight="1" x14ac:dyDescent="0.2">
      <c r="B1045" s="225"/>
    </row>
    <row r="1046" spans="2:2" ht="12.6" customHeight="1" x14ac:dyDescent="0.2">
      <c r="B1046" s="225"/>
    </row>
    <row r="1047" spans="2:2" ht="12.6" customHeight="1" x14ac:dyDescent="0.2">
      <c r="B1047" s="225"/>
    </row>
    <row r="1048" spans="2:2" ht="12.6" customHeight="1" x14ac:dyDescent="0.2">
      <c r="B1048" s="225"/>
    </row>
    <row r="1049" spans="2:2" ht="12.6" customHeight="1" x14ac:dyDescent="0.2">
      <c r="B1049" s="225"/>
    </row>
    <row r="1050" spans="2:2" ht="12.6" customHeight="1" x14ac:dyDescent="0.2">
      <c r="B1050" s="225"/>
    </row>
    <row r="1051" spans="2:2" ht="12.6" customHeight="1" x14ac:dyDescent="0.2">
      <c r="B1051" s="225"/>
    </row>
    <row r="1052" spans="2:2" ht="12.6" customHeight="1" x14ac:dyDescent="0.2">
      <c r="B1052" s="225"/>
    </row>
    <row r="1053" spans="2:2" ht="12.6" customHeight="1" x14ac:dyDescent="0.2">
      <c r="B1053" s="225"/>
    </row>
    <row r="1054" spans="2:2" ht="12.6" customHeight="1" x14ac:dyDescent="0.2">
      <c r="B1054" s="225"/>
    </row>
    <row r="1055" spans="2:2" ht="12.6" customHeight="1" x14ac:dyDescent="0.2">
      <c r="B1055" s="225"/>
    </row>
    <row r="1056" spans="2:2" ht="12.6" customHeight="1" x14ac:dyDescent="0.2">
      <c r="B1056" s="225"/>
    </row>
    <row r="1057" spans="2:2" ht="12.6" customHeight="1" x14ac:dyDescent="0.2">
      <c r="B1057" s="225"/>
    </row>
    <row r="1058" spans="2:2" ht="12.6" customHeight="1" x14ac:dyDescent="0.2">
      <c r="B1058" s="225"/>
    </row>
    <row r="1059" spans="2:2" ht="12.6" customHeight="1" x14ac:dyDescent="0.2">
      <c r="B1059" s="225"/>
    </row>
    <row r="1060" spans="2:2" ht="12.6" customHeight="1" x14ac:dyDescent="0.2">
      <c r="B1060" s="225"/>
    </row>
    <row r="1061" spans="2:2" ht="12.6" customHeight="1" x14ac:dyDescent="0.2">
      <c r="B1061" s="225"/>
    </row>
    <row r="1062" spans="2:2" ht="12.6" customHeight="1" x14ac:dyDescent="0.2">
      <c r="B1062" s="225"/>
    </row>
    <row r="1063" spans="2:2" ht="12.6" customHeight="1" x14ac:dyDescent="0.2">
      <c r="B1063" s="225"/>
    </row>
    <row r="1064" spans="2:2" ht="12.6" customHeight="1" x14ac:dyDescent="0.2">
      <c r="B1064" s="225"/>
    </row>
    <row r="1065" spans="2:2" ht="12.6" customHeight="1" x14ac:dyDescent="0.2">
      <c r="B1065" s="225"/>
    </row>
    <row r="1066" spans="2:2" ht="12.6" customHeight="1" x14ac:dyDescent="0.2">
      <c r="B1066" s="225"/>
    </row>
    <row r="1067" spans="2:2" ht="12.6" customHeight="1" x14ac:dyDescent="0.2">
      <c r="B1067" s="225"/>
    </row>
    <row r="1068" spans="2:2" ht="12.6" customHeight="1" x14ac:dyDescent="0.2">
      <c r="B1068" s="225"/>
    </row>
    <row r="1069" spans="2:2" ht="12.6" customHeight="1" x14ac:dyDescent="0.2">
      <c r="B1069" s="225"/>
    </row>
    <row r="1070" spans="2:2" ht="12.6" customHeight="1" x14ac:dyDescent="0.2">
      <c r="B1070" s="225"/>
    </row>
    <row r="1071" spans="2:2" ht="12.6" customHeight="1" x14ac:dyDescent="0.2">
      <c r="B1071" s="225"/>
    </row>
    <row r="1072" spans="2:2" ht="12.6" customHeight="1" x14ac:dyDescent="0.2">
      <c r="B1072" s="225"/>
    </row>
    <row r="1073" spans="2:2" ht="12.6" customHeight="1" x14ac:dyDescent="0.2">
      <c r="B1073" s="225"/>
    </row>
    <row r="1074" spans="2:2" ht="12.6" customHeight="1" x14ac:dyDescent="0.2">
      <c r="B1074" s="225"/>
    </row>
    <row r="1075" spans="2:2" ht="12.6" customHeight="1" x14ac:dyDescent="0.2">
      <c r="B1075" s="225"/>
    </row>
    <row r="1076" spans="2:2" ht="12.6" customHeight="1" x14ac:dyDescent="0.2">
      <c r="B1076" s="225"/>
    </row>
    <row r="1077" spans="2:2" ht="12.6" customHeight="1" x14ac:dyDescent="0.2">
      <c r="B1077" s="225"/>
    </row>
    <row r="1078" spans="2:2" ht="12.6" customHeight="1" x14ac:dyDescent="0.2">
      <c r="B1078" s="225"/>
    </row>
    <row r="1079" spans="2:2" ht="12.6" customHeight="1" x14ac:dyDescent="0.2">
      <c r="B1079" s="225"/>
    </row>
    <row r="1080" spans="2:2" ht="12.6" customHeight="1" x14ac:dyDescent="0.2">
      <c r="B1080" s="225"/>
    </row>
    <row r="1081" spans="2:2" ht="12.6" customHeight="1" x14ac:dyDescent="0.2">
      <c r="B1081" s="225"/>
    </row>
    <row r="1082" spans="2:2" ht="12.6" customHeight="1" x14ac:dyDescent="0.2">
      <c r="B1082" s="225"/>
    </row>
    <row r="1083" spans="2:2" ht="12.6" customHeight="1" x14ac:dyDescent="0.2">
      <c r="B1083" s="225"/>
    </row>
    <row r="1084" spans="2:2" ht="12.6" customHeight="1" x14ac:dyDescent="0.2">
      <c r="B1084" s="225"/>
    </row>
    <row r="1085" spans="2:2" ht="12.6" customHeight="1" x14ac:dyDescent="0.2">
      <c r="B1085" s="225"/>
    </row>
    <row r="1086" spans="2:2" ht="12.6" customHeight="1" x14ac:dyDescent="0.2">
      <c r="B1086" s="225"/>
    </row>
    <row r="1087" spans="2:2" ht="12.6" customHeight="1" x14ac:dyDescent="0.2">
      <c r="B1087" s="225"/>
    </row>
    <row r="1088" spans="2:2" ht="12.6" customHeight="1" x14ac:dyDescent="0.2">
      <c r="B1088" s="225"/>
    </row>
    <row r="1089" spans="2:2" ht="12.6" customHeight="1" x14ac:dyDescent="0.2">
      <c r="B1089" s="225"/>
    </row>
    <row r="1090" spans="2:2" ht="12.6" customHeight="1" x14ac:dyDescent="0.2">
      <c r="B1090" s="225"/>
    </row>
    <row r="1091" spans="2:2" ht="12.6" customHeight="1" x14ac:dyDescent="0.2">
      <c r="B1091" s="225"/>
    </row>
    <row r="1092" spans="2:2" ht="12.6" customHeight="1" x14ac:dyDescent="0.2">
      <c r="B1092" s="225"/>
    </row>
    <row r="1093" spans="2:2" ht="12.6" customHeight="1" x14ac:dyDescent="0.2">
      <c r="B1093" s="225"/>
    </row>
    <row r="1094" spans="2:2" ht="12.6" customHeight="1" x14ac:dyDescent="0.2">
      <c r="B1094" s="225"/>
    </row>
    <row r="1095" spans="2:2" ht="12.6" customHeight="1" x14ac:dyDescent="0.2">
      <c r="B1095" s="225"/>
    </row>
    <row r="1096" spans="2:2" ht="12.6" customHeight="1" x14ac:dyDescent="0.2">
      <c r="B1096" s="225"/>
    </row>
    <row r="1097" spans="2:2" ht="12.6" customHeight="1" x14ac:dyDescent="0.2">
      <c r="B1097" s="225"/>
    </row>
    <row r="1098" spans="2:2" ht="12.6" customHeight="1" x14ac:dyDescent="0.2">
      <c r="B1098" s="225"/>
    </row>
    <row r="1099" spans="2:2" ht="12.6" customHeight="1" x14ac:dyDescent="0.2">
      <c r="B1099" s="225"/>
    </row>
    <row r="1100" spans="2:2" ht="12.6" customHeight="1" x14ac:dyDescent="0.2">
      <c r="B1100" s="225"/>
    </row>
    <row r="1101" spans="2:2" ht="12.6" customHeight="1" x14ac:dyDescent="0.2">
      <c r="B1101" s="225"/>
    </row>
    <row r="1102" spans="2:2" ht="12.6" customHeight="1" x14ac:dyDescent="0.2">
      <c r="B1102" s="225"/>
    </row>
    <row r="1103" spans="2:2" ht="12.6" customHeight="1" x14ac:dyDescent="0.2">
      <c r="B1103" s="225"/>
    </row>
    <row r="1104" spans="2:2" ht="12.6" customHeight="1" x14ac:dyDescent="0.2">
      <c r="B1104" s="225"/>
    </row>
    <row r="1105" spans="2:2" ht="12.6" customHeight="1" x14ac:dyDescent="0.2">
      <c r="B1105" s="225"/>
    </row>
    <row r="1106" spans="2:2" ht="12.6" customHeight="1" x14ac:dyDescent="0.2">
      <c r="B1106" s="225"/>
    </row>
    <row r="1107" spans="2:2" ht="12.6" customHeight="1" x14ac:dyDescent="0.2">
      <c r="B1107" s="225"/>
    </row>
    <row r="1108" spans="2:2" ht="12.6" customHeight="1" x14ac:dyDescent="0.2">
      <c r="B1108" s="225"/>
    </row>
    <row r="1109" spans="2:2" ht="12.6" customHeight="1" x14ac:dyDescent="0.2">
      <c r="B1109" s="225"/>
    </row>
    <row r="1110" spans="2:2" ht="12.6" customHeight="1" x14ac:dyDescent="0.2">
      <c r="B1110" s="225"/>
    </row>
    <row r="1111" spans="2:2" ht="12.6" customHeight="1" x14ac:dyDescent="0.2">
      <c r="B1111" s="225"/>
    </row>
    <row r="1112" spans="2:2" ht="12.6" customHeight="1" x14ac:dyDescent="0.2">
      <c r="B1112" s="225"/>
    </row>
    <row r="1113" spans="2:2" ht="12.6" customHeight="1" x14ac:dyDescent="0.2">
      <c r="B1113" s="225"/>
    </row>
    <row r="1114" spans="2:2" ht="12.6" customHeight="1" x14ac:dyDescent="0.2">
      <c r="B1114" s="225"/>
    </row>
    <row r="1115" spans="2:2" ht="12.6" customHeight="1" x14ac:dyDescent="0.2">
      <c r="B1115" s="225"/>
    </row>
    <row r="1116" spans="2:2" ht="12.6" customHeight="1" x14ac:dyDescent="0.2">
      <c r="B1116" s="225"/>
    </row>
    <row r="1117" spans="2:2" ht="12.6" customHeight="1" x14ac:dyDescent="0.2">
      <c r="B1117" s="225"/>
    </row>
    <row r="1118" spans="2:2" ht="12.6" customHeight="1" x14ac:dyDescent="0.2">
      <c r="B1118" s="225"/>
    </row>
    <row r="1119" spans="2:2" ht="12.6" customHeight="1" x14ac:dyDescent="0.2">
      <c r="B1119" s="225"/>
    </row>
    <row r="1120" spans="2:2" ht="12.6" customHeight="1" x14ac:dyDescent="0.2">
      <c r="B1120" s="225"/>
    </row>
    <row r="1121" spans="2:2" ht="12.6" customHeight="1" x14ac:dyDescent="0.2">
      <c r="B1121" s="225"/>
    </row>
    <row r="1122" spans="2:2" ht="12.6" customHeight="1" x14ac:dyDescent="0.2">
      <c r="B1122" s="225"/>
    </row>
    <row r="1123" spans="2:2" ht="12.6" customHeight="1" x14ac:dyDescent="0.2">
      <c r="B1123" s="225"/>
    </row>
    <row r="1124" spans="2:2" ht="12.6" customHeight="1" x14ac:dyDescent="0.2">
      <c r="B1124" s="225"/>
    </row>
    <row r="1125" spans="2:2" ht="12.6" customHeight="1" x14ac:dyDescent="0.2">
      <c r="B1125" s="225"/>
    </row>
    <row r="1126" spans="2:2" ht="12.6" customHeight="1" x14ac:dyDescent="0.2">
      <c r="B1126" s="225"/>
    </row>
    <row r="1127" spans="2:2" ht="12.6" customHeight="1" x14ac:dyDescent="0.2">
      <c r="B1127" s="225"/>
    </row>
    <row r="1128" spans="2:2" ht="12.6" customHeight="1" x14ac:dyDescent="0.2">
      <c r="B1128" s="225"/>
    </row>
    <row r="1129" spans="2:2" ht="12.6" customHeight="1" x14ac:dyDescent="0.2">
      <c r="B1129" s="225"/>
    </row>
    <row r="1130" spans="2:2" ht="12.6" customHeight="1" x14ac:dyDescent="0.2">
      <c r="B1130" s="225"/>
    </row>
    <row r="1131" spans="2:2" ht="12.6" customHeight="1" x14ac:dyDescent="0.2">
      <c r="B1131" s="225"/>
    </row>
    <row r="1132" spans="2:2" ht="12.6" customHeight="1" x14ac:dyDescent="0.2">
      <c r="B1132" s="225"/>
    </row>
    <row r="1133" spans="2:2" ht="12.6" customHeight="1" x14ac:dyDescent="0.2">
      <c r="B1133" s="225"/>
    </row>
    <row r="1134" spans="2:2" ht="12.6" customHeight="1" x14ac:dyDescent="0.2">
      <c r="B1134" s="225"/>
    </row>
    <row r="1135" spans="2:2" ht="12.6" customHeight="1" x14ac:dyDescent="0.2">
      <c r="B1135" s="225"/>
    </row>
    <row r="1136" spans="2:2" ht="12.6" customHeight="1" x14ac:dyDescent="0.2">
      <c r="B1136" s="225"/>
    </row>
    <row r="1137" spans="2:2" ht="12.6" customHeight="1" x14ac:dyDescent="0.2">
      <c r="B1137" s="225"/>
    </row>
    <row r="1138" spans="2:2" ht="12.6" customHeight="1" x14ac:dyDescent="0.2">
      <c r="B1138" s="225"/>
    </row>
    <row r="1139" spans="2:2" ht="12.6" customHeight="1" x14ac:dyDescent="0.2">
      <c r="B1139" s="225"/>
    </row>
    <row r="1140" spans="2:2" ht="12.6" customHeight="1" x14ac:dyDescent="0.2">
      <c r="B1140" s="225"/>
    </row>
    <row r="1141" spans="2:2" ht="12.6" customHeight="1" x14ac:dyDescent="0.2">
      <c r="B1141" s="225"/>
    </row>
    <row r="1142" spans="2:2" ht="12.6" customHeight="1" x14ac:dyDescent="0.2">
      <c r="B1142" s="225"/>
    </row>
    <row r="1143" spans="2:2" ht="12.6" customHeight="1" x14ac:dyDescent="0.2">
      <c r="B1143" s="225"/>
    </row>
    <row r="1144" spans="2:2" ht="12.6" customHeight="1" x14ac:dyDescent="0.2">
      <c r="B1144" s="225"/>
    </row>
    <row r="1145" spans="2:2" ht="12.6" customHeight="1" x14ac:dyDescent="0.2">
      <c r="B1145" s="225"/>
    </row>
    <row r="1146" spans="2:2" ht="12.6" customHeight="1" x14ac:dyDescent="0.2">
      <c r="B1146" s="225"/>
    </row>
    <row r="1147" spans="2:2" ht="12.6" customHeight="1" x14ac:dyDescent="0.2">
      <c r="B1147" s="225"/>
    </row>
    <row r="1148" spans="2:2" ht="12.6" customHeight="1" x14ac:dyDescent="0.2">
      <c r="B1148" s="225"/>
    </row>
    <row r="1149" spans="2:2" ht="12.6" customHeight="1" x14ac:dyDescent="0.2">
      <c r="B1149" s="225"/>
    </row>
    <row r="1150" spans="2:2" ht="12.6" customHeight="1" x14ac:dyDescent="0.2">
      <c r="B1150" s="225"/>
    </row>
    <row r="1151" spans="2:2" ht="12.6" customHeight="1" x14ac:dyDescent="0.2">
      <c r="B1151" s="225"/>
    </row>
    <row r="1152" spans="2:2" ht="12.6" customHeight="1" x14ac:dyDescent="0.2">
      <c r="B1152" s="225"/>
    </row>
    <row r="1153" spans="2:2" ht="12.6" customHeight="1" x14ac:dyDescent="0.2">
      <c r="B1153" s="225"/>
    </row>
    <row r="1154" spans="2:2" ht="12.6" customHeight="1" x14ac:dyDescent="0.2">
      <c r="B1154" s="225"/>
    </row>
    <row r="1155" spans="2:2" ht="12.6" customHeight="1" x14ac:dyDescent="0.2">
      <c r="B1155" s="225"/>
    </row>
    <row r="1156" spans="2:2" ht="12.6" customHeight="1" x14ac:dyDescent="0.2">
      <c r="B1156" s="225"/>
    </row>
    <row r="1157" spans="2:2" ht="12.6" customHeight="1" x14ac:dyDescent="0.2">
      <c r="B1157" s="225"/>
    </row>
    <row r="1158" spans="2:2" ht="12.6" customHeight="1" x14ac:dyDescent="0.2">
      <c r="B1158" s="225"/>
    </row>
    <row r="1159" spans="2:2" ht="12.6" customHeight="1" x14ac:dyDescent="0.2">
      <c r="B1159" s="225"/>
    </row>
    <row r="1160" spans="2:2" ht="12.6" customHeight="1" x14ac:dyDescent="0.2">
      <c r="B1160" s="225"/>
    </row>
    <row r="1161" spans="2:2" ht="12.6" customHeight="1" x14ac:dyDescent="0.2">
      <c r="B1161" s="225"/>
    </row>
    <row r="1162" spans="2:2" ht="12.6" customHeight="1" x14ac:dyDescent="0.2">
      <c r="B1162" s="225"/>
    </row>
    <row r="1163" spans="2:2" ht="12.6" customHeight="1" x14ac:dyDescent="0.2">
      <c r="B1163" s="225"/>
    </row>
    <row r="1164" spans="2:2" ht="12.6" customHeight="1" x14ac:dyDescent="0.2">
      <c r="B1164" s="225"/>
    </row>
    <row r="1165" spans="2:2" ht="12.6" customHeight="1" x14ac:dyDescent="0.2">
      <c r="B1165" s="225"/>
    </row>
    <row r="1166" spans="2:2" ht="12.6" customHeight="1" x14ac:dyDescent="0.2">
      <c r="B1166" s="225"/>
    </row>
    <row r="1167" spans="2:2" ht="12.6" customHeight="1" x14ac:dyDescent="0.2">
      <c r="B1167" s="225"/>
    </row>
    <row r="1168" spans="2:2" ht="12.6" customHeight="1" x14ac:dyDescent="0.2">
      <c r="B1168" s="225"/>
    </row>
    <row r="1169" spans="2:2" ht="12.6" customHeight="1" x14ac:dyDescent="0.2">
      <c r="B1169" s="225"/>
    </row>
    <row r="1170" spans="2:2" ht="12.6" customHeight="1" x14ac:dyDescent="0.2">
      <c r="B1170" s="225"/>
    </row>
    <row r="1171" spans="2:2" ht="12.6" customHeight="1" x14ac:dyDescent="0.2">
      <c r="B1171" s="225"/>
    </row>
    <row r="1172" spans="2:2" ht="12.6" customHeight="1" x14ac:dyDescent="0.2">
      <c r="B1172" s="225"/>
    </row>
    <row r="1173" spans="2:2" ht="12.6" customHeight="1" x14ac:dyDescent="0.2">
      <c r="B1173" s="225"/>
    </row>
    <row r="1174" spans="2:2" ht="12.6" customHeight="1" x14ac:dyDescent="0.2">
      <c r="B1174" s="225"/>
    </row>
    <row r="1175" spans="2:2" ht="12.6" customHeight="1" x14ac:dyDescent="0.2">
      <c r="B1175" s="225"/>
    </row>
    <row r="1176" spans="2:2" ht="12.6" customHeight="1" x14ac:dyDescent="0.2">
      <c r="B1176" s="225"/>
    </row>
    <row r="1177" spans="2:2" ht="12.6" customHeight="1" x14ac:dyDescent="0.2">
      <c r="B1177" s="225"/>
    </row>
    <row r="1178" spans="2:2" ht="12.6" customHeight="1" x14ac:dyDescent="0.2">
      <c r="B1178" s="225"/>
    </row>
    <row r="1179" spans="2:2" ht="12.6" customHeight="1" x14ac:dyDescent="0.2">
      <c r="B1179" s="225"/>
    </row>
    <row r="1180" spans="2:2" ht="12.6" customHeight="1" x14ac:dyDescent="0.2">
      <c r="B1180" s="225"/>
    </row>
    <row r="1181" spans="2:2" ht="12.6" customHeight="1" x14ac:dyDescent="0.2">
      <c r="B1181" s="225"/>
    </row>
    <row r="1182" spans="2:2" ht="12.6" customHeight="1" x14ac:dyDescent="0.2">
      <c r="B1182" s="225"/>
    </row>
    <row r="1183" spans="2:2" ht="12.6" customHeight="1" x14ac:dyDescent="0.2">
      <c r="B1183" s="225"/>
    </row>
    <row r="1184" spans="2:2" ht="12.6" customHeight="1" x14ac:dyDescent="0.2">
      <c r="B1184" s="225"/>
    </row>
    <row r="1185" spans="2:2" ht="12.6" customHeight="1" x14ac:dyDescent="0.2">
      <c r="B1185" s="225"/>
    </row>
    <row r="1186" spans="2:2" ht="12.6" customHeight="1" x14ac:dyDescent="0.2">
      <c r="B1186" s="225"/>
    </row>
    <row r="1187" spans="2:2" ht="12.6" customHeight="1" x14ac:dyDescent="0.2">
      <c r="B1187" s="225"/>
    </row>
    <row r="1188" spans="2:2" ht="12.6" customHeight="1" x14ac:dyDescent="0.2">
      <c r="B1188" s="225"/>
    </row>
    <row r="1189" spans="2:2" ht="12.6" customHeight="1" x14ac:dyDescent="0.2">
      <c r="B1189" s="225"/>
    </row>
    <row r="1190" spans="2:2" ht="12.6" customHeight="1" x14ac:dyDescent="0.2">
      <c r="B1190" s="225"/>
    </row>
    <row r="1191" spans="2:2" ht="12.6" customHeight="1" x14ac:dyDescent="0.2">
      <c r="B1191" s="225"/>
    </row>
    <row r="1192" spans="2:2" ht="12.6" customHeight="1" x14ac:dyDescent="0.2">
      <c r="B1192" s="225"/>
    </row>
    <row r="1193" spans="2:2" ht="12.6" customHeight="1" x14ac:dyDescent="0.2">
      <c r="B1193" s="225"/>
    </row>
    <row r="1194" spans="2:2" ht="12.6" customHeight="1" x14ac:dyDescent="0.2">
      <c r="B1194" s="225"/>
    </row>
    <row r="1195" spans="2:2" ht="12.6" customHeight="1" x14ac:dyDescent="0.2">
      <c r="B1195" s="225"/>
    </row>
    <row r="1196" spans="2:2" ht="12.6" customHeight="1" x14ac:dyDescent="0.2">
      <c r="B1196" s="225"/>
    </row>
    <row r="1197" spans="2:2" ht="12.6" customHeight="1" x14ac:dyDescent="0.2">
      <c r="B1197" s="225"/>
    </row>
    <row r="1198" spans="2:2" ht="12.6" customHeight="1" x14ac:dyDescent="0.2">
      <c r="B1198" s="225"/>
    </row>
    <row r="1199" spans="2:2" ht="12.6" customHeight="1" x14ac:dyDescent="0.2">
      <c r="B1199" s="225"/>
    </row>
    <row r="1200" spans="2:2" ht="12.6" customHeight="1" x14ac:dyDescent="0.2">
      <c r="B1200" s="225"/>
    </row>
    <row r="1201" spans="2:2" ht="12.6" customHeight="1" x14ac:dyDescent="0.2">
      <c r="B1201" s="225"/>
    </row>
    <row r="1202" spans="2:2" ht="12.6" customHeight="1" x14ac:dyDescent="0.2">
      <c r="B1202" s="225"/>
    </row>
    <row r="1203" spans="2:2" ht="12.6" customHeight="1" x14ac:dyDescent="0.2">
      <c r="B1203" s="225"/>
    </row>
    <row r="1204" spans="2:2" ht="12.6" customHeight="1" x14ac:dyDescent="0.2">
      <c r="B1204" s="225"/>
    </row>
    <row r="1205" spans="2:2" ht="12.6" customHeight="1" x14ac:dyDescent="0.2">
      <c r="B1205" s="225"/>
    </row>
    <row r="1206" spans="2:2" ht="12.6" customHeight="1" x14ac:dyDescent="0.2">
      <c r="B1206" s="225"/>
    </row>
    <row r="1207" spans="2:2" ht="12.6" customHeight="1" x14ac:dyDescent="0.2">
      <c r="B1207" s="225"/>
    </row>
    <row r="1208" spans="2:2" ht="12.6" customHeight="1" x14ac:dyDescent="0.2">
      <c r="B1208" s="225"/>
    </row>
    <row r="1209" spans="2:2" ht="12.6" customHeight="1" x14ac:dyDescent="0.2">
      <c r="B1209" s="225"/>
    </row>
    <row r="1210" spans="2:2" ht="12.6" customHeight="1" x14ac:dyDescent="0.2">
      <c r="B1210" s="225"/>
    </row>
    <row r="1211" spans="2:2" ht="12.6" customHeight="1" x14ac:dyDescent="0.2">
      <c r="B1211" s="225"/>
    </row>
    <row r="1212" spans="2:2" ht="12.6" customHeight="1" x14ac:dyDescent="0.2">
      <c r="B1212" s="225"/>
    </row>
    <row r="1213" spans="2:2" ht="12.6" customHeight="1" x14ac:dyDescent="0.2">
      <c r="B1213" s="225"/>
    </row>
    <row r="1214" spans="2:2" ht="12.6" customHeight="1" x14ac:dyDescent="0.2">
      <c r="B1214" s="225"/>
    </row>
    <row r="1215" spans="2:2" ht="12.6" customHeight="1" x14ac:dyDescent="0.2">
      <c r="B1215" s="225"/>
    </row>
    <row r="1216" spans="2:2" ht="12.6" customHeight="1" x14ac:dyDescent="0.2">
      <c r="B1216" s="225"/>
    </row>
    <row r="1217" spans="2:2" ht="12.6" customHeight="1" x14ac:dyDescent="0.2">
      <c r="B1217" s="225"/>
    </row>
    <row r="1218" spans="2:2" ht="12.6" customHeight="1" x14ac:dyDescent="0.2">
      <c r="B1218" s="225"/>
    </row>
    <row r="1219" spans="2:2" ht="12.6" customHeight="1" x14ac:dyDescent="0.2">
      <c r="B1219" s="225"/>
    </row>
    <row r="1220" spans="2:2" ht="12.6" customHeight="1" x14ac:dyDescent="0.2">
      <c r="B1220" s="225"/>
    </row>
    <row r="1221" spans="2:2" ht="12.6" customHeight="1" x14ac:dyDescent="0.2">
      <c r="B1221" s="225"/>
    </row>
    <row r="1222" spans="2:2" ht="12.6" customHeight="1" x14ac:dyDescent="0.2">
      <c r="B1222" s="225"/>
    </row>
    <row r="1223" spans="2:2" ht="12.6" customHeight="1" x14ac:dyDescent="0.2">
      <c r="B1223" s="225"/>
    </row>
    <row r="1224" spans="2:2" ht="12.6" customHeight="1" x14ac:dyDescent="0.2">
      <c r="B1224" s="225"/>
    </row>
    <row r="1225" spans="2:2" ht="12.6" customHeight="1" x14ac:dyDescent="0.2">
      <c r="B1225" s="225"/>
    </row>
    <row r="1226" spans="2:2" ht="12.6" customHeight="1" x14ac:dyDescent="0.2">
      <c r="B1226" s="225"/>
    </row>
    <row r="1227" spans="2:2" ht="12.6" customHeight="1" x14ac:dyDescent="0.2">
      <c r="B1227" s="225"/>
    </row>
    <row r="1228" spans="2:2" ht="12.6" customHeight="1" x14ac:dyDescent="0.2">
      <c r="B1228" s="225"/>
    </row>
    <row r="1229" spans="2:2" ht="12.6" customHeight="1" x14ac:dyDescent="0.2">
      <c r="B1229" s="225"/>
    </row>
    <row r="1230" spans="2:2" ht="12.6" customHeight="1" x14ac:dyDescent="0.2">
      <c r="B1230" s="225"/>
    </row>
    <row r="1231" spans="2:2" ht="12.6" customHeight="1" x14ac:dyDescent="0.2">
      <c r="B1231" s="225"/>
    </row>
    <row r="1232" spans="2:2" ht="12.6" customHeight="1" x14ac:dyDescent="0.2">
      <c r="B1232" s="225"/>
    </row>
    <row r="1233" spans="2:2" ht="12.6" customHeight="1" x14ac:dyDescent="0.2">
      <c r="B1233" s="225"/>
    </row>
    <row r="1234" spans="2:2" ht="12.6" customHeight="1" x14ac:dyDescent="0.2">
      <c r="B1234" s="225"/>
    </row>
    <row r="1235" spans="2:2" ht="12.6" customHeight="1" x14ac:dyDescent="0.2">
      <c r="B1235" s="225"/>
    </row>
    <row r="1236" spans="2:2" ht="12.6" customHeight="1" x14ac:dyDescent="0.2">
      <c r="B1236" s="225"/>
    </row>
    <row r="1237" spans="2:2" ht="12.6" customHeight="1" x14ac:dyDescent="0.2">
      <c r="B1237" s="225"/>
    </row>
    <row r="1238" spans="2:2" ht="12.6" customHeight="1" x14ac:dyDescent="0.2">
      <c r="B1238" s="225"/>
    </row>
    <row r="1239" spans="2:2" ht="12.6" customHeight="1" x14ac:dyDescent="0.2">
      <c r="B1239" s="225"/>
    </row>
    <row r="1240" spans="2:2" ht="12.6" customHeight="1" x14ac:dyDescent="0.2">
      <c r="B1240" s="225"/>
    </row>
    <row r="1241" spans="2:2" ht="12.6" customHeight="1" x14ac:dyDescent="0.2">
      <c r="B1241" s="225"/>
    </row>
    <row r="1242" spans="2:2" ht="12.6" customHeight="1" x14ac:dyDescent="0.2">
      <c r="B1242" s="225"/>
    </row>
    <row r="1243" spans="2:2" ht="12.6" customHeight="1" x14ac:dyDescent="0.2">
      <c r="B1243" s="225"/>
    </row>
    <row r="1244" spans="2:2" ht="12.6" customHeight="1" x14ac:dyDescent="0.2">
      <c r="B1244" s="225"/>
    </row>
    <row r="1245" spans="2:2" ht="12.6" customHeight="1" x14ac:dyDescent="0.2">
      <c r="B1245" s="225"/>
    </row>
    <row r="1246" spans="2:2" ht="12.6" customHeight="1" x14ac:dyDescent="0.2">
      <c r="B1246" s="225"/>
    </row>
    <row r="1247" spans="2:2" ht="12.6" customHeight="1" x14ac:dyDescent="0.2">
      <c r="B1247" s="225"/>
    </row>
    <row r="1248" spans="2:2" ht="12.6" customHeight="1" x14ac:dyDescent="0.2">
      <c r="B1248" s="225"/>
    </row>
    <row r="1249" spans="2:2" ht="12.6" customHeight="1" x14ac:dyDescent="0.2">
      <c r="B1249" s="225"/>
    </row>
    <row r="1250" spans="2:2" ht="12.6" customHeight="1" x14ac:dyDescent="0.2">
      <c r="B1250" s="225"/>
    </row>
    <row r="1251" spans="2:2" ht="12.6" customHeight="1" x14ac:dyDescent="0.2">
      <c r="B1251" s="225"/>
    </row>
    <row r="1252" spans="2:2" ht="12.6" customHeight="1" x14ac:dyDescent="0.2">
      <c r="B1252" s="225"/>
    </row>
    <row r="1253" spans="2:2" ht="12.6" customHeight="1" x14ac:dyDescent="0.2">
      <c r="B1253" s="225"/>
    </row>
    <row r="1254" spans="2:2" ht="12.6" customHeight="1" x14ac:dyDescent="0.2">
      <c r="B1254" s="225"/>
    </row>
    <row r="1255" spans="2:2" ht="12.6" customHeight="1" x14ac:dyDescent="0.2">
      <c r="B1255" s="225"/>
    </row>
    <row r="1256" spans="2:2" ht="12.6" customHeight="1" x14ac:dyDescent="0.2">
      <c r="B1256" s="225"/>
    </row>
    <row r="1257" spans="2:2" ht="12.6" customHeight="1" x14ac:dyDescent="0.2">
      <c r="B1257" s="225"/>
    </row>
    <row r="1258" spans="2:2" ht="12.6" customHeight="1" x14ac:dyDescent="0.2">
      <c r="B1258" s="225"/>
    </row>
    <row r="1259" spans="2:2" ht="12.6" customHeight="1" x14ac:dyDescent="0.2">
      <c r="B1259" s="225"/>
    </row>
    <row r="1260" spans="2:2" ht="12.6" customHeight="1" x14ac:dyDescent="0.2">
      <c r="B1260" s="225"/>
    </row>
    <row r="1261" spans="2:2" ht="12.6" customHeight="1" x14ac:dyDescent="0.2">
      <c r="B1261" s="225"/>
    </row>
    <row r="1262" spans="2:2" ht="12.6" customHeight="1" x14ac:dyDescent="0.2">
      <c r="B1262" s="225"/>
    </row>
    <row r="1263" spans="2:2" ht="12.6" customHeight="1" x14ac:dyDescent="0.2">
      <c r="B1263" s="225"/>
    </row>
    <row r="1264" spans="2:2" ht="12.6" customHeight="1" x14ac:dyDescent="0.2">
      <c r="B1264" s="225"/>
    </row>
    <row r="1265" spans="2:2" ht="12.6" customHeight="1" x14ac:dyDescent="0.2">
      <c r="B1265" s="225"/>
    </row>
    <row r="1266" spans="2:2" ht="12.6" customHeight="1" x14ac:dyDescent="0.2">
      <c r="B1266" s="225"/>
    </row>
    <row r="1267" spans="2:2" ht="12.6" customHeight="1" x14ac:dyDescent="0.2">
      <c r="B1267" s="225"/>
    </row>
    <row r="1268" spans="2:2" ht="12.6" customHeight="1" x14ac:dyDescent="0.2">
      <c r="B1268" s="225"/>
    </row>
    <row r="1269" spans="2:2" ht="12.6" customHeight="1" x14ac:dyDescent="0.2">
      <c r="B1269" s="225"/>
    </row>
    <row r="1270" spans="2:2" ht="12.6" customHeight="1" x14ac:dyDescent="0.2">
      <c r="B1270" s="225"/>
    </row>
    <row r="1271" spans="2:2" ht="12.6" customHeight="1" x14ac:dyDescent="0.2">
      <c r="B1271" s="225"/>
    </row>
    <row r="1272" spans="2:2" ht="12.6" customHeight="1" x14ac:dyDescent="0.2">
      <c r="B1272" s="225"/>
    </row>
    <row r="1273" spans="2:2" ht="12.6" customHeight="1" x14ac:dyDescent="0.2">
      <c r="B1273" s="225"/>
    </row>
    <row r="1274" spans="2:2" ht="12.6" customHeight="1" x14ac:dyDescent="0.2">
      <c r="B1274" s="225"/>
    </row>
    <row r="1275" spans="2:2" ht="12.6" customHeight="1" x14ac:dyDescent="0.2">
      <c r="B1275" s="225"/>
    </row>
    <row r="1276" spans="2:2" ht="12.6" customHeight="1" x14ac:dyDescent="0.2">
      <c r="B1276" s="225"/>
    </row>
    <row r="1277" spans="2:2" ht="12.6" customHeight="1" x14ac:dyDescent="0.2">
      <c r="B1277" s="225"/>
    </row>
    <row r="1278" spans="2:2" ht="12.6" customHeight="1" x14ac:dyDescent="0.2">
      <c r="B1278" s="225"/>
    </row>
    <row r="1279" spans="2:2" ht="12.6" customHeight="1" x14ac:dyDescent="0.2">
      <c r="B1279" s="225"/>
    </row>
    <row r="1280" spans="2:2" ht="12.6" customHeight="1" x14ac:dyDescent="0.2">
      <c r="B1280" s="225"/>
    </row>
    <row r="1281" spans="2:2" ht="12.6" customHeight="1" x14ac:dyDescent="0.2">
      <c r="B1281" s="225"/>
    </row>
    <row r="1282" spans="2:2" ht="12.6" customHeight="1" x14ac:dyDescent="0.2">
      <c r="B1282" s="225"/>
    </row>
    <row r="1283" spans="2:2" ht="12.6" customHeight="1" x14ac:dyDescent="0.2">
      <c r="B1283" s="225"/>
    </row>
    <row r="1284" spans="2:2" ht="12.6" customHeight="1" x14ac:dyDescent="0.2">
      <c r="B1284" s="225"/>
    </row>
    <row r="1285" spans="2:2" ht="12.6" customHeight="1" x14ac:dyDescent="0.2">
      <c r="B1285" s="225"/>
    </row>
    <row r="1286" spans="2:2" ht="12.6" customHeight="1" x14ac:dyDescent="0.2">
      <c r="B1286" s="225"/>
    </row>
    <row r="1287" spans="2:2" ht="12.6" customHeight="1" x14ac:dyDescent="0.2">
      <c r="B1287" s="225"/>
    </row>
    <row r="1288" spans="2:2" ht="12.6" customHeight="1" x14ac:dyDescent="0.2">
      <c r="B1288" s="225"/>
    </row>
    <row r="1289" spans="2:2" ht="12.6" customHeight="1" x14ac:dyDescent="0.2">
      <c r="B1289" s="225"/>
    </row>
    <row r="1290" spans="2:2" ht="12.6" customHeight="1" x14ac:dyDescent="0.2">
      <c r="B1290" s="225"/>
    </row>
    <row r="1291" spans="2:2" ht="12.6" customHeight="1" x14ac:dyDescent="0.2">
      <c r="B1291" s="225"/>
    </row>
    <row r="1292" spans="2:2" ht="12.6" customHeight="1" x14ac:dyDescent="0.2">
      <c r="B1292" s="225"/>
    </row>
    <row r="1293" spans="2:2" ht="12.6" customHeight="1" x14ac:dyDescent="0.2">
      <c r="B1293" s="225"/>
    </row>
    <row r="1294" spans="2:2" ht="12.6" customHeight="1" x14ac:dyDescent="0.2">
      <c r="B1294" s="225"/>
    </row>
    <row r="1295" spans="2:2" ht="12.6" customHeight="1" x14ac:dyDescent="0.2">
      <c r="B1295" s="225"/>
    </row>
    <row r="1296" spans="2:2" ht="12.6" customHeight="1" x14ac:dyDescent="0.2">
      <c r="B1296" s="225"/>
    </row>
    <row r="1297" spans="2:2" ht="12.6" customHeight="1" x14ac:dyDescent="0.2">
      <c r="B1297" s="225"/>
    </row>
    <row r="1298" spans="2:2" ht="12.6" customHeight="1" x14ac:dyDescent="0.2">
      <c r="B1298" s="225"/>
    </row>
    <row r="1299" spans="2:2" ht="12.6" customHeight="1" x14ac:dyDescent="0.2">
      <c r="B1299" s="225"/>
    </row>
    <row r="1300" spans="2:2" ht="12.6" customHeight="1" x14ac:dyDescent="0.2">
      <c r="B1300" s="225"/>
    </row>
    <row r="1301" spans="2:2" ht="12.6" customHeight="1" x14ac:dyDescent="0.2">
      <c r="B1301" s="225"/>
    </row>
    <row r="1302" spans="2:2" ht="12.6" customHeight="1" x14ac:dyDescent="0.2">
      <c r="B1302" s="225"/>
    </row>
    <row r="1303" spans="2:2" ht="12.6" customHeight="1" x14ac:dyDescent="0.2">
      <c r="B1303" s="225"/>
    </row>
    <row r="1304" spans="2:2" ht="12.6" customHeight="1" x14ac:dyDescent="0.2">
      <c r="B1304" s="225"/>
    </row>
    <row r="1305" spans="2:2" ht="12.6" customHeight="1" x14ac:dyDescent="0.2">
      <c r="B1305" s="225"/>
    </row>
    <row r="1306" spans="2:2" ht="12.6" customHeight="1" x14ac:dyDescent="0.2">
      <c r="B1306" s="225"/>
    </row>
    <row r="1307" spans="2:2" ht="12.6" customHeight="1" x14ac:dyDescent="0.2">
      <c r="B1307" s="225"/>
    </row>
    <row r="1308" spans="2:2" ht="12.6" customHeight="1" x14ac:dyDescent="0.2">
      <c r="B1308" s="225"/>
    </row>
    <row r="1309" spans="2:2" ht="12.6" customHeight="1" x14ac:dyDescent="0.2">
      <c r="B1309" s="225"/>
    </row>
    <row r="1310" spans="2:2" ht="12.6" customHeight="1" x14ac:dyDescent="0.2">
      <c r="B1310" s="225"/>
    </row>
    <row r="1311" spans="2:2" ht="12.6" customHeight="1" x14ac:dyDescent="0.2">
      <c r="B1311" s="225"/>
    </row>
    <row r="1312" spans="2:2" ht="12.6" customHeight="1" x14ac:dyDescent="0.2">
      <c r="B1312" s="225"/>
    </row>
    <row r="1313" spans="2:2" ht="12.6" customHeight="1" x14ac:dyDescent="0.2">
      <c r="B1313" s="225"/>
    </row>
    <row r="1314" spans="2:2" ht="12.6" customHeight="1" x14ac:dyDescent="0.2">
      <c r="B1314" s="225"/>
    </row>
    <row r="1315" spans="2:2" ht="12.6" customHeight="1" x14ac:dyDescent="0.2">
      <c r="B1315" s="225"/>
    </row>
    <row r="1316" spans="2:2" ht="12.6" customHeight="1" x14ac:dyDescent="0.2">
      <c r="B1316" s="225"/>
    </row>
    <row r="1317" spans="2:2" ht="12.6" customHeight="1" x14ac:dyDescent="0.2">
      <c r="B1317" s="225"/>
    </row>
    <row r="1318" spans="2:2" ht="12.6" customHeight="1" x14ac:dyDescent="0.2">
      <c r="B1318" s="225"/>
    </row>
    <row r="1319" spans="2:2" ht="12.6" customHeight="1" x14ac:dyDescent="0.2">
      <c r="B1319" s="225"/>
    </row>
    <row r="1320" spans="2:2" ht="12.6" customHeight="1" x14ac:dyDescent="0.2">
      <c r="B1320" s="225"/>
    </row>
    <row r="1321" spans="2:2" ht="12.6" customHeight="1" x14ac:dyDescent="0.2">
      <c r="B1321" s="225"/>
    </row>
    <row r="1322" spans="2:2" ht="12.6" customHeight="1" x14ac:dyDescent="0.2">
      <c r="B1322" s="225"/>
    </row>
    <row r="1323" spans="2:2" ht="12.6" customHeight="1" x14ac:dyDescent="0.2">
      <c r="B1323" s="225"/>
    </row>
    <row r="1324" spans="2:2" ht="12.6" customHeight="1" x14ac:dyDescent="0.2">
      <c r="B1324" s="225"/>
    </row>
    <row r="1325" spans="2:2" ht="12.6" customHeight="1" x14ac:dyDescent="0.2">
      <c r="B1325" s="225"/>
    </row>
    <row r="1326" spans="2:2" ht="12.6" customHeight="1" x14ac:dyDescent="0.2">
      <c r="B1326" s="225"/>
    </row>
    <row r="1327" spans="2:2" ht="12.6" customHeight="1" x14ac:dyDescent="0.2">
      <c r="B1327" s="225"/>
    </row>
    <row r="1328" spans="2:2" ht="12.6" customHeight="1" x14ac:dyDescent="0.2">
      <c r="B1328" s="225"/>
    </row>
    <row r="1329" spans="2:2" ht="12.6" customHeight="1" x14ac:dyDescent="0.2">
      <c r="B1329" s="225"/>
    </row>
    <row r="1330" spans="2:2" ht="12.6" customHeight="1" x14ac:dyDescent="0.2">
      <c r="B1330" s="225"/>
    </row>
    <row r="1331" spans="2:2" ht="12.6" customHeight="1" x14ac:dyDescent="0.2">
      <c r="B1331" s="225"/>
    </row>
    <row r="1332" spans="2:2" ht="12.6" customHeight="1" x14ac:dyDescent="0.2">
      <c r="B1332" s="225"/>
    </row>
    <row r="1333" spans="2:2" ht="12.6" customHeight="1" x14ac:dyDescent="0.2">
      <c r="B1333" s="225"/>
    </row>
    <row r="1334" spans="2:2" ht="12.6" customHeight="1" x14ac:dyDescent="0.2">
      <c r="B1334" s="225"/>
    </row>
    <row r="1335" spans="2:2" ht="12.6" customHeight="1" x14ac:dyDescent="0.2">
      <c r="B1335" s="225"/>
    </row>
    <row r="1336" spans="2:2" ht="12.6" customHeight="1" x14ac:dyDescent="0.2">
      <c r="B1336" s="225"/>
    </row>
    <row r="1337" spans="2:2" ht="12.6" customHeight="1" x14ac:dyDescent="0.2">
      <c r="B1337" s="225"/>
    </row>
    <row r="1338" spans="2:2" ht="12.6" customHeight="1" x14ac:dyDescent="0.2">
      <c r="B1338" s="225"/>
    </row>
    <row r="1339" spans="2:2" ht="12.6" customHeight="1" x14ac:dyDescent="0.2">
      <c r="B1339" s="225"/>
    </row>
    <row r="1340" spans="2:2" ht="12.6" customHeight="1" x14ac:dyDescent="0.2">
      <c r="B1340" s="225"/>
    </row>
    <row r="1341" spans="2:2" ht="12.6" customHeight="1" x14ac:dyDescent="0.2">
      <c r="B1341" s="225"/>
    </row>
    <row r="1342" spans="2:2" ht="12.6" customHeight="1" x14ac:dyDescent="0.2">
      <c r="B1342" s="225"/>
    </row>
    <row r="1343" spans="2:2" ht="12.6" customHeight="1" x14ac:dyDescent="0.2">
      <c r="B1343" s="225"/>
    </row>
    <row r="1344" spans="2:2" ht="12.6" customHeight="1" x14ac:dyDescent="0.2">
      <c r="B1344" s="225"/>
    </row>
    <row r="1345" spans="2:2" ht="12.6" customHeight="1" x14ac:dyDescent="0.2">
      <c r="B1345" s="225"/>
    </row>
    <row r="1346" spans="2:2" ht="12.6" customHeight="1" x14ac:dyDescent="0.2">
      <c r="B1346" s="225"/>
    </row>
    <row r="1347" spans="2:2" ht="12.6" customHeight="1" x14ac:dyDescent="0.2">
      <c r="B1347" s="225"/>
    </row>
    <row r="1348" spans="2:2" ht="12.6" customHeight="1" x14ac:dyDescent="0.2">
      <c r="B1348" s="225"/>
    </row>
    <row r="1349" spans="2:2" ht="12.6" customHeight="1" x14ac:dyDescent="0.2">
      <c r="B1349" s="225"/>
    </row>
    <row r="1350" spans="2:2" ht="12.6" customHeight="1" x14ac:dyDescent="0.2">
      <c r="B1350" s="225"/>
    </row>
    <row r="1351" spans="2:2" ht="12.6" customHeight="1" x14ac:dyDescent="0.2">
      <c r="B1351" s="225"/>
    </row>
    <row r="1352" spans="2:2" ht="12.6" customHeight="1" x14ac:dyDescent="0.2">
      <c r="B1352" s="225"/>
    </row>
    <row r="1353" spans="2:2" ht="12.6" customHeight="1" x14ac:dyDescent="0.2">
      <c r="B1353" s="225"/>
    </row>
    <row r="1354" spans="2:2" ht="12.6" customHeight="1" x14ac:dyDescent="0.2">
      <c r="B1354" s="225"/>
    </row>
    <row r="1355" spans="2:2" ht="12.6" customHeight="1" x14ac:dyDescent="0.2">
      <c r="B1355" s="225"/>
    </row>
    <row r="1356" spans="2:2" ht="12.6" customHeight="1" x14ac:dyDescent="0.2">
      <c r="B1356" s="225"/>
    </row>
    <row r="1357" spans="2:2" ht="12.6" customHeight="1" x14ac:dyDescent="0.2">
      <c r="B1357" s="225"/>
    </row>
    <row r="1358" spans="2:2" ht="12.6" customHeight="1" x14ac:dyDescent="0.2">
      <c r="B1358" s="225"/>
    </row>
    <row r="1359" spans="2:2" ht="12.6" customHeight="1" x14ac:dyDescent="0.2">
      <c r="B1359" s="225"/>
    </row>
    <row r="1360" spans="2:2" ht="12.6" customHeight="1" x14ac:dyDescent="0.2">
      <c r="B1360" s="225"/>
    </row>
    <row r="1361" spans="2:2" ht="12.6" customHeight="1" x14ac:dyDescent="0.2">
      <c r="B1361" s="225"/>
    </row>
    <row r="1362" spans="2:2" ht="12.6" customHeight="1" x14ac:dyDescent="0.2">
      <c r="B1362" s="225"/>
    </row>
    <row r="1363" spans="2:2" ht="12.6" customHeight="1" x14ac:dyDescent="0.2">
      <c r="B1363" s="225"/>
    </row>
    <row r="1364" spans="2:2" ht="12.6" customHeight="1" x14ac:dyDescent="0.2">
      <c r="B1364" s="225"/>
    </row>
    <row r="1365" spans="2:2" ht="12.6" customHeight="1" x14ac:dyDescent="0.2">
      <c r="B1365" s="225"/>
    </row>
    <row r="1366" spans="2:2" ht="12.6" customHeight="1" x14ac:dyDescent="0.2">
      <c r="B1366" s="225"/>
    </row>
    <row r="1367" spans="2:2" ht="12.6" customHeight="1" x14ac:dyDescent="0.2">
      <c r="B1367" s="225"/>
    </row>
    <row r="1368" spans="2:2" ht="12.6" customHeight="1" x14ac:dyDescent="0.2">
      <c r="B1368" s="225"/>
    </row>
    <row r="1369" spans="2:2" ht="12.6" customHeight="1" x14ac:dyDescent="0.2">
      <c r="B1369" s="225"/>
    </row>
    <row r="1370" spans="2:2" ht="12.6" customHeight="1" x14ac:dyDescent="0.2">
      <c r="B1370" s="225"/>
    </row>
    <row r="1371" spans="2:2" ht="12.6" customHeight="1" x14ac:dyDescent="0.2">
      <c r="B1371" s="225"/>
    </row>
    <row r="1372" spans="2:2" ht="12.6" customHeight="1" x14ac:dyDescent="0.2">
      <c r="B1372" s="225"/>
    </row>
    <row r="1373" spans="2:2" ht="12.6" customHeight="1" x14ac:dyDescent="0.2">
      <c r="B1373" s="225"/>
    </row>
    <row r="1374" spans="2:2" ht="12.6" customHeight="1" x14ac:dyDescent="0.2">
      <c r="B1374" s="225"/>
    </row>
    <row r="1375" spans="2:2" ht="12.6" customHeight="1" x14ac:dyDescent="0.2">
      <c r="B1375" s="225"/>
    </row>
    <row r="1376" spans="2:2" ht="12.6" customHeight="1" x14ac:dyDescent="0.2">
      <c r="B1376" s="225"/>
    </row>
    <row r="1377" spans="2:2" ht="12.6" customHeight="1" x14ac:dyDescent="0.2">
      <c r="B1377" s="225"/>
    </row>
    <row r="1378" spans="2:2" ht="12.6" customHeight="1" x14ac:dyDescent="0.2">
      <c r="B1378" s="225"/>
    </row>
    <row r="1379" spans="2:2" ht="12.6" customHeight="1" x14ac:dyDescent="0.2">
      <c r="B1379" s="225"/>
    </row>
    <row r="1380" spans="2:2" ht="12.6" customHeight="1" x14ac:dyDescent="0.2">
      <c r="B1380" s="225"/>
    </row>
    <row r="1381" spans="2:2" ht="12.6" customHeight="1" x14ac:dyDescent="0.2">
      <c r="B1381" s="225"/>
    </row>
    <row r="1382" spans="2:2" ht="12.6" customHeight="1" x14ac:dyDescent="0.2">
      <c r="B1382" s="225"/>
    </row>
    <row r="1383" spans="2:2" ht="12.6" customHeight="1" x14ac:dyDescent="0.2">
      <c r="B1383" s="225"/>
    </row>
    <row r="1384" spans="2:2" ht="12.6" customHeight="1" x14ac:dyDescent="0.2">
      <c r="B1384" s="225"/>
    </row>
    <row r="1385" spans="2:2" ht="12.6" customHeight="1" x14ac:dyDescent="0.2">
      <c r="B1385" s="225"/>
    </row>
    <row r="1386" spans="2:2" ht="12.6" customHeight="1" x14ac:dyDescent="0.2">
      <c r="B1386" s="225"/>
    </row>
    <row r="1387" spans="2:2" ht="12.6" customHeight="1" x14ac:dyDescent="0.2">
      <c r="B1387" s="225"/>
    </row>
    <row r="1388" spans="2:2" ht="12.6" customHeight="1" x14ac:dyDescent="0.2">
      <c r="B1388" s="225"/>
    </row>
    <row r="1389" spans="2:2" ht="12.6" customHeight="1" x14ac:dyDescent="0.2">
      <c r="B1389" s="225"/>
    </row>
    <row r="1390" spans="2:2" ht="12.6" customHeight="1" x14ac:dyDescent="0.2">
      <c r="B1390" s="225"/>
    </row>
    <row r="1391" spans="2:2" ht="12.6" customHeight="1" x14ac:dyDescent="0.2">
      <c r="B1391" s="225"/>
    </row>
    <row r="1392" spans="2:2" ht="12.6" customHeight="1" x14ac:dyDescent="0.2">
      <c r="B1392" s="225"/>
    </row>
    <row r="1393" spans="2:2" ht="12.6" customHeight="1" x14ac:dyDescent="0.2">
      <c r="B1393" s="225"/>
    </row>
    <row r="1394" spans="2:2" ht="12.6" customHeight="1" x14ac:dyDescent="0.2">
      <c r="B1394" s="225"/>
    </row>
    <row r="1395" spans="2:2" ht="12.6" customHeight="1" x14ac:dyDescent="0.2">
      <c r="B1395" s="225"/>
    </row>
    <row r="1396" spans="2:2" ht="12.6" customHeight="1" x14ac:dyDescent="0.2">
      <c r="B1396" s="225"/>
    </row>
    <row r="1397" spans="2:2" ht="12.6" customHeight="1" x14ac:dyDescent="0.2">
      <c r="B1397" s="225"/>
    </row>
    <row r="1398" spans="2:2" ht="12.6" customHeight="1" x14ac:dyDescent="0.2">
      <c r="B1398" s="225"/>
    </row>
    <row r="1399" spans="2:2" ht="12.6" customHeight="1" x14ac:dyDescent="0.2">
      <c r="B1399" s="225"/>
    </row>
    <row r="1400" spans="2:2" ht="12.6" customHeight="1" x14ac:dyDescent="0.2">
      <c r="B1400" s="225"/>
    </row>
    <row r="1401" spans="2:2" ht="12.6" customHeight="1" x14ac:dyDescent="0.2">
      <c r="B1401" s="225"/>
    </row>
    <row r="1402" spans="2:2" ht="12.6" customHeight="1" x14ac:dyDescent="0.2">
      <c r="B1402" s="225"/>
    </row>
    <row r="1403" spans="2:2" ht="12.6" customHeight="1" x14ac:dyDescent="0.2">
      <c r="B1403" s="225"/>
    </row>
    <row r="1404" spans="2:2" ht="12.6" customHeight="1" x14ac:dyDescent="0.2">
      <c r="B1404" s="225"/>
    </row>
    <row r="1405" spans="2:2" ht="12.6" customHeight="1" x14ac:dyDescent="0.2">
      <c r="B1405" s="225"/>
    </row>
    <row r="1406" spans="2:2" ht="12.6" customHeight="1" x14ac:dyDescent="0.2">
      <c r="B1406" s="225"/>
    </row>
    <row r="1407" spans="2:2" ht="12.6" customHeight="1" x14ac:dyDescent="0.2">
      <c r="B1407" s="225"/>
    </row>
    <row r="1408" spans="2:2" ht="12.6" customHeight="1" x14ac:dyDescent="0.2">
      <c r="B1408" s="225"/>
    </row>
    <row r="1409" spans="2:2" ht="12.6" customHeight="1" x14ac:dyDescent="0.2">
      <c r="B1409" s="225"/>
    </row>
    <row r="1410" spans="2:2" ht="12.6" customHeight="1" x14ac:dyDescent="0.2">
      <c r="B1410" s="225"/>
    </row>
    <row r="1411" spans="2:2" ht="12.6" customHeight="1" x14ac:dyDescent="0.2">
      <c r="B1411" s="225"/>
    </row>
    <row r="1412" spans="2:2" ht="12.6" customHeight="1" x14ac:dyDescent="0.2">
      <c r="B1412" s="225"/>
    </row>
    <row r="1413" spans="2:2" ht="12.6" customHeight="1" x14ac:dyDescent="0.2">
      <c r="B1413" s="225"/>
    </row>
    <row r="1414" spans="2:2" ht="12.6" customHeight="1" x14ac:dyDescent="0.2">
      <c r="B1414" s="225"/>
    </row>
    <row r="1415" spans="2:2" ht="12.6" customHeight="1" x14ac:dyDescent="0.2">
      <c r="B1415" s="225"/>
    </row>
    <row r="1416" spans="2:2" ht="12.6" customHeight="1" x14ac:dyDescent="0.2">
      <c r="B1416" s="225"/>
    </row>
    <row r="1417" spans="2:2" ht="12.6" customHeight="1" x14ac:dyDescent="0.2">
      <c r="B1417" s="225"/>
    </row>
    <row r="1418" spans="2:2" ht="12.6" customHeight="1" x14ac:dyDescent="0.2">
      <c r="B1418" s="225"/>
    </row>
    <row r="1419" spans="2:2" ht="12.6" customHeight="1" x14ac:dyDescent="0.2">
      <c r="B1419" s="225"/>
    </row>
    <row r="1420" spans="2:2" ht="12.6" customHeight="1" x14ac:dyDescent="0.2">
      <c r="B1420" s="225"/>
    </row>
    <row r="1421" spans="2:2" ht="12.6" customHeight="1" x14ac:dyDescent="0.2">
      <c r="B1421" s="225"/>
    </row>
    <row r="1422" spans="2:2" ht="12.6" customHeight="1" x14ac:dyDescent="0.2">
      <c r="B1422" s="225"/>
    </row>
    <row r="1423" spans="2:2" ht="12.6" customHeight="1" x14ac:dyDescent="0.2">
      <c r="B1423" s="225"/>
    </row>
    <row r="1424" spans="2:2" ht="12.6" customHeight="1" x14ac:dyDescent="0.2">
      <c r="B1424" s="225"/>
    </row>
    <row r="1425" spans="2:2" ht="12.6" customHeight="1" x14ac:dyDescent="0.2">
      <c r="B1425" s="225"/>
    </row>
    <row r="1426" spans="2:2" ht="12.6" customHeight="1" x14ac:dyDescent="0.2">
      <c r="B1426" s="225"/>
    </row>
    <row r="1427" spans="2:2" ht="12.6" customHeight="1" x14ac:dyDescent="0.2">
      <c r="B1427" s="225"/>
    </row>
    <row r="1428" spans="2:2" ht="12.6" customHeight="1" x14ac:dyDescent="0.2">
      <c r="B1428" s="225"/>
    </row>
    <row r="1429" spans="2:2" ht="12.6" customHeight="1" x14ac:dyDescent="0.2">
      <c r="B1429" s="225"/>
    </row>
    <row r="1430" spans="2:2" ht="12.6" customHeight="1" x14ac:dyDescent="0.2">
      <c r="B1430" s="225"/>
    </row>
    <row r="1431" spans="2:2" ht="12.6" customHeight="1" x14ac:dyDescent="0.2">
      <c r="B1431" s="225"/>
    </row>
    <row r="1432" spans="2:2" ht="12.6" customHeight="1" x14ac:dyDescent="0.2">
      <c r="B1432" s="225"/>
    </row>
    <row r="1433" spans="2:2" ht="12.6" customHeight="1" x14ac:dyDescent="0.2">
      <c r="B1433" s="225"/>
    </row>
    <row r="1434" spans="2:2" ht="12.6" customHeight="1" x14ac:dyDescent="0.2">
      <c r="B1434" s="225"/>
    </row>
    <row r="1435" spans="2:2" ht="12.6" customHeight="1" x14ac:dyDescent="0.2">
      <c r="B1435" s="225"/>
    </row>
    <row r="1436" spans="2:2" ht="12.6" customHeight="1" x14ac:dyDescent="0.2">
      <c r="B1436" s="225"/>
    </row>
    <row r="1437" spans="2:2" ht="12.6" customHeight="1" x14ac:dyDescent="0.2">
      <c r="B1437" s="225"/>
    </row>
    <row r="1438" spans="2:2" ht="12.6" customHeight="1" x14ac:dyDescent="0.2">
      <c r="B1438" s="225"/>
    </row>
    <row r="1439" spans="2:2" ht="12.6" customHeight="1" x14ac:dyDescent="0.2">
      <c r="B1439" s="225"/>
    </row>
    <row r="1440" spans="2:2" ht="12.6" customHeight="1" x14ac:dyDescent="0.2">
      <c r="B1440" s="225"/>
    </row>
    <row r="1441" spans="2:2" ht="12.6" customHeight="1" x14ac:dyDescent="0.2">
      <c r="B1441" s="225"/>
    </row>
    <row r="1442" spans="2:2" ht="12.6" customHeight="1" x14ac:dyDescent="0.2">
      <c r="B1442" s="225"/>
    </row>
    <row r="1443" spans="2:2" ht="12.6" customHeight="1" x14ac:dyDescent="0.2">
      <c r="B1443" s="225"/>
    </row>
    <row r="1444" spans="2:2" ht="12.6" customHeight="1" x14ac:dyDescent="0.2">
      <c r="B1444" s="225"/>
    </row>
    <row r="1445" spans="2:2" ht="12.6" customHeight="1" x14ac:dyDescent="0.2">
      <c r="B1445" s="225"/>
    </row>
    <row r="1446" spans="2:2" ht="12.6" customHeight="1" x14ac:dyDescent="0.2">
      <c r="B1446" s="225"/>
    </row>
    <row r="1447" spans="2:2" ht="12.6" customHeight="1" x14ac:dyDescent="0.2">
      <c r="B1447" s="225"/>
    </row>
    <row r="1448" spans="2:2" ht="12.6" customHeight="1" x14ac:dyDescent="0.2">
      <c r="B1448" s="225"/>
    </row>
    <row r="1449" spans="2:2" ht="12.6" customHeight="1" x14ac:dyDescent="0.2">
      <c r="B1449" s="225"/>
    </row>
    <row r="1450" spans="2:2" ht="12.6" customHeight="1" x14ac:dyDescent="0.2">
      <c r="B1450" s="225"/>
    </row>
    <row r="1451" spans="2:2" ht="12.6" customHeight="1" x14ac:dyDescent="0.2">
      <c r="B1451" s="225"/>
    </row>
    <row r="1452" spans="2:2" ht="12.6" customHeight="1" x14ac:dyDescent="0.2">
      <c r="B1452" s="225"/>
    </row>
    <row r="1453" spans="2:2" ht="12.6" customHeight="1" x14ac:dyDescent="0.2">
      <c r="B1453" s="225"/>
    </row>
    <row r="1454" spans="2:2" ht="12.6" customHeight="1" x14ac:dyDescent="0.2">
      <c r="B1454" s="225"/>
    </row>
    <row r="1455" spans="2:2" ht="12.6" customHeight="1" x14ac:dyDescent="0.2">
      <c r="B1455" s="225"/>
    </row>
    <row r="1456" spans="2:2" ht="12.6" customHeight="1" x14ac:dyDescent="0.2">
      <c r="B1456" s="225"/>
    </row>
    <row r="1457" spans="2:2" ht="12.6" customHeight="1" x14ac:dyDescent="0.2">
      <c r="B1457" s="225"/>
    </row>
    <row r="1458" spans="2:2" ht="12.6" customHeight="1" x14ac:dyDescent="0.2">
      <c r="B1458" s="225"/>
    </row>
    <row r="1459" spans="2:2" ht="12.6" customHeight="1" x14ac:dyDescent="0.2">
      <c r="B1459" s="225"/>
    </row>
    <row r="1460" spans="2:2" ht="12.6" customHeight="1" x14ac:dyDescent="0.2">
      <c r="B1460" s="225"/>
    </row>
    <row r="1461" spans="2:2" ht="12.6" customHeight="1" x14ac:dyDescent="0.2">
      <c r="B1461" s="225"/>
    </row>
    <row r="1462" spans="2:2" ht="12.6" customHeight="1" x14ac:dyDescent="0.2">
      <c r="B1462" s="225"/>
    </row>
    <row r="1463" spans="2:2" ht="12.6" customHeight="1" x14ac:dyDescent="0.2">
      <c r="B1463" s="225"/>
    </row>
    <row r="1464" spans="2:2" ht="12.6" customHeight="1" x14ac:dyDescent="0.2">
      <c r="B1464" s="225"/>
    </row>
    <row r="1465" spans="2:2" ht="12.6" customHeight="1" x14ac:dyDescent="0.2">
      <c r="B1465" s="225"/>
    </row>
    <row r="1466" spans="2:2" ht="12.6" customHeight="1" x14ac:dyDescent="0.2">
      <c r="B1466" s="225"/>
    </row>
    <row r="1467" spans="2:2" ht="12.6" customHeight="1" x14ac:dyDescent="0.2">
      <c r="B1467" s="225"/>
    </row>
    <row r="1468" spans="2:2" ht="12.6" customHeight="1" x14ac:dyDescent="0.2">
      <c r="B1468" s="225"/>
    </row>
    <row r="1469" spans="2:2" ht="12.6" customHeight="1" x14ac:dyDescent="0.2">
      <c r="B1469" s="225"/>
    </row>
    <row r="1470" spans="2:2" ht="12.6" customHeight="1" x14ac:dyDescent="0.2">
      <c r="B1470" s="225"/>
    </row>
    <row r="1471" spans="2:2" ht="12.6" customHeight="1" x14ac:dyDescent="0.2">
      <c r="B1471" s="225"/>
    </row>
    <row r="1472" spans="2:2" ht="12.6" customHeight="1" x14ac:dyDescent="0.2">
      <c r="B1472" s="225"/>
    </row>
    <row r="1473" spans="2:2" ht="12.6" customHeight="1" x14ac:dyDescent="0.2">
      <c r="B1473" s="225"/>
    </row>
    <row r="1474" spans="2:2" ht="12.6" customHeight="1" x14ac:dyDescent="0.2">
      <c r="B1474" s="225"/>
    </row>
    <row r="1475" spans="2:2" ht="12.6" customHeight="1" x14ac:dyDescent="0.2">
      <c r="B1475" s="225"/>
    </row>
    <row r="1476" spans="2:2" ht="12.6" customHeight="1" x14ac:dyDescent="0.2">
      <c r="B1476" s="225"/>
    </row>
    <row r="1477" spans="2:2" ht="12.6" customHeight="1" x14ac:dyDescent="0.2">
      <c r="B1477" s="225"/>
    </row>
    <row r="1478" spans="2:2" ht="12.6" customHeight="1" x14ac:dyDescent="0.2">
      <c r="B1478" s="225"/>
    </row>
    <row r="1479" spans="2:2" ht="12.6" customHeight="1" x14ac:dyDescent="0.2">
      <c r="B1479" s="225"/>
    </row>
    <row r="1480" spans="2:2" ht="12.6" customHeight="1" x14ac:dyDescent="0.2">
      <c r="B1480" s="225"/>
    </row>
    <row r="1481" spans="2:2" ht="12.6" customHeight="1" x14ac:dyDescent="0.2">
      <c r="B1481" s="225"/>
    </row>
    <row r="1482" spans="2:2" ht="12.6" customHeight="1" x14ac:dyDescent="0.2">
      <c r="B1482" s="225"/>
    </row>
    <row r="1483" spans="2:2" ht="12.6" customHeight="1" x14ac:dyDescent="0.2">
      <c r="B1483" s="225"/>
    </row>
    <row r="1484" spans="2:2" ht="12.6" customHeight="1" x14ac:dyDescent="0.2">
      <c r="B1484" s="225"/>
    </row>
    <row r="1485" spans="2:2" ht="12.6" customHeight="1" x14ac:dyDescent="0.2">
      <c r="B1485" s="225"/>
    </row>
    <row r="1486" spans="2:2" ht="12.6" customHeight="1" x14ac:dyDescent="0.2">
      <c r="B1486" s="225"/>
    </row>
    <row r="1487" spans="2:2" ht="12.6" customHeight="1" x14ac:dyDescent="0.2">
      <c r="B1487" s="225"/>
    </row>
    <row r="1488" spans="2:2" ht="12.6" customHeight="1" x14ac:dyDescent="0.2">
      <c r="B1488" s="225"/>
    </row>
    <row r="1489" spans="2:2" ht="12.6" customHeight="1" x14ac:dyDescent="0.2">
      <c r="B1489" s="225"/>
    </row>
    <row r="1490" spans="2:2" ht="12.6" customHeight="1" x14ac:dyDescent="0.2">
      <c r="B1490" s="225"/>
    </row>
    <row r="1491" spans="2:2" ht="12.6" customHeight="1" x14ac:dyDescent="0.2">
      <c r="B1491" s="225"/>
    </row>
    <row r="1492" spans="2:2" ht="12.6" customHeight="1" x14ac:dyDescent="0.2">
      <c r="B1492" s="225"/>
    </row>
    <row r="1493" spans="2:2" ht="12.6" customHeight="1" x14ac:dyDescent="0.2">
      <c r="B1493" s="225"/>
    </row>
    <row r="1494" spans="2:2" ht="12.6" customHeight="1" x14ac:dyDescent="0.2">
      <c r="B1494" s="225"/>
    </row>
    <row r="1495" spans="2:2" ht="12.6" customHeight="1" x14ac:dyDescent="0.2">
      <c r="B1495" s="225"/>
    </row>
    <row r="1496" spans="2:2" ht="12.6" customHeight="1" x14ac:dyDescent="0.2">
      <c r="B1496" s="225"/>
    </row>
    <row r="1497" spans="2:2" ht="12.6" customHeight="1" x14ac:dyDescent="0.2">
      <c r="B1497" s="225"/>
    </row>
    <row r="1498" spans="2:2" ht="12.6" customHeight="1" x14ac:dyDescent="0.2">
      <c r="B1498" s="225"/>
    </row>
    <row r="1499" spans="2:2" ht="12.6" customHeight="1" x14ac:dyDescent="0.2">
      <c r="B1499" s="225"/>
    </row>
    <row r="1500" spans="2:2" ht="12.6" customHeight="1" x14ac:dyDescent="0.2">
      <c r="B1500" s="225"/>
    </row>
    <row r="1501" spans="2:2" ht="12.6" customHeight="1" x14ac:dyDescent="0.2">
      <c r="B1501" s="225"/>
    </row>
    <row r="1502" spans="2:2" ht="12.6" customHeight="1" x14ac:dyDescent="0.2">
      <c r="B1502" s="225"/>
    </row>
    <row r="1503" spans="2:2" ht="12.6" customHeight="1" x14ac:dyDescent="0.2">
      <c r="B1503" s="225"/>
    </row>
    <row r="1504" spans="2:2" ht="12.6" customHeight="1" x14ac:dyDescent="0.2">
      <c r="B1504" s="225"/>
    </row>
    <row r="1505" spans="2:2" ht="12.6" customHeight="1" x14ac:dyDescent="0.2">
      <c r="B1505" s="225"/>
    </row>
    <row r="1506" spans="2:2" ht="12.6" customHeight="1" x14ac:dyDescent="0.2">
      <c r="B1506" s="225"/>
    </row>
    <row r="1507" spans="2:2" ht="12.6" customHeight="1" x14ac:dyDescent="0.2">
      <c r="B1507" s="225"/>
    </row>
    <row r="1508" spans="2:2" ht="12.6" customHeight="1" x14ac:dyDescent="0.2">
      <c r="B1508" s="225"/>
    </row>
    <row r="1509" spans="2:2" ht="12.6" customHeight="1" x14ac:dyDescent="0.2">
      <c r="B1509" s="225"/>
    </row>
    <row r="1510" spans="2:2" ht="12.6" customHeight="1" x14ac:dyDescent="0.2">
      <c r="B1510" s="225"/>
    </row>
    <row r="1511" spans="2:2" ht="12.6" customHeight="1" x14ac:dyDescent="0.2">
      <c r="B1511" s="225"/>
    </row>
    <row r="1512" spans="2:2" ht="12.6" customHeight="1" x14ac:dyDescent="0.2">
      <c r="B1512" s="225"/>
    </row>
    <row r="1513" spans="2:2" ht="12.6" customHeight="1" x14ac:dyDescent="0.2">
      <c r="B1513" s="225"/>
    </row>
    <row r="1514" spans="2:2" ht="12.6" customHeight="1" x14ac:dyDescent="0.2">
      <c r="B1514" s="225"/>
    </row>
    <row r="1515" spans="2:2" ht="12.6" customHeight="1" x14ac:dyDescent="0.2">
      <c r="B1515" s="225"/>
    </row>
    <row r="1516" spans="2:2" ht="12.6" customHeight="1" x14ac:dyDescent="0.2">
      <c r="B1516" s="225"/>
    </row>
    <row r="1517" spans="2:2" ht="12.6" customHeight="1" x14ac:dyDescent="0.2">
      <c r="B1517" s="225"/>
    </row>
    <row r="1518" spans="2:2" ht="12.6" customHeight="1" x14ac:dyDescent="0.2">
      <c r="B1518" s="225"/>
    </row>
    <row r="1519" spans="2:2" ht="12.6" customHeight="1" x14ac:dyDescent="0.2">
      <c r="B1519" s="225"/>
    </row>
    <row r="1520" spans="2:2" ht="12.6" customHeight="1" x14ac:dyDescent="0.2">
      <c r="B1520" s="225"/>
    </row>
    <row r="1521" spans="2:2" ht="12.6" customHeight="1" x14ac:dyDescent="0.2">
      <c r="B1521" s="225"/>
    </row>
    <row r="1522" spans="2:2" ht="12.6" customHeight="1" x14ac:dyDescent="0.2">
      <c r="B1522" s="225"/>
    </row>
    <row r="1523" spans="2:2" ht="12.6" customHeight="1" x14ac:dyDescent="0.2">
      <c r="B1523" s="225"/>
    </row>
    <row r="1524" spans="2:2" ht="12.6" customHeight="1" x14ac:dyDescent="0.2">
      <c r="B1524" s="225"/>
    </row>
    <row r="1525" spans="2:2" ht="12.6" customHeight="1" x14ac:dyDescent="0.2">
      <c r="B1525" s="225"/>
    </row>
    <row r="1526" spans="2:2" ht="12.6" customHeight="1" x14ac:dyDescent="0.2">
      <c r="B1526" s="225"/>
    </row>
    <row r="1527" spans="2:2" ht="12.6" customHeight="1" x14ac:dyDescent="0.2">
      <c r="B1527" s="225"/>
    </row>
    <row r="1528" spans="2:2" ht="12.6" customHeight="1" x14ac:dyDescent="0.2">
      <c r="B1528" s="225"/>
    </row>
    <row r="1529" spans="2:2" ht="12.6" customHeight="1" x14ac:dyDescent="0.2">
      <c r="B1529" s="225"/>
    </row>
    <row r="1530" spans="2:2" ht="12.6" customHeight="1" x14ac:dyDescent="0.2">
      <c r="B1530" s="225"/>
    </row>
    <row r="1531" spans="2:2" ht="12.6" customHeight="1" x14ac:dyDescent="0.2">
      <c r="B1531" s="225"/>
    </row>
    <row r="1532" spans="2:2" ht="12.6" customHeight="1" x14ac:dyDescent="0.2">
      <c r="B1532" s="225"/>
    </row>
    <row r="1533" spans="2:2" ht="12.6" customHeight="1" x14ac:dyDescent="0.2">
      <c r="B1533" s="225"/>
    </row>
    <row r="1534" spans="2:2" ht="12.6" customHeight="1" x14ac:dyDescent="0.2">
      <c r="B1534" s="225"/>
    </row>
    <row r="1535" spans="2:2" ht="12.6" customHeight="1" x14ac:dyDescent="0.2">
      <c r="B1535" s="225"/>
    </row>
    <row r="1536" spans="2:2" ht="12.6" customHeight="1" x14ac:dyDescent="0.2">
      <c r="B1536" s="225"/>
    </row>
    <row r="1537" spans="2:2" ht="12.6" customHeight="1" x14ac:dyDescent="0.2">
      <c r="B1537" s="225"/>
    </row>
    <row r="1538" spans="2:2" ht="12.6" customHeight="1" x14ac:dyDescent="0.2">
      <c r="B1538" s="225"/>
    </row>
    <row r="1539" spans="2:2" ht="12.6" customHeight="1" x14ac:dyDescent="0.2">
      <c r="B1539" s="225"/>
    </row>
    <row r="1540" spans="2:2" ht="12.6" customHeight="1" x14ac:dyDescent="0.2">
      <c r="B1540" s="225"/>
    </row>
  </sheetData>
  <autoFilter ref="A1:L1540" xr:uid="{78FA173C-67CB-447F-899D-CDA5677874E6}"/>
  <conditionalFormatting sqref="A1:A1048576">
    <cfRule type="cellIs" dxfId="25" priority="8" operator="equal">
      <formula>""</formula>
    </cfRule>
    <cfRule type="cellIs" dxfId="24" priority="9" operator="notEqual">
      <formula>""</formula>
    </cfRule>
  </conditionalFormatting>
  <conditionalFormatting sqref="L2:L1001">
    <cfRule type="cellIs" dxfId="23" priority="2" operator="equal">
      <formula>"No Vote"</formula>
    </cfRule>
    <cfRule type="cellIs" dxfId="22" priority="3" operator="equal">
      <formula>"Present"</formula>
    </cfRule>
    <cfRule type="containsErrors" dxfId="21" priority="4">
      <formula>ISERROR(L2)</formula>
    </cfRule>
  </conditionalFormatting>
  <conditionalFormatting sqref="J2:J1001">
    <cfRule type="cellIs" dxfId="20" priority="12" operator="equal">
      <formula>""</formula>
    </cfRule>
    <cfRule type="cellIs" dxfId="19" priority="13" operator="equal">
      <formula>"No"</formula>
    </cfRule>
    <cfRule type="cellIs" dxfId="18" priority="14" operator="equal">
      <formula>"Yes"</formula>
    </cfRule>
  </conditionalFormatting>
  <conditionalFormatting sqref="K2:K1001">
    <cfRule type="cellIs" dxfId="17" priority="5" operator="equal">
      <formula>""</formula>
    </cfRule>
    <cfRule type="cellIs" dxfId="16" priority="6" operator="equal">
      <formula>"No"</formula>
    </cfRule>
    <cfRule type="cellIs" dxfId="15" priority="7" operator="equal">
      <formula>"Yes"</formula>
    </cfRule>
  </conditionalFormatting>
  <conditionalFormatting sqref="B2:I1001">
    <cfRule type="expression" dxfId="14" priority="1">
      <formula>ISEVEN(ROW())</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501"/>
  <sheetViews>
    <sheetView workbookViewId="0"/>
  </sheetViews>
  <sheetFormatPr defaultColWidth="13" defaultRowHeight="12.6" customHeight="1" x14ac:dyDescent="0.2"/>
  <cols>
    <col min="1" max="1" width="15.140625" style="207" customWidth="1"/>
    <col min="2" max="3" width="13" style="207"/>
    <col min="4" max="4" width="14.85546875" style="207" hidden="1" customWidth="1"/>
    <col min="5" max="5" width="10.28515625" style="207" hidden="1" customWidth="1"/>
    <col min="6" max="6" width="8.42578125" style="207" hidden="1" customWidth="1"/>
    <col min="7" max="7" width="8.5703125" style="207" hidden="1" customWidth="1"/>
    <col min="8" max="8" width="8.85546875" style="207" hidden="1" customWidth="1"/>
    <col min="9" max="9" width="9" style="207" hidden="1" customWidth="1"/>
    <col min="10" max="10" width="10.28515625" style="207" hidden="1" customWidth="1"/>
    <col min="11" max="11" width="78.28515625" style="207" customWidth="1"/>
    <col min="12" max="16384" width="13" style="207"/>
  </cols>
  <sheetData>
    <row r="1" spans="1:14" s="239" customFormat="1" ht="12.6" customHeight="1" x14ac:dyDescent="0.2">
      <c r="A1" s="150" t="s">
        <v>175</v>
      </c>
      <c r="B1" s="150" t="s">
        <v>176</v>
      </c>
      <c r="C1" s="150" t="s">
        <v>177</v>
      </c>
      <c r="D1" s="186"/>
      <c r="E1" s="186"/>
      <c r="F1" s="186"/>
      <c r="G1" s="186" t="s">
        <v>195</v>
      </c>
      <c r="H1" s="186"/>
      <c r="I1" s="186"/>
      <c r="J1" s="186"/>
      <c r="K1" s="165" t="s">
        <v>196</v>
      </c>
      <c r="L1" s="165" t="s">
        <v>197</v>
      </c>
      <c r="M1" s="165" t="s">
        <v>198</v>
      </c>
      <c r="N1" s="190" t="s">
        <v>178</v>
      </c>
    </row>
    <row r="2" spans="1:14" s="239" customFormat="1" ht="12.6" customHeight="1" x14ac:dyDescent="0.2">
      <c r="A2" s="164" t="s">
        <v>2229</v>
      </c>
      <c r="B2" s="164" t="s">
        <v>2230</v>
      </c>
      <c r="C2" s="164" t="s">
        <v>2231</v>
      </c>
      <c r="D2" s="184" t="s">
        <v>2232</v>
      </c>
      <c r="E2" s="184"/>
      <c r="F2" s="184" t="s">
        <v>2233</v>
      </c>
      <c r="G2" s="184" t="s">
        <v>2234</v>
      </c>
      <c r="H2" s="184" t="s">
        <v>2235</v>
      </c>
      <c r="I2" s="184" t="s">
        <v>2236</v>
      </c>
      <c r="J2" s="184" t="s">
        <v>2237</v>
      </c>
      <c r="K2" s="164" t="s">
        <v>2238</v>
      </c>
      <c r="L2" s="164" t="s">
        <v>2236</v>
      </c>
      <c r="M2" s="164" t="s">
        <v>2237</v>
      </c>
      <c r="N2" s="194" t="s">
        <v>11</v>
      </c>
    </row>
    <row r="3" spans="1:14" s="239" customFormat="1" ht="12.6" customHeight="1" x14ac:dyDescent="0.2">
      <c r="A3" s="164" t="s">
        <v>2229</v>
      </c>
      <c r="B3" s="164" t="s">
        <v>2239</v>
      </c>
      <c r="C3" s="164" t="s">
        <v>2240</v>
      </c>
      <c r="D3" s="184" t="s">
        <v>2232</v>
      </c>
      <c r="E3" s="184"/>
      <c r="F3" s="184">
        <v>31651504659</v>
      </c>
      <c r="G3" s="184" t="s">
        <v>2241</v>
      </c>
      <c r="H3" s="184" t="s">
        <v>2242</v>
      </c>
      <c r="I3" s="184" t="s">
        <v>2236</v>
      </c>
      <c r="J3" s="184" t="s">
        <v>2237</v>
      </c>
      <c r="K3" s="164" t="s">
        <v>2242</v>
      </c>
      <c r="L3" s="164" t="s">
        <v>2236</v>
      </c>
      <c r="M3" s="164" t="s">
        <v>2237</v>
      </c>
      <c r="N3" s="194" t="s">
        <v>11</v>
      </c>
    </row>
    <row r="4" spans="1:14" s="239" customFormat="1" ht="12.6" customHeight="1" x14ac:dyDescent="0.2">
      <c r="A4" s="164" t="s">
        <v>2229</v>
      </c>
      <c r="B4" s="164" t="s">
        <v>2243</v>
      </c>
      <c r="C4" s="164" t="s">
        <v>2244</v>
      </c>
      <c r="D4" s="184" t="s">
        <v>2232</v>
      </c>
      <c r="E4" s="184"/>
      <c r="F4" s="184"/>
      <c r="G4" s="184" t="s">
        <v>2245</v>
      </c>
      <c r="H4" s="184" t="s">
        <v>2246</v>
      </c>
      <c r="I4" s="184" t="s">
        <v>2236</v>
      </c>
      <c r="J4" s="184" t="s">
        <v>2237</v>
      </c>
      <c r="K4" s="164" t="s">
        <v>2246</v>
      </c>
      <c r="L4" s="164" t="s">
        <v>2236</v>
      </c>
      <c r="M4" s="164" t="s">
        <v>2237</v>
      </c>
      <c r="N4" s="194" t="s">
        <v>11</v>
      </c>
    </row>
    <row r="5" spans="1:14" s="239" customFormat="1" ht="12.6" customHeight="1" x14ac:dyDescent="0.2">
      <c r="A5" s="164" t="s">
        <v>2229</v>
      </c>
      <c r="B5" s="164" t="s">
        <v>2247</v>
      </c>
      <c r="C5" s="164" t="s">
        <v>2248</v>
      </c>
      <c r="D5" s="184" t="s">
        <v>2232</v>
      </c>
      <c r="E5" s="184"/>
      <c r="F5" s="184">
        <v>-7477550</v>
      </c>
      <c r="G5" s="184" t="s">
        <v>2249</v>
      </c>
      <c r="H5" s="184" t="s">
        <v>2250</v>
      </c>
      <c r="I5" s="184" t="s">
        <v>2251</v>
      </c>
      <c r="J5" s="184" t="s">
        <v>2237</v>
      </c>
      <c r="K5" s="164" t="s">
        <v>2250</v>
      </c>
      <c r="L5" s="164" t="s">
        <v>2251</v>
      </c>
      <c r="M5" s="164" t="s">
        <v>2237</v>
      </c>
      <c r="N5" s="194" t="s">
        <v>11</v>
      </c>
    </row>
    <row r="6" spans="1:14" s="239" customFormat="1" ht="12.6" customHeight="1" x14ac:dyDescent="0.2">
      <c r="A6" s="164" t="s">
        <v>2229</v>
      </c>
      <c r="B6" s="164" t="s">
        <v>2252</v>
      </c>
      <c r="C6" s="164" t="s">
        <v>2253</v>
      </c>
      <c r="D6" s="184" t="s">
        <v>2232</v>
      </c>
      <c r="E6" s="184"/>
      <c r="F6" s="184">
        <v>390106584050</v>
      </c>
      <c r="G6" s="184" t="s">
        <v>2254</v>
      </c>
      <c r="H6" s="184" t="s">
        <v>2255</v>
      </c>
      <c r="I6" s="184" t="s">
        <v>2236</v>
      </c>
      <c r="J6" s="184" t="s">
        <v>2237</v>
      </c>
      <c r="K6" s="164" t="s">
        <v>2255</v>
      </c>
      <c r="L6" s="164" t="s">
        <v>2236</v>
      </c>
      <c r="M6" s="164" t="s">
        <v>2237</v>
      </c>
      <c r="N6" s="194" t="s">
        <v>11</v>
      </c>
    </row>
    <row r="7" spans="1:14" s="239" customFormat="1" ht="12.6" customHeight="1" x14ac:dyDescent="0.2">
      <c r="A7" s="164" t="s">
        <v>2229</v>
      </c>
      <c r="B7" s="164" t="s">
        <v>2256</v>
      </c>
      <c r="C7" s="164" t="s">
        <v>2257</v>
      </c>
      <c r="D7" s="184" t="s">
        <v>2232</v>
      </c>
      <c r="E7" s="184"/>
      <c r="F7" s="184">
        <v>15149044588</v>
      </c>
      <c r="G7" s="184" t="s">
        <v>2258</v>
      </c>
      <c r="H7" s="184" t="s">
        <v>2259</v>
      </c>
      <c r="I7" s="184" t="s">
        <v>2236</v>
      </c>
      <c r="J7" s="184" t="s">
        <v>2237</v>
      </c>
      <c r="K7" s="164" t="s">
        <v>2260</v>
      </c>
      <c r="L7" s="164" t="s">
        <v>2236</v>
      </c>
      <c r="M7" s="164" t="s">
        <v>2237</v>
      </c>
      <c r="N7" s="194" t="s">
        <v>11</v>
      </c>
    </row>
    <row r="8" spans="1:14" s="239" customFormat="1" ht="12.6" customHeight="1" x14ac:dyDescent="0.2">
      <c r="A8" s="164" t="s">
        <v>2229</v>
      </c>
      <c r="B8" s="164" t="s">
        <v>2261</v>
      </c>
      <c r="C8" s="164" t="s">
        <v>2262</v>
      </c>
      <c r="D8" s="184" t="s">
        <v>2232</v>
      </c>
      <c r="E8" s="184"/>
      <c r="F8" s="184" t="s">
        <v>2263</v>
      </c>
      <c r="G8" s="184" t="s">
        <v>2264</v>
      </c>
      <c r="H8" s="184" t="s">
        <v>2223</v>
      </c>
      <c r="I8" s="184" t="s">
        <v>2236</v>
      </c>
      <c r="J8" s="184" t="s">
        <v>2237</v>
      </c>
      <c r="K8" s="164" t="s">
        <v>2223</v>
      </c>
      <c r="L8" s="164" t="s">
        <v>2265</v>
      </c>
      <c r="M8" s="164" t="s">
        <v>2237</v>
      </c>
      <c r="N8" s="194" t="s">
        <v>11</v>
      </c>
    </row>
    <row r="9" spans="1:14" s="239" customFormat="1" ht="12.6" customHeight="1" x14ac:dyDescent="0.2">
      <c r="A9" s="164" t="s">
        <v>2229</v>
      </c>
      <c r="B9" s="164" t="s">
        <v>2266</v>
      </c>
      <c r="C9" s="164" t="s">
        <v>2267</v>
      </c>
      <c r="D9" s="184" t="s">
        <v>2232</v>
      </c>
      <c r="E9" s="184"/>
      <c r="F9" s="184">
        <v>-8720</v>
      </c>
      <c r="G9" s="184" t="s">
        <v>2268</v>
      </c>
      <c r="H9" s="184" t="s">
        <v>2269</v>
      </c>
      <c r="I9" s="184" t="s">
        <v>2270</v>
      </c>
      <c r="J9" s="184" t="s">
        <v>2237</v>
      </c>
      <c r="K9" s="164" t="s">
        <v>2269</v>
      </c>
      <c r="L9" s="164" t="s">
        <v>2236</v>
      </c>
      <c r="M9" s="164" t="s">
        <v>2237</v>
      </c>
      <c r="N9" s="194" t="s">
        <v>11</v>
      </c>
    </row>
    <row r="10" spans="1:14" s="239" customFormat="1" ht="12.6" customHeight="1" x14ac:dyDescent="0.2">
      <c r="A10" s="164" t="s">
        <v>2229</v>
      </c>
      <c r="B10" s="164" t="s">
        <v>2271</v>
      </c>
      <c r="C10" s="164" t="s">
        <v>2272</v>
      </c>
      <c r="D10" s="184" t="s">
        <v>2232</v>
      </c>
      <c r="E10" s="184"/>
      <c r="F10" s="184" t="s">
        <v>2273</v>
      </c>
      <c r="G10" s="184" t="s">
        <v>2274</v>
      </c>
      <c r="H10" s="184" t="s">
        <v>2275</v>
      </c>
      <c r="I10" s="184" t="s">
        <v>2236</v>
      </c>
      <c r="J10" s="184" t="s">
        <v>2237</v>
      </c>
      <c r="K10" s="164" t="s">
        <v>2276</v>
      </c>
      <c r="L10" s="164" t="s">
        <v>2251</v>
      </c>
      <c r="M10" s="164" t="s">
        <v>2237</v>
      </c>
      <c r="N10" s="194" t="s">
        <v>11</v>
      </c>
    </row>
    <row r="11" spans="1:14" s="239" customFormat="1" ht="12.6" customHeight="1" x14ac:dyDescent="0.2">
      <c r="A11" s="164" t="s">
        <v>2277</v>
      </c>
      <c r="B11" s="164" t="s">
        <v>2278</v>
      </c>
      <c r="C11" s="164" t="s">
        <v>2279</v>
      </c>
      <c r="D11" s="184" t="s">
        <v>2232</v>
      </c>
      <c r="E11" s="184"/>
      <c r="F11" s="184"/>
      <c r="G11" s="184" t="s">
        <v>2280</v>
      </c>
      <c r="H11" s="184" t="s">
        <v>2281</v>
      </c>
      <c r="I11" s="184" t="s">
        <v>2236</v>
      </c>
      <c r="J11" s="184" t="s">
        <v>2237</v>
      </c>
      <c r="K11" s="164" t="s">
        <v>2281</v>
      </c>
      <c r="L11" s="164" t="s">
        <v>2236</v>
      </c>
      <c r="M11" s="164" t="s">
        <v>2237</v>
      </c>
      <c r="N11" s="194" t="s">
        <v>11</v>
      </c>
    </row>
    <row r="12" spans="1:14" s="239" customFormat="1" ht="12.6" customHeight="1" x14ac:dyDescent="0.2">
      <c r="A12" s="164" t="s">
        <v>2229</v>
      </c>
      <c r="B12" s="164" t="s">
        <v>2282</v>
      </c>
      <c r="C12" s="164" t="s">
        <v>2283</v>
      </c>
      <c r="D12" s="184" t="s">
        <v>2232</v>
      </c>
      <c r="E12" s="184"/>
      <c r="F12" s="184">
        <v>919845107520</v>
      </c>
      <c r="G12" s="184" t="s">
        <v>2284</v>
      </c>
      <c r="H12" s="184" t="s">
        <v>697</v>
      </c>
      <c r="I12" s="184" t="s">
        <v>2236</v>
      </c>
      <c r="J12" s="184" t="s">
        <v>2237</v>
      </c>
      <c r="K12" s="164" t="s">
        <v>706</v>
      </c>
      <c r="L12" s="164" t="s">
        <v>2285</v>
      </c>
      <c r="M12" s="164" t="s">
        <v>2237</v>
      </c>
      <c r="N12" s="194" t="s">
        <v>11</v>
      </c>
    </row>
    <row r="13" spans="1:14" s="239" customFormat="1" ht="12.6" customHeight="1" x14ac:dyDescent="0.2">
      <c r="A13" s="164" t="s">
        <v>2229</v>
      </c>
      <c r="B13" s="164" t="s">
        <v>2286</v>
      </c>
      <c r="C13" s="164" t="s">
        <v>2287</v>
      </c>
      <c r="D13" s="184" t="s">
        <v>2232</v>
      </c>
      <c r="E13" s="184"/>
      <c r="F13" s="184"/>
      <c r="G13" s="184" t="s">
        <v>2288</v>
      </c>
      <c r="H13" s="184" t="s">
        <v>2289</v>
      </c>
      <c r="I13" s="184" t="s">
        <v>2270</v>
      </c>
      <c r="J13" s="184" t="s">
        <v>2237</v>
      </c>
      <c r="K13" s="164" t="s">
        <v>2289</v>
      </c>
      <c r="L13" s="164" t="s">
        <v>2270</v>
      </c>
      <c r="M13" s="164" t="s">
        <v>2237</v>
      </c>
      <c r="N13" s="194" t="s">
        <v>11</v>
      </c>
    </row>
    <row r="14" spans="1:14" s="239" customFormat="1" ht="12.6" customHeight="1" x14ac:dyDescent="0.2">
      <c r="A14" s="164" t="s">
        <v>2229</v>
      </c>
      <c r="B14" s="164" t="s">
        <v>4539</v>
      </c>
      <c r="C14" s="164" t="s">
        <v>4538</v>
      </c>
      <c r="D14" s="184" t="s">
        <v>2232</v>
      </c>
      <c r="E14" s="184"/>
      <c r="F14" s="184">
        <v>-3523</v>
      </c>
      <c r="G14" s="184" t="s">
        <v>4555</v>
      </c>
      <c r="H14" s="184" t="s">
        <v>3003</v>
      </c>
      <c r="I14" s="184" t="s">
        <v>169</v>
      </c>
      <c r="J14" s="184" t="s">
        <v>4556</v>
      </c>
      <c r="K14" s="164" t="s">
        <v>3003</v>
      </c>
      <c r="L14" s="164" t="s">
        <v>169</v>
      </c>
      <c r="M14" s="164" t="s">
        <v>4556</v>
      </c>
      <c r="N14" s="194" t="s">
        <v>106</v>
      </c>
    </row>
    <row r="15" spans="1:14" s="239" customFormat="1" ht="12.6" customHeight="1" x14ac:dyDescent="0.2">
      <c r="A15" s="164" t="s">
        <v>2229</v>
      </c>
      <c r="B15" s="164" t="s">
        <v>2290</v>
      </c>
      <c r="C15" s="164" t="s">
        <v>2291</v>
      </c>
      <c r="D15" s="184" t="s">
        <v>2232</v>
      </c>
      <c r="E15" s="184"/>
      <c r="F15" s="184">
        <v>918041794635</v>
      </c>
      <c r="G15" s="184" t="s">
        <v>2292</v>
      </c>
      <c r="H15" s="184" t="s">
        <v>2293</v>
      </c>
      <c r="I15" s="184" t="s">
        <v>2285</v>
      </c>
      <c r="J15" s="184" t="s">
        <v>2237</v>
      </c>
      <c r="K15" s="164" t="s">
        <v>2293</v>
      </c>
      <c r="L15" s="164" t="s">
        <v>2285</v>
      </c>
      <c r="M15" s="164" t="s">
        <v>2237</v>
      </c>
      <c r="N15" s="194" t="s">
        <v>11</v>
      </c>
    </row>
    <row r="16" spans="1:14" s="239" customFormat="1" ht="12.6" customHeight="1" x14ac:dyDescent="0.2">
      <c r="A16" s="164" t="s">
        <v>2229</v>
      </c>
      <c r="B16" s="164" t="s">
        <v>4177</v>
      </c>
      <c r="C16" s="164" t="s">
        <v>4178</v>
      </c>
      <c r="D16" s="184" t="s">
        <v>2232</v>
      </c>
      <c r="E16" s="184"/>
      <c r="F16" s="184"/>
      <c r="G16" s="184" t="s">
        <v>4179</v>
      </c>
      <c r="H16" s="184" t="s">
        <v>3963</v>
      </c>
      <c r="I16" s="184" t="s">
        <v>2236</v>
      </c>
      <c r="J16" s="184" t="s">
        <v>2237</v>
      </c>
      <c r="K16" s="164" t="s">
        <v>3963</v>
      </c>
      <c r="L16" s="164" t="s">
        <v>2236</v>
      </c>
      <c r="M16" s="164" t="s">
        <v>2237</v>
      </c>
      <c r="N16" s="194" t="s">
        <v>106</v>
      </c>
    </row>
    <row r="17" spans="1:14" s="239" customFormat="1" ht="12.6" customHeight="1" x14ac:dyDescent="0.2">
      <c r="A17" s="164" t="s">
        <v>2294</v>
      </c>
      <c r="B17" s="164" t="s">
        <v>2295</v>
      </c>
      <c r="C17" s="164" t="s">
        <v>2296</v>
      </c>
      <c r="D17" s="184" t="s">
        <v>2232</v>
      </c>
      <c r="E17" s="184"/>
      <c r="F17" s="195">
        <v>18585214821</v>
      </c>
      <c r="G17" s="184" t="s">
        <v>2297</v>
      </c>
      <c r="H17" s="184" t="s">
        <v>2298</v>
      </c>
      <c r="I17" s="184" t="s">
        <v>2236</v>
      </c>
      <c r="J17" s="184" t="s">
        <v>2237</v>
      </c>
      <c r="K17" s="164" t="s">
        <v>2298</v>
      </c>
      <c r="L17" s="164" t="s">
        <v>2236</v>
      </c>
      <c r="M17" s="164" t="s">
        <v>2237</v>
      </c>
      <c r="N17" s="194" t="s">
        <v>11</v>
      </c>
    </row>
    <row r="18" spans="1:14" s="239" customFormat="1" ht="12.6" customHeight="1" x14ac:dyDescent="0.2">
      <c r="A18" s="164" t="s">
        <v>2583</v>
      </c>
      <c r="B18" s="164" t="s">
        <v>4529</v>
      </c>
      <c r="C18" s="164" t="s">
        <v>4530</v>
      </c>
      <c r="D18" s="184" t="s">
        <v>2232</v>
      </c>
      <c r="E18" s="184"/>
      <c r="F18" s="184"/>
      <c r="G18" s="184" t="s">
        <v>4531</v>
      </c>
      <c r="H18" s="184" t="s">
        <v>2425</v>
      </c>
      <c r="I18" s="184" t="s">
        <v>2265</v>
      </c>
      <c r="J18" s="184" t="s">
        <v>2237</v>
      </c>
      <c r="K18" s="164" t="s">
        <v>2425</v>
      </c>
      <c r="L18" s="164" t="s">
        <v>2265</v>
      </c>
      <c r="M18" s="164" t="s">
        <v>2237</v>
      </c>
      <c r="N18" s="194" t="s">
        <v>106</v>
      </c>
    </row>
    <row r="19" spans="1:14" s="239" customFormat="1" ht="12.6" customHeight="1" x14ac:dyDescent="0.2">
      <c r="A19" s="164" t="s">
        <v>2229</v>
      </c>
      <c r="B19" s="164" t="s">
        <v>2299</v>
      </c>
      <c r="C19" s="164" t="s">
        <v>2300</v>
      </c>
      <c r="D19" s="184" t="s">
        <v>2232</v>
      </c>
      <c r="E19" s="184"/>
      <c r="F19" s="184">
        <v>-3105</v>
      </c>
      <c r="G19" s="184" t="s">
        <v>2301</v>
      </c>
      <c r="H19" s="184" t="s">
        <v>2302</v>
      </c>
      <c r="I19" s="184" t="s">
        <v>2236</v>
      </c>
      <c r="J19" s="184" t="s">
        <v>2237</v>
      </c>
      <c r="K19" s="164" t="s">
        <v>2302</v>
      </c>
      <c r="L19" s="164" t="s">
        <v>2236</v>
      </c>
      <c r="M19" s="164" t="s">
        <v>2237</v>
      </c>
      <c r="N19" s="194" t="s">
        <v>11</v>
      </c>
    </row>
    <row r="20" spans="1:14" s="239" customFormat="1" ht="12.6" customHeight="1" x14ac:dyDescent="0.2">
      <c r="A20" s="164" t="s">
        <v>2229</v>
      </c>
      <c r="B20" s="164" t="s">
        <v>4180</v>
      </c>
      <c r="C20" s="164" t="s">
        <v>3595</v>
      </c>
      <c r="D20" s="184" t="s">
        <v>2232</v>
      </c>
      <c r="E20" s="184"/>
      <c r="F20" s="184"/>
      <c r="G20" s="184" t="s">
        <v>4181</v>
      </c>
      <c r="H20" s="184" t="s">
        <v>2723</v>
      </c>
      <c r="I20" s="184" t="s">
        <v>2251</v>
      </c>
      <c r="J20" s="184" t="s">
        <v>2237</v>
      </c>
      <c r="K20" s="164" t="s">
        <v>2723</v>
      </c>
      <c r="L20" s="164" t="s">
        <v>2251</v>
      </c>
      <c r="M20" s="164" t="s">
        <v>2237</v>
      </c>
      <c r="N20" s="194" t="s">
        <v>106</v>
      </c>
    </row>
    <row r="21" spans="1:14" s="239" customFormat="1" ht="12.6" customHeight="1" x14ac:dyDescent="0.2">
      <c r="A21" s="164" t="s">
        <v>2294</v>
      </c>
      <c r="B21" s="164" t="s">
        <v>2303</v>
      </c>
      <c r="C21" s="164" t="s">
        <v>2304</v>
      </c>
      <c r="D21" s="184" t="s">
        <v>2232</v>
      </c>
      <c r="E21" s="184"/>
      <c r="F21" s="184"/>
      <c r="G21" s="184" t="s">
        <v>2305</v>
      </c>
      <c r="H21" s="184" t="s">
        <v>2157</v>
      </c>
      <c r="I21" s="184" t="s">
        <v>2251</v>
      </c>
      <c r="J21" s="184" t="s">
        <v>2237</v>
      </c>
      <c r="K21" s="164" t="s">
        <v>2157</v>
      </c>
      <c r="L21" s="164" t="s">
        <v>2251</v>
      </c>
      <c r="M21" s="164" t="s">
        <v>2237</v>
      </c>
      <c r="N21" s="194" t="s">
        <v>11</v>
      </c>
    </row>
    <row r="22" spans="1:14" s="239" customFormat="1" ht="12.6" customHeight="1" x14ac:dyDescent="0.2">
      <c r="A22" s="164" t="s">
        <v>2277</v>
      </c>
      <c r="B22" s="164" t="s">
        <v>2306</v>
      </c>
      <c r="C22" s="164" t="s">
        <v>2307</v>
      </c>
      <c r="D22" s="184" t="s">
        <v>2232</v>
      </c>
      <c r="E22" s="184"/>
      <c r="F22" s="184">
        <v>-12650935</v>
      </c>
      <c r="G22" s="184" t="s">
        <v>2308</v>
      </c>
      <c r="H22" s="184" t="s">
        <v>2309</v>
      </c>
      <c r="I22" s="184" t="s">
        <v>2236</v>
      </c>
      <c r="J22" s="184" t="s">
        <v>2237</v>
      </c>
      <c r="K22" s="164" t="s">
        <v>2309</v>
      </c>
      <c r="L22" s="164" t="s">
        <v>2236</v>
      </c>
      <c r="M22" s="164" t="s">
        <v>2237</v>
      </c>
      <c r="N22" s="194" t="s">
        <v>11</v>
      </c>
    </row>
    <row r="23" spans="1:14" s="239" customFormat="1" ht="12.6" customHeight="1" x14ac:dyDescent="0.2">
      <c r="A23" s="164" t="s">
        <v>2294</v>
      </c>
      <c r="B23" s="164" t="s">
        <v>2310</v>
      </c>
      <c r="C23" s="164" t="s">
        <v>2311</v>
      </c>
      <c r="D23" s="184" t="s">
        <v>2312</v>
      </c>
      <c r="E23" s="184"/>
      <c r="F23" s="184">
        <v>46107160754</v>
      </c>
      <c r="G23" s="184" t="s">
        <v>2313</v>
      </c>
      <c r="H23" s="184" t="s">
        <v>392</v>
      </c>
      <c r="I23" s="184" t="s">
        <v>2236</v>
      </c>
      <c r="J23" s="184" t="s">
        <v>2237</v>
      </c>
      <c r="K23" s="164" t="s">
        <v>2314</v>
      </c>
      <c r="L23" s="164" t="s">
        <v>2236</v>
      </c>
      <c r="M23" s="164" t="s">
        <v>2237</v>
      </c>
      <c r="N23" s="194" t="s">
        <v>11</v>
      </c>
    </row>
    <row r="24" spans="1:14" s="239" customFormat="1" ht="12.6" customHeight="1" x14ac:dyDescent="0.2">
      <c r="A24" s="164" t="s">
        <v>2294</v>
      </c>
      <c r="B24" s="164" t="s">
        <v>2315</v>
      </c>
      <c r="C24" s="164" t="s">
        <v>2316</v>
      </c>
      <c r="D24" s="184" t="s">
        <v>2232</v>
      </c>
      <c r="E24" s="184"/>
      <c r="F24" s="195">
        <v>447802361664</v>
      </c>
      <c r="G24" s="184" t="s">
        <v>2317</v>
      </c>
      <c r="H24" s="184" t="s">
        <v>2318</v>
      </c>
      <c r="I24" s="184" t="s">
        <v>2236</v>
      </c>
      <c r="J24" s="184" t="s">
        <v>2237</v>
      </c>
      <c r="K24" s="164" t="s">
        <v>2318</v>
      </c>
      <c r="L24" s="164" t="s">
        <v>2236</v>
      </c>
      <c r="M24" s="164" t="s">
        <v>2237</v>
      </c>
      <c r="N24" s="194" t="s">
        <v>11</v>
      </c>
    </row>
    <row r="25" spans="1:14" s="239" customFormat="1" ht="12.6" customHeight="1" x14ac:dyDescent="0.2">
      <c r="A25" s="164" t="s">
        <v>2229</v>
      </c>
      <c r="B25" s="164" t="s">
        <v>2319</v>
      </c>
      <c r="C25" s="164" t="s">
        <v>2320</v>
      </c>
      <c r="D25" s="184" t="s">
        <v>2232</v>
      </c>
      <c r="E25" s="184"/>
      <c r="F25" s="195">
        <v>441784428600</v>
      </c>
      <c r="G25" s="184" t="s">
        <v>2321</v>
      </c>
      <c r="H25" s="184" t="s">
        <v>2318</v>
      </c>
      <c r="I25" s="184" t="s">
        <v>2236</v>
      </c>
      <c r="J25" s="184" t="s">
        <v>2237</v>
      </c>
      <c r="K25" s="164" t="s">
        <v>2318</v>
      </c>
      <c r="L25" s="164" t="s">
        <v>2236</v>
      </c>
      <c r="M25" s="164" t="s">
        <v>2237</v>
      </c>
      <c r="N25" s="194" t="s">
        <v>11</v>
      </c>
    </row>
    <row r="26" spans="1:14" s="239" customFormat="1" ht="12.6" customHeight="1" x14ac:dyDescent="0.2">
      <c r="A26" s="164" t="s">
        <v>2229</v>
      </c>
      <c r="B26" s="164" t="s">
        <v>2322</v>
      </c>
      <c r="C26" s="164" t="s">
        <v>2323</v>
      </c>
      <c r="D26" s="184" t="s">
        <v>2232</v>
      </c>
      <c r="E26" s="184"/>
      <c r="F26" s="184">
        <v>33612473918</v>
      </c>
      <c r="G26" s="184" t="s">
        <v>2324</v>
      </c>
      <c r="H26" s="184" t="s">
        <v>2325</v>
      </c>
      <c r="I26" s="184" t="s">
        <v>2236</v>
      </c>
      <c r="J26" s="184" t="s">
        <v>2237</v>
      </c>
      <c r="K26" s="164" t="s">
        <v>2325</v>
      </c>
      <c r="L26" s="164" t="s">
        <v>2236</v>
      </c>
      <c r="M26" s="164" t="s">
        <v>2237</v>
      </c>
      <c r="N26" s="194" t="s">
        <v>11</v>
      </c>
    </row>
    <row r="27" spans="1:14" s="239" customFormat="1" ht="12.6" customHeight="1" x14ac:dyDescent="0.2">
      <c r="A27" s="164" t="s">
        <v>2294</v>
      </c>
      <c r="B27" s="164" t="s">
        <v>2326</v>
      </c>
      <c r="C27" s="164" t="s">
        <v>2327</v>
      </c>
      <c r="D27" s="184" t="s">
        <v>2232</v>
      </c>
      <c r="E27" s="184"/>
      <c r="F27" s="184">
        <v>4971192913515</v>
      </c>
      <c r="G27" s="184" t="s">
        <v>2328</v>
      </c>
      <c r="H27" s="184" t="s">
        <v>2329</v>
      </c>
      <c r="I27" s="184" t="s">
        <v>2236</v>
      </c>
      <c r="J27" s="184" t="s">
        <v>2237</v>
      </c>
      <c r="K27" s="164" t="s">
        <v>2329</v>
      </c>
      <c r="L27" s="164" t="s">
        <v>2236</v>
      </c>
      <c r="M27" s="164" t="s">
        <v>2237</v>
      </c>
      <c r="N27" s="194" t="s">
        <v>11</v>
      </c>
    </row>
    <row r="28" spans="1:14" s="239" customFormat="1" ht="12.6" customHeight="1" x14ac:dyDescent="0.2">
      <c r="A28" s="164" t="s">
        <v>2277</v>
      </c>
      <c r="B28" s="164" t="s">
        <v>2330</v>
      </c>
      <c r="C28" s="164" t="s">
        <v>2331</v>
      </c>
      <c r="D28" s="184" t="s">
        <v>2232</v>
      </c>
      <c r="E28" s="184"/>
      <c r="F28" s="184">
        <v>491735775520</v>
      </c>
      <c r="G28" s="184" t="s">
        <v>2332</v>
      </c>
      <c r="H28" s="184" t="s">
        <v>2333</v>
      </c>
      <c r="I28" s="184" t="s">
        <v>2236</v>
      </c>
      <c r="J28" s="184" t="s">
        <v>2237</v>
      </c>
      <c r="K28" s="164" t="s">
        <v>2334</v>
      </c>
      <c r="L28" s="164" t="s">
        <v>2236</v>
      </c>
      <c r="M28" s="164" t="s">
        <v>2237</v>
      </c>
      <c r="N28" s="194" t="s">
        <v>11</v>
      </c>
    </row>
    <row r="29" spans="1:14" s="239" customFormat="1" ht="12.6" customHeight="1" x14ac:dyDescent="0.2">
      <c r="A29" s="164" t="s">
        <v>2229</v>
      </c>
      <c r="B29" s="164" t="s">
        <v>2335</v>
      </c>
      <c r="C29" s="164" t="s">
        <v>2336</v>
      </c>
      <c r="D29" s="184" t="s">
        <v>2232</v>
      </c>
      <c r="E29" s="184"/>
      <c r="F29" s="195">
        <v>14694613106</v>
      </c>
      <c r="G29" s="184" t="s">
        <v>2337</v>
      </c>
      <c r="H29" s="184" t="s">
        <v>2338</v>
      </c>
      <c r="I29" s="184" t="s">
        <v>2236</v>
      </c>
      <c r="J29" s="184" t="s">
        <v>2237</v>
      </c>
      <c r="K29" s="164" t="s">
        <v>2338</v>
      </c>
      <c r="L29" s="164" t="s">
        <v>2236</v>
      </c>
      <c r="M29" s="164" t="s">
        <v>2237</v>
      </c>
      <c r="N29" s="194" t="s">
        <v>11</v>
      </c>
    </row>
    <row r="30" spans="1:14" s="239" customFormat="1" ht="12.6" customHeight="1" x14ac:dyDescent="0.2">
      <c r="A30" s="164" t="s">
        <v>2229</v>
      </c>
      <c r="B30" s="164" t="s">
        <v>2339</v>
      </c>
      <c r="C30" s="164" t="s">
        <v>2340</v>
      </c>
      <c r="D30" s="184" t="s">
        <v>2232</v>
      </c>
      <c r="E30" s="184"/>
      <c r="F30" s="184">
        <v>15103050880</v>
      </c>
      <c r="G30" s="184" t="s">
        <v>2341</v>
      </c>
      <c r="H30" s="184" t="s">
        <v>2342</v>
      </c>
      <c r="I30" s="184" t="s">
        <v>2265</v>
      </c>
      <c r="J30" s="184" t="s">
        <v>2237</v>
      </c>
      <c r="K30" s="164" t="s">
        <v>2343</v>
      </c>
      <c r="L30" s="164" t="s">
        <v>2265</v>
      </c>
      <c r="M30" s="164" t="s">
        <v>2237</v>
      </c>
      <c r="N30" s="194" t="s">
        <v>11</v>
      </c>
    </row>
    <row r="31" spans="1:14" s="239" customFormat="1" ht="12.6" customHeight="1" x14ac:dyDescent="0.2">
      <c r="A31" s="164" t="s">
        <v>2229</v>
      </c>
      <c r="B31" s="164" t="s">
        <v>2344</v>
      </c>
      <c r="C31" s="164" t="s">
        <v>2345</v>
      </c>
      <c r="D31" s="184" t="s">
        <v>2232</v>
      </c>
      <c r="E31" s="184"/>
      <c r="F31" s="184">
        <v>917674045226</v>
      </c>
      <c r="G31" s="184" t="s">
        <v>2346</v>
      </c>
      <c r="H31" s="184" t="s">
        <v>2347</v>
      </c>
      <c r="I31" s="184" t="s">
        <v>2236</v>
      </c>
      <c r="J31" s="184" t="s">
        <v>2237</v>
      </c>
      <c r="K31" s="164" t="s">
        <v>2347</v>
      </c>
      <c r="L31" s="164" t="s">
        <v>2236</v>
      </c>
      <c r="M31" s="164" t="s">
        <v>2237</v>
      </c>
      <c r="N31" s="194" t="s">
        <v>11</v>
      </c>
    </row>
    <row r="32" spans="1:14" s="239" customFormat="1" ht="12.6" customHeight="1" x14ac:dyDescent="0.2">
      <c r="A32" s="164" t="s">
        <v>2229</v>
      </c>
      <c r="B32" s="164" t="s">
        <v>2348</v>
      </c>
      <c r="C32" s="164" t="s">
        <v>2349</v>
      </c>
      <c r="D32" s="184" t="s">
        <v>2232</v>
      </c>
      <c r="E32" s="184"/>
      <c r="F32" s="195">
        <v>441793402264</v>
      </c>
      <c r="G32" s="184" t="s">
        <v>2350</v>
      </c>
      <c r="H32" s="184" t="s">
        <v>2351</v>
      </c>
      <c r="I32" s="184" t="s">
        <v>2236</v>
      </c>
      <c r="J32" s="184" t="s">
        <v>2237</v>
      </c>
      <c r="K32" s="164" t="s">
        <v>2352</v>
      </c>
      <c r="L32" s="164" t="s">
        <v>2251</v>
      </c>
      <c r="M32" s="164" t="s">
        <v>2237</v>
      </c>
      <c r="N32" s="194" t="s">
        <v>11</v>
      </c>
    </row>
    <row r="33" spans="1:14" s="239" customFormat="1" ht="12.6" customHeight="1" x14ac:dyDescent="0.2">
      <c r="A33" s="164" t="s">
        <v>2229</v>
      </c>
      <c r="B33" s="164" t="s">
        <v>2353</v>
      </c>
      <c r="C33" s="164" t="s">
        <v>2354</v>
      </c>
      <c r="D33" s="184" t="s">
        <v>2232</v>
      </c>
      <c r="E33" s="184"/>
      <c r="F33" s="184" t="s">
        <v>2355</v>
      </c>
      <c r="G33" s="184" t="s">
        <v>2356</v>
      </c>
      <c r="H33" s="184" t="s">
        <v>2357</v>
      </c>
      <c r="I33" s="184" t="s">
        <v>2236</v>
      </c>
      <c r="J33" s="184" t="s">
        <v>2237</v>
      </c>
      <c r="K33" s="164" t="s">
        <v>2357</v>
      </c>
      <c r="L33" s="164" t="s">
        <v>2236</v>
      </c>
      <c r="M33" s="164" t="s">
        <v>2237</v>
      </c>
      <c r="N33" s="194" t="s">
        <v>11</v>
      </c>
    </row>
    <row r="34" spans="1:14" s="239" customFormat="1" ht="12.6" customHeight="1" x14ac:dyDescent="0.2">
      <c r="A34" s="164" t="s">
        <v>2294</v>
      </c>
      <c r="B34" s="164" t="s">
        <v>2353</v>
      </c>
      <c r="C34" s="164" t="s">
        <v>2358</v>
      </c>
      <c r="D34" s="184" t="s">
        <v>2232</v>
      </c>
      <c r="E34" s="184"/>
      <c r="F34" s="184" t="s">
        <v>2359</v>
      </c>
      <c r="G34" s="184" t="s">
        <v>2360</v>
      </c>
      <c r="H34" s="184" t="s">
        <v>2361</v>
      </c>
      <c r="I34" s="184" t="s">
        <v>2285</v>
      </c>
      <c r="J34" s="184" t="s">
        <v>2237</v>
      </c>
      <c r="K34" s="164" t="s">
        <v>2362</v>
      </c>
      <c r="L34" s="164" t="s">
        <v>2363</v>
      </c>
      <c r="M34" s="164" t="s">
        <v>2237</v>
      </c>
      <c r="N34" s="194" t="s">
        <v>11</v>
      </c>
    </row>
    <row r="35" spans="1:14" s="239" customFormat="1" ht="12.6" customHeight="1" x14ac:dyDescent="0.2">
      <c r="A35" s="164" t="s">
        <v>2364</v>
      </c>
      <c r="B35" s="164" t="s">
        <v>2365</v>
      </c>
      <c r="C35" s="164" t="s">
        <v>2366</v>
      </c>
      <c r="D35" s="184" t="s">
        <v>2232</v>
      </c>
      <c r="E35" s="184"/>
      <c r="F35" s="184"/>
      <c r="G35" s="184" t="s">
        <v>2367</v>
      </c>
      <c r="H35" s="184" t="s">
        <v>2368</v>
      </c>
      <c r="I35" s="184" t="s">
        <v>2236</v>
      </c>
      <c r="J35" s="184" t="s">
        <v>2237</v>
      </c>
      <c r="K35" s="164" t="s">
        <v>2369</v>
      </c>
      <c r="L35" s="164" t="s">
        <v>2236</v>
      </c>
      <c r="M35" s="164" t="s">
        <v>2237</v>
      </c>
      <c r="N35" s="194" t="s">
        <v>11</v>
      </c>
    </row>
    <row r="36" spans="1:14" s="239" customFormat="1" ht="12.6" customHeight="1" x14ac:dyDescent="0.2">
      <c r="A36" s="164" t="s">
        <v>2229</v>
      </c>
      <c r="B36" s="164" t="s">
        <v>2370</v>
      </c>
      <c r="C36" s="164" t="s">
        <v>2371</v>
      </c>
      <c r="D36" s="184" t="s">
        <v>2232</v>
      </c>
      <c r="E36" s="184"/>
      <c r="F36" s="184"/>
      <c r="G36" s="184" t="s">
        <v>2372</v>
      </c>
      <c r="H36" s="184" t="s">
        <v>2373</v>
      </c>
      <c r="I36" s="184" t="s">
        <v>2236</v>
      </c>
      <c r="J36" s="184" t="s">
        <v>2237</v>
      </c>
      <c r="K36" s="164" t="s">
        <v>2373</v>
      </c>
      <c r="L36" s="164" t="s">
        <v>2236</v>
      </c>
      <c r="M36" s="164" t="s">
        <v>2237</v>
      </c>
      <c r="N36" s="194" t="s">
        <v>11</v>
      </c>
    </row>
    <row r="37" spans="1:14" s="239" customFormat="1" ht="12.6" customHeight="1" x14ac:dyDescent="0.2">
      <c r="A37" s="164" t="s">
        <v>2229</v>
      </c>
      <c r="B37" s="164" t="s">
        <v>2374</v>
      </c>
      <c r="C37" s="164" t="s">
        <v>2375</v>
      </c>
      <c r="D37" s="184" t="s">
        <v>2232</v>
      </c>
      <c r="E37" s="184"/>
      <c r="F37" s="184"/>
      <c r="G37" s="184" t="s">
        <v>2376</v>
      </c>
      <c r="H37" s="184" t="s">
        <v>2377</v>
      </c>
      <c r="I37" s="184" t="s">
        <v>2265</v>
      </c>
      <c r="J37" s="184" t="s">
        <v>2237</v>
      </c>
      <c r="K37" s="164" t="s">
        <v>2378</v>
      </c>
      <c r="L37" s="164" t="s">
        <v>2265</v>
      </c>
      <c r="M37" s="164" t="s">
        <v>2237</v>
      </c>
      <c r="N37" s="194" t="s">
        <v>11</v>
      </c>
    </row>
    <row r="38" spans="1:14" s="239" customFormat="1" ht="12.6" customHeight="1" x14ac:dyDescent="0.2">
      <c r="A38" s="164" t="s">
        <v>2294</v>
      </c>
      <c r="B38" s="164" t="s">
        <v>2379</v>
      </c>
      <c r="C38" s="164" t="s">
        <v>2380</v>
      </c>
      <c r="D38" s="184" t="s">
        <v>2232</v>
      </c>
      <c r="E38" s="184"/>
      <c r="F38" s="184">
        <v>16508621739</v>
      </c>
      <c r="G38" s="184" t="s">
        <v>2381</v>
      </c>
      <c r="H38" s="184" t="s">
        <v>2382</v>
      </c>
      <c r="I38" s="184" t="s">
        <v>2236</v>
      </c>
      <c r="J38" s="184" t="s">
        <v>2237</v>
      </c>
      <c r="K38" s="164" t="s">
        <v>2382</v>
      </c>
      <c r="L38" s="164" t="s">
        <v>2236</v>
      </c>
      <c r="M38" s="164" t="s">
        <v>2237</v>
      </c>
      <c r="N38" s="194" t="s">
        <v>11</v>
      </c>
    </row>
    <row r="39" spans="1:14" s="239" customFormat="1" ht="12.6" customHeight="1" x14ac:dyDescent="0.2">
      <c r="A39" s="164" t="s">
        <v>2383</v>
      </c>
      <c r="B39" s="164" t="s">
        <v>2384</v>
      </c>
      <c r="C39" s="164" t="s">
        <v>2385</v>
      </c>
      <c r="D39" s="184" t="s">
        <v>2232</v>
      </c>
      <c r="E39" s="184"/>
      <c r="F39" s="184">
        <v>14692360416</v>
      </c>
      <c r="G39" s="184" t="s">
        <v>2386</v>
      </c>
      <c r="H39" s="184" t="s">
        <v>2387</v>
      </c>
      <c r="I39" s="184" t="s">
        <v>2236</v>
      </c>
      <c r="J39" s="184" t="s">
        <v>2237</v>
      </c>
      <c r="K39" s="164" t="s">
        <v>2388</v>
      </c>
      <c r="L39" s="164" t="s">
        <v>2236</v>
      </c>
      <c r="M39" s="164" t="s">
        <v>2237</v>
      </c>
      <c r="N39" s="194" t="s">
        <v>11</v>
      </c>
    </row>
    <row r="40" spans="1:14" s="239" customFormat="1" ht="12.6" customHeight="1" x14ac:dyDescent="0.2">
      <c r="A40" s="164" t="s">
        <v>2229</v>
      </c>
      <c r="B40" s="164" t="s">
        <v>2389</v>
      </c>
      <c r="C40" s="164" t="s">
        <v>2390</v>
      </c>
      <c r="D40" s="184" t="s">
        <v>2232</v>
      </c>
      <c r="E40" s="184"/>
      <c r="F40" s="184">
        <v>821080804994</v>
      </c>
      <c r="G40" s="184" t="s">
        <v>2391</v>
      </c>
      <c r="H40" s="184" t="s">
        <v>2392</v>
      </c>
      <c r="I40" s="184" t="s">
        <v>2363</v>
      </c>
      <c r="J40" s="184" t="s">
        <v>2237</v>
      </c>
      <c r="K40" s="164" t="s">
        <v>2392</v>
      </c>
      <c r="L40" s="164" t="s">
        <v>2363</v>
      </c>
      <c r="M40" s="164" t="s">
        <v>2237</v>
      </c>
      <c r="N40" s="194" t="s">
        <v>11</v>
      </c>
    </row>
    <row r="41" spans="1:14" s="239" customFormat="1" ht="12.6" customHeight="1" x14ac:dyDescent="0.2">
      <c r="A41" s="164" t="s">
        <v>2364</v>
      </c>
      <c r="B41" s="164" t="s">
        <v>2393</v>
      </c>
      <c r="C41" s="164" t="s">
        <v>2394</v>
      </c>
      <c r="D41" s="184" t="s">
        <v>2232</v>
      </c>
      <c r="E41" s="184"/>
      <c r="F41" s="184">
        <v>18588452278</v>
      </c>
      <c r="G41" s="184" t="s">
        <v>2395</v>
      </c>
      <c r="H41" s="184" t="s">
        <v>390</v>
      </c>
      <c r="I41" s="184" t="s">
        <v>2236</v>
      </c>
      <c r="J41" s="184" t="s">
        <v>2237</v>
      </c>
      <c r="K41" s="164" t="s">
        <v>2069</v>
      </c>
      <c r="L41" s="164" t="s">
        <v>2251</v>
      </c>
      <c r="M41" s="164" t="s">
        <v>2237</v>
      </c>
      <c r="N41" s="194" t="s">
        <v>11</v>
      </c>
    </row>
    <row r="42" spans="1:14" s="239" customFormat="1" ht="12.6" customHeight="1" x14ac:dyDescent="0.2">
      <c r="A42" s="164" t="s">
        <v>2294</v>
      </c>
      <c r="B42" s="164" t="s">
        <v>2396</v>
      </c>
      <c r="C42" s="164" t="s">
        <v>2397</v>
      </c>
      <c r="D42" s="184" t="s">
        <v>2232</v>
      </c>
      <c r="E42" s="184"/>
      <c r="F42" s="195">
        <v>447807134143</v>
      </c>
      <c r="G42" s="184" t="s">
        <v>2398</v>
      </c>
      <c r="H42" s="184" t="s">
        <v>2399</v>
      </c>
      <c r="I42" s="184" t="s">
        <v>2236</v>
      </c>
      <c r="J42" s="184" t="s">
        <v>2237</v>
      </c>
      <c r="K42" s="164" t="s">
        <v>2400</v>
      </c>
      <c r="L42" s="164" t="s">
        <v>2285</v>
      </c>
      <c r="M42" s="164" t="s">
        <v>2237</v>
      </c>
      <c r="N42" s="194" t="s">
        <v>11</v>
      </c>
    </row>
    <row r="43" spans="1:14" s="239" customFormat="1" ht="12.6" customHeight="1" x14ac:dyDescent="0.2">
      <c r="A43" s="164" t="s">
        <v>2229</v>
      </c>
      <c r="B43" s="164" t="s">
        <v>2401</v>
      </c>
      <c r="C43" s="164" t="s">
        <v>2402</v>
      </c>
      <c r="D43" s="184" t="s">
        <v>2232</v>
      </c>
      <c r="E43" s="184"/>
      <c r="F43" s="195">
        <v>34913129154</v>
      </c>
      <c r="G43" s="184" t="s">
        <v>2403</v>
      </c>
      <c r="H43" s="184" t="s">
        <v>2404</v>
      </c>
      <c r="I43" s="184" t="s">
        <v>2236</v>
      </c>
      <c r="J43" s="184" t="s">
        <v>2237</v>
      </c>
      <c r="K43" s="164" t="s">
        <v>2404</v>
      </c>
      <c r="L43" s="164" t="s">
        <v>2236</v>
      </c>
      <c r="M43" s="164" t="s">
        <v>2237</v>
      </c>
      <c r="N43" s="194" t="s">
        <v>11</v>
      </c>
    </row>
    <row r="44" spans="1:14" s="239" customFormat="1" ht="12.6" customHeight="1" x14ac:dyDescent="0.2">
      <c r="A44" s="164" t="s">
        <v>2229</v>
      </c>
      <c r="B44" s="164" t="s">
        <v>2405</v>
      </c>
      <c r="C44" s="164" t="s">
        <v>2406</v>
      </c>
      <c r="D44" s="184" t="s">
        <v>2232</v>
      </c>
      <c r="E44" s="184"/>
      <c r="F44" s="184"/>
      <c r="G44" s="184" t="s">
        <v>2407</v>
      </c>
      <c r="H44" s="184" t="s">
        <v>2377</v>
      </c>
      <c r="I44" s="184" t="s">
        <v>2265</v>
      </c>
      <c r="J44" s="184" t="s">
        <v>2237</v>
      </c>
      <c r="K44" s="164" t="s">
        <v>2408</v>
      </c>
      <c r="L44" s="164" t="s">
        <v>2265</v>
      </c>
      <c r="M44" s="164" t="s">
        <v>2237</v>
      </c>
      <c r="N44" s="194" t="s">
        <v>11</v>
      </c>
    </row>
    <row r="45" spans="1:14" s="239" customFormat="1" ht="12.6" customHeight="1" x14ac:dyDescent="0.2">
      <c r="A45" s="164" t="s">
        <v>2229</v>
      </c>
      <c r="B45" s="164" t="s">
        <v>2405</v>
      </c>
      <c r="C45" s="164" t="s">
        <v>4567</v>
      </c>
      <c r="D45" s="184" t="s">
        <v>2232</v>
      </c>
      <c r="E45" s="184"/>
      <c r="F45" s="184">
        <v>15001289168</v>
      </c>
      <c r="G45" s="184" t="s">
        <v>4568</v>
      </c>
      <c r="H45" s="184" t="s">
        <v>3557</v>
      </c>
      <c r="I45" s="184" t="s">
        <v>2265</v>
      </c>
      <c r="J45" s="184" t="s">
        <v>2237</v>
      </c>
      <c r="K45" s="164" t="s">
        <v>3437</v>
      </c>
      <c r="L45" s="164" t="s">
        <v>2265</v>
      </c>
      <c r="M45" s="164" t="s">
        <v>2237</v>
      </c>
      <c r="N45" s="194" t="s">
        <v>106</v>
      </c>
    </row>
    <row r="46" spans="1:14" s="239" customFormat="1" ht="12.6" customHeight="1" x14ac:dyDescent="0.2">
      <c r="A46" s="164" t="s">
        <v>2294</v>
      </c>
      <c r="B46" s="164" t="s">
        <v>2409</v>
      </c>
      <c r="C46" s="164" t="s">
        <v>2410</v>
      </c>
      <c r="D46" s="184" t="s">
        <v>2232</v>
      </c>
      <c r="E46" s="184"/>
      <c r="F46" s="184">
        <v>-13810858552</v>
      </c>
      <c r="G46" s="184" t="s">
        <v>2411</v>
      </c>
      <c r="H46" s="184" t="s">
        <v>2342</v>
      </c>
      <c r="I46" s="184" t="s">
        <v>2265</v>
      </c>
      <c r="J46" s="184" t="s">
        <v>2237</v>
      </c>
      <c r="K46" s="164" t="s">
        <v>2412</v>
      </c>
      <c r="L46" s="164" t="s">
        <v>2236</v>
      </c>
      <c r="M46" s="164" t="s">
        <v>2237</v>
      </c>
      <c r="N46" s="194" t="s">
        <v>11</v>
      </c>
    </row>
    <row r="47" spans="1:14" s="239" customFormat="1" ht="12.6" customHeight="1" x14ac:dyDescent="0.2">
      <c r="A47" s="164" t="s">
        <v>2294</v>
      </c>
      <c r="B47" s="164" t="s">
        <v>2405</v>
      </c>
      <c r="C47" s="164" t="s">
        <v>2413</v>
      </c>
      <c r="D47" s="184" t="s">
        <v>2232</v>
      </c>
      <c r="E47" s="184"/>
      <c r="F47" s="184"/>
      <c r="G47" s="184" t="s">
        <v>2414</v>
      </c>
      <c r="H47" s="184" t="s">
        <v>2069</v>
      </c>
      <c r="I47" s="184" t="s">
        <v>2251</v>
      </c>
      <c r="J47" s="184" t="s">
        <v>2237</v>
      </c>
      <c r="K47" s="164" t="s">
        <v>2069</v>
      </c>
      <c r="L47" s="164" t="s">
        <v>2251</v>
      </c>
      <c r="M47" s="164" t="s">
        <v>2237</v>
      </c>
      <c r="N47" s="194" t="s">
        <v>11</v>
      </c>
    </row>
    <row r="48" spans="1:14" s="239" customFormat="1" ht="12.6" customHeight="1" x14ac:dyDescent="0.2">
      <c r="A48" s="164" t="s">
        <v>2294</v>
      </c>
      <c r="B48" s="164" t="s">
        <v>2405</v>
      </c>
      <c r="C48" s="164" t="s">
        <v>2415</v>
      </c>
      <c r="D48" s="184" t="s">
        <v>2232</v>
      </c>
      <c r="E48" s="184"/>
      <c r="F48" s="184"/>
      <c r="G48" s="184" t="s">
        <v>2416</v>
      </c>
      <c r="H48" s="184" t="s">
        <v>2417</v>
      </c>
      <c r="I48" s="184" t="s">
        <v>2236</v>
      </c>
      <c r="J48" s="184" t="s">
        <v>2237</v>
      </c>
      <c r="K48" s="164" t="s">
        <v>2418</v>
      </c>
      <c r="L48" s="164" t="s">
        <v>2236</v>
      </c>
      <c r="M48" s="164" t="s">
        <v>2237</v>
      </c>
      <c r="N48" s="194" t="s">
        <v>11</v>
      </c>
    </row>
    <row r="49" spans="1:14" s="239" customFormat="1" ht="12.6" customHeight="1" x14ac:dyDescent="0.2">
      <c r="A49" s="164" t="s">
        <v>2229</v>
      </c>
      <c r="B49" s="164" t="s">
        <v>2405</v>
      </c>
      <c r="C49" s="164" t="s">
        <v>2419</v>
      </c>
      <c r="D49" s="184" t="s">
        <v>2232</v>
      </c>
      <c r="E49" s="184"/>
      <c r="F49" s="184"/>
      <c r="G49" s="184" t="s">
        <v>2420</v>
      </c>
      <c r="H49" s="184" t="s">
        <v>2223</v>
      </c>
      <c r="I49" s="184" t="s">
        <v>2236</v>
      </c>
      <c r="J49" s="184" t="s">
        <v>2237</v>
      </c>
      <c r="K49" s="164" t="s">
        <v>2421</v>
      </c>
      <c r="L49" s="164" t="s">
        <v>2265</v>
      </c>
      <c r="M49" s="164" t="s">
        <v>2237</v>
      </c>
      <c r="N49" s="194" t="s">
        <v>11</v>
      </c>
    </row>
    <row r="50" spans="1:14" s="239" customFormat="1" ht="12.6" customHeight="1" x14ac:dyDescent="0.2">
      <c r="A50" s="164" t="s">
        <v>2364</v>
      </c>
      <c r="B50" s="164" t="s">
        <v>2405</v>
      </c>
      <c r="C50" s="164" t="s">
        <v>3693</v>
      </c>
      <c r="D50" s="184" t="s">
        <v>2232</v>
      </c>
      <c r="E50" s="184"/>
      <c r="F50" s="184"/>
      <c r="G50" s="184" t="s">
        <v>4495</v>
      </c>
      <c r="H50" s="184" t="s">
        <v>2780</v>
      </c>
      <c r="I50" s="184" t="s">
        <v>2265</v>
      </c>
      <c r="J50" s="184" t="s">
        <v>2237</v>
      </c>
      <c r="K50" s="164" t="s">
        <v>3094</v>
      </c>
      <c r="L50" s="164" t="s">
        <v>2265</v>
      </c>
      <c r="M50" s="164" t="s">
        <v>2237</v>
      </c>
      <c r="N50" s="194" t="s">
        <v>106</v>
      </c>
    </row>
    <row r="51" spans="1:14" s="239" customFormat="1" ht="12.6" customHeight="1" x14ac:dyDescent="0.2">
      <c r="A51" s="164" t="s">
        <v>2229</v>
      </c>
      <c r="B51" s="164" t="s">
        <v>2405</v>
      </c>
      <c r="C51" s="164" t="s">
        <v>2422</v>
      </c>
      <c r="D51" s="184" t="s">
        <v>2232</v>
      </c>
      <c r="E51" s="184"/>
      <c r="F51" s="184" t="s">
        <v>2423</v>
      </c>
      <c r="G51" s="184" t="s">
        <v>2424</v>
      </c>
      <c r="H51" s="184" t="s">
        <v>2425</v>
      </c>
      <c r="I51" s="184" t="s">
        <v>2265</v>
      </c>
      <c r="J51" s="184" t="s">
        <v>2237</v>
      </c>
      <c r="K51" s="164" t="s">
        <v>2425</v>
      </c>
      <c r="L51" s="164" t="s">
        <v>2265</v>
      </c>
      <c r="M51" s="164" t="s">
        <v>2237</v>
      </c>
      <c r="N51" s="194" t="s">
        <v>11</v>
      </c>
    </row>
    <row r="52" spans="1:14" s="239" customFormat="1" ht="12.6" customHeight="1" x14ac:dyDescent="0.2">
      <c r="A52" s="164" t="s">
        <v>2383</v>
      </c>
      <c r="B52" s="164" t="s">
        <v>2405</v>
      </c>
      <c r="C52" s="164" t="s">
        <v>2426</v>
      </c>
      <c r="D52" s="184" t="s">
        <v>2232</v>
      </c>
      <c r="E52" s="184"/>
      <c r="F52" s="184"/>
      <c r="G52" s="184" t="s">
        <v>2427</v>
      </c>
      <c r="H52" s="184" t="s">
        <v>2428</v>
      </c>
      <c r="I52" s="184" t="s">
        <v>2265</v>
      </c>
      <c r="J52" s="184" t="s">
        <v>2237</v>
      </c>
      <c r="K52" s="164" t="s">
        <v>2428</v>
      </c>
      <c r="L52" s="164" t="s">
        <v>2265</v>
      </c>
      <c r="M52" s="164" t="s">
        <v>2237</v>
      </c>
      <c r="N52" s="194" t="s">
        <v>11</v>
      </c>
    </row>
    <row r="53" spans="1:14" s="239" customFormat="1" ht="12.6" customHeight="1" x14ac:dyDescent="0.2">
      <c r="A53" s="164" t="s">
        <v>2294</v>
      </c>
      <c r="B53" s="164" t="s">
        <v>2429</v>
      </c>
      <c r="C53" s="164" t="s">
        <v>2430</v>
      </c>
      <c r="D53" s="184" t="s">
        <v>2232</v>
      </c>
      <c r="E53" s="184"/>
      <c r="F53" s="184"/>
      <c r="G53" s="184" t="s">
        <v>2431</v>
      </c>
      <c r="H53" s="184" t="s">
        <v>2432</v>
      </c>
      <c r="I53" s="184" t="s">
        <v>2236</v>
      </c>
      <c r="J53" s="184" t="s">
        <v>2237</v>
      </c>
      <c r="K53" s="164" t="s">
        <v>2432</v>
      </c>
      <c r="L53" s="164" t="s">
        <v>2236</v>
      </c>
      <c r="M53" s="164" t="s">
        <v>2237</v>
      </c>
      <c r="N53" s="194" t="s">
        <v>11</v>
      </c>
    </row>
    <row r="54" spans="1:14" s="239" customFormat="1" ht="12.6" customHeight="1" x14ac:dyDescent="0.2">
      <c r="A54" s="164" t="s">
        <v>2229</v>
      </c>
      <c r="B54" s="164" t="s">
        <v>2433</v>
      </c>
      <c r="C54" s="164" t="s">
        <v>2434</v>
      </c>
      <c r="D54" s="184" t="s">
        <v>2232</v>
      </c>
      <c r="E54" s="184"/>
      <c r="F54" s="184"/>
      <c r="G54" s="184" t="s">
        <v>2435</v>
      </c>
      <c r="H54" s="184" t="s">
        <v>2436</v>
      </c>
      <c r="I54" s="184" t="s">
        <v>2265</v>
      </c>
      <c r="J54" s="184" t="s">
        <v>2237</v>
      </c>
      <c r="K54" s="164" t="s">
        <v>2226</v>
      </c>
      <c r="L54" s="164" t="s">
        <v>2236</v>
      </c>
      <c r="M54" s="164" t="s">
        <v>2237</v>
      </c>
      <c r="N54" s="194" t="s">
        <v>11</v>
      </c>
    </row>
    <row r="55" spans="1:14" s="239" customFormat="1" ht="12.6" customHeight="1" x14ac:dyDescent="0.2">
      <c r="A55" s="164" t="s">
        <v>2229</v>
      </c>
      <c r="B55" s="164" t="s">
        <v>2437</v>
      </c>
      <c r="C55" s="164" t="s">
        <v>2438</v>
      </c>
      <c r="D55" s="184" t="s">
        <v>2312</v>
      </c>
      <c r="E55" s="184"/>
      <c r="F55" s="184">
        <v>-9591700133</v>
      </c>
      <c r="G55" s="184" t="s">
        <v>2439</v>
      </c>
      <c r="H55" s="184" t="s">
        <v>2440</v>
      </c>
      <c r="I55" s="184" t="s">
        <v>2363</v>
      </c>
      <c r="J55" s="184" t="s">
        <v>2237</v>
      </c>
      <c r="K55" s="164" t="s">
        <v>2441</v>
      </c>
      <c r="L55" s="164" t="s">
        <v>2285</v>
      </c>
      <c r="M55" s="164" t="s">
        <v>2237</v>
      </c>
      <c r="N55" s="194" t="s">
        <v>11</v>
      </c>
    </row>
    <row r="56" spans="1:14" s="239" customFormat="1" ht="12.6" customHeight="1" x14ac:dyDescent="0.2">
      <c r="A56" s="164" t="s">
        <v>2383</v>
      </c>
      <c r="B56" s="164" t="s">
        <v>2442</v>
      </c>
      <c r="C56" s="164" t="s">
        <v>2443</v>
      </c>
      <c r="D56" s="184" t="s">
        <v>2232</v>
      </c>
      <c r="E56" s="184"/>
      <c r="F56" s="195">
        <v>85234062468</v>
      </c>
      <c r="G56" s="184" t="s">
        <v>2444</v>
      </c>
      <c r="H56" s="184" t="s">
        <v>2445</v>
      </c>
      <c r="I56" s="184" t="s">
        <v>2236</v>
      </c>
      <c r="J56" s="184" t="s">
        <v>2237</v>
      </c>
      <c r="K56" s="164" t="s">
        <v>2445</v>
      </c>
      <c r="L56" s="164" t="s">
        <v>2236</v>
      </c>
      <c r="M56" s="164" t="s">
        <v>2237</v>
      </c>
      <c r="N56" s="194" t="s">
        <v>11</v>
      </c>
    </row>
    <row r="57" spans="1:14" s="239" customFormat="1" ht="12.6" customHeight="1" x14ac:dyDescent="0.2">
      <c r="A57" s="164" t="s">
        <v>2229</v>
      </c>
      <c r="B57" s="164" t="s">
        <v>2446</v>
      </c>
      <c r="C57" s="164" t="s">
        <v>2447</v>
      </c>
      <c r="D57" s="184" t="s">
        <v>2232</v>
      </c>
      <c r="E57" s="184"/>
      <c r="F57" s="184" t="s">
        <v>2448</v>
      </c>
      <c r="G57" s="184" t="s">
        <v>2449</v>
      </c>
      <c r="H57" s="184" t="s">
        <v>2351</v>
      </c>
      <c r="I57" s="184" t="s">
        <v>2236</v>
      </c>
      <c r="J57" s="184" t="s">
        <v>2237</v>
      </c>
      <c r="K57" s="164" t="s">
        <v>2450</v>
      </c>
      <c r="L57" s="164" t="s">
        <v>2363</v>
      </c>
      <c r="M57" s="164" t="s">
        <v>2237</v>
      </c>
      <c r="N57" s="194" t="s">
        <v>11</v>
      </c>
    </row>
    <row r="58" spans="1:14" s="239" customFormat="1" ht="12.6" customHeight="1" x14ac:dyDescent="0.2">
      <c r="A58" s="164" t="s">
        <v>2229</v>
      </c>
      <c r="B58" s="164" t="s">
        <v>2451</v>
      </c>
      <c r="C58" s="164" t="s">
        <v>2452</v>
      </c>
      <c r="D58" s="184" t="s">
        <v>2232</v>
      </c>
      <c r="E58" s="184"/>
      <c r="F58" s="184"/>
      <c r="G58" s="184" t="s">
        <v>2453</v>
      </c>
      <c r="H58" s="184" t="s">
        <v>2454</v>
      </c>
      <c r="I58" s="184" t="s">
        <v>2236</v>
      </c>
      <c r="J58" s="184" t="s">
        <v>2237</v>
      </c>
      <c r="K58" s="164" t="s">
        <v>2454</v>
      </c>
      <c r="L58" s="164" t="s">
        <v>2236</v>
      </c>
      <c r="M58" s="164" t="s">
        <v>2237</v>
      </c>
      <c r="N58" s="194" t="s">
        <v>11</v>
      </c>
    </row>
    <row r="59" spans="1:14" s="239" customFormat="1" ht="12.6" customHeight="1" x14ac:dyDescent="0.2">
      <c r="A59" s="164" t="s">
        <v>2229</v>
      </c>
      <c r="B59" s="164" t="s">
        <v>2455</v>
      </c>
      <c r="C59" s="164" t="s">
        <v>2456</v>
      </c>
      <c r="D59" s="184" t="s">
        <v>2232</v>
      </c>
      <c r="E59" s="184"/>
      <c r="F59" s="184" t="s">
        <v>2457</v>
      </c>
      <c r="G59" s="184" t="s">
        <v>2458</v>
      </c>
      <c r="H59" s="184" t="s">
        <v>2459</v>
      </c>
      <c r="I59" s="184" t="s">
        <v>2236</v>
      </c>
      <c r="J59" s="184" t="s">
        <v>2237</v>
      </c>
      <c r="K59" s="164" t="s">
        <v>2459</v>
      </c>
      <c r="L59" s="164" t="s">
        <v>2236</v>
      </c>
      <c r="M59" s="164" t="s">
        <v>2237</v>
      </c>
      <c r="N59" s="194" t="s">
        <v>11</v>
      </c>
    </row>
    <row r="60" spans="1:14" s="239" customFormat="1" ht="12.6" customHeight="1" x14ac:dyDescent="0.2">
      <c r="A60" s="164" t="s">
        <v>2229</v>
      </c>
      <c r="B60" s="164" t="s">
        <v>2460</v>
      </c>
      <c r="C60" s="164" t="s">
        <v>2461</v>
      </c>
      <c r="D60" s="184" t="s">
        <v>2232</v>
      </c>
      <c r="E60" s="184"/>
      <c r="F60" s="184">
        <v>-10533</v>
      </c>
      <c r="G60" s="184" t="s">
        <v>2462</v>
      </c>
      <c r="H60" s="184" t="s">
        <v>2463</v>
      </c>
      <c r="I60" s="184" t="s">
        <v>2236</v>
      </c>
      <c r="J60" s="184" t="s">
        <v>2237</v>
      </c>
      <c r="K60" s="164" t="s">
        <v>2464</v>
      </c>
      <c r="L60" s="164" t="s">
        <v>2236</v>
      </c>
      <c r="M60" s="164" t="s">
        <v>2237</v>
      </c>
      <c r="N60" s="194" t="s">
        <v>11</v>
      </c>
    </row>
    <row r="61" spans="1:14" s="239" customFormat="1" ht="12.6" customHeight="1" x14ac:dyDescent="0.2">
      <c r="A61" s="164" t="s">
        <v>2294</v>
      </c>
      <c r="B61" s="164" t="s">
        <v>2465</v>
      </c>
      <c r="C61" s="164" t="s">
        <v>2405</v>
      </c>
      <c r="D61" s="184" t="s">
        <v>2232</v>
      </c>
      <c r="E61" s="184"/>
      <c r="F61" s="184">
        <v>88635914746</v>
      </c>
      <c r="G61" s="184" t="s">
        <v>2466</v>
      </c>
      <c r="H61" s="184" t="s">
        <v>2467</v>
      </c>
      <c r="I61" s="184" t="s">
        <v>2236</v>
      </c>
      <c r="J61" s="184" t="s">
        <v>2237</v>
      </c>
      <c r="K61" s="164" t="s">
        <v>2467</v>
      </c>
      <c r="L61" s="164" t="s">
        <v>2236</v>
      </c>
      <c r="M61" s="164" t="s">
        <v>2237</v>
      </c>
      <c r="N61" s="194" t="s">
        <v>11</v>
      </c>
    </row>
    <row r="62" spans="1:14" s="239" customFormat="1" ht="12.6" customHeight="1" x14ac:dyDescent="0.2">
      <c r="A62" s="164" t="s">
        <v>2229</v>
      </c>
      <c r="B62" s="164" t="s">
        <v>2468</v>
      </c>
      <c r="C62" s="164" t="s">
        <v>2469</v>
      </c>
      <c r="D62" s="184" t="s">
        <v>2232</v>
      </c>
      <c r="E62" s="184"/>
      <c r="F62" s="184">
        <v>6102174794</v>
      </c>
      <c r="G62" s="184" t="s">
        <v>2470</v>
      </c>
      <c r="H62" s="184" t="s">
        <v>2471</v>
      </c>
      <c r="I62" s="184" t="s">
        <v>2251</v>
      </c>
      <c r="J62" s="184" t="s">
        <v>2237</v>
      </c>
      <c r="K62" s="164" t="s">
        <v>2471</v>
      </c>
      <c r="L62" s="164" t="s">
        <v>2251</v>
      </c>
      <c r="M62" s="164" t="s">
        <v>2237</v>
      </c>
      <c r="N62" s="194" t="s">
        <v>11</v>
      </c>
    </row>
    <row r="63" spans="1:14" s="239" customFormat="1" ht="12.6" customHeight="1" x14ac:dyDescent="0.2">
      <c r="A63" s="164" t="s">
        <v>2229</v>
      </c>
      <c r="B63" s="164" t="s">
        <v>2472</v>
      </c>
      <c r="C63" s="164" t="s">
        <v>2473</v>
      </c>
      <c r="D63" s="184" t="s">
        <v>2232</v>
      </c>
      <c r="E63" s="184"/>
      <c r="F63" s="184" t="s">
        <v>2474</v>
      </c>
      <c r="G63" s="184" t="s">
        <v>2475</v>
      </c>
      <c r="H63" s="184" t="s">
        <v>951</v>
      </c>
      <c r="I63" s="184" t="s">
        <v>2236</v>
      </c>
      <c r="J63" s="184" t="s">
        <v>2237</v>
      </c>
      <c r="K63" s="164" t="s">
        <v>951</v>
      </c>
      <c r="L63" s="164" t="s">
        <v>2236</v>
      </c>
      <c r="M63" s="164" t="s">
        <v>2237</v>
      </c>
      <c r="N63" s="194" t="s">
        <v>11</v>
      </c>
    </row>
    <row r="64" spans="1:14" s="239" customFormat="1" ht="12.6" customHeight="1" x14ac:dyDescent="0.2">
      <c r="A64" s="164" t="s">
        <v>2229</v>
      </c>
      <c r="B64" s="164" t="s">
        <v>2476</v>
      </c>
      <c r="C64" s="164" t="s">
        <v>2307</v>
      </c>
      <c r="D64" s="184" t="s">
        <v>2232</v>
      </c>
      <c r="E64" s="184"/>
      <c r="F64" s="195">
        <v>447951289934</v>
      </c>
      <c r="G64" s="184" t="s">
        <v>2477</v>
      </c>
      <c r="H64" s="184" t="s">
        <v>2478</v>
      </c>
      <c r="I64" s="184" t="s">
        <v>2236</v>
      </c>
      <c r="J64" s="184" t="s">
        <v>2237</v>
      </c>
      <c r="K64" s="164" t="s">
        <v>2478</v>
      </c>
      <c r="L64" s="164" t="s">
        <v>2236</v>
      </c>
      <c r="M64" s="164" t="s">
        <v>2237</v>
      </c>
      <c r="N64" s="194" t="s">
        <v>11</v>
      </c>
    </row>
    <row r="65" spans="1:14" s="239" customFormat="1" ht="12.6" customHeight="1" x14ac:dyDescent="0.2">
      <c r="A65" s="164" t="s">
        <v>2294</v>
      </c>
      <c r="B65" s="164" t="s">
        <v>2479</v>
      </c>
      <c r="C65" s="164" t="s">
        <v>2480</v>
      </c>
      <c r="D65" s="184" t="s">
        <v>2232</v>
      </c>
      <c r="E65" s="184"/>
      <c r="F65" s="184"/>
      <c r="G65" s="184" t="s">
        <v>2481</v>
      </c>
      <c r="H65" s="184" t="s">
        <v>2482</v>
      </c>
      <c r="I65" s="184" t="s">
        <v>2236</v>
      </c>
      <c r="J65" s="184" t="s">
        <v>2237</v>
      </c>
      <c r="K65" s="164" t="s">
        <v>2482</v>
      </c>
      <c r="L65" s="164" t="s">
        <v>2236</v>
      </c>
      <c r="M65" s="164" t="s">
        <v>2237</v>
      </c>
      <c r="N65" s="194" t="s">
        <v>11</v>
      </c>
    </row>
    <row r="66" spans="1:14" s="125" customFormat="1" ht="12.6" customHeight="1" x14ac:dyDescent="0.2">
      <c r="A66" s="164" t="s">
        <v>2229</v>
      </c>
      <c r="B66" s="164" t="s">
        <v>2483</v>
      </c>
      <c r="C66" s="164" t="s">
        <v>2484</v>
      </c>
      <c r="D66" s="184" t="s">
        <v>2232</v>
      </c>
      <c r="E66" s="184"/>
      <c r="F66" s="184">
        <v>13426083387</v>
      </c>
      <c r="G66" s="184" t="s">
        <v>2485</v>
      </c>
      <c r="H66" s="184" t="s">
        <v>2436</v>
      </c>
      <c r="I66" s="184" t="s">
        <v>2265</v>
      </c>
      <c r="J66" s="184" t="s">
        <v>2237</v>
      </c>
      <c r="K66" s="164" t="s">
        <v>2486</v>
      </c>
      <c r="L66" s="164" t="s">
        <v>2265</v>
      </c>
      <c r="M66" s="164" t="s">
        <v>2237</v>
      </c>
      <c r="N66" s="194" t="s">
        <v>11</v>
      </c>
    </row>
    <row r="67" spans="1:14" s="125" customFormat="1" ht="12.6" customHeight="1" x14ac:dyDescent="0.2">
      <c r="A67" s="164" t="s">
        <v>2294</v>
      </c>
      <c r="B67" s="164" t="s">
        <v>2487</v>
      </c>
      <c r="C67" s="164" t="s">
        <v>2488</v>
      </c>
      <c r="D67" s="184" t="s">
        <v>2232</v>
      </c>
      <c r="E67" s="184"/>
      <c r="F67" s="184">
        <v>2405920722</v>
      </c>
      <c r="G67" s="184" t="s">
        <v>2489</v>
      </c>
      <c r="H67" s="184" t="s">
        <v>2490</v>
      </c>
      <c r="I67" s="184" t="s">
        <v>2251</v>
      </c>
      <c r="J67" s="184" t="s">
        <v>2237</v>
      </c>
      <c r="K67" s="164" t="s">
        <v>2490</v>
      </c>
      <c r="L67" s="164" t="s">
        <v>2251</v>
      </c>
      <c r="M67" s="164" t="s">
        <v>2237</v>
      </c>
      <c r="N67" s="194" t="s">
        <v>11</v>
      </c>
    </row>
    <row r="68" spans="1:14" s="125" customFormat="1" ht="12.6" customHeight="1" x14ac:dyDescent="0.2">
      <c r="A68" s="164" t="s">
        <v>2364</v>
      </c>
      <c r="B68" s="164" t="s">
        <v>2491</v>
      </c>
      <c r="C68" s="164" t="s">
        <v>2492</v>
      </c>
      <c r="D68" s="184" t="s">
        <v>2232</v>
      </c>
      <c r="E68" s="184"/>
      <c r="F68" s="184"/>
      <c r="G68" s="184" t="s">
        <v>2493</v>
      </c>
      <c r="H68" s="184" t="s">
        <v>2494</v>
      </c>
      <c r="I68" s="184" t="s">
        <v>2251</v>
      </c>
      <c r="J68" s="184" t="s">
        <v>2237</v>
      </c>
      <c r="K68" s="164" t="s">
        <v>2494</v>
      </c>
      <c r="L68" s="164" t="s">
        <v>2251</v>
      </c>
      <c r="M68" s="164" t="s">
        <v>2237</v>
      </c>
      <c r="N68" s="194" t="s">
        <v>11</v>
      </c>
    </row>
    <row r="69" spans="1:14" s="125" customFormat="1" ht="12.6" customHeight="1" x14ac:dyDescent="0.2">
      <c r="A69" s="164" t="s">
        <v>2383</v>
      </c>
      <c r="B69" s="164" t="s">
        <v>2495</v>
      </c>
      <c r="C69" s="164" t="s">
        <v>2496</v>
      </c>
      <c r="D69" s="184" t="s">
        <v>2232</v>
      </c>
      <c r="E69" s="184"/>
      <c r="F69" s="184">
        <v>-3880</v>
      </c>
      <c r="G69" s="184" t="s">
        <v>2497</v>
      </c>
      <c r="H69" s="184" t="s">
        <v>2373</v>
      </c>
      <c r="I69" s="184" t="s">
        <v>2236</v>
      </c>
      <c r="J69" s="184" t="s">
        <v>2237</v>
      </c>
      <c r="K69" s="164" t="s">
        <v>2498</v>
      </c>
      <c r="L69" s="164" t="s">
        <v>2251</v>
      </c>
      <c r="M69" s="164" t="s">
        <v>2237</v>
      </c>
      <c r="N69" s="194" t="s">
        <v>11</v>
      </c>
    </row>
    <row r="70" spans="1:14" s="125" customFormat="1" ht="12.6" customHeight="1" x14ac:dyDescent="0.2">
      <c r="A70" s="164" t="s">
        <v>2294</v>
      </c>
      <c r="B70" s="164" t="s">
        <v>2499</v>
      </c>
      <c r="C70" s="164" t="s">
        <v>2500</v>
      </c>
      <c r="D70" s="184" t="s">
        <v>2232</v>
      </c>
      <c r="E70" s="184"/>
      <c r="F70" s="184"/>
      <c r="G70" s="184" t="s">
        <v>2501</v>
      </c>
      <c r="H70" s="184" t="s">
        <v>2502</v>
      </c>
      <c r="I70" s="184" t="s">
        <v>2236</v>
      </c>
      <c r="J70" s="184" t="s">
        <v>2237</v>
      </c>
      <c r="K70" s="164" t="s">
        <v>2503</v>
      </c>
      <c r="L70" s="164" t="s">
        <v>2236</v>
      </c>
      <c r="M70" s="164" t="s">
        <v>2237</v>
      </c>
      <c r="N70" s="194" t="s">
        <v>11</v>
      </c>
    </row>
    <row r="71" spans="1:14" s="125" customFormat="1" ht="12.6" customHeight="1" x14ac:dyDescent="0.2">
      <c r="A71" s="164" t="s">
        <v>2364</v>
      </c>
      <c r="B71" s="164" t="s">
        <v>2504</v>
      </c>
      <c r="C71" s="164" t="s">
        <v>2505</v>
      </c>
      <c r="D71" s="184" t="s">
        <v>2232</v>
      </c>
      <c r="E71" s="184"/>
      <c r="F71" s="184"/>
      <c r="G71" s="184" t="s">
        <v>2506</v>
      </c>
      <c r="H71" s="184" t="s">
        <v>2507</v>
      </c>
      <c r="I71" s="184" t="s">
        <v>2251</v>
      </c>
      <c r="J71" s="184" t="s">
        <v>2237</v>
      </c>
      <c r="K71" s="164" t="s">
        <v>2507</v>
      </c>
      <c r="L71" s="164" t="s">
        <v>2251</v>
      </c>
      <c r="M71" s="164" t="s">
        <v>2237</v>
      </c>
      <c r="N71" s="194" t="s">
        <v>11</v>
      </c>
    </row>
    <row r="72" spans="1:14" s="125" customFormat="1" ht="12.6" customHeight="1" x14ac:dyDescent="0.2">
      <c r="A72" s="164" t="s">
        <v>2229</v>
      </c>
      <c r="B72" s="164" t="s">
        <v>2508</v>
      </c>
      <c r="C72" s="164" t="s">
        <v>2307</v>
      </c>
      <c r="D72" s="184" t="s">
        <v>2232</v>
      </c>
      <c r="E72" s="184"/>
      <c r="F72" s="195">
        <v>447717275009</v>
      </c>
      <c r="G72" s="184" t="s">
        <v>2509</v>
      </c>
      <c r="H72" s="184" t="s">
        <v>2510</v>
      </c>
      <c r="I72" s="184" t="s">
        <v>2236</v>
      </c>
      <c r="J72" s="184" t="s">
        <v>2237</v>
      </c>
      <c r="K72" s="164" t="s">
        <v>2511</v>
      </c>
      <c r="L72" s="164" t="s">
        <v>2236</v>
      </c>
      <c r="M72" s="164" t="s">
        <v>2237</v>
      </c>
      <c r="N72" s="194" t="s">
        <v>11</v>
      </c>
    </row>
    <row r="73" spans="1:14" s="125" customFormat="1" ht="12.6" customHeight="1" x14ac:dyDescent="0.2">
      <c r="A73" s="164" t="s">
        <v>2229</v>
      </c>
      <c r="B73" s="164" t="s">
        <v>2512</v>
      </c>
      <c r="C73" s="164" t="s">
        <v>2513</v>
      </c>
      <c r="D73" s="184" t="s">
        <v>2232</v>
      </c>
      <c r="E73" s="184"/>
      <c r="F73" s="195">
        <v>12147553870</v>
      </c>
      <c r="G73" s="184" t="s">
        <v>2514</v>
      </c>
      <c r="H73" s="184" t="s">
        <v>2515</v>
      </c>
      <c r="I73" s="184" t="s">
        <v>2265</v>
      </c>
      <c r="J73" s="184" t="s">
        <v>2237</v>
      </c>
      <c r="K73" s="164" t="s">
        <v>2515</v>
      </c>
      <c r="L73" s="164" t="s">
        <v>2265</v>
      </c>
      <c r="M73" s="164" t="s">
        <v>2237</v>
      </c>
      <c r="N73" s="194" t="s">
        <v>11</v>
      </c>
    </row>
    <row r="74" spans="1:14" s="125" customFormat="1" ht="12.6" customHeight="1" x14ac:dyDescent="0.2">
      <c r="A74" s="164" t="s">
        <v>2229</v>
      </c>
      <c r="B74" s="164" t="s">
        <v>2516</v>
      </c>
      <c r="C74" s="164" t="s">
        <v>2517</v>
      </c>
      <c r="D74" s="184" t="s">
        <v>2232</v>
      </c>
      <c r="E74" s="184"/>
      <c r="F74" s="184">
        <v>31636502380</v>
      </c>
      <c r="G74" s="184" t="s">
        <v>2518</v>
      </c>
      <c r="H74" s="184" t="s">
        <v>2519</v>
      </c>
      <c r="I74" s="184" t="s">
        <v>2236</v>
      </c>
      <c r="J74" s="184" t="s">
        <v>2237</v>
      </c>
      <c r="K74" s="164" t="s">
        <v>2519</v>
      </c>
      <c r="L74" s="164" t="s">
        <v>2236</v>
      </c>
      <c r="M74" s="164" t="s">
        <v>2237</v>
      </c>
      <c r="N74" s="194" t="s">
        <v>11</v>
      </c>
    </row>
    <row r="75" spans="1:14" s="125" customFormat="1" ht="12.6" customHeight="1" x14ac:dyDescent="0.2">
      <c r="A75" s="164" t="s">
        <v>2229</v>
      </c>
      <c r="B75" s="164" t="s">
        <v>2520</v>
      </c>
      <c r="C75" s="164" t="s">
        <v>2521</v>
      </c>
      <c r="D75" s="184" t="s">
        <v>2232</v>
      </c>
      <c r="E75" s="184"/>
      <c r="F75" s="184">
        <v>861062305566</v>
      </c>
      <c r="G75" s="184" t="s">
        <v>2522</v>
      </c>
      <c r="H75" s="184" t="s">
        <v>2223</v>
      </c>
      <c r="I75" s="184" t="s">
        <v>2265</v>
      </c>
      <c r="J75" s="184" t="s">
        <v>2237</v>
      </c>
      <c r="K75" s="164" t="s">
        <v>2223</v>
      </c>
      <c r="L75" s="164" t="s">
        <v>2265</v>
      </c>
      <c r="M75" s="164" t="s">
        <v>2237</v>
      </c>
      <c r="N75" s="194" t="s">
        <v>11</v>
      </c>
    </row>
    <row r="76" spans="1:14" s="125" customFormat="1" ht="12.6" customHeight="1" x14ac:dyDescent="0.2">
      <c r="A76" s="164" t="s">
        <v>2229</v>
      </c>
      <c r="B76" s="164" t="s">
        <v>2523</v>
      </c>
      <c r="C76" s="164" t="s">
        <v>2524</v>
      </c>
      <c r="D76" s="184" t="s">
        <v>2232</v>
      </c>
      <c r="E76" s="184"/>
      <c r="F76" s="184" t="s">
        <v>2525</v>
      </c>
      <c r="G76" s="184" t="s">
        <v>2526</v>
      </c>
      <c r="H76" s="184" t="s">
        <v>2527</v>
      </c>
      <c r="I76" s="184" t="s">
        <v>2236</v>
      </c>
      <c r="J76" s="184" t="s">
        <v>2237</v>
      </c>
      <c r="K76" s="164" t="s">
        <v>2527</v>
      </c>
      <c r="L76" s="164" t="s">
        <v>2236</v>
      </c>
      <c r="M76" s="164" t="s">
        <v>2237</v>
      </c>
      <c r="N76" s="194" t="s">
        <v>11</v>
      </c>
    </row>
    <row r="77" spans="1:14" s="125" customFormat="1" ht="12.6" customHeight="1" x14ac:dyDescent="0.2">
      <c r="A77" s="164" t="s">
        <v>2294</v>
      </c>
      <c r="B77" s="164" t="s">
        <v>2528</v>
      </c>
      <c r="C77" s="164" t="s">
        <v>2529</v>
      </c>
      <c r="D77" s="184" t="s">
        <v>2232</v>
      </c>
      <c r="E77" s="184"/>
      <c r="F77" s="184" t="s">
        <v>2530</v>
      </c>
      <c r="G77" s="184" t="s">
        <v>2531</v>
      </c>
      <c r="H77" s="184" t="s">
        <v>2532</v>
      </c>
      <c r="I77" s="184" t="s">
        <v>2236</v>
      </c>
      <c r="J77" s="184" t="s">
        <v>2237</v>
      </c>
      <c r="K77" s="164" t="s">
        <v>2532</v>
      </c>
      <c r="L77" s="164" t="s">
        <v>2236</v>
      </c>
      <c r="M77" s="164" t="s">
        <v>2237</v>
      </c>
      <c r="N77" s="194" t="s">
        <v>11</v>
      </c>
    </row>
    <row r="78" spans="1:14" s="125" customFormat="1" ht="12.6" customHeight="1" x14ac:dyDescent="0.2">
      <c r="A78" s="164" t="s">
        <v>2229</v>
      </c>
      <c r="B78" s="164" t="s">
        <v>2533</v>
      </c>
      <c r="C78" s="164" t="s">
        <v>2534</v>
      </c>
      <c r="D78" s="184" t="s">
        <v>2232</v>
      </c>
      <c r="E78" s="184"/>
      <c r="F78" s="184"/>
      <c r="G78" s="184" t="s">
        <v>2535</v>
      </c>
      <c r="H78" s="184" t="s">
        <v>696</v>
      </c>
      <c r="I78" s="184" t="s">
        <v>2236</v>
      </c>
      <c r="J78" s="184" t="s">
        <v>2237</v>
      </c>
      <c r="K78" s="164" t="s">
        <v>696</v>
      </c>
      <c r="L78" s="164" t="s">
        <v>2236</v>
      </c>
      <c r="M78" s="164" t="s">
        <v>2237</v>
      </c>
      <c r="N78" s="194" t="s">
        <v>11</v>
      </c>
    </row>
    <row r="79" spans="1:14" s="125" customFormat="1" ht="12.6" customHeight="1" x14ac:dyDescent="0.2">
      <c r="A79" s="164" t="s">
        <v>2229</v>
      </c>
      <c r="B79" s="164" t="s">
        <v>2536</v>
      </c>
      <c r="C79" s="164" t="s">
        <v>2537</v>
      </c>
      <c r="D79" s="184" t="s">
        <v>2232</v>
      </c>
      <c r="E79" s="184"/>
      <c r="F79" s="184">
        <v>31623858339</v>
      </c>
      <c r="G79" s="184" t="s">
        <v>2538</v>
      </c>
      <c r="H79" s="184" t="s">
        <v>2519</v>
      </c>
      <c r="I79" s="184" t="s">
        <v>2236</v>
      </c>
      <c r="J79" s="184" t="s">
        <v>2237</v>
      </c>
      <c r="K79" s="164" t="s">
        <v>2519</v>
      </c>
      <c r="L79" s="164" t="s">
        <v>2236</v>
      </c>
      <c r="M79" s="164" t="s">
        <v>2237</v>
      </c>
      <c r="N79" s="194" t="s">
        <v>11</v>
      </c>
    </row>
    <row r="80" spans="1:14" s="125" customFormat="1" ht="12.6" customHeight="1" x14ac:dyDescent="0.2">
      <c r="A80" s="164" t="s">
        <v>2229</v>
      </c>
      <c r="B80" s="164" t="s">
        <v>2539</v>
      </c>
      <c r="C80" s="164" t="s">
        <v>2540</v>
      </c>
      <c r="D80" s="184" t="s">
        <v>2232</v>
      </c>
      <c r="E80" s="184"/>
      <c r="F80" s="184"/>
      <c r="G80" s="184" t="s">
        <v>2541</v>
      </c>
      <c r="H80" s="184" t="s">
        <v>2542</v>
      </c>
      <c r="I80" s="184" t="s">
        <v>2251</v>
      </c>
      <c r="J80" s="184" t="s">
        <v>2237</v>
      </c>
      <c r="K80" s="164" t="s">
        <v>2542</v>
      </c>
      <c r="L80" s="164" t="s">
        <v>2251</v>
      </c>
      <c r="M80" s="164" t="s">
        <v>2237</v>
      </c>
      <c r="N80" s="194" t="s">
        <v>11</v>
      </c>
    </row>
    <row r="81" spans="1:14" s="125" customFormat="1" ht="12.6" customHeight="1" x14ac:dyDescent="0.2">
      <c r="A81" s="164" t="s">
        <v>2294</v>
      </c>
      <c r="B81" s="164" t="s">
        <v>2543</v>
      </c>
      <c r="C81" s="164" t="s">
        <v>2336</v>
      </c>
      <c r="D81" s="184" t="s">
        <v>2232</v>
      </c>
      <c r="E81" s="184"/>
      <c r="F81" s="184"/>
      <c r="G81" s="184" t="s">
        <v>2544</v>
      </c>
      <c r="H81" s="184" t="s">
        <v>2545</v>
      </c>
      <c r="I81" s="184" t="s">
        <v>2251</v>
      </c>
      <c r="J81" s="184" t="s">
        <v>2237</v>
      </c>
      <c r="K81" s="164" t="s">
        <v>2545</v>
      </c>
      <c r="L81" s="164" t="s">
        <v>2251</v>
      </c>
      <c r="M81" s="164" t="s">
        <v>2237</v>
      </c>
      <c r="N81" s="194" t="s">
        <v>11</v>
      </c>
    </row>
    <row r="82" spans="1:14" s="125" customFormat="1" ht="12.6" customHeight="1" x14ac:dyDescent="0.2">
      <c r="A82" s="164" t="s">
        <v>2294</v>
      </c>
      <c r="B82" s="164" t="s">
        <v>2546</v>
      </c>
      <c r="C82" s="164" t="s">
        <v>2547</v>
      </c>
      <c r="D82" s="184" t="s">
        <v>2232</v>
      </c>
      <c r="E82" s="184"/>
      <c r="F82" s="184" t="s">
        <v>2548</v>
      </c>
      <c r="G82" s="184" t="s">
        <v>2549</v>
      </c>
      <c r="H82" s="184" t="s">
        <v>2387</v>
      </c>
      <c r="I82" s="184" t="s">
        <v>2236</v>
      </c>
      <c r="J82" s="184" t="s">
        <v>2237</v>
      </c>
      <c r="K82" s="164" t="s">
        <v>2387</v>
      </c>
      <c r="L82" s="164" t="s">
        <v>2236</v>
      </c>
      <c r="M82" s="164" t="s">
        <v>2237</v>
      </c>
      <c r="N82" s="194" t="s">
        <v>11</v>
      </c>
    </row>
    <row r="83" spans="1:14" s="125" customFormat="1" ht="12.6" customHeight="1" x14ac:dyDescent="0.2">
      <c r="A83" s="164" t="s">
        <v>2229</v>
      </c>
      <c r="B83" s="164" t="s">
        <v>2550</v>
      </c>
      <c r="C83" s="164" t="s">
        <v>2551</v>
      </c>
      <c r="D83" s="184" t="s">
        <v>2232</v>
      </c>
      <c r="E83" s="184"/>
      <c r="F83" s="184"/>
      <c r="G83" s="184" t="s">
        <v>2552</v>
      </c>
      <c r="H83" s="184" t="s">
        <v>2436</v>
      </c>
      <c r="I83" s="184" t="s">
        <v>2265</v>
      </c>
      <c r="J83" s="184" t="s">
        <v>2237</v>
      </c>
      <c r="K83" s="164" t="s">
        <v>2436</v>
      </c>
      <c r="L83" s="164" t="s">
        <v>2265</v>
      </c>
      <c r="M83" s="164" t="s">
        <v>2237</v>
      </c>
      <c r="N83" s="194" t="s">
        <v>11</v>
      </c>
    </row>
    <row r="84" spans="1:14" s="125" customFormat="1" ht="12.6" customHeight="1" x14ac:dyDescent="0.2">
      <c r="A84" s="164" t="s">
        <v>2229</v>
      </c>
      <c r="B84" s="164" t="s">
        <v>2553</v>
      </c>
      <c r="C84" s="164" t="s">
        <v>2389</v>
      </c>
      <c r="D84" s="184" t="s">
        <v>2232</v>
      </c>
      <c r="E84" s="184"/>
      <c r="F84" s="184"/>
      <c r="G84" s="184" t="s">
        <v>2554</v>
      </c>
      <c r="H84" s="184" t="s">
        <v>2555</v>
      </c>
      <c r="I84" s="184" t="s">
        <v>2265</v>
      </c>
      <c r="J84" s="184" t="s">
        <v>2237</v>
      </c>
      <c r="K84" s="164" t="s">
        <v>2555</v>
      </c>
      <c r="L84" s="164" t="s">
        <v>2265</v>
      </c>
      <c r="M84" s="164" t="s">
        <v>2237</v>
      </c>
      <c r="N84" s="194" t="s">
        <v>11</v>
      </c>
    </row>
    <row r="85" spans="1:14" s="125" customFormat="1" ht="12.6" customHeight="1" x14ac:dyDescent="0.2">
      <c r="A85" s="164" t="s">
        <v>2383</v>
      </c>
      <c r="B85" s="164" t="s">
        <v>2556</v>
      </c>
      <c r="C85" s="164" t="s">
        <v>2557</v>
      </c>
      <c r="D85" s="184" t="s">
        <v>2232</v>
      </c>
      <c r="E85" s="184"/>
      <c r="F85" s="184">
        <v>33476585296</v>
      </c>
      <c r="G85" s="184" t="s">
        <v>2558</v>
      </c>
      <c r="H85" s="184" t="s">
        <v>2559</v>
      </c>
      <c r="I85" s="184" t="s">
        <v>2236</v>
      </c>
      <c r="J85" s="184" t="s">
        <v>2237</v>
      </c>
      <c r="K85" s="164" t="s">
        <v>2559</v>
      </c>
      <c r="L85" s="164" t="s">
        <v>2236</v>
      </c>
      <c r="M85" s="164" t="s">
        <v>2237</v>
      </c>
      <c r="N85" s="194" t="s">
        <v>11</v>
      </c>
    </row>
    <row r="86" spans="1:14" s="125" customFormat="1" ht="12.6" customHeight="1" x14ac:dyDescent="0.2">
      <c r="A86" s="164" t="s">
        <v>2229</v>
      </c>
      <c r="B86" s="164" t="s">
        <v>2560</v>
      </c>
      <c r="C86" s="164" t="s">
        <v>2561</v>
      </c>
      <c r="D86" s="184" t="s">
        <v>2232</v>
      </c>
      <c r="E86" s="184"/>
      <c r="F86" s="184"/>
      <c r="G86" s="184" t="s">
        <v>2562</v>
      </c>
      <c r="H86" s="184" t="s">
        <v>2563</v>
      </c>
      <c r="I86" s="184" t="s">
        <v>2236</v>
      </c>
      <c r="J86" s="184" t="s">
        <v>2237</v>
      </c>
      <c r="K86" s="164" t="s">
        <v>2563</v>
      </c>
      <c r="L86" s="164" t="s">
        <v>2236</v>
      </c>
      <c r="M86" s="164" t="s">
        <v>2237</v>
      </c>
      <c r="N86" s="194" t="s">
        <v>11</v>
      </c>
    </row>
    <row r="87" spans="1:14" s="125" customFormat="1" ht="12.6" customHeight="1" x14ac:dyDescent="0.2">
      <c r="A87" s="164" t="s">
        <v>2229</v>
      </c>
      <c r="B87" s="164" t="s">
        <v>2564</v>
      </c>
      <c r="C87" s="164" t="s">
        <v>2565</v>
      </c>
      <c r="D87" s="184" t="s">
        <v>2232</v>
      </c>
      <c r="E87" s="184"/>
      <c r="F87" s="184"/>
      <c r="G87" s="184" t="s">
        <v>2566</v>
      </c>
      <c r="H87" s="184" t="s">
        <v>2567</v>
      </c>
      <c r="I87" s="184" t="s">
        <v>2236</v>
      </c>
      <c r="J87" s="184" t="s">
        <v>2237</v>
      </c>
      <c r="K87" s="164" t="s">
        <v>2567</v>
      </c>
      <c r="L87" s="164" t="s">
        <v>2363</v>
      </c>
      <c r="M87" s="164" t="s">
        <v>2237</v>
      </c>
      <c r="N87" s="194" t="s">
        <v>11</v>
      </c>
    </row>
    <row r="88" spans="1:14" s="125" customFormat="1" ht="12.6" customHeight="1" x14ac:dyDescent="0.2">
      <c r="A88" s="164" t="s">
        <v>2229</v>
      </c>
      <c r="B88" s="164" t="s">
        <v>2568</v>
      </c>
      <c r="C88" s="164" t="s">
        <v>2569</v>
      </c>
      <c r="D88" s="184" t="s">
        <v>2232</v>
      </c>
      <c r="E88" s="184"/>
      <c r="F88" s="184">
        <v>7921677316</v>
      </c>
      <c r="G88" s="184" t="s">
        <v>2570</v>
      </c>
      <c r="H88" s="184" t="s">
        <v>2571</v>
      </c>
      <c r="I88" s="184" t="s">
        <v>2236</v>
      </c>
      <c r="J88" s="184" t="s">
        <v>2237</v>
      </c>
      <c r="K88" s="164" t="s">
        <v>2571</v>
      </c>
      <c r="L88" s="164" t="s">
        <v>2236</v>
      </c>
      <c r="M88" s="164" t="s">
        <v>2237</v>
      </c>
      <c r="N88" s="194" t="s">
        <v>11</v>
      </c>
    </row>
    <row r="89" spans="1:14" s="125" customFormat="1" ht="12.6" customHeight="1" x14ac:dyDescent="0.2">
      <c r="A89" s="164" t="s">
        <v>2229</v>
      </c>
      <c r="B89" s="164" t="s">
        <v>2572</v>
      </c>
      <c r="C89" s="164" t="s">
        <v>2573</v>
      </c>
      <c r="D89" s="184" t="s">
        <v>2232</v>
      </c>
      <c r="E89" s="184"/>
      <c r="F89" s="184"/>
      <c r="G89" s="184" t="s">
        <v>2574</v>
      </c>
      <c r="H89" s="184" t="s">
        <v>2510</v>
      </c>
      <c r="I89" s="184" t="s">
        <v>2236</v>
      </c>
      <c r="J89" s="184" t="s">
        <v>2237</v>
      </c>
      <c r="K89" s="164" t="s">
        <v>2575</v>
      </c>
      <c r="L89" s="164" t="s">
        <v>2236</v>
      </c>
      <c r="M89" s="164" t="s">
        <v>2237</v>
      </c>
      <c r="N89" s="194" t="s">
        <v>11</v>
      </c>
    </row>
    <row r="90" spans="1:14" s="125" customFormat="1" ht="12.6" customHeight="1" x14ac:dyDescent="0.2">
      <c r="A90" s="164" t="s">
        <v>2229</v>
      </c>
      <c r="B90" s="164" t="s">
        <v>2576</v>
      </c>
      <c r="C90" s="164" t="s">
        <v>2577</v>
      </c>
      <c r="D90" s="184" t="s">
        <v>2232</v>
      </c>
      <c r="E90" s="184"/>
      <c r="F90" s="184">
        <v>-3565</v>
      </c>
      <c r="G90" s="184" t="s">
        <v>2578</v>
      </c>
      <c r="H90" s="184" t="s">
        <v>2490</v>
      </c>
      <c r="I90" s="184" t="s">
        <v>2251</v>
      </c>
      <c r="J90" s="184" t="s">
        <v>2237</v>
      </c>
      <c r="K90" s="164" t="s">
        <v>2490</v>
      </c>
      <c r="L90" s="164" t="s">
        <v>2251</v>
      </c>
      <c r="M90" s="164" t="s">
        <v>2237</v>
      </c>
      <c r="N90" s="194" t="s">
        <v>11</v>
      </c>
    </row>
    <row r="91" spans="1:14" s="125" customFormat="1" ht="12.6" customHeight="1" x14ac:dyDescent="0.2">
      <c r="A91" s="164" t="s">
        <v>2229</v>
      </c>
      <c r="B91" s="164" t="s">
        <v>2579</v>
      </c>
      <c r="C91" s="164" t="s">
        <v>2580</v>
      </c>
      <c r="D91" s="184" t="s">
        <v>2232</v>
      </c>
      <c r="E91" s="184"/>
      <c r="F91" s="184"/>
      <c r="G91" s="184" t="s">
        <v>2581</v>
      </c>
      <c r="H91" s="184" t="s">
        <v>2582</v>
      </c>
      <c r="I91" s="184" t="s">
        <v>2265</v>
      </c>
      <c r="J91" s="184" t="s">
        <v>2237</v>
      </c>
      <c r="K91" s="164" t="s">
        <v>2582</v>
      </c>
      <c r="L91" s="164" t="s">
        <v>2265</v>
      </c>
      <c r="M91" s="164" t="s">
        <v>2237</v>
      </c>
      <c r="N91" s="194" t="s">
        <v>11</v>
      </c>
    </row>
    <row r="92" spans="1:14" s="125" customFormat="1" ht="12.6" customHeight="1" x14ac:dyDescent="0.2">
      <c r="A92" s="164" t="s">
        <v>2229</v>
      </c>
      <c r="B92" s="164" t="s">
        <v>4216</v>
      </c>
      <c r="C92" s="164" t="s">
        <v>4217</v>
      </c>
      <c r="D92" s="184" t="s">
        <v>2232</v>
      </c>
      <c r="E92" s="184"/>
      <c r="F92" s="184">
        <v>9737149680</v>
      </c>
      <c r="G92" s="184" t="s">
        <v>4218</v>
      </c>
      <c r="H92" s="184" t="s">
        <v>4109</v>
      </c>
      <c r="I92" s="184" t="s">
        <v>2236</v>
      </c>
      <c r="J92" s="184" t="s">
        <v>2237</v>
      </c>
      <c r="K92" s="164" t="s">
        <v>4109</v>
      </c>
      <c r="L92" s="164" t="s">
        <v>2236</v>
      </c>
      <c r="M92" s="164" t="s">
        <v>2237</v>
      </c>
      <c r="N92" s="194" t="s">
        <v>11</v>
      </c>
    </row>
    <row r="93" spans="1:14" s="125" customFormat="1" ht="12.6" customHeight="1" x14ac:dyDescent="0.2">
      <c r="A93" s="164" t="s">
        <v>2583</v>
      </c>
      <c r="B93" s="164" t="s">
        <v>2584</v>
      </c>
      <c r="C93" s="164" t="s">
        <v>2585</v>
      </c>
      <c r="D93" s="184" t="s">
        <v>2232</v>
      </c>
      <c r="E93" s="184"/>
      <c r="F93" s="184">
        <v>34646006865</v>
      </c>
      <c r="G93" s="184" t="s">
        <v>2586</v>
      </c>
      <c r="H93" s="184" t="s">
        <v>392</v>
      </c>
      <c r="I93" s="184" t="s">
        <v>2236</v>
      </c>
      <c r="J93" s="184" t="s">
        <v>2237</v>
      </c>
      <c r="K93" s="164" t="s">
        <v>2587</v>
      </c>
      <c r="L93" s="164" t="s">
        <v>2236</v>
      </c>
      <c r="M93" s="164" t="s">
        <v>2237</v>
      </c>
      <c r="N93" s="194" t="s">
        <v>11</v>
      </c>
    </row>
    <row r="94" spans="1:14" s="125" customFormat="1" ht="12.6" customHeight="1" x14ac:dyDescent="0.2">
      <c r="A94" s="164" t="s">
        <v>2229</v>
      </c>
      <c r="B94" s="164" t="s">
        <v>2588</v>
      </c>
      <c r="C94" s="164" t="s">
        <v>2589</v>
      </c>
      <c r="D94" s="184" t="s">
        <v>2232</v>
      </c>
      <c r="E94" s="184"/>
      <c r="F94" s="184">
        <v>33442364567</v>
      </c>
      <c r="G94" s="184" t="s">
        <v>2590</v>
      </c>
      <c r="H94" s="184" t="s">
        <v>2459</v>
      </c>
      <c r="I94" s="184" t="s">
        <v>2236</v>
      </c>
      <c r="J94" s="184" t="s">
        <v>2237</v>
      </c>
      <c r="K94" s="164" t="s">
        <v>2459</v>
      </c>
      <c r="L94" s="164" t="s">
        <v>2236</v>
      </c>
      <c r="M94" s="164" t="s">
        <v>2237</v>
      </c>
      <c r="N94" s="194" t="s">
        <v>11</v>
      </c>
    </row>
    <row r="95" spans="1:14" s="125" customFormat="1" ht="12.6" customHeight="1" x14ac:dyDescent="0.2">
      <c r="A95" s="164" t="s">
        <v>2229</v>
      </c>
      <c r="B95" s="164" t="s">
        <v>2591</v>
      </c>
      <c r="C95" s="164" t="s">
        <v>2592</v>
      </c>
      <c r="D95" s="184" t="s">
        <v>2232</v>
      </c>
      <c r="E95" s="184"/>
      <c r="F95" s="184" t="s">
        <v>2593</v>
      </c>
      <c r="G95" s="184" t="s">
        <v>2594</v>
      </c>
      <c r="H95" s="184" t="s">
        <v>2236</v>
      </c>
      <c r="I95" s="184" t="s">
        <v>2236</v>
      </c>
      <c r="J95" s="184" t="s">
        <v>2595</v>
      </c>
      <c r="K95" s="164" t="s">
        <v>2236</v>
      </c>
      <c r="L95" s="164" t="s">
        <v>2236</v>
      </c>
      <c r="M95" s="164" t="s">
        <v>2595</v>
      </c>
      <c r="N95" s="194" t="s">
        <v>11</v>
      </c>
    </row>
    <row r="96" spans="1:14" s="125" customFormat="1" ht="12.6" customHeight="1" x14ac:dyDescent="0.2">
      <c r="A96" s="164" t="s">
        <v>2229</v>
      </c>
      <c r="B96" s="164" t="s">
        <v>2596</v>
      </c>
      <c r="C96" s="164" t="s">
        <v>2597</v>
      </c>
      <c r="D96" s="184" t="s">
        <v>2232</v>
      </c>
      <c r="E96" s="184"/>
      <c r="F96" s="184" t="s">
        <v>2598</v>
      </c>
      <c r="G96" s="184" t="s">
        <v>2599</v>
      </c>
      <c r="H96" s="184" t="s">
        <v>2600</v>
      </c>
      <c r="I96" s="184" t="s">
        <v>2236</v>
      </c>
      <c r="J96" s="184" t="s">
        <v>2237</v>
      </c>
      <c r="K96" s="164" t="s">
        <v>2600</v>
      </c>
      <c r="L96" s="164" t="s">
        <v>2236</v>
      </c>
      <c r="M96" s="164" t="s">
        <v>2237</v>
      </c>
      <c r="N96" s="194" t="s">
        <v>11</v>
      </c>
    </row>
    <row r="97" spans="1:14" s="125" customFormat="1" ht="12.6" customHeight="1" x14ac:dyDescent="0.2">
      <c r="A97" s="164" t="s">
        <v>2229</v>
      </c>
      <c r="B97" s="164" t="s">
        <v>2601</v>
      </c>
      <c r="C97" s="164" t="s">
        <v>2602</v>
      </c>
      <c r="D97" s="184" t="s">
        <v>2232</v>
      </c>
      <c r="E97" s="184"/>
      <c r="F97" s="184">
        <v>46761271385</v>
      </c>
      <c r="G97" s="184" t="s">
        <v>2603</v>
      </c>
      <c r="H97" s="184" t="s">
        <v>392</v>
      </c>
      <c r="I97" s="184" t="s">
        <v>2236</v>
      </c>
      <c r="J97" s="184" t="s">
        <v>2237</v>
      </c>
      <c r="K97" s="164" t="s">
        <v>2604</v>
      </c>
      <c r="L97" s="164" t="s">
        <v>2236</v>
      </c>
      <c r="M97" s="164" t="s">
        <v>2237</v>
      </c>
      <c r="N97" s="194" t="s">
        <v>11</v>
      </c>
    </row>
    <row r="98" spans="1:14" s="125" customFormat="1" ht="12.6" customHeight="1" x14ac:dyDescent="0.2">
      <c r="A98" s="164" t="s">
        <v>2294</v>
      </c>
      <c r="B98" s="164" t="s">
        <v>2605</v>
      </c>
      <c r="C98" s="164" t="s">
        <v>2606</v>
      </c>
      <c r="D98" s="184" t="s">
        <v>2232</v>
      </c>
      <c r="E98" s="184"/>
      <c r="F98" s="184" t="s">
        <v>2607</v>
      </c>
      <c r="G98" s="184" t="s">
        <v>2608</v>
      </c>
      <c r="H98" s="184" t="s">
        <v>2399</v>
      </c>
      <c r="I98" s="184" t="s">
        <v>2236</v>
      </c>
      <c r="J98" s="184" t="s">
        <v>2237</v>
      </c>
      <c r="K98" s="164" t="s">
        <v>2609</v>
      </c>
      <c r="L98" s="164" t="s">
        <v>2265</v>
      </c>
      <c r="M98" s="164" t="s">
        <v>2237</v>
      </c>
      <c r="N98" s="194" t="s">
        <v>11</v>
      </c>
    </row>
    <row r="99" spans="1:14" s="125" customFormat="1" ht="12.6" customHeight="1" x14ac:dyDescent="0.2">
      <c r="A99" s="164" t="s">
        <v>2229</v>
      </c>
      <c r="B99" s="164" t="s">
        <v>2610</v>
      </c>
      <c r="C99" s="164" t="s">
        <v>2611</v>
      </c>
      <c r="D99" s="184" t="s">
        <v>2232</v>
      </c>
      <c r="E99" s="184"/>
      <c r="F99" s="184"/>
      <c r="G99" s="184" t="s">
        <v>2612</v>
      </c>
      <c r="H99" s="184" t="s">
        <v>2613</v>
      </c>
      <c r="I99" s="184" t="s">
        <v>2270</v>
      </c>
      <c r="J99" s="184" t="s">
        <v>2237</v>
      </c>
      <c r="K99" s="164" t="s">
        <v>2613</v>
      </c>
      <c r="L99" s="164" t="s">
        <v>2270</v>
      </c>
      <c r="M99" s="164" t="s">
        <v>2237</v>
      </c>
      <c r="N99" s="194" t="s">
        <v>11</v>
      </c>
    </row>
    <row r="100" spans="1:14" s="125" customFormat="1" ht="12.6" customHeight="1" x14ac:dyDescent="0.2">
      <c r="A100" s="164" t="s">
        <v>2294</v>
      </c>
      <c r="B100" s="164" t="s">
        <v>2614</v>
      </c>
      <c r="C100" s="164" t="s">
        <v>2307</v>
      </c>
      <c r="D100" s="184" t="s">
        <v>2232</v>
      </c>
      <c r="E100" s="184"/>
      <c r="F100" s="184">
        <v>18588457566</v>
      </c>
      <c r="G100" s="184" t="s">
        <v>2615</v>
      </c>
      <c r="H100" s="184" t="s">
        <v>2069</v>
      </c>
      <c r="I100" s="184" t="s">
        <v>2251</v>
      </c>
      <c r="J100" s="184" t="s">
        <v>2237</v>
      </c>
      <c r="K100" s="164" t="s">
        <v>2616</v>
      </c>
      <c r="L100" s="164" t="s">
        <v>2236</v>
      </c>
      <c r="M100" s="164" t="s">
        <v>2237</v>
      </c>
      <c r="N100" s="194" t="s">
        <v>11</v>
      </c>
    </row>
    <row r="101" spans="1:14" s="125" customFormat="1" ht="12.6" customHeight="1" x14ac:dyDescent="0.2">
      <c r="A101" s="164" t="s">
        <v>2229</v>
      </c>
      <c r="B101" s="164" t="s">
        <v>2617</v>
      </c>
      <c r="C101" s="164" t="s">
        <v>2618</v>
      </c>
      <c r="D101" s="184" t="s">
        <v>2232</v>
      </c>
      <c r="E101" s="184"/>
      <c r="F101" s="184">
        <v>9543722336</v>
      </c>
      <c r="G101" s="184" t="s">
        <v>2619</v>
      </c>
      <c r="H101" s="184" t="s">
        <v>2620</v>
      </c>
      <c r="I101" s="184" t="s">
        <v>2236</v>
      </c>
      <c r="J101" s="184" t="s">
        <v>2237</v>
      </c>
      <c r="K101" s="164" t="s">
        <v>2620</v>
      </c>
      <c r="L101" s="164" t="s">
        <v>2236</v>
      </c>
      <c r="M101" s="164" t="s">
        <v>2237</v>
      </c>
      <c r="N101" s="194" t="s">
        <v>11</v>
      </c>
    </row>
    <row r="102" spans="1:14" s="125" customFormat="1" ht="12.6" customHeight="1" x14ac:dyDescent="0.2">
      <c r="A102" s="164" t="s">
        <v>2229</v>
      </c>
      <c r="B102" s="164" t="s">
        <v>2621</v>
      </c>
      <c r="C102" s="164" t="s">
        <v>2592</v>
      </c>
      <c r="D102" s="184" t="s">
        <v>2232</v>
      </c>
      <c r="E102" s="184"/>
      <c r="F102" s="184"/>
      <c r="G102" s="184" t="s">
        <v>2622</v>
      </c>
      <c r="H102" s="184" t="s">
        <v>2623</v>
      </c>
      <c r="I102" s="184" t="s">
        <v>2236</v>
      </c>
      <c r="J102" s="184" t="s">
        <v>2237</v>
      </c>
      <c r="K102" s="164" t="s">
        <v>2623</v>
      </c>
      <c r="L102" s="164" t="s">
        <v>2236</v>
      </c>
      <c r="M102" s="164" t="s">
        <v>2237</v>
      </c>
      <c r="N102" s="194" t="s">
        <v>11</v>
      </c>
    </row>
    <row r="103" spans="1:14" s="125" customFormat="1" ht="12.6" customHeight="1" x14ac:dyDescent="0.2">
      <c r="A103" s="164" t="s">
        <v>2229</v>
      </c>
      <c r="B103" s="164" t="s">
        <v>2624</v>
      </c>
      <c r="C103" s="164" t="s">
        <v>2625</v>
      </c>
      <c r="D103" s="184" t="s">
        <v>2232</v>
      </c>
      <c r="E103" s="184"/>
      <c r="F103" s="184"/>
      <c r="G103" s="184" t="s">
        <v>2626</v>
      </c>
      <c r="H103" s="184" t="s">
        <v>2627</v>
      </c>
      <c r="I103" s="184" t="s">
        <v>2236</v>
      </c>
      <c r="J103" s="184" t="s">
        <v>2237</v>
      </c>
      <c r="K103" s="164" t="s">
        <v>2627</v>
      </c>
      <c r="L103" s="164" t="s">
        <v>2236</v>
      </c>
      <c r="M103" s="164" t="s">
        <v>2237</v>
      </c>
      <c r="N103" s="194" t="s">
        <v>11</v>
      </c>
    </row>
    <row r="104" spans="1:14" s="125" customFormat="1" ht="12.6" customHeight="1" x14ac:dyDescent="0.2">
      <c r="A104" s="164" t="s">
        <v>2383</v>
      </c>
      <c r="B104" s="164" t="s">
        <v>2628</v>
      </c>
      <c r="C104" s="164" t="s">
        <v>2629</v>
      </c>
      <c r="D104" s="184" t="s">
        <v>2232</v>
      </c>
      <c r="E104" s="184"/>
      <c r="F104" s="195">
        <v>390112285044</v>
      </c>
      <c r="G104" s="184" t="s">
        <v>2630</v>
      </c>
      <c r="H104" s="184" t="s">
        <v>2631</v>
      </c>
      <c r="I104" s="184" t="s">
        <v>2236</v>
      </c>
      <c r="J104" s="184" t="s">
        <v>2237</v>
      </c>
      <c r="K104" s="164" t="s">
        <v>2631</v>
      </c>
      <c r="L104" s="164" t="s">
        <v>2236</v>
      </c>
      <c r="M104" s="164" t="s">
        <v>2237</v>
      </c>
      <c r="N104" s="194" t="s">
        <v>11</v>
      </c>
    </row>
    <row r="105" spans="1:14" s="125" customFormat="1" ht="12.6" customHeight="1" x14ac:dyDescent="0.2">
      <c r="A105" s="164" t="s">
        <v>2583</v>
      </c>
      <c r="B105" s="164" t="s">
        <v>2632</v>
      </c>
      <c r="C105" s="164" t="s">
        <v>2633</v>
      </c>
      <c r="D105" s="184" t="s">
        <v>2232</v>
      </c>
      <c r="E105" s="184"/>
      <c r="F105" s="184">
        <v>-68895663</v>
      </c>
      <c r="G105" s="184" t="s">
        <v>2634</v>
      </c>
      <c r="H105" s="184" t="s">
        <v>2635</v>
      </c>
      <c r="I105" s="184" t="s">
        <v>2236</v>
      </c>
      <c r="J105" s="184" t="s">
        <v>2237</v>
      </c>
      <c r="K105" s="164" t="s">
        <v>2636</v>
      </c>
      <c r="L105" s="164" t="s">
        <v>2265</v>
      </c>
      <c r="M105" s="164" t="s">
        <v>2237</v>
      </c>
      <c r="N105" s="194" t="s">
        <v>11</v>
      </c>
    </row>
    <row r="106" spans="1:14" s="125" customFormat="1" ht="12.6" customHeight="1" x14ac:dyDescent="0.2">
      <c r="A106" s="164" t="s">
        <v>2364</v>
      </c>
      <c r="B106" s="164" t="s">
        <v>2637</v>
      </c>
      <c r="C106" s="164" t="s">
        <v>2638</v>
      </c>
      <c r="D106" s="184" t="s">
        <v>2232</v>
      </c>
      <c r="E106" s="184"/>
      <c r="F106" s="184" t="s">
        <v>2639</v>
      </c>
      <c r="G106" s="184" t="s">
        <v>2640</v>
      </c>
      <c r="H106" s="184" t="s">
        <v>2641</v>
      </c>
      <c r="I106" s="184" t="s">
        <v>2236</v>
      </c>
      <c r="J106" s="184" t="s">
        <v>2237</v>
      </c>
      <c r="K106" s="164" t="s">
        <v>2642</v>
      </c>
      <c r="L106" s="164" t="s">
        <v>2236</v>
      </c>
      <c r="M106" s="164" t="s">
        <v>2237</v>
      </c>
      <c r="N106" s="194" t="s">
        <v>11</v>
      </c>
    </row>
    <row r="107" spans="1:14" s="125" customFormat="1" ht="12.6" customHeight="1" x14ac:dyDescent="0.2">
      <c r="A107" s="164" t="s">
        <v>2229</v>
      </c>
      <c r="B107" s="164" t="s">
        <v>2643</v>
      </c>
      <c r="C107" s="164" t="s">
        <v>2644</v>
      </c>
      <c r="D107" s="184" t="s">
        <v>2232</v>
      </c>
      <c r="E107" s="184"/>
      <c r="F107" s="184">
        <v>-54128410</v>
      </c>
      <c r="G107" s="184" t="s">
        <v>2645</v>
      </c>
      <c r="H107" s="184" t="s">
        <v>2646</v>
      </c>
      <c r="I107" s="184" t="s">
        <v>2270</v>
      </c>
      <c r="J107" s="184" t="s">
        <v>2237</v>
      </c>
      <c r="K107" s="164" t="s">
        <v>2647</v>
      </c>
      <c r="L107" s="164" t="s">
        <v>2236</v>
      </c>
      <c r="M107" s="164" t="s">
        <v>2237</v>
      </c>
      <c r="N107" s="194" t="s">
        <v>11</v>
      </c>
    </row>
    <row r="108" spans="1:14" s="125" customFormat="1" ht="12.6" customHeight="1" x14ac:dyDescent="0.2">
      <c r="A108" s="164" t="s">
        <v>2229</v>
      </c>
      <c r="B108" s="164" t="s">
        <v>2648</v>
      </c>
      <c r="C108" s="164" t="s">
        <v>2649</v>
      </c>
      <c r="D108" s="184" t="s">
        <v>2232</v>
      </c>
      <c r="E108" s="184"/>
      <c r="F108" s="184" t="s">
        <v>2650</v>
      </c>
      <c r="G108" s="184" t="s">
        <v>2651</v>
      </c>
      <c r="H108" s="184" t="s">
        <v>2238</v>
      </c>
      <c r="I108" s="184" t="s">
        <v>2236</v>
      </c>
      <c r="J108" s="184" t="s">
        <v>2237</v>
      </c>
      <c r="K108" s="164" t="s">
        <v>2652</v>
      </c>
      <c r="L108" s="164" t="s">
        <v>2236</v>
      </c>
      <c r="M108" s="164" t="s">
        <v>2237</v>
      </c>
      <c r="N108" s="194" t="s">
        <v>11</v>
      </c>
    </row>
    <row r="109" spans="1:14" s="125" customFormat="1" ht="12.6" customHeight="1" x14ac:dyDescent="0.2">
      <c r="A109" s="164" t="s">
        <v>2229</v>
      </c>
      <c r="B109" s="164" t="s">
        <v>2653</v>
      </c>
      <c r="C109" s="164" t="s">
        <v>2654</v>
      </c>
      <c r="D109" s="184" t="s">
        <v>2232</v>
      </c>
      <c r="E109" s="184"/>
      <c r="F109" s="184"/>
      <c r="G109" s="184" t="s">
        <v>2655</v>
      </c>
      <c r="H109" s="184" t="s">
        <v>2656</v>
      </c>
      <c r="I109" s="184" t="s">
        <v>2251</v>
      </c>
      <c r="J109" s="184" t="s">
        <v>2237</v>
      </c>
      <c r="K109" s="164" t="s">
        <v>2656</v>
      </c>
      <c r="L109" s="164" t="s">
        <v>2251</v>
      </c>
      <c r="M109" s="164" t="s">
        <v>2237</v>
      </c>
      <c r="N109" s="194" t="s">
        <v>11</v>
      </c>
    </row>
    <row r="110" spans="1:14" s="125" customFormat="1" ht="12.6" customHeight="1" x14ac:dyDescent="0.2">
      <c r="A110" s="164" t="s">
        <v>2229</v>
      </c>
      <c r="B110" s="164" t="s">
        <v>2657</v>
      </c>
      <c r="C110" s="164" t="s">
        <v>2658</v>
      </c>
      <c r="D110" s="184" t="s">
        <v>2232</v>
      </c>
      <c r="E110" s="184"/>
      <c r="F110" s="184">
        <v>49.176412563989999</v>
      </c>
      <c r="G110" s="184" t="s">
        <v>2659</v>
      </c>
      <c r="H110" s="184" t="s">
        <v>2660</v>
      </c>
      <c r="I110" s="184" t="s">
        <v>2236</v>
      </c>
      <c r="J110" s="184" t="s">
        <v>2237</v>
      </c>
      <c r="K110" s="164" t="s">
        <v>2660</v>
      </c>
      <c r="L110" s="164" t="s">
        <v>2236</v>
      </c>
      <c r="M110" s="164" t="s">
        <v>2237</v>
      </c>
      <c r="N110" s="194" t="s">
        <v>11</v>
      </c>
    </row>
    <row r="111" spans="1:14" s="125" customFormat="1" ht="12.6" customHeight="1" x14ac:dyDescent="0.2">
      <c r="A111" s="164" t="s">
        <v>2229</v>
      </c>
      <c r="B111" s="164" t="s">
        <v>2661</v>
      </c>
      <c r="C111" s="164" t="s">
        <v>2662</v>
      </c>
      <c r="D111" s="184" t="s">
        <v>2232</v>
      </c>
      <c r="E111" s="184"/>
      <c r="F111" s="184" t="s">
        <v>2359</v>
      </c>
      <c r="G111" s="184" t="s">
        <v>2663</v>
      </c>
      <c r="H111" s="184" t="s">
        <v>2417</v>
      </c>
      <c r="I111" s="184" t="s">
        <v>2236</v>
      </c>
      <c r="J111" s="184" t="s">
        <v>2237</v>
      </c>
      <c r="K111" s="164" t="s">
        <v>2664</v>
      </c>
      <c r="L111" s="164" t="s">
        <v>2236</v>
      </c>
      <c r="M111" s="164" t="s">
        <v>2237</v>
      </c>
      <c r="N111" s="194" t="s">
        <v>11</v>
      </c>
    </row>
    <row r="112" spans="1:14" s="125" customFormat="1" ht="12.6" customHeight="1" x14ac:dyDescent="0.2">
      <c r="A112" s="164" t="s">
        <v>2229</v>
      </c>
      <c r="B112" s="164" t="s">
        <v>2665</v>
      </c>
      <c r="C112" s="164" t="s">
        <v>2666</v>
      </c>
      <c r="D112" s="184" t="s">
        <v>2232</v>
      </c>
      <c r="E112" s="184"/>
      <c r="F112" s="184"/>
      <c r="G112" s="184" t="s">
        <v>2667</v>
      </c>
      <c r="H112" s="184" t="s">
        <v>2668</v>
      </c>
      <c r="I112" s="184" t="s">
        <v>2251</v>
      </c>
      <c r="J112" s="184" t="s">
        <v>2237</v>
      </c>
      <c r="K112" s="164" t="s">
        <v>2668</v>
      </c>
      <c r="L112" s="164" t="s">
        <v>2251</v>
      </c>
      <c r="M112" s="164" t="s">
        <v>2237</v>
      </c>
      <c r="N112" s="194" t="s">
        <v>11</v>
      </c>
    </row>
    <row r="113" spans="1:14" s="125" customFormat="1" ht="12.6" customHeight="1" x14ac:dyDescent="0.2">
      <c r="A113" s="164" t="s">
        <v>2229</v>
      </c>
      <c r="B113" s="164" t="s">
        <v>2669</v>
      </c>
      <c r="C113" s="164" t="s">
        <v>2670</v>
      </c>
      <c r="D113" s="184" t="s">
        <v>2232</v>
      </c>
      <c r="E113" s="184"/>
      <c r="F113" s="184">
        <v>46107138564</v>
      </c>
      <c r="G113" s="184" t="s">
        <v>2671</v>
      </c>
      <c r="H113" s="184" t="s">
        <v>392</v>
      </c>
      <c r="I113" s="184" t="s">
        <v>2236</v>
      </c>
      <c r="J113" s="184" t="s">
        <v>2237</v>
      </c>
      <c r="K113" s="164" t="s">
        <v>2672</v>
      </c>
      <c r="L113" s="164" t="s">
        <v>2236</v>
      </c>
      <c r="M113" s="164" t="s">
        <v>2237</v>
      </c>
      <c r="N113" s="194" t="s">
        <v>11</v>
      </c>
    </row>
    <row r="114" spans="1:14" s="125" customFormat="1" ht="12.6" customHeight="1" x14ac:dyDescent="0.2">
      <c r="A114" s="164" t="s">
        <v>2229</v>
      </c>
      <c r="B114" s="164" t="s">
        <v>2673</v>
      </c>
      <c r="C114" s="164" t="s">
        <v>2674</v>
      </c>
      <c r="D114" s="184" t="s">
        <v>2232</v>
      </c>
      <c r="E114" s="184"/>
      <c r="F114" s="184" t="s">
        <v>2675</v>
      </c>
      <c r="G114" s="184" t="s">
        <v>2676</v>
      </c>
      <c r="H114" s="184" t="s">
        <v>2545</v>
      </c>
      <c r="I114" s="184" t="s">
        <v>2251</v>
      </c>
      <c r="J114" s="184" t="s">
        <v>2237</v>
      </c>
      <c r="K114" s="164" t="s">
        <v>2545</v>
      </c>
      <c r="L114" s="164" t="s">
        <v>2251</v>
      </c>
      <c r="M114" s="164" t="s">
        <v>2237</v>
      </c>
      <c r="N114" s="194" t="s">
        <v>11</v>
      </c>
    </row>
    <row r="115" spans="1:14" s="125" customFormat="1" ht="12.6" customHeight="1" x14ac:dyDescent="0.2">
      <c r="A115" s="164" t="s">
        <v>2383</v>
      </c>
      <c r="B115" s="164" t="s">
        <v>2677</v>
      </c>
      <c r="C115" s="164" t="s">
        <v>2678</v>
      </c>
      <c r="D115" s="184" t="s">
        <v>2232</v>
      </c>
      <c r="E115" s="184"/>
      <c r="F115" s="184"/>
      <c r="G115" s="184" t="s">
        <v>2679</v>
      </c>
      <c r="H115" s="184" t="s">
        <v>2680</v>
      </c>
      <c r="I115" s="184" t="s">
        <v>2265</v>
      </c>
      <c r="J115" s="184" t="s">
        <v>2237</v>
      </c>
      <c r="K115" s="164" t="s">
        <v>2681</v>
      </c>
      <c r="L115" s="164" t="s">
        <v>2236</v>
      </c>
      <c r="M115" s="164" t="s">
        <v>2237</v>
      </c>
      <c r="N115" s="194" t="s">
        <v>11</v>
      </c>
    </row>
    <row r="116" spans="1:14" s="125" customFormat="1" ht="12.6" customHeight="1" x14ac:dyDescent="0.2">
      <c r="A116" s="164" t="s">
        <v>2229</v>
      </c>
      <c r="B116" s="164" t="s">
        <v>4182</v>
      </c>
      <c r="C116" s="164" t="s">
        <v>4183</v>
      </c>
      <c r="D116" s="184" t="s">
        <v>2232</v>
      </c>
      <c r="E116" s="184"/>
      <c r="F116" s="195">
        <v>14088386698</v>
      </c>
      <c r="G116" s="184" t="s">
        <v>4184</v>
      </c>
      <c r="H116" s="184" t="s">
        <v>2681</v>
      </c>
      <c r="I116" s="184" t="s">
        <v>2236</v>
      </c>
      <c r="J116" s="184" t="s">
        <v>2237</v>
      </c>
      <c r="K116" s="164" t="s">
        <v>2771</v>
      </c>
      <c r="L116" s="164" t="s">
        <v>2236</v>
      </c>
      <c r="M116" s="164" t="s">
        <v>2237</v>
      </c>
      <c r="N116" s="194" t="s">
        <v>106</v>
      </c>
    </row>
    <row r="117" spans="1:14" s="125" customFormat="1" ht="12.6" customHeight="1" x14ac:dyDescent="0.2">
      <c r="A117" s="164" t="s">
        <v>2229</v>
      </c>
      <c r="B117" s="164" t="s">
        <v>2682</v>
      </c>
      <c r="C117" s="164" t="s">
        <v>2683</v>
      </c>
      <c r="D117" s="184" t="s">
        <v>2232</v>
      </c>
      <c r="E117" s="184"/>
      <c r="F117" s="195">
        <v>497263911484</v>
      </c>
      <c r="G117" s="184" t="s">
        <v>2684</v>
      </c>
      <c r="H117" s="184" t="s">
        <v>2318</v>
      </c>
      <c r="I117" s="184" t="s">
        <v>2236</v>
      </c>
      <c r="J117" s="184" t="s">
        <v>2237</v>
      </c>
      <c r="K117" s="164" t="s">
        <v>2685</v>
      </c>
      <c r="L117" s="164" t="s">
        <v>2236</v>
      </c>
      <c r="M117" s="164" t="s">
        <v>2237</v>
      </c>
      <c r="N117" s="194" t="s">
        <v>11</v>
      </c>
    </row>
    <row r="118" spans="1:14" s="125" customFormat="1" ht="12.6" customHeight="1" x14ac:dyDescent="0.2">
      <c r="A118" s="164" t="s">
        <v>2229</v>
      </c>
      <c r="B118" s="164" t="s">
        <v>2686</v>
      </c>
      <c r="C118" s="164" t="s">
        <v>2687</v>
      </c>
      <c r="D118" s="184" t="s">
        <v>2232</v>
      </c>
      <c r="E118" s="184"/>
      <c r="F118" s="184">
        <v>7717424404</v>
      </c>
      <c r="G118" s="184" t="s">
        <v>2688</v>
      </c>
      <c r="H118" s="184" t="s">
        <v>2689</v>
      </c>
      <c r="I118" s="184" t="s">
        <v>2236</v>
      </c>
      <c r="J118" s="184" t="s">
        <v>2237</v>
      </c>
      <c r="K118" s="164" t="s">
        <v>2689</v>
      </c>
      <c r="L118" s="164" t="s">
        <v>2236</v>
      </c>
      <c r="M118" s="164" t="s">
        <v>2237</v>
      </c>
      <c r="N118" s="194" t="s">
        <v>11</v>
      </c>
    </row>
    <row r="119" spans="1:14" s="125" customFormat="1" ht="12.6" customHeight="1" x14ac:dyDescent="0.2">
      <c r="A119" s="164" t="s">
        <v>2690</v>
      </c>
      <c r="B119" s="164" t="s">
        <v>2691</v>
      </c>
      <c r="C119" s="164" t="s">
        <v>2692</v>
      </c>
      <c r="D119" s="184" t="s">
        <v>2232</v>
      </c>
      <c r="E119" s="184"/>
      <c r="F119" s="184">
        <v>8227605881</v>
      </c>
      <c r="G119" s="184" t="s">
        <v>2693</v>
      </c>
      <c r="H119" s="184" t="s">
        <v>2694</v>
      </c>
      <c r="I119" s="184" t="s">
        <v>2363</v>
      </c>
      <c r="J119" s="184" t="s">
        <v>2237</v>
      </c>
      <c r="K119" s="164" t="s">
        <v>2694</v>
      </c>
      <c r="L119" s="164" t="s">
        <v>2363</v>
      </c>
      <c r="M119" s="164" t="s">
        <v>2237</v>
      </c>
      <c r="N119" s="194" t="s">
        <v>11</v>
      </c>
    </row>
    <row r="120" spans="1:14" s="125" customFormat="1" ht="12.6" customHeight="1" x14ac:dyDescent="0.2">
      <c r="A120" s="164" t="s">
        <v>2229</v>
      </c>
      <c r="B120" s="164" t="s">
        <v>2691</v>
      </c>
      <c r="C120" s="164" t="s">
        <v>2695</v>
      </c>
      <c r="D120" s="184" t="s">
        <v>2232</v>
      </c>
      <c r="E120" s="184"/>
      <c r="F120" s="195">
        <v>14087658889</v>
      </c>
      <c r="G120" s="184" t="s">
        <v>2696</v>
      </c>
      <c r="H120" s="184" t="s">
        <v>2351</v>
      </c>
      <c r="I120" s="184" t="s">
        <v>2236</v>
      </c>
      <c r="J120" s="184" t="s">
        <v>2237</v>
      </c>
      <c r="K120" s="164" t="s">
        <v>2697</v>
      </c>
      <c r="L120" s="164" t="s">
        <v>2236</v>
      </c>
      <c r="M120" s="164" t="s">
        <v>2237</v>
      </c>
      <c r="N120" s="194" t="s">
        <v>11</v>
      </c>
    </row>
    <row r="121" spans="1:14" s="125" customFormat="1" ht="12.6" customHeight="1" x14ac:dyDescent="0.2">
      <c r="A121" s="164" t="s">
        <v>2229</v>
      </c>
      <c r="B121" s="164" t="s">
        <v>2698</v>
      </c>
      <c r="C121" s="164" t="s">
        <v>2699</v>
      </c>
      <c r="D121" s="184" t="s">
        <v>2232</v>
      </c>
      <c r="E121" s="184"/>
      <c r="F121" s="184" t="s">
        <v>2700</v>
      </c>
      <c r="G121" s="184" t="s">
        <v>2701</v>
      </c>
      <c r="H121" s="184" t="s">
        <v>2702</v>
      </c>
      <c r="I121" s="184" t="s">
        <v>2251</v>
      </c>
      <c r="J121" s="184" t="s">
        <v>2237</v>
      </c>
      <c r="K121" s="164" t="s">
        <v>2702</v>
      </c>
      <c r="L121" s="164" t="s">
        <v>2251</v>
      </c>
      <c r="M121" s="164" t="s">
        <v>2237</v>
      </c>
      <c r="N121" s="194" t="s">
        <v>11</v>
      </c>
    </row>
    <row r="122" spans="1:14" s="125" customFormat="1" ht="12.6" customHeight="1" x14ac:dyDescent="0.2">
      <c r="A122" s="164" t="s">
        <v>2229</v>
      </c>
      <c r="B122" s="164" t="s">
        <v>2698</v>
      </c>
      <c r="C122" s="164" t="s">
        <v>2699</v>
      </c>
      <c r="D122" s="184" t="s">
        <v>2232</v>
      </c>
      <c r="E122" s="184"/>
      <c r="F122" s="184"/>
      <c r="G122" s="184" t="s">
        <v>2703</v>
      </c>
      <c r="H122" s="184" t="s">
        <v>2702</v>
      </c>
      <c r="I122" s="184" t="s">
        <v>2251</v>
      </c>
      <c r="J122" s="184" t="s">
        <v>2237</v>
      </c>
      <c r="K122" s="164" t="s">
        <v>2702</v>
      </c>
      <c r="L122" s="164" t="s">
        <v>2251</v>
      </c>
      <c r="M122" s="164" t="s">
        <v>2237</v>
      </c>
      <c r="N122" s="194" t="s">
        <v>11</v>
      </c>
    </row>
    <row r="123" spans="1:14" s="125" customFormat="1" ht="12.6" customHeight="1" x14ac:dyDescent="0.2">
      <c r="A123" s="164" t="s">
        <v>2229</v>
      </c>
      <c r="B123" s="164" t="s">
        <v>4207</v>
      </c>
      <c r="C123" s="164" t="s">
        <v>4208</v>
      </c>
      <c r="D123" s="184" t="s">
        <v>2232</v>
      </c>
      <c r="E123" s="184"/>
      <c r="F123" s="195">
        <v>4978354353822</v>
      </c>
      <c r="G123" s="184" t="s">
        <v>4209</v>
      </c>
      <c r="H123" s="184" t="s">
        <v>3908</v>
      </c>
      <c r="I123" s="184" t="s">
        <v>2236</v>
      </c>
      <c r="J123" s="184" t="s">
        <v>2237</v>
      </c>
      <c r="K123" s="164" t="s">
        <v>3908</v>
      </c>
      <c r="L123" s="164" t="s">
        <v>2236</v>
      </c>
      <c r="M123" s="164" t="s">
        <v>2237</v>
      </c>
      <c r="N123" s="194" t="s">
        <v>106</v>
      </c>
    </row>
    <row r="124" spans="1:14" s="125" customFormat="1" ht="12.6" customHeight="1" x14ac:dyDescent="0.2">
      <c r="A124" s="164" t="s">
        <v>2229</v>
      </c>
      <c r="B124" s="164" t="s">
        <v>2704</v>
      </c>
      <c r="C124" s="164" t="s">
        <v>2705</v>
      </c>
      <c r="D124" s="184" t="s">
        <v>2232</v>
      </c>
      <c r="E124" s="184"/>
      <c r="F124" s="184">
        <v>81332189343</v>
      </c>
      <c r="G124" s="184" t="s">
        <v>2706</v>
      </c>
      <c r="H124" s="184" t="s">
        <v>2707</v>
      </c>
      <c r="I124" s="184" t="s">
        <v>2270</v>
      </c>
      <c r="J124" s="184" t="s">
        <v>2237</v>
      </c>
      <c r="K124" s="164" t="s">
        <v>2707</v>
      </c>
      <c r="L124" s="164" t="s">
        <v>2270</v>
      </c>
      <c r="M124" s="164" t="s">
        <v>2237</v>
      </c>
      <c r="N124" s="194" t="s">
        <v>11</v>
      </c>
    </row>
    <row r="125" spans="1:14" s="125" customFormat="1" ht="12.6" customHeight="1" x14ac:dyDescent="0.2">
      <c r="A125" s="164" t="s">
        <v>2294</v>
      </c>
      <c r="B125" s="164" t="s">
        <v>2708</v>
      </c>
      <c r="C125" s="164" t="s">
        <v>2709</v>
      </c>
      <c r="D125" s="184" t="s">
        <v>2232</v>
      </c>
      <c r="E125" s="184"/>
      <c r="F125" s="184"/>
      <c r="G125" s="184" t="s">
        <v>2710</v>
      </c>
      <c r="H125" s="184" t="s">
        <v>2711</v>
      </c>
      <c r="I125" s="184" t="s">
        <v>2236</v>
      </c>
      <c r="J125" s="184" t="s">
        <v>2237</v>
      </c>
      <c r="K125" s="164" t="s">
        <v>2711</v>
      </c>
      <c r="L125" s="164" t="s">
        <v>2236</v>
      </c>
      <c r="M125" s="164" t="s">
        <v>2237</v>
      </c>
      <c r="N125" s="194" t="s">
        <v>11</v>
      </c>
    </row>
    <row r="126" spans="1:14" s="125" customFormat="1" ht="12.6" customHeight="1" x14ac:dyDescent="0.2">
      <c r="A126" s="164" t="s">
        <v>2294</v>
      </c>
      <c r="B126" s="164" t="s">
        <v>2712</v>
      </c>
      <c r="C126" s="164" t="s">
        <v>2713</v>
      </c>
      <c r="D126" s="184" t="s">
        <v>2232</v>
      </c>
      <c r="E126" s="184"/>
      <c r="F126" s="184">
        <v>491737306197</v>
      </c>
      <c r="G126" s="184" t="s">
        <v>2714</v>
      </c>
      <c r="H126" s="184" t="s">
        <v>2715</v>
      </c>
      <c r="I126" s="184" t="s">
        <v>2236</v>
      </c>
      <c r="J126" s="184" t="s">
        <v>2237</v>
      </c>
      <c r="K126" s="164" t="s">
        <v>2715</v>
      </c>
      <c r="L126" s="164" t="s">
        <v>2236</v>
      </c>
      <c r="M126" s="164" t="s">
        <v>2237</v>
      </c>
      <c r="N126" s="194" t="s">
        <v>11</v>
      </c>
    </row>
    <row r="127" spans="1:14" s="125" customFormat="1" ht="12.6" customHeight="1" x14ac:dyDescent="0.2">
      <c r="A127" s="164" t="s">
        <v>2229</v>
      </c>
      <c r="B127" s="164" t="s">
        <v>2716</v>
      </c>
      <c r="C127" s="164" t="s">
        <v>2717</v>
      </c>
      <c r="D127" s="184" t="s">
        <v>2232</v>
      </c>
      <c r="E127" s="184"/>
      <c r="F127" s="184"/>
      <c r="G127" s="184" t="s">
        <v>2718</v>
      </c>
      <c r="H127" s="184" t="s">
        <v>2719</v>
      </c>
      <c r="I127" s="184" t="s">
        <v>2236</v>
      </c>
      <c r="J127" s="184" t="s">
        <v>2237</v>
      </c>
      <c r="K127" s="164" t="s">
        <v>2719</v>
      </c>
      <c r="L127" s="164" t="s">
        <v>2236</v>
      </c>
      <c r="M127" s="164" t="s">
        <v>2237</v>
      </c>
      <c r="N127" s="194" t="s">
        <v>11</v>
      </c>
    </row>
    <row r="128" spans="1:14" s="125" customFormat="1" ht="12.6" customHeight="1" x14ac:dyDescent="0.2">
      <c r="A128" s="164" t="s">
        <v>2229</v>
      </c>
      <c r="B128" s="164" t="s">
        <v>2720</v>
      </c>
      <c r="C128" s="164" t="s">
        <v>2721</v>
      </c>
      <c r="D128" s="184" t="s">
        <v>2232</v>
      </c>
      <c r="E128" s="184"/>
      <c r="F128" s="195">
        <v>14693608500</v>
      </c>
      <c r="G128" s="184" t="s">
        <v>2722</v>
      </c>
      <c r="H128" s="184" t="s">
        <v>392</v>
      </c>
      <c r="I128" s="184" t="s">
        <v>2236</v>
      </c>
      <c r="J128" s="184" t="s">
        <v>2237</v>
      </c>
      <c r="K128" s="164" t="s">
        <v>2723</v>
      </c>
      <c r="L128" s="164" t="s">
        <v>2251</v>
      </c>
      <c r="M128" s="164" t="s">
        <v>2237</v>
      </c>
      <c r="N128" s="194" t="s">
        <v>11</v>
      </c>
    </row>
    <row r="129" spans="1:14" s="125" customFormat="1" ht="12.6" customHeight="1" x14ac:dyDescent="0.2">
      <c r="A129" s="164" t="s">
        <v>2229</v>
      </c>
      <c r="B129" s="164" t="s">
        <v>2724</v>
      </c>
      <c r="C129" s="164" t="s">
        <v>2725</v>
      </c>
      <c r="D129" s="184" t="s">
        <v>2232</v>
      </c>
      <c r="E129" s="184"/>
      <c r="F129" s="184"/>
      <c r="G129" s="184" t="s">
        <v>2726</v>
      </c>
      <c r="H129" s="184" t="s">
        <v>2727</v>
      </c>
      <c r="I129" s="184" t="s">
        <v>2236</v>
      </c>
      <c r="J129" s="184" t="s">
        <v>2237</v>
      </c>
      <c r="K129" s="164" t="s">
        <v>2727</v>
      </c>
      <c r="L129" s="164" t="s">
        <v>2236</v>
      </c>
      <c r="M129" s="164" t="s">
        <v>2237</v>
      </c>
      <c r="N129" s="194" t="s">
        <v>11</v>
      </c>
    </row>
    <row r="130" spans="1:14" s="125" customFormat="1" ht="12.6" customHeight="1" x14ac:dyDescent="0.2">
      <c r="A130" s="164" t="s">
        <v>2383</v>
      </c>
      <c r="B130" s="164" t="s">
        <v>2728</v>
      </c>
      <c r="C130" s="164" t="s">
        <v>2729</v>
      </c>
      <c r="D130" s="184" t="s">
        <v>2232</v>
      </c>
      <c r="E130" s="184"/>
      <c r="F130" s="195">
        <v>14082188874</v>
      </c>
      <c r="G130" s="184" t="s">
        <v>2730</v>
      </c>
      <c r="H130" s="184" t="s">
        <v>2351</v>
      </c>
      <c r="I130" s="184" t="s">
        <v>2236</v>
      </c>
      <c r="J130" s="184" t="s">
        <v>2237</v>
      </c>
      <c r="K130" s="164" t="s">
        <v>2351</v>
      </c>
      <c r="L130" s="164" t="s">
        <v>2236</v>
      </c>
      <c r="M130" s="164" t="s">
        <v>2237</v>
      </c>
      <c r="N130" s="194" t="s">
        <v>11</v>
      </c>
    </row>
    <row r="131" spans="1:14" s="125" customFormat="1" ht="12.6" customHeight="1" x14ac:dyDescent="0.2">
      <c r="A131" s="164" t="s">
        <v>2229</v>
      </c>
      <c r="B131" s="164" t="s">
        <v>2731</v>
      </c>
      <c r="C131" s="164" t="s">
        <v>2713</v>
      </c>
      <c r="D131" s="184" t="s">
        <v>2232</v>
      </c>
      <c r="E131" s="184"/>
      <c r="F131" s="184"/>
      <c r="G131" s="184" t="s">
        <v>2732</v>
      </c>
      <c r="H131" s="184" t="s">
        <v>2733</v>
      </c>
      <c r="I131" s="184" t="s">
        <v>2236</v>
      </c>
      <c r="J131" s="184" t="s">
        <v>2237</v>
      </c>
      <c r="K131" s="164" t="s">
        <v>2733</v>
      </c>
      <c r="L131" s="164" t="s">
        <v>2236</v>
      </c>
      <c r="M131" s="164" t="s">
        <v>2237</v>
      </c>
      <c r="N131" s="194" t="s">
        <v>11</v>
      </c>
    </row>
    <row r="132" spans="1:14" s="125" customFormat="1" ht="12.6" customHeight="1" x14ac:dyDescent="0.2">
      <c r="A132" s="164" t="s">
        <v>2229</v>
      </c>
      <c r="B132" s="164" t="s">
        <v>2734</v>
      </c>
      <c r="C132" s="164" t="s">
        <v>2340</v>
      </c>
      <c r="D132" s="184" t="s">
        <v>2232</v>
      </c>
      <c r="E132" s="184"/>
      <c r="F132" s="184">
        <v>447768402352</v>
      </c>
      <c r="G132" s="184" t="s">
        <v>2735</v>
      </c>
      <c r="H132" s="184" t="s">
        <v>2736</v>
      </c>
      <c r="I132" s="184" t="s">
        <v>2251</v>
      </c>
      <c r="J132" s="184" t="s">
        <v>2237</v>
      </c>
      <c r="K132" s="164" t="s">
        <v>2736</v>
      </c>
      <c r="L132" s="164" t="s">
        <v>2251</v>
      </c>
      <c r="M132" s="164" t="s">
        <v>2237</v>
      </c>
      <c r="N132" s="194" t="s">
        <v>11</v>
      </c>
    </row>
    <row r="133" spans="1:14" s="125" customFormat="1" ht="12.6" customHeight="1" x14ac:dyDescent="0.2">
      <c r="A133" s="164" t="s">
        <v>2229</v>
      </c>
      <c r="B133" s="164" t="s">
        <v>2737</v>
      </c>
      <c r="C133" s="164" t="s">
        <v>2738</v>
      </c>
      <c r="D133" s="184" t="s">
        <v>2232</v>
      </c>
      <c r="E133" s="184"/>
      <c r="F133" s="195">
        <v>443316221367</v>
      </c>
      <c r="G133" s="184" t="s">
        <v>2739</v>
      </c>
      <c r="H133" s="184" t="s">
        <v>2246</v>
      </c>
      <c r="I133" s="184" t="s">
        <v>2236</v>
      </c>
      <c r="J133" s="184" t="s">
        <v>2237</v>
      </c>
      <c r="K133" s="164" t="s">
        <v>2246</v>
      </c>
      <c r="L133" s="164" t="s">
        <v>2236</v>
      </c>
      <c r="M133" s="164" t="s">
        <v>2237</v>
      </c>
      <c r="N133" s="194" t="s">
        <v>11</v>
      </c>
    </row>
    <row r="134" spans="1:14" s="125" customFormat="1" ht="12.6" customHeight="1" x14ac:dyDescent="0.2">
      <c r="A134" s="164" t="s">
        <v>2229</v>
      </c>
      <c r="B134" s="164" t="s">
        <v>2740</v>
      </c>
      <c r="C134" s="164" t="s">
        <v>2741</v>
      </c>
      <c r="D134" s="184" t="s">
        <v>2232</v>
      </c>
      <c r="E134" s="184"/>
      <c r="F134" s="184" t="s">
        <v>2742</v>
      </c>
      <c r="G134" s="184" t="s">
        <v>2743</v>
      </c>
      <c r="H134" s="184" t="s">
        <v>392</v>
      </c>
      <c r="I134" s="184" t="s">
        <v>2236</v>
      </c>
      <c r="J134" s="184" t="s">
        <v>2237</v>
      </c>
      <c r="K134" s="164" t="s">
        <v>2744</v>
      </c>
      <c r="L134" s="164" t="s">
        <v>2270</v>
      </c>
      <c r="M134" s="164" t="s">
        <v>2237</v>
      </c>
      <c r="N134" s="194" t="s">
        <v>11</v>
      </c>
    </row>
    <row r="135" spans="1:14" s="125" customFormat="1" ht="12.6" customHeight="1" x14ac:dyDescent="0.2">
      <c r="A135" s="164" t="s">
        <v>2229</v>
      </c>
      <c r="B135" s="164" t="s">
        <v>2745</v>
      </c>
      <c r="C135" s="164" t="s">
        <v>2746</v>
      </c>
      <c r="D135" s="184" t="s">
        <v>2232</v>
      </c>
      <c r="E135" s="184"/>
      <c r="F135" s="184" t="s">
        <v>2747</v>
      </c>
      <c r="G135" s="184" t="s">
        <v>2748</v>
      </c>
      <c r="H135" s="184" t="s">
        <v>2749</v>
      </c>
      <c r="I135" s="184" t="s">
        <v>2270</v>
      </c>
      <c r="J135" s="184" t="s">
        <v>2237</v>
      </c>
      <c r="K135" s="164" t="s">
        <v>2749</v>
      </c>
      <c r="L135" s="164" t="s">
        <v>2270</v>
      </c>
      <c r="M135" s="164" t="s">
        <v>2237</v>
      </c>
      <c r="N135" s="194" t="s">
        <v>11</v>
      </c>
    </row>
    <row r="136" spans="1:14" s="125" customFormat="1" ht="12.6" customHeight="1" x14ac:dyDescent="0.2">
      <c r="A136" s="164" t="s">
        <v>2229</v>
      </c>
      <c r="B136" s="164" t="s">
        <v>2750</v>
      </c>
      <c r="C136" s="164" t="s">
        <v>2751</v>
      </c>
      <c r="D136" s="184" t="s">
        <v>2232</v>
      </c>
      <c r="E136" s="184"/>
      <c r="F136" s="184" t="s">
        <v>2752</v>
      </c>
      <c r="G136" s="184" t="s">
        <v>2753</v>
      </c>
      <c r="H136" s="184" t="s">
        <v>2754</v>
      </c>
      <c r="I136" s="184" t="s">
        <v>2236</v>
      </c>
      <c r="J136" s="184" t="s">
        <v>2237</v>
      </c>
      <c r="K136" s="164" t="s">
        <v>2754</v>
      </c>
      <c r="L136" s="164" t="s">
        <v>2236</v>
      </c>
      <c r="M136" s="164" t="s">
        <v>2237</v>
      </c>
      <c r="N136" s="194" t="s">
        <v>11</v>
      </c>
    </row>
    <row r="137" spans="1:14" s="125" customFormat="1" ht="12.6" customHeight="1" x14ac:dyDescent="0.2">
      <c r="A137" s="164" t="s">
        <v>2294</v>
      </c>
      <c r="B137" s="164" t="s">
        <v>2755</v>
      </c>
      <c r="C137" s="164" t="s">
        <v>2756</v>
      </c>
      <c r="D137" s="184" t="s">
        <v>2232</v>
      </c>
      <c r="E137" s="184"/>
      <c r="F137" s="184">
        <v>4915201509377</v>
      </c>
      <c r="G137" s="184" t="s">
        <v>2757</v>
      </c>
      <c r="H137" s="184" t="s">
        <v>392</v>
      </c>
      <c r="I137" s="184" t="s">
        <v>2236</v>
      </c>
      <c r="J137" s="184" t="s">
        <v>2237</v>
      </c>
      <c r="K137" s="164" t="s">
        <v>2758</v>
      </c>
      <c r="L137" s="164" t="s">
        <v>2236</v>
      </c>
      <c r="M137" s="164" t="s">
        <v>2237</v>
      </c>
      <c r="N137" s="194" t="s">
        <v>11</v>
      </c>
    </row>
    <row r="138" spans="1:14" s="125" customFormat="1" ht="12.6" customHeight="1" x14ac:dyDescent="0.2">
      <c r="A138" s="164" t="s">
        <v>2229</v>
      </c>
      <c r="B138" s="164" t="s">
        <v>2759</v>
      </c>
      <c r="C138" s="164" t="s">
        <v>2760</v>
      </c>
      <c r="D138" s="184" t="s">
        <v>2232</v>
      </c>
      <c r="E138" s="184"/>
      <c r="F138" s="184">
        <v>866921366676</v>
      </c>
      <c r="G138" s="184" t="s">
        <v>2761</v>
      </c>
      <c r="H138" s="184" t="s">
        <v>2762</v>
      </c>
      <c r="I138" s="184" t="s">
        <v>2236</v>
      </c>
      <c r="J138" s="184" t="s">
        <v>2237</v>
      </c>
      <c r="K138" s="164" t="s">
        <v>2762</v>
      </c>
      <c r="L138" s="164" t="s">
        <v>2236</v>
      </c>
      <c r="M138" s="164" t="s">
        <v>2237</v>
      </c>
      <c r="N138" s="194" t="s">
        <v>11</v>
      </c>
    </row>
    <row r="139" spans="1:14" s="125" customFormat="1" ht="12.6" customHeight="1" x14ac:dyDescent="0.2">
      <c r="A139" s="164" t="s">
        <v>2294</v>
      </c>
      <c r="B139" s="164" t="s">
        <v>2763</v>
      </c>
      <c r="C139" s="164" t="s">
        <v>2764</v>
      </c>
      <c r="D139" s="184" t="s">
        <v>2232</v>
      </c>
      <c r="E139" s="184"/>
      <c r="F139" s="184" t="s">
        <v>2765</v>
      </c>
      <c r="G139" s="184" t="s">
        <v>2766</v>
      </c>
      <c r="H139" s="184" t="s">
        <v>2399</v>
      </c>
      <c r="I139" s="184" t="s">
        <v>2236</v>
      </c>
      <c r="J139" s="184" t="s">
        <v>2237</v>
      </c>
      <c r="K139" s="164" t="s">
        <v>2767</v>
      </c>
      <c r="L139" s="164" t="s">
        <v>2265</v>
      </c>
      <c r="M139" s="164" t="s">
        <v>2237</v>
      </c>
      <c r="N139" s="194" t="s">
        <v>11</v>
      </c>
    </row>
    <row r="140" spans="1:14" s="125" customFormat="1" ht="12.6" customHeight="1" x14ac:dyDescent="0.2">
      <c r="A140" s="164" t="s">
        <v>2383</v>
      </c>
      <c r="B140" s="164" t="s">
        <v>2768</v>
      </c>
      <c r="C140" s="164" t="s">
        <v>2769</v>
      </c>
      <c r="D140" s="184" t="s">
        <v>2232</v>
      </c>
      <c r="E140" s="184"/>
      <c r="F140" s="184"/>
      <c r="G140" s="184" t="s">
        <v>2770</v>
      </c>
      <c r="H140" s="184" t="s">
        <v>2771</v>
      </c>
      <c r="I140" s="184" t="s">
        <v>2236</v>
      </c>
      <c r="J140" s="184" t="s">
        <v>2237</v>
      </c>
      <c r="K140" s="164" t="s">
        <v>2771</v>
      </c>
      <c r="L140" s="164" t="s">
        <v>2236</v>
      </c>
      <c r="M140" s="164" t="s">
        <v>2237</v>
      </c>
      <c r="N140" s="194" t="s">
        <v>11</v>
      </c>
    </row>
    <row r="141" spans="1:14" s="125" customFormat="1" ht="12.6" customHeight="1" x14ac:dyDescent="0.2">
      <c r="A141" s="164" t="s">
        <v>2294</v>
      </c>
      <c r="B141" s="164" t="s">
        <v>2768</v>
      </c>
      <c r="C141" s="164" t="s">
        <v>2772</v>
      </c>
      <c r="D141" s="184" t="s">
        <v>2232</v>
      </c>
      <c r="E141" s="184"/>
      <c r="F141" s="184"/>
      <c r="G141" s="184" t="s">
        <v>2773</v>
      </c>
      <c r="H141" s="184" t="s">
        <v>1073</v>
      </c>
      <c r="I141" s="184" t="s">
        <v>2236</v>
      </c>
      <c r="J141" s="184" t="s">
        <v>2237</v>
      </c>
      <c r="K141" s="164" t="s">
        <v>1073</v>
      </c>
      <c r="L141" s="164" t="s">
        <v>2236</v>
      </c>
      <c r="M141" s="164" t="s">
        <v>2237</v>
      </c>
      <c r="N141" s="194" t="s">
        <v>11</v>
      </c>
    </row>
    <row r="142" spans="1:14" s="125" customFormat="1" ht="12.6" customHeight="1" x14ac:dyDescent="0.2">
      <c r="A142" s="164" t="s">
        <v>2229</v>
      </c>
      <c r="B142" s="164" t="s">
        <v>2774</v>
      </c>
      <c r="C142" s="164" t="s">
        <v>2775</v>
      </c>
      <c r="D142" s="184" t="s">
        <v>2232</v>
      </c>
      <c r="E142" s="184"/>
      <c r="F142" s="184">
        <v>8613637770907</v>
      </c>
      <c r="G142" s="184" t="s">
        <v>2776</v>
      </c>
      <c r="H142" s="184" t="s">
        <v>2635</v>
      </c>
      <c r="I142" s="184" t="s">
        <v>2236</v>
      </c>
      <c r="J142" s="184" t="s">
        <v>2237</v>
      </c>
      <c r="K142" s="164" t="s">
        <v>2777</v>
      </c>
      <c r="L142" s="164" t="s">
        <v>2265</v>
      </c>
      <c r="M142" s="164" t="s">
        <v>2237</v>
      </c>
      <c r="N142" s="194" t="s">
        <v>11</v>
      </c>
    </row>
    <row r="143" spans="1:14" s="125" customFormat="1" ht="12.6" customHeight="1" x14ac:dyDescent="0.2">
      <c r="A143" s="164" t="s">
        <v>2229</v>
      </c>
      <c r="B143" s="164" t="s">
        <v>2774</v>
      </c>
      <c r="C143" s="164" t="s">
        <v>2778</v>
      </c>
      <c r="D143" s="184" t="s">
        <v>2232</v>
      </c>
      <c r="E143" s="184"/>
      <c r="F143" s="184"/>
      <c r="G143" s="184" t="s">
        <v>2779</v>
      </c>
      <c r="H143" s="184" t="s">
        <v>2780</v>
      </c>
      <c r="I143" s="184" t="s">
        <v>2265</v>
      </c>
      <c r="J143" s="184" t="s">
        <v>2237</v>
      </c>
      <c r="K143" s="164" t="s">
        <v>2781</v>
      </c>
      <c r="L143" s="164" t="s">
        <v>2265</v>
      </c>
      <c r="M143" s="164" t="s">
        <v>2237</v>
      </c>
      <c r="N143" s="194" t="s">
        <v>11</v>
      </c>
    </row>
    <row r="144" spans="1:14" s="125" customFormat="1" ht="12.6" customHeight="1" x14ac:dyDescent="0.2">
      <c r="A144" s="164" t="s">
        <v>2229</v>
      </c>
      <c r="B144" s="164" t="s">
        <v>2782</v>
      </c>
      <c r="C144" s="164" t="s">
        <v>2783</v>
      </c>
      <c r="D144" s="184" t="s">
        <v>2232</v>
      </c>
      <c r="E144" s="184"/>
      <c r="F144" s="184">
        <v>82317270869</v>
      </c>
      <c r="G144" s="184" t="s">
        <v>2784</v>
      </c>
      <c r="H144" s="184" t="s">
        <v>2785</v>
      </c>
      <c r="I144" s="184" t="s">
        <v>2363</v>
      </c>
      <c r="J144" s="184" t="s">
        <v>2237</v>
      </c>
      <c r="K144" s="164" t="s">
        <v>2785</v>
      </c>
      <c r="L144" s="164" t="s">
        <v>2363</v>
      </c>
      <c r="M144" s="164" t="s">
        <v>2237</v>
      </c>
      <c r="N144" s="194" t="s">
        <v>11</v>
      </c>
    </row>
    <row r="145" spans="1:14" s="125" customFormat="1" ht="12.6" customHeight="1" x14ac:dyDescent="0.2">
      <c r="A145" s="164" t="s">
        <v>2229</v>
      </c>
      <c r="B145" s="164" t="s">
        <v>2786</v>
      </c>
      <c r="C145" s="164" t="s">
        <v>2787</v>
      </c>
      <c r="D145" s="184" t="s">
        <v>2232</v>
      </c>
      <c r="E145" s="184"/>
      <c r="F145" s="184" t="s">
        <v>2359</v>
      </c>
      <c r="G145" s="184" t="s">
        <v>2788</v>
      </c>
      <c r="H145" s="184" t="s">
        <v>2613</v>
      </c>
      <c r="I145" s="184" t="s">
        <v>2236</v>
      </c>
      <c r="J145" s="184" t="s">
        <v>2237</v>
      </c>
      <c r="K145" s="164" t="s">
        <v>2613</v>
      </c>
      <c r="L145" s="164" t="s">
        <v>2236</v>
      </c>
      <c r="M145" s="164" t="s">
        <v>2237</v>
      </c>
      <c r="N145" s="194" t="s">
        <v>11</v>
      </c>
    </row>
    <row r="146" spans="1:14" s="125" customFormat="1" ht="12.6" customHeight="1" x14ac:dyDescent="0.2">
      <c r="A146" s="164" t="s">
        <v>2229</v>
      </c>
      <c r="B146" s="164" t="s">
        <v>2789</v>
      </c>
      <c r="C146" s="164" t="s">
        <v>2790</v>
      </c>
      <c r="D146" s="184" t="s">
        <v>2232</v>
      </c>
      <c r="E146" s="184"/>
      <c r="F146" s="184" t="s">
        <v>2359</v>
      </c>
      <c r="G146" s="184" t="s">
        <v>2791</v>
      </c>
      <c r="H146" s="184" t="s">
        <v>2792</v>
      </c>
      <c r="I146" s="184" t="s">
        <v>2251</v>
      </c>
      <c r="J146" s="184" t="s">
        <v>2237</v>
      </c>
      <c r="K146" s="164" t="s">
        <v>2792</v>
      </c>
      <c r="L146" s="164" t="s">
        <v>2251</v>
      </c>
      <c r="M146" s="164" t="s">
        <v>2237</v>
      </c>
      <c r="N146" s="194" t="s">
        <v>11</v>
      </c>
    </row>
    <row r="147" spans="1:14" s="125" customFormat="1" ht="12.6" customHeight="1" x14ac:dyDescent="0.2">
      <c r="A147" s="164" t="s">
        <v>2383</v>
      </c>
      <c r="B147" s="164" t="s">
        <v>2793</v>
      </c>
      <c r="C147" s="164" t="s">
        <v>2794</v>
      </c>
      <c r="D147" s="184" t="s">
        <v>2232</v>
      </c>
      <c r="E147" s="184"/>
      <c r="F147" s="184">
        <v>13016017363</v>
      </c>
      <c r="G147" s="184" t="s">
        <v>2795</v>
      </c>
      <c r="H147" s="184" t="s">
        <v>2796</v>
      </c>
      <c r="I147" s="184" t="s">
        <v>2236</v>
      </c>
      <c r="J147" s="184" t="s">
        <v>2237</v>
      </c>
      <c r="K147" s="164" t="s">
        <v>2796</v>
      </c>
      <c r="L147" s="164" t="s">
        <v>2236</v>
      </c>
      <c r="M147" s="164" t="s">
        <v>2237</v>
      </c>
      <c r="N147" s="194" t="s">
        <v>11</v>
      </c>
    </row>
    <row r="148" spans="1:14" s="125" customFormat="1" ht="12.6" customHeight="1" x14ac:dyDescent="0.2">
      <c r="A148" s="164" t="s">
        <v>2229</v>
      </c>
      <c r="B148" s="164" t="s">
        <v>2797</v>
      </c>
      <c r="C148" s="164" t="s">
        <v>2798</v>
      </c>
      <c r="D148" s="184" t="s">
        <v>2312</v>
      </c>
      <c r="E148" s="184"/>
      <c r="F148" s="184">
        <v>-7428</v>
      </c>
      <c r="G148" s="184" t="s">
        <v>2799</v>
      </c>
      <c r="H148" s="184" t="s">
        <v>2351</v>
      </c>
      <c r="I148" s="184" t="s">
        <v>2236</v>
      </c>
      <c r="J148" s="184" t="s">
        <v>2237</v>
      </c>
      <c r="K148" s="164" t="s">
        <v>2352</v>
      </c>
      <c r="L148" s="164" t="s">
        <v>2251</v>
      </c>
      <c r="M148" s="164" t="s">
        <v>2237</v>
      </c>
      <c r="N148" s="194" t="s">
        <v>11</v>
      </c>
    </row>
    <row r="149" spans="1:14" s="125" customFormat="1" ht="12.6" customHeight="1" x14ac:dyDescent="0.2">
      <c r="A149" s="164" t="s">
        <v>2229</v>
      </c>
      <c r="B149" s="164" t="s">
        <v>2800</v>
      </c>
      <c r="C149" s="164" t="s">
        <v>2801</v>
      </c>
      <c r="D149" s="184" t="s">
        <v>2232</v>
      </c>
      <c r="E149" s="184"/>
      <c r="F149" s="184"/>
      <c r="G149" s="184" t="s">
        <v>2802</v>
      </c>
      <c r="H149" s="184" t="s">
        <v>2545</v>
      </c>
      <c r="I149" s="184" t="s">
        <v>2251</v>
      </c>
      <c r="J149" s="184" t="s">
        <v>2237</v>
      </c>
      <c r="K149" s="164" t="s">
        <v>2545</v>
      </c>
      <c r="L149" s="164" t="s">
        <v>2251</v>
      </c>
      <c r="M149" s="164" t="s">
        <v>2237</v>
      </c>
      <c r="N149" s="194" t="s">
        <v>11</v>
      </c>
    </row>
    <row r="150" spans="1:14" s="125" customFormat="1" ht="12.6" customHeight="1" x14ac:dyDescent="0.2">
      <c r="A150" s="164" t="s">
        <v>2294</v>
      </c>
      <c r="B150" s="164" t="s">
        <v>2803</v>
      </c>
      <c r="C150" s="164" t="s">
        <v>2804</v>
      </c>
      <c r="D150" s="184" t="s">
        <v>2232</v>
      </c>
      <c r="E150" s="184"/>
      <c r="F150" s="184"/>
      <c r="G150" s="184" t="s">
        <v>2805</v>
      </c>
      <c r="H150" s="184" t="s">
        <v>2440</v>
      </c>
      <c r="I150" s="184" t="s">
        <v>2363</v>
      </c>
      <c r="J150" s="184" t="s">
        <v>2237</v>
      </c>
      <c r="K150" s="164" t="s">
        <v>2806</v>
      </c>
      <c r="L150" s="164" t="s">
        <v>2236</v>
      </c>
      <c r="M150" s="164" t="s">
        <v>2237</v>
      </c>
      <c r="N150" s="194" t="s">
        <v>11</v>
      </c>
    </row>
    <row r="151" spans="1:14" s="125" customFormat="1" ht="12.6" customHeight="1" x14ac:dyDescent="0.2">
      <c r="A151" s="164" t="s">
        <v>2294</v>
      </c>
      <c r="B151" s="164" t="s">
        <v>2807</v>
      </c>
      <c r="C151" s="164" t="s">
        <v>2808</v>
      </c>
      <c r="D151" s="184" t="s">
        <v>2232</v>
      </c>
      <c r="E151" s="184"/>
      <c r="F151" s="184"/>
      <c r="G151" s="184" t="s">
        <v>2809</v>
      </c>
      <c r="H151" s="184" t="s">
        <v>2780</v>
      </c>
      <c r="I151" s="184" t="s">
        <v>2265</v>
      </c>
      <c r="J151" s="184" t="s">
        <v>2237</v>
      </c>
      <c r="K151" s="164" t="s">
        <v>2780</v>
      </c>
      <c r="L151" s="164" t="s">
        <v>2265</v>
      </c>
      <c r="M151" s="164" t="s">
        <v>2237</v>
      </c>
      <c r="N151" s="194" t="s">
        <v>11</v>
      </c>
    </row>
    <row r="152" spans="1:14" s="125" customFormat="1" ht="12.6" customHeight="1" x14ac:dyDescent="0.2">
      <c r="A152" s="164" t="s">
        <v>2229</v>
      </c>
      <c r="B152" s="164" t="s">
        <v>2810</v>
      </c>
      <c r="C152" s="164" t="s">
        <v>2811</v>
      </c>
      <c r="D152" s="184" t="s">
        <v>2232</v>
      </c>
      <c r="E152" s="184"/>
      <c r="F152" s="184">
        <v>86013261571951</v>
      </c>
      <c r="G152" s="184" t="s">
        <v>2812</v>
      </c>
      <c r="H152" s="184" t="s">
        <v>2813</v>
      </c>
      <c r="I152" s="184" t="s">
        <v>2265</v>
      </c>
      <c r="J152" s="184" t="s">
        <v>2237</v>
      </c>
      <c r="K152" s="164" t="s">
        <v>2813</v>
      </c>
      <c r="L152" s="164" t="s">
        <v>2265</v>
      </c>
      <c r="M152" s="164" t="s">
        <v>2237</v>
      </c>
      <c r="N152" s="194" t="s">
        <v>11</v>
      </c>
    </row>
    <row r="153" spans="1:14" s="125" customFormat="1" ht="12.6" customHeight="1" x14ac:dyDescent="0.2">
      <c r="A153" s="164" t="s">
        <v>2229</v>
      </c>
      <c r="B153" s="164" t="s">
        <v>2814</v>
      </c>
      <c r="C153" s="164" t="s">
        <v>2815</v>
      </c>
      <c r="D153" s="184" t="s">
        <v>2232</v>
      </c>
      <c r="E153" s="184"/>
      <c r="F153" s="184">
        <v>8475446560</v>
      </c>
      <c r="G153" s="184" t="s">
        <v>2816</v>
      </c>
      <c r="H153" s="184" t="s">
        <v>2817</v>
      </c>
      <c r="I153" s="184" t="s">
        <v>2251</v>
      </c>
      <c r="J153" s="184" t="s">
        <v>2237</v>
      </c>
      <c r="K153" s="164" t="s">
        <v>2817</v>
      </c>
      <c r="L153" s="164" t="s">
        <v>2251</v>
      </c>
      <c r="M153" s="164" t="s">
        <v>2237</v>
      </c>
      <c r="N153" s="194" t="s">
        <v>11</v>
      </c>
    </row>
    <row r="154" spans="1:14" s="125" customFormat="1" ht="12.6" customHeight="1" x14ac:dyDescent="0.2">
      <c r="A154" s="164" t="s">
        <v>2383</v>
      </c>
      <c r="B154" s="164" t="s">
        <v>2818</v>
      </c>
      <c r="C154" s="164" t="s">
        <v>2819</v>
      </c>
      <c r="D154" s="184" t="s">
        <v>2232</v>
      </c>
      <c r="E154" s="184"/>
      <c r="F154" s="184" t="s">
        <v>2820</v>
      </c>
      <c r="G154" s="184" t="s">
        <v>2821</v>
      </c>
      <c r="H154" s="184" t="s">
        <v>2342</v>
      </c>
      <c r="I154" s="184" t="s">
        <v>2265</v>
      </c>
      <c r="J154" s="184" t="s">
        <v>2237</v>
      </c>
      <c r="K154" s="164" t="s">
        <v>2822</v>
      </c>
      <c r="L154" s="164" t="s">
        <v>2265</v>
      </c>
      <c r="M154" s="164" t="s">
        <v>2237</v>
      </c>
      <c r="N154" s="194" t="s">
        <v>11</v>
      </c>
    </row>
    <row r="155" spans="1:14" s="125" customFormat="1" ht="12.6" customHeight="1" x14ac:dyDescent="0.2">
      <c r="A155" s="164" t="s">
        <v>2383</v>
      </c>
      <c r="B155" s="164" t="s">
        <v>2818</v>
      </c>
      <c r="C155" s="164" t="s">
        <v>2823</v>
      </c>
      <c r="D155" s="184" t="s">
        <v>2232</v>
      </c>
      <c r="E155" s="184"/>
      <c r="F155" s="184" t="s">
        <v>2359</v>
      </c>
      <c r="G155" s="184" t="s">
        <v>2824</v>
      </c>
      <c r="H155" s="184" t="s">
        <v>2825</v>
      </c>
      <c r="I155" s="184" t="s">
        <v>2363</v>
      </c>
      <c r="J155" s="184" t="s">
        <v>2237</v>
      </c>
      <c r="K155" s="164" t="s">
        <v>2825</v>
      </c>
      <c r="L155" s="164" t="s">
        <v>2363</v>
      </c>
      <c r="M155" s="164" t="s">
        <v>2237</v>
      </c>
      <c r="N155" s="194" t="s">
        <v>11</v>
      </c>
    </row>
    <row r="156" spans="1:14" s="125" customFormat="1" ht="12.6" customHeight="1" x14ac:dyDescent="0.2">
      <c r="A156" s="164" t="s">
        <v>2294</v>
      </c>
      <c r="B156" s="164" t="s">
        <v>2826</v>
      </c>
      <c r="C156" s="164" t="s">
        <v>2827</v>
      </c>
      <c r="D156" s="184" t="s">
        <v>2232</v>
      </c>
      <c r="E156" s="184"/>
      <c r="F156" s="184" t="s">
        <v>2359</v>
      </c>
      <c r="G156" s="184" t="s">
        <v>2828</v>
      </c>
      <c r="H156" s="184" t="s">
        <v>2829</v>
      </c>
      <c r="I156" s="184" t="s">
        <v>2265</v>
      </c>
      <c r="J156" s="184" t="s">
        <v>2237</v>
      </c>
      <c r="K156" s="164" t="s">
        <v>2830</v>
      </c>
      <c r="L156" s="164" t="s">
        <v>2265</v>
      </c>
      <c r="M156" s="164" t="s">
        <v>2237</v>
      </c>
      <c r="N156" s="194" t="s">
        <v>11</v>
      </c>
    </row>
    <row r="157" spans="1:14" s="125" customFormat="1" ht="12.6" customHeight="1" x14ac:dyDescent="0.2">
      <c r="A157" s="164" t="s">
        <v>2383</v>
      </c>
      <c r="B157" s="164" t="s">
        <v>2831</v>
      </c>
      <c r="C157" s="164" t="s">
        <v>2832</v>
      </c>
      <c r="D157" s="184" t="s">
        <v>2232</v>
      </c>
      <c r="E157" s="184"/>
      <c r="F157" s="184">
        <v>918114429860</v>
      </c>
      <c r="G157" s="184" t="s">
        <v>2833</v>
      </c>
      <c r="H157" s="184" t="s">
        <v>2834</v>
      </c>
      <c r="I157" s="184"/>
      <c r="J157" s="184"/>
      <c r="K157" s="164" t="s">
        <v>2835</v>
      </c>
      <c r="L157" s="164"/>
      <c r="M157" s="164"/>
      <c r="N157" s="194" t="s">
        <v>11</v>
      </c>
    </row>
    <row r="158" spans="1:14" s="125" customFormat="1" ht="12.6" customHeight="1" x14ac:dyDescent="0.2">
      <c r="A158" s="164" t="s">
        <v>2294</v>
      </c>
      <c r="B158" s="164" t="s">
        <v>2836</v>
      </c>
      <c r="C158" s="164" t="s">
        <v>2837</v>
      </c>
      <c r="D158" s="184" t="s">
        <v>2232</v>
      </c>
      <c r="E158" s="184"/>
      <c r="F158" s="184"/>
      <c r="G158" s="184" t="s">
        <v>2838</v>
      </c>
      <c r="H158" s="184" t="s">
        <v>392</v>
      </c>
      <c r="I158" s="184" t="s">
        <v>2236</v>
      </c>
      <c r="J158" s="184" t="s">
        <v>2237</v>
      </c>
      <c r="K158" s="164" t="s">
        <v>2839</v>
      </c>
      <c r="L158" s="164" t="s">
        <v>2236</v>
      </c>
      <c r="M158" s="164" t="s">
        <v>2237</v>
      </c>
      <c r="N158" s="194" t="s">
        <v>11</v>
      </c>
    </row>
    <row r="159" spans="1:14" s="125" customFormat="1" ht="12.6" customHeight="1" x14ac:dyDescent="0.2">
      <c r="A159" s="164" t="s">
        <v>2583</v>
      </c>
      <c r="B159" s="164" t="s">
        <v>2840</v>
      </c>
      <c r="C159" s="164" t="s">
        <v>2841</v>
      </c>
      <c r="D159" s="184" t="s">
        <v>2232</v>
      </c>
      <c r="E159" s="184"/>
      <c r="F159" s="184"/>
      <c r="G159" s="184" t="s">
        <v>2842</v>
      </c>
      <c r="H159" s="184" t="s">
        <v>2342</v>
      </c>
      <c r="I159" s="184" t="s">
        <v>2265</v>
      </c>
      <c r="J159" s="184" t="s">
        <v>2237</v>
      </c>
      <c r="K159" s="164" t="s">
        <v>2843</v>
      </c>
      <c r="L159" s="164" t="s">
        <v>2265</v>
      </c>
      <c r="M159" s="164" t="s">
        <v>2237</v>
      </c>
      <c r="N159" s="194" t="s">
        <v>11</v>
      </c>
    </row>
    <row r="160" spans="1:14" s="125" customFormat="1" ht="12.6" customHeight="1" x14ac:dyDescent="0.2">
      <c r="A160" s="164" t="s">
        <v>2583</v>
      </c>
      <c r="B160" s="164" t="s">
        <v>2844</v>
      </c>
      <c r="C160" s="164" t="s">
        <v>2845</v>
      </c>
      <c r="D160" s="184" t="s">
        <v>2232</v>
      </c>
      <c r="E160" s="184"/>
      <c r="F160" s="184">
        <v>15032648208</v>
      </c>
      <c r="G160" s="184" t="s">
        <v>2846</v>
      </c>
      <c r="H160" s="184" t="s">
        <v>2847</v>
      </c>
      <c r="I160" s="184" t="s">
        <v>2236</v>
      </c>
      <c r="J160" s="184" t="s">
        <v>2237</v>
      </c>
      <c r="K160" s="164" t="s">
        <v>2848</v>
      </c>
      <c r="L160" s="164" t="s">
        <v>2285</v>
      </c>
      <c r="M160" s="164" t="s">
        <v>2237</v>
      </c>
      <c r="N160" s="194" t="s">
        <v>11</v>
      </c>
    </row>
    <row r="161" spans="1:14" s="125" customFormat="1" ht="12.6" customHeight="1" x14ac:dyDescent="0.2">
      <c r="A161" s="164" t="s">
        <v>2229</v>
      </c>
      <c r="B161" s="164" t="s">
        <v>2849</v>
      </c>
      <c r="C161" s="164" t="s">
        <v>2307</v>
      </c>
      <c r="D161" s="184" t="s">
        <v>2232</v>
      </c>
      <c r="E161" s="184"/>
      <c r="F161" s="184"/>
      <c r="G161" s="184" t="s">
        <v>2850</v>
      </c>
      <c r="H161" s="184" t="s">
        <v>2851</v>
      </c>
      <c r="I161" s="184"/>
      <c r="J161" s="184"/>
      <c r="K161" s="164" t="s">
        <v>2736</v>
      </c>
      <c r="L161" s="164"/>
      <c r="M161" s="164"/>
      <c r="N161" s="194" t="s">
        <v>11</v>
      </c>
    </row>
    <row r="162" spans="1:14" s="125" customFormat="1" ht="12.6" customHeight="1" x14ac:dyDescent="0.2">
      <c r="A162" s="164" t="s">
        <v>2229</v>
      </c>
      <c r="B162" s="164" t="s">
        <v>2852</v>
      </c>
      <c r="C162" s="164" t="s">
        <v>2853</v>
      </c>
      <c r="D162" s="184" t="s">
        <v>2232</v>
      </c>
      <c r="E162" s="184"/>
      <c r="F162" s="184"/>
      <c r="G162" s="184" t="s">
        <v>2854</v>
      </c>
      <c r="H162" s="184" t="s">
        <v>2318</v>
      </c>
      <c r="I162" s="184" t="s">
        <v>2236</v>
      </c>
      <c r="J162" s="184" t="s">
        <v>2237</v>
      </c>
      <c r="K162" s="164" t="s">
        <v>2855</v>
      </c>
      <c r="L162" s="164" t="s">
        <v>2236</v>
      </c>
      <c r="M162" s="164" t="s">
        <v>2237</v>
      </c>
      <c r="N162" s="194" t="s">
        <v>11</v>
      </c>
    </row>
    <row r="163" spans="1:14" s="125" customFormat="1" ht="12.6" customHeight="1" x14ac:dyDescent="0.2">
      <c r="A163" s="164" t="s">
        <v>2383</v>
      </c>
      <c r="B163" s="164" t="s">
        <v>2852</v>
      </c>
      <c r="C163" s="164" t="s">
        <v>2856</v>
      </c>
      <c r="D163" s="184" t="s">
        <v>2232</v>
      </c>
      <c r="E163" s="184"/>
      <c r="F163" s="184" t="s">
        <v>2857</v>
      </c>
      <c r="G163" s="184" t="s">
        <v>2858</v>
      </c>
      <c r="H163" s="184" t="s">
        <v>2825</v>
      </c>
      <c r="I163" s="184" t="s">
        <v>2363</v>
      </c>
      <c r="J163" s="184" t="s">
        <v>2237</v>
      </c>
      <c r="K163" s="164" t="s">
        <v>2825</v>
      </c>
      <c r="L163" s="164" t="s">
        <v>2363</v>
      </c>
      <c r="M163" s="164" t="s">
        <v>2237</v>
      </c>
      <c r="N163" s="194" t="s">
        <v>11</v>
      </c>
    </row>
    <row r="164" spans="1:14" s="125" customFormat="1" ht="12.6" customHeight="1" x14ac:dyDescent="0.2">
      <c r="A164" s="164" t="s">
        <v>2294</v>
      </c>
      <c r="B164" s="164" t="s">
        <v>2852</v>
      </c>
      <c r="C164" s="164" t="s">
        <v>2859</v>
      </c>
      <c r="D164" s="184" t="s">
        <v>2232</v>
      </c>
      <c r="E164" s="184"/>
      <c r="F164" s="184">
        <v>-13410</v>
      </c>
      <c r="G164" s="184" t="s">
        <v>2860</v>
      </c>
      <c r="H164" s="184" t="s">
        <v>2861</v>
      </c>
      <c r="I164" s="184" t="s">
        <v>2363</v>
      </c>
      <c r="J164" s="184" t="s">
        <v>2237</v>
      </c>
      <c r="K164" s="164" t="s">
        <v>2862</v>
      </c>
      <c r="L164" s="164" t="s">
        <v>2236</v>
      </c>
      <c r="M164" s="164" t="s">
        <v>2237</v>
      </c>
      <c r="N164" s="194" t="s">
        <v>11</v>
      </c>
    </row>
    <row r="165" spans="1:14" s="125" customFormat="1" ht="12.6" customHeight="1" x14ac:dyDescent="0.2">
      <c r="A165" s="164" t="s">
        <v>2294</v>
      </c>
      <c r="B165" s="164" t="s">
        <v>2852</v>
      </c>
      <c r="C165" s="164" t="s">
        <v>2863</v>
      </c>
      <c r="D165" s="184" t="s">
        <v>2232</v>
      </c>
      <c r="E165" s="184"/>
      <c r="F165" s="184"/>
      <c r="G165" s="184" t="s">
        <v>2864</v>
      </c>
      <c r="H165" s="184" t="s">
        <v>2865</v>
      </c>
      <c r="I165" s="184" t="s">
        <v>2363</v>
      </c>
      <c r="J165" s="184" t="s">
        <v>2237</v>
      </c>
      <c r="K165" s="164" t="s">
        <v>2865</v>
      </c>
      <c r="L165" s="164" t="s">
        <v>2363</v>
      </c>
      <c r="M165" s="164" t="s">
        <v>2237</v>
      </c>
      <c r="N165" s="194" t="s">
        <v>11</v>
      </c>
    </row>
    <row r="166" spans="1:14" s="125" customFormat="1" ht="12.6" customHeight="1" x14ac:dyDescent="0.2">
      <c r="A166" s="164" t="s">
        <v>2294</v>
      </c>
      <c r="B166" s="164" t="s">
        <v>2852</v>
      </c>
      <c r="C166" s="164" t="s">
        <v>2866</v>
      </c>
      <c r="D166" s="184" t="s">
        <v>2232</v>
      </c>
      <c r="E166" s="184"/>
      <c r="F166" s="184">
        <v>821048100298</v>
      </c>
      <c r="G166" s="184" t="s">
        <v>2867</v>
      </c>
      <c r="H166" s="184" t="s">
        <v>2463</v>
      </c>
      <c r="I166" s="184" t="s">
        <v>2236</v>
      </c>
      <c r="J166" s="184" t="s">
        <v>2237</v>
      </c>
      <c r="K166" s="164" t="s">
        <v>2861</v>
      </c>
      <c r="L166" s="164" t="s">
        <v>2363</v>
      </c>
      <c r="M166" s="164" t="s">
        <v>2237</v>
      </c>
      <c r="N166" s="194" t="s">
        <v>11</v>
      </c>
    </row>
    <row r="167" spans="1:14" s="125" customFormat="1" ht="12.6" customHeight="1" x14ac:dyDescent="0.2">
      <c r="A167" s="164" t="s">
        <v>2229</v>
      </c>
      <c r="B167" s="164" t="s">
        <v>2852</v>
      </c>
      <c r="C167" s="164" t="s">
        <v>2868</v>
      </c>
      <c r="D167" s="184" t="s">
        <v>2232</v>
      </c>
      <c r="E167" s="184"/>
      <c r="F167" s="184" t="s">
        <v>2869</v>
      </c>
      <c r="G167" s="184" t="s">
        <v>2870</v>
      </c>
      <c r="H167" s="184" t="s">
        <v>2440</v>
      </c>
      <c r="I167" s="184" t="s">
        <v>2363</v>
      </c>
      <c r="J167" s="184" t="s">
        <v>2237</v>
      </c>
      <c r="K167" s="164" t="s">
        <v>2871</v>
      </c>
      <c r="L167" s="164" t="s">
        <v>2251</v>
      </c>
      <c r="M167" s="164" t="s">
        <v>2237</v>
      </c>
      <c r="N167" s="194" t="s">
        <v>11</v>
      </c>
    </row>
    <row r="168" spans="1:14" s="125" customFormat="1" ht="12.6" customHeight="1" x14ac:dyDescent="0.2">
      <c r="A168" s="164" t="s">
        <v>2229</v>
      </c>
      <c r="B168" s="164" t="s">
        <v>2852</v>
      </c>
      <c r="C168" s="164" t="s">
        <v>2872</v>
      </c>
      <c r="D168" s="184" t="s">
        <v>2232</v>
      </c>
      <c r="E168" s="184"/>
      <c r="F168" s="184">
        <v>12402284834</v>
      </c>
      <c r="G168" s="184" t="s">
        <v>2873</v>
      </c>
      <c r="H168" s="184" t="s">
        <v>2490</v>
      </c>
      <c r="I168" s="184" t="s">
        <v>2251</v>
      </c>
      <c r="J168" s="184" t="s">
        <v>2237</v>
      </c>
      <c r="K168" s="164" t="s">
        <v>2490</v>
      </c>
      <c r="L168" s="164" t="s">
        <v>2251</v>
      </c>
      <c r="M168" s="164" t="s">
        <v>2237</v>
      </c>
      <c r="N168" s="194" t="s">
        <v>11</v>
      </c>
    </row>
    <row r="169" spans="1:14" s="125" customFormat="1" ht="12.6" customHeight="1" x14ac:dyDescent="0.2">
      <c r="A169" s="164" t="s">
        <v>2294</v>
      </c>
      <c r="B169" s="164" t="s">
        <v>2852</v>
      </c>
      <c r="C169" s="164" t="s">
        <v>2874</v>
      </c>
      <c r="D169" s="184" t="s">
        <v>2875</v>
      </c>
      <c r="E169" s="184"/>
      <c r="F169" s="184"/>
      <c r="G169" s="184" t="s">
        <v>2876</v>
      </c>
      <c r="H169" s="184" t="s">
        <v>2392</v>
      </c>
      <c r="I169" s="184" t="s">
        <v>2363</v>
      </c>
      <c r="J169" s="184" t="s">
        <v>2237</v>
      </c>
      <c r="K169" s="164" t="s">
        <v>2392</v>
      </c>
      <c r="L169" s="164" t="s">
        <v>2363</v>
      </c>
      <c r="M169" s="164" t="s">
        <v>2237</v>
      </c>
      <c r="N169" s="194" t="s">
        <v>11</v>
      </c>
    </row>
    <row r="170" spans="1:14" s="125" customFormat="1" ht="12.6" customHeight="1" x14ac:dyDescent="0.2">
      <c r="A170" s="164" t="s">
        <v>2294</v>
      </c>
      <c r="B170" s="164" t="s">
        <v>2852</v>
      </c>
      <c r="C170" s="164" t="s">
        <v>2877</v>
      </c>
      <c r="D170" s="184" t="s">
        <v>2232</v>
      </c>
      <c r="E170" s="184"/>
      <c r="F170" s="184" t="s">
        <v>2878</v>
      </c>
      <c r="G170" s="184" t="s">
        <v>2879</v>
      </c>
      <c r="H170" s="184" t="s">
        <v>2318</v>
      </c>
      <c r="I170" s="184" t="s">
        <v>2236</v>
      </c>
      <c r="J170" s="184" t="s">
        <v>2237</v>
      </c>
      <c r="K170" s="164" t="s">
        <v>2880</v>
      </c>
      <c r="L170" s="164" t="s">
        <v>2236</v>
      </c>
      <c r="M170" s="164" t="s">
        <v>2237</v>
      </c>
      <c r="N170" s="194" t="s">
        <v>11</v>
      </c>
    </row>
    <row r="171" spans="1:14" s="125" customFormat="1" ht="12.6" customHeight="1" x14ac:dyDescent="0.2">
      <c r="A171" s="164" t="s">
        <v>2229</v>
      </c>
      <c r="B171" s="164" t="s">
        <v>2852</v>
      </c>
      <c r="C171" s="164" t="s">
        <v>2881</v>
      </c>
      <c r="D171" s="184" t="s">
        <v>2232</v>
      </c>
      <c r="E171" s="184"/>
      <c r="F171" s="184"/>
      <c r="G171" s="184" t="s">
        <v>2882</v>
      </c>
      <c r="H171" s="184" t="s">
        <v>2440</v>
      </c>
      <c r="I171" s="184" t="s">
        <v>2363</v>
      </c>
      <c r="J171" s="184" t="s">
        <v>2237</v>
      </c>
      <c r="K171" s="164" t="s">
        <v>2883</v>
      </c>
      <c r="L171" s="164" t="s">
        <v>2236</v>
      </c>
      <c r="M171" s="164" t="s">
        <v>2237</v>
      </c>
      <c r="N171" s="194" t="s">
        <v>11</v>
      </c>
    </row>
    <row r="172" spans="1:14" s="125" customFormat="1" ht="12.6" customHeight="1" x14ac:dyDescent="0.2">
      <c r="A172" s="164" t="s">
        <v>2294</v>
      </c>
      <c r="B172" s="164" t="s">
        <v>2852</v>
      </c>
      <c r="C172" s="164" t="s">
        <v>2884</v>
      </c>
      <c r="D172" s="184" t="s">
        <v>2232</v>
      </c>
      <c r="E172" s="184"/>
      <c r="F172" s="184">
        <v>821076860250</v>
      </c>
      <c r="G172" s="184" t="s">
        <v>2885</v>
      </c>
      <c r="H172" s="184" t="s">
        <v>2567</v>
      </c>
      <c r="I172" s="184" t="s">
        <v>2236</v>
      </c>
      <c r="J172" s="184" t="s">
        <v>2237</v>
      </c>
      <c r="K172" s="164" t="s">
        <v>2567</v>
      </c>
      <c r="L172" s="164" t="s">
        <v>2363</v>
      </c>
      <c r="M172" s="164" t="s">
        <v>2237</v>
      </c>
      <c r="N172" s="194" t="s">
        <v>11</v>
      </c>
    </row>
    <row r="173" spans="1:14" s="125" customFormat="1" ht="12.6" customHeight="1" x14ac:dyDescent="0.2">
      <c r="A173" s="164" t="s">
        <v>2294</v>
      </c>
      <c r="B173" s="164" t="s">
        <v>2852</v>
      </c>
      <c r="C173" s="164" t="s">
        <v>2886</v>
      </c>
      <c r="D173" s="184" t="s">
        <v>2232</v>
      </c>
      <c r="E173" s="184"/>
      <c r="F173" s="184"/>
      <c r="G173" s="184" t="s">
        <v>2887</v>
      </c>
      <c r="H173" s="184" t="s">
        <v>2440</v>
      </c>
      <c r="I173" s="184" t="s">
        <v>2363</v>
      </c>
      <c r="J173" s="184" t="s">
        <v>2237</v>
      </c>
      <c r="K173" s="164" t="s">
        <v>2888</v>
      </c>
      <c r="L173" s="164" t="s">
        <v>2270</v>
      </c>
      <c r="M173" s="164" t="s">
        <v>2237</v>
      </c>
      <c r="N173" s="194" t="s">
        <v>11</v>
      </c>
    </row>
    <row r="174" spans="1:14" s="125" customFormat="1" ht="12.6" customHeight="1" x14ac:dyDescent="0.2">
      <c r="A174" s="164" t="s">
        <v>2229</v>
      </c>
      <c r="B174" s="164" t="s">
        <v>2852</v>
      </c>
      <c r="C174" s="164" t="s">
        <v>2889</v>
      </c>
      <c r="D174" s="184" t="s">
        <v>2232</v>
      </c>
      <c r="E174" s="184"/>
      <c r="F174" s="184" t="s">
        <v>2890</v>
      </c>
      <c r="G174" s="184" t="s">
        <v>2891</v>
      </c>
      <c r="H174" s="184" t="s">
        <v>2392</v>
      </c>
      <c r="I174" s="184" t="s">
        <v>2363</v>
      </c>
      <c r="J174" s="184" t="s">
        <v>2237</v>
      </c>
      <c r="K174" s="164" t="s">
        <v>2392</v>
      </c>
      <c r="L174" s="164" t="s">
        <v>2363</v>
      </c>
      <c r="M174" s="164" t="s">
        <v>2237</v>
      </c>
      <c r="N174" s="194" t="s">
        <v>11</v>
      </c>
    </row>
    <row r="175" spans="1:14" s="125" customFormat="1" ht="12.6" customHeight="1" x14ac:dyDescent="0.2">
      <c r="A175" s="164" t="s">
        <v>2294</v>
      </c>
      <c r="B175" s="164" t="s">
        <v>2892</v>
      </c>
      <c r="C175" s="164" t="s">
        <v>2893</v>
      </c>
      <c r="D175" s="184" t="s">
        <v>2232</v>
      </c>
      <c r="E175" s="184"/>
      <c r="F175" s="184" t="s">
        <v>2894</v>
      </c>
      <c r="G175" s="184" t="s">
        <v>2895</v>
      </c>
      <c r="H175" s="184" t="s">
        <v>2342</v>
      </c>
      <c r="I175" s="184" t="s">
        <v>2265</v>
      </c>
      <c r="J175" s="184" t="s">
        <v>2237</v>
      </c>
      <c r="K175" s="164" t="s">
        <v>2896</v>
      </c>
      <c r="L175" s="164" t="s">
        <v>2265</v>
      </c>
      <c r="M175" s="164" t="s">
        <v>2237</v>
      </c>
      <c r="N175" s="194" t="s">
        <v>11</v>
      </c>
    </row>
    <row r="176" spans="1:14" s="125" customFormat="1" ht="12.6" customHeight="1" x14ac:dyDescent="0.2">
      <c r="A176" s="164" t="s">
        <v>2229</v>
      </c>
      <c r="B176" s="164" t="s">
        <v>2897</v>
      </c>
      <c r="C176" s="164" t="s">
        <v>2898</v>
      </c>
      <c r="D176" s="184" t="s">
        <v>2232</v>
      </c>
      <c r="E176" s="184"/>
      <c r="F176" s="184"/>
      <c r="G176" s="184" t="s">
        <v>2899</v>
      </c>
      <c r="H176" s="184" t="s">
        <v>2900</v>
      </c>
      <c r="I176" s="184" t="s">
        <v>2236</v>
      </c>
      <c r="J176" s="184" t="s">
        <v>2237</v>
      </c>
      <c r="K176" s="164" t="s">
        <v>2901</v>
      </c>
      <c r="L176" s="164" t="s">
        <v>2236</v>
      </c>
      <c r="M176" s="164" t="s">
        <v>2237</v>
      </c>
      <c r="N176" s="194" t="s">
        <v>11</v>
      </c>
    </row>
    <row r="177" spans="1:14" s="125" customFormat="1" ht="12.6" customHeight="1" x14ac:dyDescent="0.2">
      <c r="A177" s="164" t="s">
        <v>2229</v>
      </c>
      <c r="B177" s="164" t="s">
        <v>2902</v>
      </c>
      <c r="C177" s="164" t="s">
        <v>2903</v>
      </c>
      <c r="D177" s="184" t="s">
        <v>2232</v>
      </c>
      <c r="E177" s="184"/>
      <c r="F177" s="184" t="s">
        <v>2904</v>
      </c>
      <c r="G177" s="184" t="s">
        <v>2905</v>
      </c>
      <c r="H177" s="184" t="s">
        <v>2646</v>
      </c>
      <c r="I177" s="184" t="s">
        <v>2270</v>
      </c>
      <c r="J177" s="184" t="s">
        <v>2237</v>
      </c>
      <c r="K177" s="164" t="s">
        <v>2906</v>
      </c>
      <c r="L177" s="164" t="s">
        <v>2236</v>
      </c>
      <c r="M177" s="164" t="s">
        <v>2237</v>
      </c>
      <c r="N177" s="194" t="s">
        <v>11</v>
      </c>
    </row>
    <row r="178" spans="1:14" s="125" customFormat="1" ht="12.6" customHeight="1" x14ac:dyDescent="0.2">
      <c r="A178" s="164" t="s">
        <v>2229</v>
      </c>
      <c r="B178" s="164" t="s">
        <v>2907</v>
      </c>
      <c r="C178" s="164" t="s">
        <v>2908</v>
      </c>
      <c r="D178" s="184" t="s">
        <v>2232</v>
      </c>
      <c r="E178" s="184"/>
      <c r="F178" s="184">
        <v>4922818118015</v>
      </c>
      <c r="G178" s="184" t="s">
        <v>2909</v>
      </c>
      <c r="H178" s="184" t="s">
        <v>2238</v>
      </c>
      <c r="I178" s="184" t="s">
        <v>2236</v>
      </c>
      <c r="J178" s="184" t="s">
        <v>2237</v>
      </c>
      <c r="K178" s="164" t="s">
        <v>2910</v>
      </c>
      <c r="L178" s="164" t="s">
        <v>2236</v>
      </c>
      <c r="M178" s="164" t="s">
        <v>2237</v>
      </c>
      <c r="N178" s="194" t="s">
        <v>11</v>
      </c>
    </row>
    <row r="179" spans="1:14" s="125" customFormat="1" ht="12.6" customHeight="1" x14ac:dyDescent="0.2">
      <c r="A179" s="164" t="s">
        <v>2229</v>
      </c>
      <c r="B179" s="164" t="s">
        <v>2911</v>
      </c>
      <c r="C179" s="164" t="s">
        <v>2912</v>
      </c>
      <c r="D179" s="184" t="s">
        <v>2232</v>
      </c>
      <c r="E179" s="184"/>
      <c r="F179" s="184">
        <v>6597107071</v>
      </c>
      <c r="G179" s="184" t="s">
        <v>2913</v>
      </c>
      <c r="H179" s="184" t="s">
        <v>2914</v>
      </c>
      <c r="I179" s="184" t="s">
        <v>2236</v>
      </c>
      <c r="J179" s="184" t="s">
        <v>2237</v>
      </c>
      <c r="K179" s="164" t="s">
        <v>2914</v>
      </c>
      <c r="L179" s="164" t="s">
        <v>2236</v>
      </c>
      <c r="M179" s="164" t="s">
        <v>2237</v>
      </c>
      <c r="N179" s="194" t="s">
        <v>11</v>
      </c>
    </row>
    <row r="180" spans="1:14" s="125" customFormat="1" ht="12.6" customHeight="1" x14ac:dyDescent="0.2">
      <c r="A180" s="164" t="s">
        <v>2383</v>
      </c>
      <c r="B180" s="164" t="s">
        <v>2915</v>
      </c>
      <c r="C180" s="164" t="s">
        <v>2916</v>
      </c>
      <c r="D180" s="184" t="s">
        <v>2232</v>
      </c>
      <c r="E180" s="184"/>
      <c r="F180" s="184" t="s">
        <v>2917</v>
      </c>
      <c r="G180" s="184" t="s">
        <v>2918</v>
      </c>
      <c r="H180" s="184" t="s">
        <v>2567</v>
      </c>
      <c r="I180" s="184" t="s">
        <v>2236</v>
      </c>
      <c r="J180" s="184" t="s">
        <v>2237</v>
      </c>
      <c r="K180" s="164" t="s">
        <v>2567</v>
      </c>
      <c r="L180" s="164" t="s">
        <v>2236</v>
      </c>
      <c r="M180" s="164" t="s">
        <v>2237</v>
      </c>
      <c r="N180" s="194" t="s">
        <v>11</v>
      </c>
    </row>
    <row r="181" spans="1:14" s="125" customFormat="1" ht="12.6" customHeight="1" x14ac:dyDescent="0.2">
      <c r="A181" s="164" t="s">
        <v>2383</v>
      </c>
      <c r="B181" s="164" t="s">
        <v>2919</v>
      </c>
      <c r="C181" s="164" t="s">
        <v>2920</v>
      </c>
      <c r="D181" s="184" t="s">
        <v>2232</v>
      </c>
      <c r="E181" s="184"/>
      <c r="F181" s="184"/>
      <c r="G181" s="184" t="s">
        <v>2921</v>
      </c>
      <c r="H181" s="184" t="s">
        <v>2656</v>
      </c>
      <c r="I181" s="184" t="s">
        <v>2251</v>
      </c>
      <c r="J181" s="184" t="s">
        <v>2237</v>
      </c>
      <c r="K181" s="164" t="s">
        <v>2656</v>
      </c>
      <c r="L181" s="164" t="s">
        <v>2251</v>
      </c>
      <c r="M181" s="164" t="s">
        <v>2237</v>
      </c>
      <c r="N181" s="194" t="s">
        <v>11</v>
      </c>
    </row>
    <row r="182" spans="1:14" s="125" customFormat="1" ht="12.6" customHeight="1" x14ac:dyDescent="0.2">
      <c r="A182" s="164" t="s">
        <v>2294</v>
      </c>
      <c r="B182" s="164" t="s">
        <v>2922</v>
      </c>
      <c r="C182" s="164" t="s">
        <v>2923</v>
      </c>
      <c r="D182" s="184" t="s">
        <v>2232</v>
      </c>
      <c r="E182" s="184"/>
      <c r="F182" s="184">
        <v>441256355011</v>
      </c>
      <c r="G182" s="184" t="s">
        <v>2924</v>
      </c>
      <c r="H182" s="184" t="s">
        <v>2925</v>
      </c>
      <c r="I182" s="184" t="s">
        <v>2236</v>
      </c>
      <c r="J182" s="184" t="s">
        <v>2237</v>
      </c>
      <c r="K182" s="164" t="s">
        <v>2925</v>
      </c>
      <c r="L182" s="164" t="s">
        <v>2236</v>
      </c>
      <c r="M182" s="164" t="s">
        <v>2237</v>
      </c>
      <c r="N182" s="194" t="s">
        <v>11</v>
      </c>
    </row>
    <row r="183" spans="1:14" s="125" customFormat="1" ht="12.6" customHeight="1" x14ac:dyDescent="0.2">
      <c r="A183" s="164" t="s">
        <v>2229</v>
      </c>
      <c r="B183" s="164" t="s">
        <v>2926</v>
      </c>
      <c r="C183" s="164" t="s">
        <v>2927</v>
      </c>
      <c r="D183" s="184" t="s">
        <v>2232</v>
      </c>
      <c r="E183" s="184"/>
      <c r="F183" s="184" t="s">
        <v>2928</v>
      </c>
      <c r="G183" s="184" t="s">
        <v>2929</v>
      </c>
      <c r="H183" s="184" t="s">
        <v>2930</v>
      </c>
      <c r="I183" s="184" t="s">
        <v>2236</v>
      </c>
      <c r="J183" s="184" t="s">
        <v>2237</v>
      </c>
      <c r="K183" s="164" t="s">
        <v>2930</v>
      </c>
      <c r="L183" s="164" t="s">
        <v>2236</v>
      </c>
      <c r="M183" s="164" t="s">
        <v>2237</v>
      </c>
      <c r="N183" s="194" t="s">
        <v>11</v>
      </c>
    </row>
    <row r="184" spans="1:14" s="125" customFormat="1" ht="12.6" customHeight="1" x14ac:dyDescent="0.2">
      <c r="A184" s="164" t="s">
        <v>2229</v>
      </c>
      <c r="B184" s="164" t="s">
        <v>2931</v>
      </c>
      <c r="C184" s="164" t="s">
        <v>2932</v>
      </c>
      <c r="D184" s="184" t="s">
        <v>2232</v>
      </c>
      <c r="E184" s="184"/>
      <c r="F184" s="184">
        <v>447341804701</v>
      </c>
      <c r="G184" s="184" t="s">
        <v>2933</v>
      </c>
      <c r="H184" s="184" t="s">
        <v>2934</v>
      </c>
      <c r="I184" s="184" t="s">
        <v>2236</v>
      </c>
      <c r="J184" s="184" t="s">
        <v>2237</v>
      </c>
      <c r="K184" s="164" t="s">
        <v>2934</v>
      </c>
      <c r="L184" s="164" t="s">
        <v>2236</v>
      </c>
      <c r="M184" s="164" t="s">
        <v>2237</v>
      </c>
      <c r="N184" s="194" t="s">
        <v>11</v>
      </c>
    </row>
    <row r="185" spans="1:14" s="125" customFormat="1" ht="12.6" customHeight="1" x14ac:dyDescent="0.2">
      <c r="A185" s="164" t="s">
        <v>2229</v>
      </c>
      <c r="B185" s="164" t="s">
        <v>2935</v>
      </c>
      <c r="C185" s="164" t="s">
        <v>2936</v>
      </c>
      <c r="D185" s="184" t="s">
        <v>2232</v>
      </c>
      <c r="E185" s="184"/>
      <c r="F185" s="195">
        <v>18475233823</v>
      </c>
      <c r="G185" s="184" t="s">
        <v>2937</v>
      </c>
      <c r="H185" s="184" t="s">
        <v>2938</v>
      </c>
      <c r="I185" s="184" t="s">
        <v>2236</v>
      </c>
      <c r="J185" s="184" t="s">
        <v>2237</v>
      </c>
      <c r="K185" s="164" t="s">
        <v>2938</v>
      </c>
      <c r="L185" s="164" t="s">
        <v>2236</v>
      </c>
      <c r="M185" s="164" t="s">
        <v>2237</v>
      </c>
      <c r="N185" s="194" t="s">
        <v>11</v>
      </c>
    </row>
    <row r="186" spans="1:14" s="125" customFormat="1" ht="12.6" customHeight="1" x14ac:dyDescent="0.2">
      <c r="A186" s="164" t="s">
        <v>2294</v>
      </c>
      <c r="B186" s="164" t="s">
        <v>2939</v>
      </c>
      <c r="C186" s="164" t="s">
        <v>2940</v>
      </c>
      <c r="D186" s="184" t="s">
        <v>2232</v>
      </c>
      <c r="E186" s="184"/>
      <c r="F186" s="184">
        <v>-1189208909</v>
      </c>
      <c r="G186" s="184" t="s">
        <v>2941</v>
      </c>
      <c r="H186" s="184" t="s">
        <v>2689</v>
      </c>
      <c r="I186" s="184" t="s">
        <v>2236</v>
      </c>
      <c r="J186" s="184" t="s">
        <v>2237</v>
      </c>
      <c r="K186" s="164" t="s">
        <v>2942</v>
      </c>
      <c r="L186" s="164" t="s">
        <v>2236</v>
      </c>
      <c r="M186" s="164" t="s">
        <v>2237</v>
      </c>
      <c r="N186" s="194" t="s">
        <v>11</v>
      </c>
    </row>
    <row r="187" spans="1:14" s="125" customFormat="1" ht="12.6" customHeight="1" x14ac:dyDescent="0.2">
      <c r="A187" s="164" t="s">
        <v>2229</v>
      </c>
      <c r="B187" s="164" t="s">
        <v>4496</v>
      </c>
      <c r="C187" s="164" t="s">
        <v>4497</v>
      </c>
      <c r="D187" s="184" t="s">
        <v>2232</v>
      </c>
      <c r="E187" s="184"/>
      <c r="F187" s="184"/>
      <c r="G187" s="184" t="s">
        <v>4498</v>
      </c>
      <c r="H187" s="184" t="s">
        <v>2441</v>
      </c>
      <c r="I187" s="184" t="s">
        <v>2285</v>
      </c>
      <c r="J187" s="184" t="s">
        <v>2237</v>
      </c>
      <c r="K187" s="164" t="s">
        <v>2441</v>
      </c>
      <c r="L187" s="164" t="s">
        <v>2285</v>
      </c>
      <c r="M187" s="164" t="s">
        <v>2237</v>
      </c>
      <c r="N187" s="194" t="s">
        <v>106</v>
      </c>
    </row>
    <row r="188" spans="1:14" s="125" customFormat="1" ht="12.6" customHeight="1" x14ac:dyDescent="0.2">
      <c r="A188" s="164" t="s">
        <v>2294</v>
      </c>
      <c r="B188" s="164" t="s">
        <v>2943</v>
      </c>
      <c r="C188" s="164" t="s">
        <v>2658</v>
      </c>
      <c r="D188" s="184" t="s">
        <v>2232</v>
      </c>
      <c r="E188" s="184"/>
      <c r="F188" s="195">
        <v>4915112033541</v>
      </c>
      <c r="G188" s="184" t="s">
        <v>2944</v>
      </c>
      <c r="H188" s="184" t="s">
        <v>2387</v>
      </c>
      <c r="I188" s="184" t="s">
        <v>2236</v>
      </c>
      <c r="J188" s="184" t="s">
        <v>2237</v>
      </c>
      <c r="K188" s="164" t="s">
        <v>2945</v>
      </c>
      <c r="L188" s="164" t="s">
        <v>2363</v>
      </c>
      <c r="M188" s="164" t="s">
        <v>2237</v>
      </c>
      <c r="N188" s="194" t="s">
        <v>11</v>
      </c>
    </row>
    <row r="189" spans="1:14" s="125" customFormat="1" ht="12.6" customHeight="1" x14ac:dyDescent="0.2">
      <c r="A189" s="164" t="s">
        <v>2294</v>
      </c>
      <c r="B189" s="164" t="s">
        <v>2946</v>
      </c>
      <c r="C189" s="164" t="s">
        <v>2947</v>
      </c>
      <c r="D189" s="184" t="s">
        <v>2232</v>
      </c>
      <c r="E189" s="184"/>
      <c r="F189" s="184"/>
      <c r="G189" s="184" t="s">
        <v>2948</v>
      </c>
      <c r="H189" s="184" t="s">
        <v>2362</v>
      </c>
      <c r="I189" s="184" t="s">
        <v>2363</v>
      </c>
      <c r="J189" s="184" t="s">
        <v>2237</v>
      </c>
      <c r="K189" s="164" t="s">
        <v>2949</v>
      </c>
      <c r="L189" s="164" t="s">
        <v>2236</v>
      </c>
      <c r="M189" s="164" t="s">
        <v>2237</v>
      </c>
      <c r="N189" s="194" t="s">
        <v>11</v>
      </c>
    </row>
    <row r="190" spans="1:14" s="125" customFormat="1" ht="12.6" customHeight="1" x14ac:dyDescent="0.2">
      <c r="A190" s="164" t="s">
        <v>2229</v>
      </c>
      <c r="B190" s="164" t="s">
        <v>2950</v>
      </c>
      <c r="C190" s="164" t="s">
        <v>2951</v>
      </c>
      <c r="D190" s="184" t="s">
        <v>2232</v>
      </c>
      <c r="E190" s="184"/>
      <c r="F190" s="184">
        <v>358504860004</v>
      </c>
      <c r="G190" s="184" t="s">
        <v>2952</v>
      </c>
      <c r="H190" s="184" t="s">
        <v>2502</v>
      </c>
      <c r="I190" s="184" t="s">
        <v>2236</v>
      </c>
      <c r="J190" s="184" t="s">
        <v>2237</v>
      </c>
      <c r="K190" s="164" t="s">
        <v>2502</v>
      </c>
      <c r="L190" s="164" t="s">
        <v>2236</v>
      </c>
      <c r="M190" s="164" t="s">
        <v>2237</v>
      </c>
      <c r="N190" s="194" t="s">
        <v>11</v>
      </c>
    </row>
    <row r="191" spans="1:14" s="125" customFormat="1" ht="12.6" customHeight="1" x14ac:dyDescent="0.2">
      <c r="A191" s="164" t="s">
        <v>2294</v>
      </c>
      <c r="B191" s="164" t="s">
        <v>2953</v>
      </c>
      <c r="C191" s="164" t="s">
        <v>2954</v>
      </c>
      <c r="D191" s="184" t="s">
        <v>2232</v>
      </c>
      <c r="E191" s="184"/>
      <c r="F191" s="184"/>
      <c r="G191" s="184" t="s">
        <v>2955</v>
      </c>
      <c r="H191" s="184" t="s">
        <v>2399</v>
      </c>
      <c r="I191" s="184" t="s">
        <v>2236</v>
      </c>
      <c r="J191" s="184" t="s">
        <v>2237</v>
      </c>
      <c r="K191" s="164" t="s">
        <v>2956</v>
      </c>
      <c r="L191" s="164" t="s">
        <v>2265</v>
      </c>
      <c r="M191" s="164" t="s">
        <v>2237</v>
      </c>
      <c r="N191" s="194" t="s">
        <v>11</v>
      </c>
    </row>
    <row r="192" spans="1:14" s="125" customFormat="1" ht="12.6" customHeight="1" x14ac:dyDescent="0.2">
      <c r="A192" s="164" t="s">
        <v>2229</v>
      </c>
      <c r="B192" s="164" t="s">
        <v>2957</v>
      </c>
      <c r="C192" s="164" t="s">
        <v>2958</v>
      </c>
      <c r="D192" s="184" t="s">
        <v>2232</v>
      </c>
      <c r="E192" s="184"/>
      <c r="F192" s="184"/>
      <c r="G192" s="184" t="s">
        <v>2959</v>
      </c>
      <c r="H192" s="184" t="s">
        <v>2641</v>
      </c>
      <c r="I192" s="184" t="s">
        <v>2236</v>
      </c>
      <c r="J192" s="184" t="s">
        <v>2237</v>
      </c>
      <c r="K192" s="164" t="s">
        <v>2641</v>
      </c>
      <c r="L192" s="164" t="s">
        <v>2236</v>
      </c>
      <c r="M192" s="164" t="s">
        <v>2237</v>
      </c>
      <c r="N192" s="194" t="s">
        <v>11</v>
      </c>
    </row>
    <row r="193" spans="1:14" s="125" customFormat="1" ht="12.6" customHeight="1" x14ac:dyDescent="0.2">
      <c r="A193" s="164" t="s">
        <v>2229</v>
      </c>
      <c r="B193" s="164" t="s">
        <v>2960</v>
      </c>
      <c r="C193" s="164" t="s">
        <v>2961</v>
      </c>
      <c r="D193" s="184" t="s">
        <v>2232</v>
      </c>
      <c r="E193" s="184"/>
      <c r="F193" s="184"/>
      <c r="G193" s="184" t="s">
        <v>2962</v>
      </c>
      <c r="H193" s="184" t="s">
        <v>2925</v>
      </c>
      <c r="I193" s="184" t="s">
        <v>2236</v>
      </c>
      <c r="J193" s="184" t="s">
        <v>2237</v>
      </c>
      <c r="K193" s="164" t="s">
        <v>2925</v>
      </c>
      <c r="L193" s="164" t="s">
        <v>2236</v>
      </c>
      <c r="M193" s="164" t="s">
        <v>2237</v>
      </c>
      <c r="N193" s="194" t="s">
        <v>11</v>
      </c>
    </row>
    <row r="194" spans="1:14" s="125" customFormat="1" ht="12.6" customHeight="1" x14ac:dyDescent="0.2">
      <c r="A194" s="164" t="s">
        <v>2229</v>
      </c>
      <c r="B194" s="164" t="s">
        <v>2963</v>
      </c>
      <c r="C194" s="164" t="s">
        <v>2964</v>
      </c>
      <c r="D194" s="184" t="s">
        <v>2232</v>
      </c>
      <c r="E194" s="184"/>
      <c r="F194" s="184" t="s">
        <v>2965</v>
      </c>
      <c r="G194" s="184" t="s">
        <v>2966</v>
      </c>
      <c r="H194" s="184" t="s">
        <v>2689</v>
      </c>
      <c r="I194" s="184" t="s">
        <v>2236</v>
      </c>
      <c r="J194" s="184" t="s">
        <v>2237</v>
      </c>
      <c r="K194" s="164" t="s">
        <v>2967</v>
      </c>
      <c r="L194" s="164" t="s">
        <v>2236</v>
      </c>
      <c r="M194" s="164" t="s">
        <v>2237</v>
      </c>
      <c r="N194" s="194" t="s">
        <v>11</v>
      </c>
    </row>
    <row r="195" spans="1:14" s="125" customFormat="1" ht="12.6" customHeight="1" x14ac:dyDescent="0.2">
      <c r="A195" s="164" t="s">
        <v>2229</v>
      </c>
      <c r="B195" s="164" t="s">
        <v>2968</v>
      </c>
      <c r="C195" s="164" t="s">
        <v>2969</v>
      </c>
      <c r="D195" s="184" t="s">
        <v>2232</v>
      </c>
      <c r="E195" s="184"/>
      <c r="F195" s="184">
        <v>-6872</v>
      </c>
      <c r="G195" s="184" t="s">
        <v>2970</v>
      </c>
      <c r="H195" s="184" t="s">
        <v>1192</v>
      </c>
      <c r="I195" s="184" t="s">
        <v>2236</v>
      </c>
      <c r="J195" s="184" t="s">
        <v>2237</v>
      </c>
      <c r="K195" s="164" t="s">
        <v>2971</v>
      </c>
      <c r="L195" s="164" t="s">
        <v>2236</v>
      </c>
      <c r="M195" s="164" t="s">
        <v>2237</v>
      </c>
      <c r="N195" s="194" t="s">
        <v>11</v>
      </c>
    </row>
    <row r="196" spans="1:14" s="125" customFormat="1" ht="12.6" customHeight="1" x14ac:dyDescent="0.2">
      <c r="A196" s="164" t="s">
        <v>2229</v>
      </c>
      <c r="B196" s="164" t="s">
        <v>2972</v>
      </c>
      <c r="C196" s="164" t="s">
        <v>2764</v>
      </c>
      <c r="D196" s="184" t="s">
        <v>2232</v>
      </c>
      <c r="E196" s="184"/>
      <c r="F196" s="184">
        <v>441473608440</v>
      </c>
      <c r="G196" s="184" t="s">
        <v>2973</v>
      </c>
      <c r="H196" s="184" t="s">
        <v>2246</v>
      </c>
      <c r="I196" s="184" t="s">
        <v>2236</v>
      </c>
      <c r="J196" s="184" t="s">
        <v>2237</v>
      </c>
      <c r="K196" s="164" t="s">
        <v>2246</v>
      </c>
      <c r="L196" s="164" t="s">
        <v>2236</v>
      </c>
      <c r="M196" s="164" t="s">
        <v>2237</v>
      </c>
      <c r="N196" s="194" t="s">
        <v>11</v>
      </c>
    </row>
    <row r="197" spans="1:14" s="125" customFormat="1" ht="12.6" customHeight="1" x14ac:dyDescent="0.2">
      <c r="A197" s="164" t="s">
        <v>2229</v>
      </c>
      <c r="B197" s="164" t="s">
        <v>2974</v>
      </c>
      <c r="C197" s="164" t="s">
        <v>2975</v>
      </c>
      <c r="D197" s="184" t="s">
        <v>2232</v>
      </c>
      <c r="E197" s="184"/>
      <c r="F197" s="184" t="s">
        <v>2976</v>
      </c>
      <c r="G197" s="184" t="s">
        <v>2977</v>
      </c>
      <c r="H197" s="184" t="s">
        <v>2440</v>
      </c>
      <c r="I197" s="184" t="s">
        <v>2363</v>
      </c>
      <c r="J197" s="184" t="s">
        <v>2237</v>
      </c>
      <c r="K197" s="164" t="s">
        <v>2978</v>
      </c>
      <c r="L197" s="164" t="s">
        <v>2236</v>
      </c>
      <c r="M197" s="164" t="s">
        <v>2237</v>
      </c>
      <c r="N197" s="194" t="s">
        <v>11</v>
      </c>
    </row>
    <row r="198" spans="1:14" s="125" customFormat="1" ht="12.6" customHeight="1" x14ac:dyDescent="0.2">
      <c r="A198" s="164" t="s">
        <v>2294</v>
      </c>
      <c r="B198" s="164" t="s">
        <v>2974</v>
      </c>
      <c r="C198" s="164" t="s">
        <v>2979</v>
      </c>
      <c r="D198" s="184" t="s">
        <v>2232</v>
      </c>
      <c r="E198" s="184"/>
      <c r="F198" s="195">
        <v>18588056648</v>
      </c>
      <c r="G198" s="184" t="s">
        <v>2980</v>
      </c>
      <c r="H198" s="184" t="s">
        <v>2861</v>
      </c>
      <c r="I198" s="184" t="s">
        <v>2363</v>
      </c>
      <c r="J198" s="184" t="s">
        <v>2237</v>
      </c>
      <c r="K198" s="164" t="s">
        <v>2463</v>
      </c>
      <c r="L198" s="164" t="s">
        <v>2236</v>
      </c>
      <c r="M198" s="164" t="s">
        <v>2237</v>
      </c>
      <c r="N198" s="194" t="s">
        <v>11</v>
      </c>
    </row>
    <row r="199" spans="1:14" s="125" customFormat="1" ht="12.6" customHeight="1" x14ac:dyDescent="0.2">
      <c r="A199" s="164" t="s">
        <v>2294</v>
      </c>
      <c r="B199" s="164" t="s">
        <v>2974</v>
      </c>
      <c r="C199" s="164" t="s">
        <v>2981</v>
      </c>
      <c r="D199" s="184" t="s">
        <v>2232</v>
      </c>
      <c r="E199" s="184"/>
      <c r="F199" s="184"/>
      <c r="G199" s="184" t="s">
        <v>2982</v>
      </c>
      <c r="H199" s="184" t="s">
        <v>2250</v>
      </c>
      <c r="I199" s="184" t="s">
        <v>2251</v>
      </c>
      <c r="J199" s="184" t="s">
        <v>2237</v>
      </c>
      <c r="K199" s="164" t="s">
        <v>2983</v>
      </c>
      <c r="L199" s="164" t="s">
        <v>2236</v>
      </c>
      <c r="M199" s="164" t="s">
        <v>2237</v>
      </c>
      <c r="N199" s="194" t="s">
        <v>11</v>
      </c>
    </row>
    <row r="200" spans="1:14" s="125" customFormat="1" ht="12.6" customHeight="1" x14ac:dyDescent="0.2">
      <c r="A200" s="164" t="s">
        <v>2229</v>
      </c>
      <c r="B200" s="164" t="s">
        <v>2974</v>
      </c>
      <c r="C200" s="164" t="s">
        <v>2984</v>
      </c>
      <c r="D200" s="184" t="s">
        <v>2232</v>
      </c>
      <c r="E200" s="184"/>
      <c r="F200" s="184">
        <v>82428601483</v>
      </c>
      <c r="G200" s="184" t="s">
        <v>2985</v>
      </c>
      <c r="H200" s="184" t="s">
        <v>2825</v>
      </c>
      <c r="I200" s="184" t="s">
        <v>2363</v>
      </c>
      <c r="J200" s="184" t="s">
        <v>2237</v>
      </c>
      <c r="K200" s="164" t="s">
        <v>2825</v>
      </c>
      <c r="L200" s="164" t="s">
        <v>2363</v>
      </c>
      <c r="M200" s="164" t="s">
        <v>2237</v>
      </c>
      <c r="N200" s="194" t="s">
        <v>11</v>
      </c>
    </row>
    <row r="201" spans="1:14" s="125" customFormat="1" ht="12.6" customHeight="1" x14ac:dyDescent="0.2">
      <c r="A201" s="164" t="s">
        <v>2229</v>
      </c>
      <c r="B201" s="164" t="s">
        <v>2974</v>
      </c>
      <c r="C201" s="164" t="s">
        <v>2986</v>
      </c>
      <c r="D201" s="184" t="s">
        <v>2232</v>
      </c>
      <c r="E201" s="184"/>
      <c r="F201" s="184"/>
      <c r="G201" s="184" t="s">
        <v>2987</v>
      </c>
      <c r="H201" s="184" t="s">
        <v>2825</v>
      </c>
      <c r="I201" s="184" t="s">
        <v>2363</v>
      </c>
      <c r="J201" s="184" t="s">
        <v>2237</v>
      </c>
      <c r="K201" s="164" t="s">
        <v>2825</v>
      </c>
      <c r="L201" s="164" t="s">
        <v>2363</v>
      </c>
      <c r="M201" s="164" t="s">
        <v>2237</v>
      </c>
      <c r="N201" s="194" t="s">
        <v>11</v>
      </c>
    </row>
    <row r="202" spans="1:14" s="125" customFormat="1" ht="12.6" customHeight="1" x14ac:dyDescent="0.2">
      <c r="A202" s="164" t="s">
        <v>2229</v>
      </c>
      <c r="B202" s="164" t="s">
        <v>2974</v>
      </c>
      <c r="C202" s="164" t="s">
        <v>2988</v>
      </c>
      <c r="D202" s="184" t="s">
        <v>2232</v>
      </c>
      <c r="E202" s="184"/>
      <c r="F202" s="184" t="s">
        <v>2989</v>
      </c>
      <c r="G202" s="184" t="s">
        <v>2990</v>
      </c>
      <c r="H202" s="184" t="s">
        <v>2454</v>
      </c>
      <c r="I202" s="184" t="s">
        <v>2236</v>
      </c>
      <c r="J202" s="184" t="s">
        <v>2237</v>
      </c>
      <c r="K202" s="164" t="s">
        <v>2454</v>
      </c>
      <c r="L202" s="164" t="s">
        <v>2236</v>
      </c>
      <c r="M202" s="164" t="s">
        <v>2237</v>
      </c>
      <c r="N202" s="194" t="s">
        <v>11</v>
      </c>
    </row>
    <row r="203" spans="1:14" s="125" customFormat="1" ht="12.6" customHeight="1" x14ac:dyDescent="0.2">
      <c r="A203" s="164" t="s">
        <v>2294</v>
      </c>
      <c r="B203" s="164" t="s">
        <v>2991</v>
      </c>
      <c r="C203" s="164" t="s">
        <v>2992</v>
      </c>
      <c r="D203" s="184" t="s">
        <v>2232</v>
      </c>
      <c r="E203" s="184"/>
      <c r="F203" s="184" t="s">
        <v>2359</v>
      </c>
      <c r="G203" s="184" t="s">
        <v>2993</v>
      </c>
      <c r="H203" s="184" t="s">
        <v>2515</v>
      </c>
      <c r="I203" s="184" t="s">
        <v>2265</v>
      </c>
      <c r="J203" s="184" t="s">
        <v>2237</v>
      </c>
      <c r="K203" s="164" t="s">
        <v>2515</v>
      </c>
      <c r="L203" s="164" t="s">
        <v>2265</v>
      </c>
      <c r="M203" s="164" t="s">
        <v>2237</v>
      </c>
      <c r="N203" s="194" t="s">
        <v>11</v>
      </c>
    </row>
    <row r="204" spans="1:14" s="125" customFormat="1" ht="12.6" customHeight="1" x14ac:dyDescent="0.2">
      <c r="A204" s="164" t="s">
        <v>2229</v>
      </c>
      <c r="B204" s="164" t="s">
        <v>2991</v>
      </c>
      <c r="C204" s="164" t="s">
        <v>2994</v>
      </c>
      <c r="D204" s="184" t="s">
        <v>2232</v>
      </c>
      <c r="E204" s="184"/>
      <c r="F204" s="184"/>
      <c r="G204" s="184" t="s">
        <v>2995</v>
      </c>
      <c r="H204" s="184" t="s">
        <v>2377</v>
      </c>
      <c r="I204" s="184" t="s">
        <v>2265</v>
      </c>
      <c r="J204" s="184" t="s">
        <v>2237</v>
      </c>
      <c r="K204" s="164" t="s">
        <v>2996</v>
      </c>
      <c r="L204" s="164" t="s">
        <v>2265</v>
      </c>
      <c r="M204" s="164" t="s">
        <v>2237</v>
      </c>
      <c r="N204" s="194" t="s">
        <v>11</v>
      </c>
    </row>
    <row r="205" spans="1:14" s="125" customFormat="1" ht="12.6" customHeight="1" x14ac:dyDescent="0.2">
      <c r="A205" s="164" t="s">
        <v>2229</v>
      </c>
      <c r="B205" s="164" t="s">
        <v>2997</v>
      </c>
      <c r="C205" s="164" t="s">
        <v>2307</v>
      </c>
      <c r="D205" s="184" t="s">
        <v>2232</v>
      </c>
      <c r="E205" s="184"/>
      <c r="F205" s="184"/>
      <c r="G205" s="184" t="s">
        <v>2998</v>
      </c>
      <c r="H205" s="184" t="s">
        <v>2387</v>
      </c>
      <c r="I205" s="184" t="s">
        <v>2236</v>
      </c>
      <c r="J205" s="184" t="s">
        <v>2237</v>
      </c>
      <c r="K205" s="164" t="s">
        <v>2999</v>
      </c>
      <c r="L205" s="164" t="s">
        <v>2236</v>
      </c>
      <c r="M205" s="164" t="s">
        <v>2237</v>
      </c>
      <c r="N205" s="194" t="s">
        <v>11</v>
      </c>
    </row>
    <row r="206" spans="1:14" s="125" customFormat="1" ht="12.6" customHeight="1" x14ac:dyDescent="0.2">
      <c r="A206" s="164" t="s">
        <v>2229</v>
      </c>
      <c r="B206" s="164" t="s">
        <v>3000</v>
      </c>
      <c r="C206" s="164" t="s">
        <v>3001</v>
      </c>
      <c r="D206" s="184" t="s">
        <v>2232</v>
      </c>
      <c r="E206" s="184"/>
      <c r="F206" s="184"/>
      <c r="G206" s="184" t="s">
        <v>3002</v>
      </c>
      <c r="H206" s="184" t="s">
        <v>696</v>
      </c>
      <c r="I206" s="184" t="s">
        <v>2236</v>
      </c>
      <c r="J206" s="184" t="s">
        <v>2237</v>
      </c>
      <c r="K206" s="164" t="s">
        <v>696</v>
      </c>
      <c r="L206" s="164" t="s">
        <v>2236</v>
      </c>
      <c r="M206" s="164" t="s">
        <v>2237</v>
      </c>
      <c r="N206" s="194" t="s">
        <v>11</v>
      </c>
    </row>
    <row r="207" spans="1:14" s="125" customFormat="1" ht="12.6" customHeight="1" x14ac:dyDescent="0.2">
      <c r="A207" s="164" t="s">
        <v>2229</v>
      </c>
      <c r="B207" s="164" t="s">
        <v>2410</v>
      </c>
      <c r="C207" s="164" t="s">
        <v>4499</v>
      </c>
      <c r="D207" s="184" t="s">
        <v>2232</v>
      </c>
      <c r="E207" s="184"/>
      <c r="F207" s="195">
        <v>8613911162710</v>
      </c>
      <c r="G207" s="184" t="s">
        <v>4500</v>
      </c>
      <c r="H207" s="184" t="s">
        <v>2780</v>
      </c>
      <c r="I207" s="184" t="s">
        <v>2265</v>
      </c>
      <c r="J207" s="184" t="s">
        <v>2237</v>
      </c>
      <c r="K207" s="164" t="s">
        <v>2780</v>
      </c>
      <c r="L207" s="164" t="s">
        <v>2265</v>
      </c>
      <c r="M207" s="164" t="s">
        <v>2237</v>
      </c>
      <c r="N207" s="194" t="s">
        <v>106</v>
      </c>
    </row>
    <row r="208" spans="1:14" s="125" customFormat="1" ht="12.6" customHeight="1" x14ac:dyDescent="0.2">
      <c r="A208" s="164" t="s">
        <v>2229</v>
      </c>
      <c r="B208" s="164" t="s">
        <v>3004</v>
      </c>
      <c r="C208" s="164" t="s">
        <v>3005</v>
      </c>
      <c r="D208" s="184" t="s">
        <v>2232</v>
      </c>
      <c r="E208" s="184"/>
      <c r="F208" s="184" t="s">
        <v>2359</v>
      </c>
      <c r="G208" s="184" t="s">
        <v>3006</v>
      </c>
      <c r="H208" s="184" t="s">
        <v>3007</v>
      </c>
      <c r="I208" s="184" t="s">
        <v>2265</v>
      </c>
      <c r="J208" s="184" t="s">
        <v>2237</v>
      </c>
      <c r="K208" s="164" t="s">
        <v>3007</v>
      </c>
      <c r="L208" s="164" t="s">
        <v>2265</v>
      </c>
      <c r="M208" s="164" t="s">
        <v>2237</v>
      </c>
      <c r="N208" s="194" t="s">
        <v>11</v>
      </c>
    </row>
    <row r="209" spans="1:14" s="125" customFormat="1" ht="12.6" customHeight="1" x14ac:dyDescent="0.2">
      <c r="A209" s="164" t="s">
        <v>2229</v>
      </c>
      <c r="B209" s="164" t="s">
        <v>3004</v>
      </c>
      <c r="C209" s="164" t="s">
        <v>3008</v>
      </c>
      <c r="D209" s="184" t="s">
        <v>2232</v>
      </c>
      <c r="E209" s="184"/>
      <c r="F209" s="184" t="s">
        <v>3009</v>
      </c>
      <c r="G209" s="184" t="s">
        <v>3010</v>
      </c>
      <c r="H209" s="184" t="s">
        <v>2635</v>
      </c>
      <c r="I209" s="184" t="s">
        <v>2236</v>
      </c>
      <c r="J209" s="184" t="s">
        <v>2237</v>
      </c>
      <c r="K209" s="164" t="s">
        <v>2635</v>
      </c>
      <c r="L209" s="164" t="s">
        <v>2236</v>
      </c>
      <c r="M209" s="164" t="s">
        <v>2237</v>
      </c>
      <c r="N209" s="194" t="s">
        <v>11</v>
      </c>
    </row>
    <row r="210" spans="1:14" s="125" customFormat="1" ht="12.6" customHeight="1" x14ac:dyDescent="0.2">
      <c r="A210" s="164" t="s">
        <v>2383</v>
      </c>
      <c r="B210" s="164" t="s">
        <v>3011</v>
      </c>
      <c r="C210" s="164" t="s">
        <v>3012</v>
      </c>
      <c r="D210" s="184" t="s">
        <v>2232</v>
      </c>
      <c r="E210" s="184"/>
      <c r="F210" s="195">
        <v>861065642624</v>
      </c>
      <c r="G210" s="184" t="s">
        <v>3013</v>
      </c>
      <c r="H210" s="184" t="s">
        <v>3014</v>
      </c>
      <c r="I210" s="184" t="s">
        <v>2236</v>
      </c>
      <c r="J210" s="184" t="s">
        <v>2237</v>
      </c>
      <c r="K210" s="164" t="s">
        <v>3015</v>
      </c>
      <c r="L210" s="164" t="s">
        <v>2236</v>
      </c>
      <c r="M210" s="164" t="s">
        <v>2237</v>
      </c>
      <c r="N210" s="194" t="s">
        <v>11</v>
      </c>
    </row>
    <row r="211" spans="1:14" s="125" customFormat="1" ht="12.6" customHeight="1" x14ac:dyDescent="0.2">
      <c r="A211" s="164" t="s">
        <v>2294</v>
      </c>
      <c r="B211" s="164" t="s">
        <v>3016</v>
      </c>
      <c r="C211" s="164" t="s">
        <v>3017</v>
      </c>
      <c r="D211" s="184" t="s">
        <v>2232</v>
      </c>
      <c r="E211" s="184"/>
      <c r="F211" s="184"/>
      <c r="G211" s="184" t="s">
        <v>3018</v>
      </c>
      <c r="H211" s="184" t="s">
        <v>2352</v>
      </c>
      <c r="I211" s="184" t="s">
        <v>2251</v>
      </c>
      <c r="J211" s="184" t="s">
        <v>2237</v>
      </c>
      <c r="K211" s="164" t="s">
        <v>3019</v>
      </c>
      <c r="L211" s="164" t="s">
        <v>2270</v>
      </c>
      <c r="M211" s="164" t="s">
        <v>2237</v>
      </c>
      <c r="N211" s="194" t="s">
        <v>11</v>
      </c>
    </row>
    <row r="212" spans="1:14" s="125" customFormat="1" ht="12.6" customHeight="1" x14ac:dyDescent="0.2">
      <c r="A212" s="164" t="s">
        <v>2229</v>
      </c>
      <c r="B212" s="164" t="s">
        <v>3020</v>
      </c>
      <c r="C212" s="164" t="s">
        <v>3021</v>
      </c>
      <c r="D212" s="184" t="s">
        <v>2232</v>
      </c>
      <c r="E212" s="184"/>
      <c r="F212" s="184">
        <v>19085597561</v>
      </c>
      <c r="G212" s="184" t="s">
        <v>3022</v>
      </c>
      <c r="H212" s="184" t="s">
        <v>3023</v>
      </c>
      <c r="I212" s="184" t="s">
        <v>2236</v>
      </c>
      <c r="J212" s="184" t="s">
        <v>2237</v>
      </c>
      <c r="K212" s="164" t="s">
        <v>3023</v>
      </c>
      <c r="L212" s="164" t="s">
        <v>2236</v>
      </c>
      <c r="M212" s="164" t="s">
        <v>2237</v>
      </c>
      <c r="N212" s="194" t="s">
        <v>11</v>
      </c>
    </row>
    <row r="213" spans="1:14" s="125" customFormat="1" ht="12.6" customHeight="1" x14ac:dyDescent="0.2">
      <c r="A213" s="164" t="s">
        <v>2229</v>
      </c>
      <c r="B213" s="164" t="s">
        <v>3024</v>
      </c>
      <c r="C213" s="164" t="s">
        <v>3025</v>
      </c>
      <c r="D213" s="184" t="s">
        <v>2232</v>
      </c>
      <c r="E213" s="184"/>
      <c r="F213" s="184"/>
      <c r="G213" s="184" t="s">
        <v>3026</v>
      </c>
      <c r="H213" s="184" t="s">
        <v>2387</v>
      </c>
      <c r="I213" s="184" t="s">
        <v>2236</v>
      </c>
      <c r="J213" s="184" t="s">
        <v>2237</v>
      </c>
      <c r="K213" s="164" t="s">
        <v>2387</v>
      </c>
      <c r="L213" s="164" t="s">
        <v>2236</v>
      </c>
      <c r="M213" s="164" t="s">
        <v>2237</v>
      </c>
      <c r="N213" s="194" t="s">
        <v>11</v>
      </c>
    </row>
    <row r="214" spans="1:14" s="125" customFormat="1" ht="12.6" customHeight="1" x14ac:dyDescent="0.2">
      <c r="A214" s="164" t="s">
        <v>2364</v>
      </c>
      <c r="B214" s="164" t="s">
        <v>3027</v>
      </c>
      <c r="C214" s="164" t="s">
        <v>3028</v>
      </c>
      <c r="D214" s="184" t="s">
        <v>2232</v>
      </c>
      <c r="E214" s="184"/>
      <c r="F214" s="184"/>
      <c r="G214" s="184" t="s">
        <v>3029</v>
      </c>
      <c r="H214" s="184" t="s">
        <v>2363</v>
      </c>
      <c r="I214" s="184" t="s">
        <v>2363</v>
      </c>
      <c r="J214" s="184" t="s">
        <v>2595</v>
      </c>
      <c r="K214" s="164" t="s">
        <v>2363</v>
      </c>
      <c r="L214" s="164" t="s">
        <v>2363</v>
      </c>
      <c r="M214" s="164" t="s">
        <v>2595</v>
      </c>
      <c r="N214" s="194" t="s">
        <v>11</v>
      </c>
    </row>
    <row r="215" spans="1:14" s="125" customFormat="1" ht="12.6" customHeight="1" x14ac:dyDescent="0.2">
      <c r="A215" s="164" t="s">
        <v>2229</v>
      </c>
      <c r="B215" s="164" t="s">
        <v>3030</v>
      </c>
      <c r="C215" s="164" t="s">
        <v>3031</v>
      </c>
      <c r="D215" s="184" t="s">
        <v>2232</v>
      </c>
      <c r="E215" s="184"/>
      <c r="F215" s="184"/>
      <c r="G215" s="184" t="s">
        <v>3032</v>
      </c>
      <c r="H215" s="184" t="s">
        <v>2436</v>
      </c>
      <c r="I215" s="184" t="s">
        <v>2265</v>
      </c>
      <c r="J215" s="184" t="s">
        <v>2237</v>
      </c>
      <c r="K215" s="164" t="s">
        <v>3033</v>
      </c>
      <c r="L215" s="164" t="s">
        <v>2236</v>
      </c>
      <c r="M215" s="164" t="s">
        <v>2237</v>
      </c>
      <c r="N215" s="194" t="s">
        <v>11</v>
      </c>
    </row>
    <row r="216" spans="1:14" s="125" customFormat="1" ht="12.6" customHeight="1" x14ac:dyDescent="0.2">
      <c r="A216" s="164" t="s">
        <v>2294</v>
      </c>
      <c r="B216" s="164" t="s">
        <v>3034</v>
      </c>
      <c r="C216" s="164" t="s">
        <v>3035</v>
      </c>
      <c r="D216" s="184" t="s">
        <v>2232</v>
      </c>
      <c r="E216" s="184"/>
      <c r="F216" s="184"/>
      <c r="G216" s="184" t="s">
        <v>3036</v>
      </c>
      <c r="H216" s="184" t="s">
        <v>696</v>
      </c>
      <c r="I216" s="184" t="s">
        <v>2236</v>
      </c>
      <c r="J216" s="184" t="s">
        <v>2237</v>
      </c>
      <c r="K216" s="164" t="s">
        <v>696</v>
      </c>
      <c r="L216" s="164" t="s">
        <v>2236</v>
      </c>
      <c r="M216" s="164" t="s">
        <v>2237</v>
      </c>
      <c r="N216" s="194" t="s">
        <v>11</v>
      </c>
    </row>
    <row r="217" spans="1:14" s="125" customFormat="1" ht="12.6" customHeight="1" x14ac:dyDescent="0.2">
      <c r="A217" s="164" t="s">
        <v>2294</v>
      </c>
      <c r="B217" s="164" t="s">
        <v>3034</v>
      </c>
      <c r="C217" s="164" t="s">
        <v>2738</v>
      </c>
      <c r="D217" s="184" t="s">
        <v>2232</v>
      </c>
      <c r="E217" s="184"/>
      <c r="F217" s="184"/>
      <c r="G217" s="184" t="s">
        <v>3037</v>
      </c>
      <c r="H217" s="184" t="s">
        <v>2436</v>
      </c>
      <c r="I217" s="184" t="s">
        <v>2265</v>
      </c>
      <c r="J217" s="184" t="s">
        <v>2237</v>
      </c>
      <c r="K217" s="164" t="s">
        <v>3038</v>
      </c>
      <c r="L217" s="164" t="s">
        <v>2265</v>
      </c>
      <c r="M217" s="164" t="s">
        <v>2237</v>
      </c>
      <c r="N217" s="194" t="s">
        <v>11</v>
      </c>
    </row>
    <row r="218" spans="1:14" s="125" customFormat="1" ht="12.6" customHeight="1" x14ac:dyDescent="0.2">
      <c r="A218" s="164" t="s">
        <v>2383</v>
      </c>
      <c r="B218" s="164" t="s">
        <v>3039</v>
      </c>
      <c r="C218" s="164" t="s">
        <v>3040</v>
      </c>
      <c r="D218" s="184" t="s">
        <v>2232</v>
      </c>
      <c r="E218" s="184"/>
      <c r="F218" s="184" t="s">
        <v>3041</v>
      </c>
      <c r="G218" s="184" t="s">
        <v>3042</v>
      </c>
      <c r="H218" s="184" t="s">
        <v>2223</v>
      </c>
      <c r="I218" s="184" t="s">
        <v>2265</v>
      </c>
      <c r="J218" s="184" t="s">
        <v>2237</v>
      </c>
      <c r="K218" s="164" t="s">
        <v>3043</v>
      </c>
      <c r="L218" s="164" t="s">
        <v>2265</v>
      </c>
      <c r="M218" s="164" t="s">
        <v>2237</v>
      </c>
      <c r="N218" s="194" t="s">
        <v>11</v>
      </c>
    </row>
    <row r="219" spans="1:14" s="125" customFormat="1" ht="12.6" customHeight="1" x14ac:dyDescent="0.2">
      <c r="A219" s="164" t="s">
        <v>2229</v>
      </c>
      <c r="B219" s="164" t="s">
        <v>3044</v>
      </c>
      <c r="C219" s="164" t="s">
        <v>3045</v>
      </c>
      <c r="D219" s="184" t="s">
        <v>2232</v>
      </c>
      <c r="E219" s="184"/>
      <c r="F219" s="184">
        <v>8618610314797</v>
      </c>
      <c r="G219" s="184" t="s">
        <v>3046</v>
      </c>
      <c r="H219" s="184" t="s">
        <v>2377</v>
      </c>
      <c r="I219" s="184" t="s">
        <v>2265</v>
      </c>
      <c r="J219" s="184" t="s">
        <v>2237</v>
      </c>
      <c r="K219" s="164" t="s">
        <v>2408</v>
      </c>
      <c r="L219" s="164" t="s">
        <v>2265</v>
      </c>
      <c r="M219" s="164" t="s">
        <v>2237</v>
      </c>
      <c r="N219" s="194" t="s">
        <v>11</v>
      </c>
    </row>
    <row r="220" spans="1:14" s="125" customFormat="1" ht="12.6" customHeight="1" x14ac:dyDescent="0.2">
      <c r="A220" s="164" t="s">
        <v>2294</v>
      </c>
      <c r="B220" s="164" t="s">
        <v>3039</v>
      </c>
      <c r="C220" s="164" t="s">
        <v>3047</v>
      </c>
      <c r="D220" s="184" t="s">
        <v>2232</v>
      </c>
      <c r="E220" s="184"/>
      <c r="F220" s="184" t="s">
        <v>3048</v>
      </c>
      <c r="G220" s="184" t="s">
        <v>3049</v>
      </c>
      <c r="H220" s="184" t="s">
        <v>3050</v>
      </c>
      <c r="I220" s="184"/>
      <c r="J220" s="184"/>
      <c r="K220" s="164" t="s">
        <v>3050</v>
      </c>
      <c r="L220" s="164" t="s">
        <v>2265</v>
      </c>
      <c r="M220" s="164" t="s">
        <v>2237</v>
      </c>
      <c r="N220" s="194" t="s">
        <v>11</v>
      </c>
    </row>
    <row r="221" spans="1:14" s="125" customFormat="1" ht="12.6" customHeight="1" x14ac:dyDescent="0.2">
      <c r="A221" s="164" t="s">
        <v>2294</v>
      </c>
      <c r="B221" s="164" t="s">
        <v>3039</v>
      </c>
      <c r="C221" s="164" t="s">
        <v>3051</v>
      </c>
      <c r="D221" s="184" t="s">
        <v>2232</v>
      </c>
      <c r="E221" s="184"/>
      <c r="F221" s="184">
        <v>441189208504</v>
      </c>
      <c r="G221" s="184" t="s">
        <v>3052</v>
      </c>
      <c r="H221" s="184" t="s">
        <v>2689</v>
      </c>
      <c r="I221" s="184" t="s">
        <v>2236</v>
      </c>
      <c r="J221" s="184" t="s">
        <v>2237</v>
      </c>
      <c r="K221" s="164" t="s">
        <v>2689</v>
      </c>
      <c r="L221" s="164" t="s">
        <v>2236</v>
      </c>
      <c r="M221" s="164" t="s">
        <v>2237</v>
      </c>
      <c r="N221" s="194" t="s">
        <v>11</v>
      </c>
    </row>
    <row r="222" spans="1:14" s="125" customFormat="1" ht="12.6" customHeight="1" x14ac:dyDescent="0.2">
      <c r="A222" s="164" t="s">
        <v>2383</v>
      </c>
      <c r="B222" s="164" t="s">
        <v>3053</v>
      </c>
      <c r="C222" s="164" t="s">
        <v>3054</v>
      </c>
      <c r="D222" s="184" t="s">
        <v>2232</v>
      </c>
      <c r="E222" s="184"/>
      <c r="F222" s="195">
        <v>49911580619413</v>
      </c>
      <c r="G222" s="184" t="s">
        <v>3055</v>
      </c>
      <c r="H222" s="184" t="s">
        <v>2733</v>
      </c>
      <c r="I222" s="184" t="s">
        <v>2236</v>
      </c>
      <c r="J222" s="184" t="s">
        <v>2237</v>
      </c>
      <c r="K222" s="164" t="s">
        <v>2733</v>
      </c>
      <c r="L222" s="164" t="s">
        <v>2236</v>
      </c>
      <c r="M222" s="164" t="s">
        <v>2237</v>
      </c>
      <c r="N222" s="194" t="s">
        <v>11</v>
      </c>
    </row>
    <row r="223" spans="1:14" s="125" customFormat="1" ht="12.6" customHeight="1" x14ac:dyDescent="0.2">
      <c r="A223" s="164" t="s">
        <v>2229</v>
      </c>
      <c r="B223" s="164" t="s">
        <v>3056</v>
      </c>
      <c r="C223" s="164" t="s">
        <v>3057</v>
      </c>
      <c r="D223" s="184" t="s">
        <v>2232</v>
      </c>
      <c r="E223" s="184"/>
      <c r="F223" s="184">
        <v>862038639782</v>
      </c>
      <c r="G223" s="184" t="s">
        <v>3058</v>
      </c>
      <c r="H223" s="184" t="s">
        <v>3059</v>
      </c>
      <c r="I223" s="184" t="s">
        <v>2236</v>
      </c>
      <c r="J223" s="184" t="s">
        <v>2237</v>
      </c>
      <c r="K223" s="164" t="s">
        <v>3059</v>
      </c>
      <c r="L223" s="164" t="s">
        <v>2236</v>
      </c>
      <c r="M223" s="164" t="s">
        <v>2237</v>
      </c>
      <c r="N223" s="194" t="s">
        <v>11</v>
      </c>
    </row>
    <row r="224" spans="1:14" s="125" customFormat="1" ht="12.6" customHeight="1" x14ac:dyDescent="0.2">
      <c r="A224" s="164" t="s">
        <v>2229</v>
      </c>
      <c r="B224" s="164" t="s">
        <v>3056</v>
      </c>
      <c r="C224" s="164" t="s">
        <v>3057</v>
      </c>
      <c r="D224" s="184" t="s">
        <v>2232</v>
      </c>
      <c r="E224" s="184"/>
      <c r="F224" s="184"/>
      <c r="G224" s="184" t="s">
        <v>3060</v>
      </c>
      <c r="H224" s="184" t="s">
        <v>3061</v>
      </c>
      <c r="I224" s="184" t="s">
        <v>2236</v>
      </c>
      <c r="J224" s="184" t="s">
        <v>2237</v>
      </c>
      <c r="K224" s="164" t="s">
        <v>3059</v>
      </c>
      <c r="L224" s="164" t="s">
        <v>2236</v>
      </c>
      <c r="M224" s="164" t="s">
        <v>2237</v>
      </c>
      <c r="N224" s="194" t="s">
        <v>11</v>
      </c>
    </row>
    <row r="225" spans="1:14" s="125" customFormat="1" ht="12.6" customHeight="1" x14ac:dyDescent="0.2">
      <c r="A225" s="164" t="s">
        <v>2229</v>
      </c>
      <c r="B225" s="164" t="s">
        <v>3062</v>
      </c>
      <c r="C225" s="164" t="s">
        <v>3063</v>
      </c>
      <c r="D225" s="184" t="s">
        <v>2232</v>
      </c>
      <c r="E225" s="184"/>
      <c r="F225" s="195">
        <v>441252363247</v>
      </c>
      <c r="G225" s="184" t="s">
        <v>3064</v>
      </c>
      <c r="H225" s="184" t="s">
        <v>2532</v>
      </c>
      <c r="I225" s="184" t="s">
        <v>2236</v>
      </c>
      <c r="J225" s="184" t="s">
        <v>2237</v>
      </c>
      <c r="K225" s="164" t="s">
        <v>3065</v>
      </c>
      <c r="L225" s="164" t="s">
        <v>2236</v>
      </c>
      <c r="M225" s="164" t="s">
        <v>2237</v>
      </c>
      <c r="N225" s="194" t="s">
        <v>11</v>
      </c>
    </row>
    <row r="226" spans="1:14" s="125" customFormat="1" ht="12.6" customHeight="1" x14ac:dyDescent="0.2">
      <c r="A226" s="164" t="s">
        <v>2229</v>
      </c>
      <c r="B226" s="164" t="s">
        <v>3066</v>
      </c>
      <c r="C226" s="164" t="s">
        <v>3067</v>
      </c>
      <c r="D226" s="184" t="s">
        <v>2232</v>
      </c>
      <c r="E226" s="184"/>
      <c r="F226" s="184" t="s">
        <v>3068</v>
      </c>
      <c r="G226" s="184" t="s">
        <v>3069</v>
      </c>
      <c r="H226" s="184" t="s">
        <v>2362</v>
      </c>
      <c r="I226" s="184" t="s">
        <v>2363</v>
      </c>
      <c r="J226" s="184" t="s">
        <v>2237</v>
      </c>
      <c r="K226" s="164" t="s">
        <v>3070</v>
      </c>
      <c r="L226" s="164" t="s">
        <v>2236</v>
      </c>
      <c r="M226" s="164" t="s">
        <v>2237</v>
      </c>
      <c r="N226" s="194" t="s">
        <v>11</v>
      </c>
    </row>
    <row r="227" spans="1:14" s="125" customFormat="1" ht="12.6" customHeight="1" x14ac:dyDescent="0.2">
      <c r="A227" s="164" t="s">
        <v>2229</v>
      </c>
      <c r="B227" s="164" t="s">
        <v>3071</v>
      </c>
      <c r="C227" s="164" t="s">
        <v>3072</v>
      </c>
      <c r="D227" s="184" t="s">
        <v>2232</v>
      </c>
      <c r="E227" s="184"/>
      <c r="F227" s="184"/>
      <c r="G227" s="184" t="s">
        <v>3073</v>
      </c>
      <c r="H227" s="184" t="s">
        <v>2436</v>
      </c>
      <c r="I227" s="184" t="s">
        <v>2265</v>
      </c>
      <c r="J227" s="184" t="s">
        <v>2237</v>
      </c>
      <c r="K227" s="164" t="s">
        <v>3038</v>
      </c>
      <c r="L227" s="164" t="s">
        <v>2265</v>
      </c>
      <c r="M227" s="164" t="s">
        <v>2237</v>
      </c>
      <c r="N227" s="194" t="s">
        <v>11</v>
      </c>
    </row>
    <row r="228" spans="1:14" s="125" customFormat="1" ht="12.6" customHeight="1" x14ac:dyDescent="0.2">
      <c r="A228" s="164" t="s">
        <v>2294</v>
      </c>
      <c r="B228" s="164" t="s">
        <v>3071</v>
      </c>
      <c r="C228" s="164" t="s">
        <v>3074</v>
      </c>
      <c r="D228" s="184" t="s">
        <v>2232</v>
      </c>
      <c r="E228" s="184"/>
      <c r="F228" s="184"/>
      <c r="G228" s="184" t="s">
        <v>3075</v>
      </c>
      <c r="H228" s="184" t="s">
        <v>2436</v>
      </c>
      <c r="I228" s="184" t="s">
        <v>2265</v>
      </c>
      <c r="J228" s="184" t="s">
        <v>2237</v>
      </c>
      <c r="K228" s="164" t="s">
        <v>2436</v>
      </c>
      <c r="L228" s="164" t="s">
        <v>2265</v>
      </c>
      <c r="M228" s="164" t="s">
        <v>2237</v>
      </c>
      <c r="N228" s="194" t="s">
        <v>11</v>
      </c>
    </row>
    <row r="229" spans="1:14" s="125" customFormat="1" ht="12.6" customHeight="1" x14ac:dyDescent="0.2">
      <c r="A229" s="164" t="s">
        <v>2383</v>
      </c>
      <c r="B229" s="164" t="s">
        <v>3071</v>
      </c>
      <c r="C229" s="164" t="s">
        <v>3076</v>
      </c>
      <c r="D229" s="184" t="s">
        <v>2232</v>
      </c>
      <c r="E229" s="184"/>
      <c r="F229" s="195">
        <v>441763269740</v>
      </c>
      <c r="G229" s="184" t="s">
        <v>3077</v>
      </c>
      <c r="H229" s="184" t="s">
        <v>3078</v>
      </c>
      <c r="I229" s="184" t="s">
        <v>2236</v>
      </c>
      <c r="J229" s="184" t="s">
        <v>2237</v>
      </c>
      <c r="K229" s="164" t="s">
        <v>3078</v>
      </c>
      <c r="L229" s="164" t="s">
        <v>2236</v>
      </c>
      <c r="M229" s="164" t="s">
        <v>2237</v>
      </c>
      <c r="N229" s="194" t="s">
        <v>11</v>
      </c>
    </row>
    <row r="230" spans="1:14" s="125" customFormat="1" ht="12.6" customHeight="1" x14ac:dyDescent="0.2">
      <c r="A230" s="164" t="s">
        <v>2383</v>
      </c>
      <c r="B230" s="164" t="s">
        <v>3071</v>
      </c>
      <c r="C230" s="164" t="s">
        <v>2580</v>
      </c>
      <c r="D230" s="184" t="s">
        <v>2232</v>
      </c>
      <c r="E230" s="184"/>
      <c r="F230" s="184">
        <v>8613501168994</v>
      </c>
      <c r="G230" s="184" t="s">
        <v>3079</v>
      </c>
      <c r="H230" s="184" t="s">
        <v>3080</v>
      </c>
      <c r="I230" s="184" t="s">
        <v>2265</v>
      </c>
      <c r="J230" s="184" t="s">
        <v>2237</v>
      </c>
      <c r="K230" s="164" t="s">
        <v>3080</v>
      </c>
      <c r="L230" s="164" t="s">
        <v>2265</v>
      </c>
      <c r="M230" s="164" t="s">
        <v>2237</v>
      </c>
      <c r="N230" s="194" t="s">
        <v>11</v>
      </c>
    </row>
    <row r="231" spans="1:14" s="125" customFormat="1" ht="12.6" customHeight="1" x14ac:dyDescent="0.2">
      <c r="A231" s="164" t="s">
        <v>2294</v>
      </c>
      <c r="B231" s="164" t="s">
        <v>3071</v>
      </c>
      <c r="C231" s="164" t="s">
        <v>3081</v>
      </c>
      <c r="D231" s="184" t="s">
        <v>2232</v>
      </c>
      <c r="E231" s="184"/>
      <c r="F231" s="195">
        <v>492115335432</v>
      </c>
      <c r="G231" s="184" t="s">
        <v>3082</v>
      </c>
      <c r="H231" s="184" t="s">
        <v>2333</v>
      </c>
      <c r="I231" s="184" t="s">
        <v>2236</v>
      </c>
      <c r="J231" s="184" t="s">
        <v>2237</v>
      </c>
      <c r="K231" s="164" t="s">
        <v>3083</v>
      </c>
      <c r="L231" s="164" t="s">
        <v>2236</v>
      </c>
      <c r="M231" s="164" t="s">
        <v>2237</v>
      </c>
      <c r="N231" s="194" t="s">
        <v>11</v>
      </c>
    </row>
    <row r="232" spans="1:14" s="125" customFormat="1" ht="12.6" customHeight="1" x14ac:dyDescent="0.2">
      <c r="A232" s="164" t="s">
        <v>2229</v>
      </c>
      <c r="B232" s="164" t="s">
        <v>3084</v>
      </c>
      <c r="C232" s="164" t="s">
        <v>2713</v>
      </c>
      <c r="D232" s="184" t="s">
        <v>2232</v>
      </c>
      <c r="E232" s="184"/>
      <c r="F232" s="184" t="s">
        <v>3085</v>
      </c>
      <c r="G232" s="184" t="s">
        <v>3086</v>
      </c>
      <c r="H232" s="184" t="s">
        <v>2847</v>
      </c>
      <c r="I232" s="184" t="s">
        <v>2236</v>
      </c>
      <c r="J232" s="184" t="s">
        <v>2237</v>
      </c>
      <c r="K232" s="164" t="s">
        <v>2847</v>
      </c>
      <c r="L232" s="164" t="s">
        <v>2236</v>
      </c>
      <c r="M232" s="164" t="s">
        <v>2237</v>
      </c>
      <c r="N232" s="194" t="s">
        <v>11</v>
      </c>
    </row>
    <row r="233" spans="1:14" s="125" customFormat="1" ht="12.6" customHeight="1" x14ac:dyDescent="0.2">
      <c r="A233" s="164" t="s">
        <v>2229</v>
      </c>
      <c r="B233" s="164" t="s">
        <v>3087</v>
      </c>
      <c r="C233" s="164" t="s">
        <v>3088</v>
      </c>
      <c r="D233" s="184" t="s">
        <v>2232</v>
      </c>
      <c r="E233" s="184"/>
      <c r="F233" s="195">
        <v>4951216906583</v>
      </c>
      <c r="G233" s="184" t="s">
        <v>3089</v>
      </c>
      <c r="H233" s="184" t="s">
        <v>3090</v>
      </c>
      <c r="I233" s="184" t="s">
        <v>2236</v>
      </c>
      <c r="J233" s="184" t="s">
        <v>2237</v>
      </c>
      <c r="K233" s="164" t="s">
        <v>3090</v>
      </c>
      <c r="L233" s="164" t="s">
        <v>2236</v>
      </c>
      <c r="M233" s="164" t="s">
        <v>2237</v>
      </c>
      <c r="N233" s="194" t="s">
        <v>11</v>
      </c>
    </row>
    <row r="234" spans="1:14" s="125" customFormat="1" ht="12.6" customHeight="1" x14ac:dyDescent="0.2">
      <c r="A234" s="164" t="s">
        <v>2229</v>
      </c>
      <c r="B234" s="164" t="s">
        <v>3091</v>
      </c>
      <c r="C234" s="164" t="s">
        <v>3092</v>
      </c>
      <c r="D234" s="184" t="s">
        <v>2232</v>
      </c>
      <c r="E234" s="184"/>
      <c r="F234" s="184"/>
      <c r="G234" s="184" t="s">
        <v>3093</v>
      </c>
      <c r="H234" s="184" t="s">
        <v>2780</v>
      </c>
      <c r="I234" s="184" t="s">
        <v>2265</v>
      </c>
      <c r="J234" s="184" t="s">
        <v>2237</v>
      </c>
      <c r="K234" s="164" t="s">
        <v>3094</v>
      </c>
      <c r="L234" s="164" t="s">
        <v>2265</v>
      </c>
      <c r="M234" s="164" t="s">
        <v>2237</v>
      </c>
      <c r="N234" s="194" t="s">
        <v>11</v>
      </c>
    </row>
    <row r="235" spans="1:14" s="125" customFormat="1" ht="12.6" customHeight="1" x14ac:dyDescent="0.2">
      <c r="A235" s="164" t="s">
        <v>2229</v>
      </c>
      <c r="B235" s="164" t="s">
        <v>3095</v>
      </c>
      <c r="C235" s="164" t="s">
        <v>3096</v>
      </c>
      <c r="D235" s="184" t="s">
        <v>2232</v>
      </c>
      <c r="E235" s="184"/>
      <c r="F235" s="184"/>
      <c r="G235" s="184" t="s">
        <v>3097</v>
      </c>
      <c r="H235" s="184" t="s">
        <v>3098</v>
      </c>
      <c r="I235" s="184" t="s">
        <v>2236</v>
      </c>
      <c r="J235" s="184" t="s">
        <v>2237</v>
      </c>
      <c r="K235" s="164" t="s">
        <v>2901</v>
      </c>
      <c r="L235" s="164" t="s">
        <v>2236</v>
      </c>
      <c r="M235" s="164" t="s">
        <v>2237</v>
      </c>
      <c r="N235" s="194" t="s">
        <v>11</v>
      </c>
    </row>
    <row r="236" spans="1:14" s="125" customFormat="1" ht="12.6" customHeight="1" x14ac:dyDescent="0.2">
      <c r="A236" s="164" t="s">
        <v>2229</v>
      </c>
      <c r="B236" s="164" t="s">
        <v>3099</v>
      </c>
      <c r="C236" s="164" t="s">
        <v>3100</v>
      </c>
      <c r="D236" s="184" t="s">
        <v>2232</v>
      </c>
      <c r="E236" s="184"/>
      <c r="F236" s="184"/>
      <c r="G236" s="184" t="s">
        <v>3101</v>
      </c>
      <c r="H236" s="184" t="s">
        <v>3102</v>
      </c>
      <c r="I236" s="184" t="s">
        <v>2265</v>
      </c>
      <c r="J236" s="184" t="s">
        <v>2237</v>
      </c>
      <c r="K236" s="164" t="s">
        <v>3102</v>
      </c>
      <c r="L236" s="164" t="s">
        <v>2265</v>
      </c>
      <c r="M236" s="164" t="s">
        <v>2237</v>
      </c>
      <c r="N236" s="194" t="s">
        <v>11</v>
      </c>
    </row>
    <row r="237" spans="1:14" s="125" customFormat="1" ht="12.6" customHeight="1" x14ac:dyDescent="0.2">
      <c r="A237" s="164" t="s">
        <v>2229</v>
      </c>
      <c r="B237" s="164" t="s">
        <v>3099</v>
      </c>
      <c r="C237" s="164" t="s">
        <v>3103</v>
      </c>
      <c r="D237" s="184" t="s">
        <v>2232</v>
      </c>
      <c r="E237" s="184"/>
      <c r="F237" s="184"/>
      <c r="G237" s="184" t="s">
        <v>3104</v>
      </c>
      <c r="H237" s="184" t="s">
        <v>2223</v>
      </c>
      <c r="I237" s="184" t="s">
        <v>2236</v>
      </c>
      <c r="J237" s="184" t="s">
        <v>2237</v>
      </c>
      <c r="K237" s="164" t="s">
        <v>2421</v>
      </c>
      <c r="L237" s="164" t="s">
        <v>2265</v>
      </c>
      <c r="M237" s="164" t="s">
        <v>2237</v>
      </c>
      <c r="N237" s="194" t="s">
        <v>11</v>
      </c>
    </row>
    <row r="238" spans="1:14" s="125" customFormat="1" ht="12.6" customHeight="1" x14ac:dyDescent="0.2">
      <c r="A238" s="164" t="s">
        <v>2229</v>
      </c>
      <c r="B238" s="164" t="s">
        <v>3105</v>
      </c>
      <c r="C238" s="164" t="s">
        <v>3106</v>
      </c>
      <c r="D238" s="184" t="s">
        <v>2232</v>
      </c>
      <c r="E238" s="184"/>
      <c r="F238" s="184">
        <v>-9489</v>
      </c>
      <c r="G238" s="184" t="s">
        <v>3107</v>
      </c>
      <c r="H238" s="184" t="s">
        <v>3108</v>
      </c>
      <c r="I238" s="184" t="s">
        <v>3109</v>
      </c>
      <c r="J238" s="184" t="s">
        <v>2237</v>
      </c>
      <c r="K238" s="164" t="s">
        <v>3108</v>
      </c>
      <c r="L238" s="164" t="s">
        <v>3109</v>
      </c>
      <c r="M238" s="164" t="s">
        <v>2237</v>
      </c>
      <c r="N238" s="194" t="s">
        <v>11</v>
      </c>
    </row>
    <row r="239" spans="1:14" s="125" customFormat="1" ht="12.6" customHeight="1" x14ac:dyDescent="0.2">
      <c r="A239" s="164" t="s">
        <v>2229</v>
      </c>
      <c r="B239" s="164" t="s">
        <v>3110</v>
      </c>
      <c r="C239" s="164" t="s">
        <v>3111</v>
      </c>
      <c r="D239" s="184" t="s">
        <v>2232</v>
      </c>
      <c r="E239" s="184"/>
      <c r="F239" s="184">
        <v>9098197933</v>
      </c>
      <c r="G239" s="184" t="s">
        <v>3112</v>
      </c>
      <c r="H239" s="184" t="s">
        <v>3113</v>
      </c>
      <c r="I239" s="184" t="s">
        <v>2270</v>
      </c>
      <c r="J239" s="184" t="s">
        <v>2237</v>
      </c>
      <c r="K239" s="164" t="s">
        <v>3113</v>
      </c>
      <c r="L239" s="164" t="s">
        <v>2270</v>
      </c>
      <c r="M239" s="164" t="s">
        <v>2237</v>
      </c>
      <c r="N239" s="194" t="s">
        <v>11</v>
      </c>
    </row>
    <row r="240" spans="1:14" s="125" customFormat="1" ht="12.6" customHeight="1" x14ac:dyDescent="0.2">
      <c r="A240" s="164" t="s">
        <v>2229</v>
      </c>
      <c r="B240" s="164" t="s">
        <v>3114</v>
      </c>
      <c r="C240" s="164" t="s">
        <v>2402</v>
      </c>
      <c r="D240" s="184" t="s">
        <v>2232</v>
      </c>
      <c r="E240" s="184"/>
      <c r="F240" s="184">
        <v>-3494</v>
      </c>
      <c r="G240" s="184" t="s">
        <v>3115</v>
      </c>
      <c r="H240" s="184" t="s">
        <v>3116</v>
      </c>
      <c r="I240" s="184" t="s">
        <v>2236</v>
      </c>
      <c r="J240" s="184" t="s">
        <v>2237</v>
      </c>
      <c r="K240" s="164" t="s">
        <v>3116</v>
      </c>
      <c r="L240" s="164" t="s">
        <v>2236</v>
      </c>
      <c r="M240" s="164" t="s">
        <v>2237</v>
      </c>
      <c r="N240" s="194" t="s">
        <v>11</v>
      </c>
    </row>
    <row r="241" spans="1:14" s="125" customFormat="1" ht="12.6" customHeight="1" x14ac:dyDescent="0.2">
      <c r="A241" s="164" t="s">
        <v>2229</v>
      </c>
      <c r="B241" s="164" t="s">
        <v>3117</v>
      </c>
      <c r="C241" s="164" t="s">
        <v>3118</v>
      </c>
      <c r="D241" s="184" t="s">
        <v>2232</v>
      </c>
      <c r="E241" s="184"/>
      <c r="F241" s="195">
        <v>447920577036</v>
      </c>
      <c r="G241" s="184" t="s">
        <v>3119</v>
      </c>
      <c r="H241" s="184" t="s">
        <v>2369</v>
      </c>
      <c r="I241" s="184" t="s">
        <v>2236</v>
      </c>
      <c r="J241" s="184" t="s">
        <v>2237</v>
      </c>
      <c r="K241" s="164" t="s">
        <v>2369</v>
      </c>
      <c r="L241" s="164" t="s">
        <v>2236</v>
      </c>
      <c r="M241" s="164" t="s">
        <v>2237</v>
      </c>
      <c r="N241" s="194" t="s">
        <v>11</v>
      </c>
    </row>
    <row r="242" spans="1:14" s="125" customFormat="1" ht="12.6" customHeight="1" x14ac:dyDescent="0.2">
      <c r="A242" s="164" t="s">
        <v>2229</v>
      </c>
      <c r="B242" s="164" t="s">
        <v>2654</v>
      </c>
      <c r="C242" s="164" t="s">
        <v>3120</v>
      </c>
      <c r="D242" s="184" t="s">
        <v>2232</v>
      </c>
      <c r="E242" s="184"/>
      <c r="F242" s="184" t="s">
        <v>3121</v>
      </c>
      <c r="G242" s="184" t="s">
        <v>3122</v>
      </c>
      <c r="H242" s="184" t="s">
        <v>2404</v>
      </c>
      <c r="I242" s="184" t="s">
        <v>2236</v>
      </c>
      <c r="J242" s="184" t="s">
        <v>2237</v>
      </c>
      <c r="K242" s="164" t="s">
        <v>3123</v>
      </c>
      <c r="L242" s="164" t="s">
        <v>2236</v>
      </c>
      <c r="M242" s="164" t="s">
        <v>2237</v>
      </c>
      <c r="N242" s="194" t="s">
        <v>11</v>
      </c>
    </row>
    <row r="243" spans="1:14" s="125" customFormat="1" ht="12.6" customHeight="1" x14ac:dyDescent="0.2">
      <c r="A243" s="164" t="s">
        <v>2583</v>
      </c>
      <c r="B243" s="164" t="s">
        <v>3124</v>
      </c>
      <c r="C243" s="164" t="s">
        <v>3125</v>
      </c>
      <c r="D243" s="184" t="s">
        <v>2232</v>
      </c>
      <c r="E243" s="184"/>
      <c r="F243" s="184">
        <v>15032648987</v>
      </c>
      <c r="G243" s="184" t="s">
        <v>3126</v>
      </c>
      <c r="H243" s="184" t="s">
        <v>2352</v>
      </c>
      <c r="I243" s="184" t="s">
        <v>2251</v>
      </c>
      <c r="J243" s="184" t="s">
        <v>2237</v>
      </c>
      <c r="K243" s="164" t="s">
        <v>3127</v>
      </c>
      <c r="L243" s="164" t="s">
        <v>2236</v>
      </c>
      <c r="M243" s="164" t="s">
        <v>2237</v>
      </c>
      <c r="N243" s="194" t="s">
        <v>11</v>
      </c>
    </row>
    <row r="244" spans="1:14" s="125" customFormat="1" ht="12.6" customHeight="1" x14ac:dyDescent="0.2">
      <c r="A244" s="164" t="s">
        <v>2229</v>
      </c>
      <c r="B244" s="164" t="s">
        <v>3128</v>
      </c>
      <c r="C244" s="164" t="s">
        <v>3129</v>
      </c>
      <c r="D244" s="184" t="s">
        <v>2232</v>
      </c>
      <c r="E244" s="184"/>
      <c r="F244" s="184" t="s">
        <v>3130</v>
      </c>
      <c r="G244" s="184" t="s">
        <v>3131</v>
      </c>
      <c r="H244" s="184" t="s">
        <v>392</v>
      </c>
      <c r="I244" s="184" t="s">
        <v>2236</v>
      </c>
      <c r="J244" s="184" t="s">
        <v>2237</v>
      </c>
      <c r="K244" s="164" t="s">
        <v>3132</v>
      </c>
      <c r="L244" s="164" t="s">
        <v>2265</v>
      </c>
      <c r="M244" s="164" t="s">
        <v>2237</v>
      </c>
      <c r="N244" s="194" t="s">
        <v>11</v>
      </c>
    </row>
    <row r="245" spans="1:14" s="125" customFormat="1" ht="12.6" customHeight="1" x14ac:dyDescent="0.2">
      <c r="A245" s="164" t="s">
        <v>2364</v>
      </c>
      <c r="B245" s="164" t="s">
        <v>4185</v>
      </c>
      <c r="C245" s="164" t="s">
        <v>4186</v>
      </c>
      <c r="D245" s="184" t="s">
        <v>2232</v>
      </c>
      <c r="E245" s="184"/>
      <c r="F245" s="184">
        <v>81442809862</v>
      </c>
      <c r="G245" s="184" t="s">
        <v>4187</v>
      </c>
      <c r="H245" s="184" t="s">
        <v>2269</v>
      </c>
      <c r="I245" s="184" t="s">
        <v>2236</v>
      </c>
      <c r="J245" s="184" t="s">
        <v>2237</v>
      </c>
      <c r="K245" s="164" t="s">
        <v>2269</v>
      </c>
      <c r="L245" s="164" t="s">
        <v>2236</v>
      </c>
      <c r="M245" s="164" t="s">
        <v>2237</v>
      </c>
      <c r="N245" s="194" t="s">
        <v>106</v>
      </c>
    </row>
    <row r="246" spans="1:14" s="125" customFormat="1" ht="12.6" customHeight="1" x14ac:dyDescent="0.2">
      <c r="A246" s="164" t="s">
        <v>2229</v>
      </c>
      <c r="B246" s="164" t="s">
        <v>3133</v>
      </c>
      <c r="C246" s="164" t="s">
        <v>3134</v>
      </c>
      <c r="D246" s="184" t="s">
        <v>2232</v>
      </c>
      <c r="E246" s="184"/>
      <c r="F246" s="184" t="s">
        <v>3135</v>
      </c>
      <c r="G246" s="184" t="s">
        <v>3136</v>
      </c>
      <c r="H246" s="184" t="s">
        <v>392</v>
      </c>
      <c r="I246" s="184" t="s">
        <v>2236</v>
      </c>
      <c r="J246" s="184" t="s">
        <v>2237</v>
      </c>
      <c r="K246" s="164" t="s">
        <v>3137</v>
      </c>
      <c r="L246" s="164" t="s">
        <v>2236</v>
      </c>
      <c r="M246" s="164" t="s">
        <v>2237</v>
      </c>
      <c r="N246" s="194" t="s">
        <v>11</v>
      </c>
    </row>
    <row r="247" spans="1:14" s="125" customFormat="1" ht="12.6" customHeight="1" x14ac:dyDescent="0.2">
      <c r="A247" s="164" t="s">
        <v>2229</v>
      </c>
      <c r="B247" s="164" t="s">
        <v>3138</v>
      </c>
      <c r="C247" s="164" t="s">
        <v>224</v>
      </c>
      <c r="D247" s="184" t="s">
        <v>3139</v>
      </c>
      <c r="E247" s="184"/>
      <c r="F247" s="184">
        <v>4369919005758</v>
      </c>
      <c r="G247" s="184" t="s">
        <v>3140</v>
      </c>
      <c r="H247" s="184" t="s">
        <v>2555</v>
      </c>
      <c r="I247" s="184" t="s">
        <v>2265</v>
      </c>
      <c r="J247" s="184" t="s">
        <v>2237</v>
      </c>
      <c r="K247" s="164" t="s">
        <v>697</v>
      </c>
      <c r="L247" s="164" t="s">
        <v>2236</v>
      </c>
      <c r="M247" s="164" t="s">
        <v>2237</v>
      </c>
      <c r="N247" s="194" t="s">
        <v>11</v>
      </c>
    </row>
    <row r="248" spans="1:14" s="125" customFormat="1" ht="12.6" customHeight="1" x14ac:dyDescent="0.2">
      <c r="A248" s="164" t="s">
        <v>2294</v>
      </c>
      <c r="B248" s="164" t="s">
        <v>3141</v>
      </c>
      <c r="C248" s="164" t="s">
        <v>2618</v>
      </c>
      <c r="D248" s="184" t="s">
        <v>2232</v>
      </c>
      <c r="E248" s="184"/>
      <c r="F248" s="184">
        <v>8613683241255</v>
      </c>
      <c r="G248" s="184" t="s">
        <v>3142</v>
      </c>
      <c r="H248" s="184" t="s">
        <v>2689</v>
      </c>
      <c r="I248" s="184" t="s">
        <v>2236</v>
      </c>
      <c r="J248" s="184" t="s">
        <v>2237</v>
      </c>
      <c r="K248" s="164" t="s">
        <v>2555</v>
      </c>
      <c r="L248" s="164" t="s">
        <v>2265</v>
      </c>
      <c r="M248" s="164" t="s">
        <v>2237</v>
      </c>
      <c r="N248" s="194" t="s">
        <v>11</v>
      </c>
    </row>
    <row r="249" spans="1:14" s="125" customFormat="1" ht="12.6" customHeight="1" x14ac:dyDescent="0.2">
      <c r="A249" s="164" t="s">
        <v>2229</v>
      </c>
      <c r="B249" s="164" t="s">
        <v>3143</v>
      </c>
      <c r="C249" s="164" t="s">
        <v>3144</v>
      </c>
      <c r="D249" s="184" t="s">
        <v>2232</v>
      </c>
      <c r="E249" s="184"/>
      <c r="F249" s="184"/>
      <c r="G249" s="184" t="s">
        <v>3145</v>
      </c>
      <c r="H249" s="184" t="s">
        <v>3146</v>
      </c>
      <c r="I249" s="184" t="s">
        <v>2236</v>
      </c>
      <c r="J249" s="184" t="s">
        <v>2237</v>
      </c>
      <c r="K249" s="164" t="s">
        <v>3146</v>
      </c>
      <c r="L249" s="164" t="s">
        <v>2236</v>
      </c>
      <c r="M249" s="164" t="s">
        <v>2237</v>
      </c>
      <c r="N249" s="194" t="s">
        <v>11</v>
      </c>
    </row>
    <row r="250" spans="1:14" s="125" customFormat="1" ht="12.6" customHeight="1" x14ac:dyDescent="0.2">
      <c r="A250" s="164" t="s">
        <v>2229</v>
      </c>
      <c r="B250" s="164" t="s">
        <v>3147</v>
      </c>
      <c r="C250" s="164" t="s">
        <v>3148</v>
      </c>
      <c r="D250" s="184" t="s">
        <v>2232</v>
      </c>
      <c r="E250" s="184"/>
      <c r="F250" s="184"/>
      <c r="G250" s="184" t="s">
        <v>3149</v>
      </c>
      <c r="H250" s="184" t="s">
        <v>2635</v>
      </c>
      <c r="I250" s="184" t="s">
        <v>2236</v>
      </c>
      <c r="J250" s="184" t="s">
        <v>2237</v>
      </c>
      <c r="K250" s="164" t="s">
        <v>3150</v>
      </c>
      <c r="L250" s="164" t="s">
        <v>2265</v>
      </c>
      <c r="M250" s="164" t="s">
        <v>2237</v>
      </c>
      <c r="N250" s="194" t="s">
        <v>11</v>
      </c>
    </row>
    <row r="251" spans="1:14" s="125" customFormat="1" ht="12.6" customHeight="1" x14ac:dyDescent="0.2">
      <c r="A251" s="164" t="s">
        <v>2229</v>
      </c>
      <c r="B251" s="164" t="s">
        <v>3151</v>
      </c>
      <c r="C251" s="164" t="s">
        <v>3152</v>
      </c>
      <c r="D251" s="184" t="s">
        <v>2232</v>
      </c>
      <c r="E251" s="184"/>
      <c r="F251" s="184" t="s">
        <v>3153</v>
      </c>
      <c r="G251" s="184" t="s">
        <v>3154</v>
      </c>
      <c r="H251" s="184" t="s">
        <v>3155</v>
      </c>
      <c r="I251" s="184" t="s">
        <v>2251</v>
      </c>
      <c r="J251" s="184" t="s">
        <v>2237</v>
      </c>
      <c r="K251" s="164" t="s">
        <v>3155</v>
      </c>
      <c r="L251" s="164" t="s">
        <v>2251</v>
      </c>
      <c r="M251" s="164" t="s">
        <v>2237</v>
      </c>
      <c r="N251" s="194" t="s">
        <v>11</v>
      </c>
    </row>
    <row r="252" spans="1:14" s="125" customFormat="1" ht="12.6" customHeight="1" x14ac:dyDescent="0.2">
      <c r="A252" s="164" t="s">
        <v>2229</v>
      </c>
      <c r="B252" s="164" t="s">
        <v>3156</v>
      </c>
      <c r="C252" s="164" t="s">
        <v>3157</v>
      </c>
      <c r="D252" s="184" t="s">
        <v>2232</v>
      </c>
      <c r="E252" s="184"/>
      <c r="F252" s="184" t="s">
        <v>3158</v>
      </c>
      <c r="G252" s="184" t="s">
        <v>3159</v>
      </c>
      <c r="H252" s="184" t="s">
        <v>3160</v>
      </c>
      <c r="I252" s="184" t="s">
        <v>3109</v>
      </c>
      <c r="J252" s="184" t="s">
        <v>2237</v>
      </c>
      <c r="K252" s="164" t="s">
        <v>3160</v>
      </c>
      <c r="L252" s="164" t="s">
        <v>3109</v>
      </c>
      <c r="M252" s="164" t="s">
        <v>2237</v>
      </c>
      <c r="N252" s="194" t="s">
        <v>11</v>
      </c>
    </row>
    <row r="253" spans="1:14" s="125" customFormat="1" ht="12.6" customHeight="1" x14ac:dyDescent="0.2">
      <c r="A253" s="164" t="s">
        <v>2229</v>
      </c>
      <c r="B253" s="164" t="s">
        <v>3161</v>
      </c>
      <c r="C253" s="164" t="s">
        <v>3162</v>
      </c>
      <c r="D253" s="184" t="s">
        <v>2232</v>
      </c>
      <c r="E253" s="184"/>
      <c r="F253" s="184"/>
      <c r="G253" s="184" t="s">
        <v>3163</v>
      </c>
      <c r="H253" s="184" t="s">
        <v>2482</v>
      </c>
      <c r="I253" s="184" t="s">
        <v>2236</v>
      </c>
      <c r="J253" s="184" t="s">
        <v>2237</v>
      </c>
      <c r="K253" s="164" t="s">
        <v>2250</v>
      </c>
      <c r="L253" s="164" t="s">
        <v>2251</v>
      </c>
      <c r="M253" s="164" t="s">
        <v>2237</v>
      </c>
      <c r="N253" s="194" t="s">
        <v>11</v>
      </c>
    </row>
    <row r="254" spans="1:14" s="125" customFormat="1" ht="12.6" customHeight="1" x14ac:dyDescent="0.2">
      <c r="A254" s="164" t="s">
        <v>2294</v>
      </c>
      <c r="B254" s="164" t="s">
        <v>3164</v>
      </c>
      <c r="C254" s="164" t="s">
        <v>3165</v>
      </c>
      <c r="D254" s="184" t="s">
        <v>2232</v>
      </c>
      <c r="E254" s="184"/>
      <c r="F254" s="184" t="s">
        <v>3166</v>
      </c>
      <c r="G254" s="184" t="s">
        <v>3167</v>
      </c>
      <c r="H254" s="184" t="s">
        <v>390</v>
      </c>
      <c r="I254" s="184" t="s">
        <v>2236</v>
      </c>
      <c r="J254" s="184" t="s">
        <v>2237</v>
      </c>
      <c r="K254" s="164" t="s">
        <v>390</v>
      </c>
      <c r="L254" s="164" t="s">
        <v>2236</v>
      </c>
      <c r="M254" s="164" t="s">
        <v>2237</v>
      </c>
      <c r="N254" s="194" t="s">
        <v>11</v>
      </c>
    </row>
    <row r="255" spans="1:14" s="125" customFormat="1" ht="12.6" customHeight="1" x14ac:dyDescent="0.2">
      <c r="A255" s="164" t="s">
        <v>2229</v>
      </c>
      <c r="B255" s="164" t="s">
        <v>3168</v>
      </c>
      <c r="C255" s="164" t="s">
        <v>3169</v>
      </c>
      <c r="D255" s="184" t="s">
        <v>2232</v>
      </c>
      <c r="E255" s="184"/>
      <c r="F255" s="184"/>
      <c r="G255" s="184" t="s">
        <v>3170</v>
      </c>
      <c r="H255" s="184" t="s">
        <v>2417</v>
      </c>
      <c r="I255" s="184" t="s">
        <v>2236</v>
      </c>
      <c r="J255" s="184" t="s">
        <v>2237</v>
      </c>
      <c r="K255" s="164" t="s">
        <v>2417</v>
      </c>
      <c r="L255" s="164" t="s">
        <v>2236</v>
      </c>
      <c r="M255" s="164" t="s">
        <v>2237</v>
      </c>
      <c r="N255" s="194" t="s">
        <v>11</v>
      </c>
    </row>
    <row r="256" spans="1:14" s="125" customFormat="1" ht="12.6" customHeight="1" x14ac:dyDescent="0.2">
      <c r="A256" s="164" t="s">
        <v>2229</v>
      </c>
      <c r="B256" s="164" t="s">
        <v>3171</v>
      </c>
      <c r="C256" s="164" t="s">
        <v>3172</v>
      </c>
      <c r="D256" s="184" t="s">
        <v>2232</v>
      </c>
      <c r="E256" s="184"/>
      <c r="F256" s="184"/>
      <c r="G256" s="184" t="s">
        <v>3173</v>
      </c>
      <c r="H256" s="184" t="s">
        <v>2847</v>
      </c>
      <c r="I256" s="184" t="s">
        <v>2236</v>
      </c>
      <c r="J256" s="184" t="s">
        <v>2237</v>
      </c>
      <c r="K256" s="164" t="s">
        <v>3174</v>
      </c>
      <c r="L256" s="164" t="s">
        <v>2236</v>
      </c>
      <c r="M256" s="164" t="s">
        <v>2237</v>
      </c>
      <c r="N256" s="194" t="s">
        <v>11</v>
      </c>
    </row>
    <row r="257" spans="1:14" s="125" customFormat="1" ht="12.6" customHeight="1" x14ac:dyDescent="0.2">
      <c r="A257" s="164" t="s">
        <v>2229</v>
      </c>
      <c r="B257" s="164" t="s">
        <v>3175</v>
      </c>
      <c r="C257" s="164" t="s">
        <v>3176</v>
      </c>
      <c r="D257" s="184" t="s">
        <v>2232</v>
      </c>
      <c r="E257" s="184"/>
      <c r="F257" s="184">
        <v>43174092</v>
      </c>
      <c r="G257" s="184" t="s">
        <v>3177</v>
      </c>
      <c r="H257" s="184" t="s">
        <v>2238</v>
      </c>
      <c r="I257" s="184" t="s">
        <v>2236</v>
      </c>
      <c r="J257" s="184" t="s">
        <v>2237</v>
      </c>
      <c r="K257" s="164" t="s">
        <v>2235</v>
      </c>
      <c r="L257" s="164" t="s">
        <v>2236</v>
      </c>
      <c r="M257" s="164" t="s">
        <v>2237</v>
      </c>
      <c r="N257" s="194" t="s">
        <v>11</v>
      </c>
    </row>
    <row r="258" spans="1:14" s="125" customFormat="1" ht="12.6" customHeight="1" x14ac:dyDescent="0.2">
      <c r="A258" s="164" t="s">
        <v>2229</v>
      </c>
      <c r="B258" s="164" t="s">
        <v>3178</v>
      </c>
      <c r="C258" s="164" t="s">
        <v>2751</v>
      </c>
      <c r="D258" s="184" t="s">
        <v>2232</v>
      </c>
      <c r="E258" s="184"/>
      <c r="F258" s="195">
        <v>447809598359</v>
      </c>
      <c r="G258" s="184" t="s">
        <v>3179</v>
      </c>
      <c r="H258" s="184" t="s">
        <v>2571</v>
      </c>
      <c r="I258" s="184" t="s">
        <v>2236</v>
      </c>
      <c r="J258" s="184" t="s">
        <v>2237</v>
      </c>
      <c r="K258" s="164" t="s">
        <v>2571</v>
      </c>
      <c r="L258" s="164" t="s">
        <v>2236</v>
      </c>
      <c r="M258" s="164" t="s">
        <v>2237</v>
      </c>
      <c r="N258" s="194" t="s">
        <v>11</v>
      </c>
    </row>
    <row r="259" spans="1:14" s="125" customFormat="1" ht="12.6" customHeight="1" x14ac:dyDescent="0.2">
      <c r="A259" s="164" t="s">
        <v>2294</v>
      </c>
      <c r="B259" s="164" t="s">
        <v>3180</v>
      </c>
      <c r="C259" s="164" t="s">
        <v>3181</v>
      </c>
      <c r="D259" s="184" t="s">
        <v>2232</v>
      </c>
      <c r="E259" s="184"/>
      <c r="F259" s="184"/>
      <c r="G259" s="184" t="s">
        <v>3182</v>
      </c>
      <c r="H259" s="184" t="s">
        <v>3183</v>
      </c>
      <c r="I259" s="184" t="s">
        <v>2236</v>
      </c>
      <c r="J259" s="184" t="s">
        <v>2237</v>
      </c>
      <c r="K259" s="164" t="s">
        <v>3183</v>
      </c>
      <c r="L259" s="164" t="s">
        <v>2236</v>
      </c>
      <c r="M259" s="164" t="s">
        <v>2237</v>
      </c>
      <c r="N259" s="194" t="s">
        <v>11</v>
      </c>
    </row>
    <row r="260" spans="1:14" s="125" customFormat="1" ht="12.6" customHeight="1" x14ac:dyDescent="0.2">
      <c r="A260" s="164" t="s">
        <v>2229</v>
      </c>
      <c r="B260" s="164" t="s">
        <v>4532</v>
      </c>
      <c r="C260" s="164" t="s">
        <v>4533</v>
      </c>
      <c r="D260" s="184" t="s">
        <v>2232</v>
      </c>
      <c r="E260" s="184"/>
      <c r="F260" s="184"/>
      <c r="G260" s="184" t="s">
        <v>4534</v>
      </c>
      <c r="H260" s="184" t="s">
        <v>698</v>
      </c>
      <c r="I260" s="184" t="s">
        <v>2285</v>
      </c>
      <c r="J260" s="184" t="s">
        <v>2237</v>
      </c>
      <c r="K260" s="164" t="s">
        <v>698</v>
      </c>
      <c r="L260" s="164" t="s">
        <v>2285</v>
      </c>
      <c r="M260" s="164" t="s">
        <v>2237</v>
      </c>
      <c r="N260" s="194" t="s">
        <v>106</v>
      </c>
    </row>
    <row r="261" spans="1:14" s="125" customFormat="1" ht="12.6" customHeight="1" x14ac:dyDescent="0.2">
      <c r="A261" s="164" t="s">
        <v>2229</v>
      </c>
      <c r="B261" s="164" t="s">
        <v>3184</v>
      </c>
      <c r="C261" s="164" t="s">
        <v>3185</v>
      </c>
      <c r="D261" s="184" t="s">
        <v>2232</v>
      </c>
      <c r="E261" s="184"/>
      <c r="F261" s="184" t="s">
        <v>3158</v>
      </c>
      <c r="G261" s="184" t="s">
        <v>3186</v>
      </c>
      <c r="H261" s="184" t="s">
        <v>3160</v>
      </c>
      <c r="I261" s="184" t="s">
        <v>2270</v>
      </c>
      <c r="J261" s="184" t="s">
        <v>2237</v>
      </c>
      <c r="K261" s="164" t="s">
        <v>3160</v>
      </c>
      <c r="L261" s="164" t="s">
        <v>2270</v>
      </c>
      <c r="M261" s="164" t="s">
        <v>2237</v>
      </c>
      <c r="N261" s="194" t="s">
        <v>11</v>
      </c>
    </row>
    <row r="262" spans="1:14" s="125" customFormat="1" ht="12.6" customHeight="1" x14ac:dyDescent="0.2">
      <c r="A262" s="164" t="s">
        <v>2229</v>
      </c>
      <c r="B262" s="164" t="s">
        <v>3187</v>
      </c>
      <c r="C262" s="164" t="s">
        <v>2438</v>
      </c>
      <c r="D262" s="184" t="s">
        <v>2232</v>
      </c>
      <c r="E262" s="184"/>
      <c r="F262" s="184">
        <v>19086796107</v>
      </c>
      <c r="G262" s="184" t="s">
        <v>3188</v>
      </c>
      <c r="H262" s="184" t="s">
        <v>2387</v>
      </c>
      <c r="I262" s="184" t="s">
        <v>2236</v>
      </c>
      <c r="J262" s="184" t="s">
        <v>2237</v>
      </c>
      <c r="K262" s="164" t="s">
        <v>3189</v>
      </c>
      <c r="L262" s="164" t="s">
        <v>2285</v>
      </c>
      <c r="M262" s="164" t="s">
        <v>2237</v>
      </c>
      <c r="N262" s="194" t="s">
        <v>11</v>
      </c>
    </row>
    <row r="263" spans="1:14" s="125" customFormat="1" ht="12.6" customHeight="1" x14ac:dyDescent="0.2">
      <c r="A263" s="164" t="s">
        <v>2229</v>
      </c>
      <c r="B263" s="164" t="s">
        <v>3190</v>
      </c>
      <c r="C263" s="164" t="s">
        <v>3191</v>
      </c>
      <c r="D263" s="184" t="s">
        <v>2232</v>
      </c>
      <c r="E263" s="184"/>
      <c r="F263" s="184" t="s">
        <v>3192</v>
      </c>
      <c r="G263" s="184" t="s">
        <v>3193</v>
      </c>
      <c r="H263" s="184" t="s">
        <v>2270</v>
      </c>
      <c r="I263" s="184" t="s">
        <v>2270</v>
      </c>
      <c r="J263" s="184" t="s">
        <v>2595</v>
      </c>
      <c r="K263" s="164" t="s">
        <v>2270</v>
      </c>
      <c r="L263" s="164" t="s">
        <v>2270</v>
      </c>
      <c r="M263" s="164" t="s">
        <v>2595</v>
      </c>
      <c r="N263" s="194" t="s">
        <v>11</v>
      </c>
    </row>
    <row r="264" spans="1:14" s="125" customFormat="1" ht="12.6" customHeight="1" x14ac:dyDescent="0.2">
      <c r="A264" s="164" t="s">
        <v>2229</v>
      </c>
      <c r="B264" s="164" t="s">
        <v>3194</v>
      </c>
      <c r="C264" s="164" t="s">
        <v>3195</v>
      </c>
      <c r="D264" s="184" t="s">
        <v>3196</v>
      </c>
      <c r="E264" s="184"/>
      <c r="F264" s="184" t="s">
        <v>3197</v>
      </c>
      <c r="G264" s="184" t="s">
        <v>3198</v>
      </c>
      <c r="H264" s="184" t="s">
        <v>3199</v>
      </c>
      <c r="I264" s="184" t="s">
        <v>2270</v>
      </c>
      <c r="J264" s="184" t="s">
        <v>2237</v>
      </c>
      <c r="K264" s="164" t="s">
        <v>3199</v>
      </c>
      <c r="L264" s="164" t="s">
        <v>2270</v>
      </c>
      <c r="M264" s="164" t="s">
        <v>2237</v>
      </c>
      <c r="N264" s="194" t="s">
        <v>11</v>
      </c>
    </row>
    <row r="265" spans="1:14" s="125" customFormat="1" ht="12.6" customHeight="1" x14ac:dyDescent="0.2">
      <c r="A265" s="164" t="s">
        <v>2229</v>
      </c>
      <c r="B265" s="164" t="s">
        <v>3200</v>
      </c>
      <c r="C265" s="164" t="s">
        <v>3201</v>
      </c>
      <c r="D265" s="184" t="s">
        <v>2232</v>
      </c>
      <c r="E265" s="184"/>
      <c r="F265" s="184"/>
      <c r="G265" s="184" t="s">
        <v>3202</v>
      </c>
      <c r="H265" s="184" t="s">
        <v>3203</v>
      </c>
      <c r="I265" s="184" t="s">
        <v>2270</v>
      </c>
      <c r="J265" s="184" t="s">
        <v>2237</v>
      </c>
      <c r="K265" s="164" t="s">
        <v>3203</v>
      </c>
      <c r="L265" s="164" t="s">
        <v>2270</v>
      </c>
      <c r="M265" s="164" t="s">
        <v>2237</v>
      </c>
      <c r="N265" s="194" t="s">
        <v>11</v>
      </c>
    </row>
    <row r="266" spans="1:14" s="125" customFormat="1" ht="12.6" customHeight="1" x14ac:dyDescent="0.2">
      <c r="A266" s="164" t="s">
        <v>2229</v>
      </c>
      <c r="B266" s="164" t="s">
        <v>3204</v>
      </c>
      <c r="C266" s="164" t="s">
        <v>3205</v>
      </c>
      <c r="D266" s="184" t="s">
        <v>2232</v>
      </c>
      <c r="E266" s="184"/>
      <c r="F266" s="184">
        <v>-769</v>
      </c>
      <c r="G266" s="184" t="s">
        <v>3206</v>
      </c>
      <c r="H266" s="184" t="s">
        <v>2938</v>
      </c>
      <c r="I266" s="184" t="s">
        <v>2236</v>
      </c>
      <c r="J266" s="184" t="s">
        <v>2237</v>
      </c>
      <c r="K266" s="164" t="s">
        <v>2938</v>
      </c>
      <c r="L266" s="164" t="s">
        <v>2236</v>
      </c>
      <c r="M266" s="164" t="s">
        <v>2237</v>
      </c>
      <c r="N266" s="194" t="s">
        <v>11</v>
      </c>
    </row>
    <row r="267" spans="1:14" s="125" customFormat="1" ht="12.6" customHeight="1" x14ac:dyDescent="0.2">
      <c r="A267" s="164" t="s">
        <v>2229</v>
      </c>
      <c r="B267" s="164" t="s">
        <v>4535</v>
      </c>
      <c r="C267" s="164" t="s">
        <v>4536</v>
      </c>
      <c r="D267" s="184" t="s">
        <v>2232</v>
      </c>
      <c r="E267" s="184"/>
      <c r="F267" s="195">
        <v>919900072800</v>
      </c>
      <c r="G267" s="184" t="s">
        <v>4537</v>
      </c>
      <c r="H267" s="184" t="s">
        <v>698</v>
      </c>
      <c r="I267" s="184" t="s">
        <v>2285</v>
      </c>
      <c r="J267" s="184" t="s">
        <v>2237</v>
      </c>
      <c r="K267" s="164" t="s">
        <v>698</v>
      </c>
      <c r="L267" s="164" t="s">
        <v>2285</v>
      </c>
      <c r="M267" s="164" t="s">
        <v>2237</v>
      </c>
      <c r="N267" s="194" t="s">
        <v>106</v>
      </c>
    </row>
    <row r="268" spans="1:14" s="125" customFormat="1" ht="12.6" customHeight="1" x14ac:dyDescent="0.2">
      <c r="A268" s="164" t="s">
        <v>2383</v>
      </c>
      <c r="B268" s="164" t="s">
        <v>3207</v>
      </c>
      <c r="C268" s="164" t="s">
        <v>3208</v>
      </c>
      <c r="D268" s="184" t="s">
        <v>2232</v>
      </c>
      <c r="E268" s="184"/>
      <c r="F268" s="184"/>
      <c r="G268" s="184" t="s">
        <v>3209</v>
      </c>
      <c r="H268" s="184" t="s">
        <v>2620</v>
      </c>
      <c r="I268" s="184" t="s">
        <v>2236</v>
      </c>
      <c r="J268" s="184" t="s">
        <v>2237</v>
      </c>
      <c r="K268" s="164" t="s">
        <v>2620</v>
      </c>
      <c r="L268" s="164" t="s">
        <v>2236</v>
      </c>
      <c r="M268" s="164" t="s">
        <v>2237</v>
      </c>
      <c r="N268" s="194" t="s">
        <v>11</v>
      </c>
    </row>
    <row r="269" spans="1:14" s="125" customFormat="1" ht="12.6" customHeight="1" x14ac:dyDescent="0.2">
      <c r="A269" s="164" t="s">
        <v>2229</v>
      </c>
      <c r="B269" s="164" t="s">
        <v>3210</v>
      </c>
      <c r="C269" s="164" t="s">
        <v>3211</v>
      </c>
      <c r="D269" s="184" t="s">
        <v>2232</v>
      </c>
      <c r="E269" s="184"/>
      <c r="F269" s="195">
        <v>810444558460</v>
      </c>
      <c r="G269" s="184" t="s">
        <v>3212</v>
      </c>
      <c r="H269" s="184" t="s">
        <v>2613</v>
      </c>
      <c r="I269" s="184" t="s">
        <v>2236</v>
      </c>
      <c r="J269" s="184" t="s">
        <v>2237</v>
      </c>
      <c r="K269" s="164" t="s">
        <v>3213</v>
      </c>
      <c r="L269" s="164" t="s">
        <v>2236</v>
      </c>
      <c r="M269" s="164" t="s">
        <v>2237</v>
      </c>
      <c r="N269" s="194" t="s">
        <v>11</v>
      </c>
    </row>
    <row r="270" spans="1:14" s="125" customFormat="1" ht="12.6" customHeight="1" x14ac:dyDescent="0.2">
      <c r="A270" s="164" t="s">
        <v>2294</v>
      </c>
      <c r="B270" s="164" t="s">
        <v>3214</v>
      </c>
      <c r="C270" s="164" t="s">
        <v>3215</v>
      </c>
      <c r="D270" s="184" t="s">
        <v>2232</v>
      </c>
      <c r="E270" s="184"/>
      <c r="F270" s="184" t="s">
        <v>3216</v>
      </c>
      <c r="G270" s="184" t="s">
        <v>3217</v>
      </c>
      <c r="H270" s="184" t="s">
        <v>3218</v>
      </c>
      <c r="I270" s="184" t="s">
        <v>2236</v>
      </c>
      <c r="J270" s="184" t="s">
        <v>2237</v>
      </c>
      <c r="K270" s="164" t="s">
        <v>3218</v>
      </c>
      <c r="L270" s="164" t="s">
        <v>2236</v>
      </c>
      <c r="M270" s="164" t="s">
        <v>2237</v>
      </c>
      <c r="N270" s="194" t="s">
        <v>11</v>
      </c>
    </row>
    <row r="271" spans="1:14" s="125" customFormat="1" ht="12.6" customHeight="1" x14ac:dyDescent="0.2">
      <c r="A271" s="164" t="s">
        <v>2294</v>
      </c>
      <c r="B271" s="164" t="s">
        <v>3219</v>
      </c>
      <c r="C271" s="164" t="s">
        <v>3081</v>
      </c>
      <c r="D271" s="184" t="s">
        <v>2232</v>
      </c>
      <c r="E271" s="184"/>
      <c r="F271" s="195">
        <v>8613911292254</v>
      </c>
      <c r="G271" s="184" t="s">
        <v>3220</v>
      </c>
      <c r="H271" s="184" t="s">
        <v>2436</v>
      </c>
      <c r="I271" s="184" t="s">
        <v>2265</v>
      </c>
      <c r="J271" s="184" t="s">
        <v>2237</v>
      </c>
      <c r="K271" s="164" t="s">
        <v>3221</v>
      </c>
      <c r="L271" s="164" t="s">
        <v>2265</v>
      </c>
      <c r="M271" s="164" t="s">
        <v>2237</v>
      </c>
      <c r="N271" s="194" t="s">
        <v>11</v>
      </c>
    </row>
    <row r="272" spans="1:14" s="125" customFormat="1" ht="12.6" customHeight="1" x14ac:dyDescent="0.2">
      <c r="A272" s="164" t="s">
        <v>2229</v>
      </c>
      <c r="B272" s="164" t="s">
        <v>3222</v>
      </c>
      <c r="C272" s="164" t="s">
        <v>3223</v>
      </c>
      <c r="D272" s="184" t="s">
        <v>2232</v>
      </c>
      <c r="E272" s="184"/>
      <c r="F272" s="184">
        <v>-582</v>
      </c>
      <c r="G272" s="184" t="s">
        <v>3224</v>
      </c>
      <c r="H272" s="184" t="s">
        <v>3225</v>
      </c>
      <c r="I272" s="184" t="s">
        <v>2363</v>
      </c>
      <c r="J272" s="184" t="s">
        <v>2237</v>
      </c>
      <c r="K272" s="164" t="s">
        <v>3225</v>
      </c>
      <c r="L272" s="164" t="s">
        <v>2363</v>
      </c>
      <c r="M272" s="164" t="s">
        <v>2237</v>
      </c>
      <c r="N272" s="194" t="s">
        <v>11</v>
      </c>
    </row>
    <row r="273" spans="1:14" s="125" customFormat="1" ht="12.6" customHeight="1" x14ac:dyDescent="0.2">
      <c r="A273" s="164" t="s">
        <v>2229</v>
      </c>
      <c r="B273" s="164" t="s">
        <v>3226</v>
      </c>
      <c r="C273" s="164" t="s">
        <v>3227</v>
      </c>
      <c r="D273" s="184" t="s">
        <v>2232</v>
      </c>
      <c r="E273" s="184"/>
      <c r="F273" s="184"/>
      <c r="G273" s="184" t="s">
        <v>3228</v>
      </c>
      <c r="H273" s="184" t="s">
        <v>2925</v>
      </c>
      <c r="I273" s="184" t="s">
        <v>2236</v>
      </c>
      <c r="J273" s="184" t="s">
        <v>2237</v>
      </c>
      <c r="K273" s="164" t="s">
        <v>3229</v>
      </c>
      <c r="L273" s="164" t="s">
        <v>2270</v>
      </c>
      <c r="M273" s="164" t="s">
        <v>2237</v>
      </c>
      <c r="N273" s="194" t="s">
        <v>11</v>
      </c>
    </row>
    <row r="274" spans="1:14" s="125" customFormat="1" ht="12.6" customHeight="1" x14ac:dyDescent="0.2">
      <c r="A274" s="164" t="s">
        <v>2229</v>
      </c>
      <c r="B274" s="164" t="s">
        <v>4557</v>
      </c>
      <c r="C274" s="164" t="s">
        <v>3733</v>
      </c>
      <c r="D274" s="184" t="s">
        <v>2232</v>
      </c>
      <c r="E274" s="184"/>
      <c r="F274" s="184" t="s">
        <v>4558</v>
      </c>
      <c r="G274" s="184" t="s">
        <v>4559</v>
      </c>
      <c r="H274" s="184" t="s">
        <v>2656</v>
      </c>
      <c r="I274" s="184" t="s">
        <v>2251</v>
      </c>
      <c r="J274" s="184" t="s">
        <v>2237</v>
      </c>
      <c r="K274" s="164" t="s">
        <v>2656</v>
      </c>
      <c r="L274" s="164" t="s">
        <v>2251</v>
      </c>
      <c r="M274" s="164" t="s">
        <v>2237</v>
      </c>
      <c r="N274" s="194" t="s">
        <v>106</v>
      </c>
    </row>
    <row r="275" spans="1:14" s="125" customFormat="1" ht="12.6" customHeight="1" x14ac:dyDescent="0.2">
      <c r="A275" s="164" t="s">
        <v>2294</v>
      </c>
      <c r="B275" s="164" t="s">
        <v>3230</v>
      </c>
      <c r="C275" s="164" t="s">
        <v>3231</v>
      </c>
      <c r="D275" s="184" t="s">
        <v>2232</v>
      </c>
      <c r="E275" s="184"/>
      <c r="F275" s="184">
        <v>16502539149</v>
      </c>
      <c r="G275" s="184" t="s">
        <v>3232</v>
      </c>
      <c r="H275" s="184" t="s">
        <v>2542</v>
      </c>
      <c r="I275" s="184" t="s">
        <v>2251</v>
      </c>
      <c r="J275" s="184" t="s">
        <v>2237</v>
      </c>
      <c r="K275" s="164" t="s">
        <v>2542</v>
      </c>
      <c r="L275" s="164" t="s">
        <v>2251</v>
      </c>
      <c r="M275" s="164" t="s">
        <v>2237</v>
      </c>
      <c r="N275" s="194" t="s">
        <v>11</v>
      </c>
    </row>
    <row r="276" spans="1:14" s="125" customFormat="1" ht="12.6" customHeight="1" x14ac:dyDescent="0.2">
      <c r="A276" s="164" t="s">
        <v>2229</v>
      </c>
      <c r="B276" s="164" t="s">
        <v>3233</v>
      </c>
      <c r="C276" s="164" t="s">
        <v>2654</v>
      </c>
      <c r="D276" s="184" t="s">
        <v>2232</v>
      </c>
      <c r="E276" s="184"/>
      <c r="F276" s="184"/>
      <c r="G276" s="184" t="s">
        <v>3234</v>
      </c>
      <c r="H276" s="184" t="s">
        <v>2387</v>
      </c>
      <c r="I276" s="184" t="s">
        <v>2236</v>
      </c>
      <c r="J276" s="184" t="s">
        <v>2237</v>
      </c>
      <c r="K276" s="164" t="s">
        <v>3235</v>
      </c>
      <c r="L276" s="164" t="s">
        <v>2265</v>
      </c>
      <c r="M276" s="164" t="s">
        <v>2237</v>
      </c>
      <c r="N276" s="194" t="s">
        <v>11</v>
      </c>
    </row>
    <row r="277" spans="1:14" s="125" customFormat="1" ht="12.6" customHeight="1" x14ac:dyDescent="0.2">
      <c r="A277" s="164" t="s">
        <v>2294</v>
      </c>
      <c r="B277" s="164" t="s">
        <v>3236</v>
      </c>
      <c r="C277" s="164" t="s">
        <v>3237</v>
      </c>
      <c r="D277" s="184" t="s">
        <v>2232</v>
      </c>
      <c r="E277" s="184"/>
      <c r="F277" s="184" t="s">
        <v>3238</v>
      </c>
      <c r="G277" s="184" t="s">
        <v>3239</v>
      </c>
      <c r="H277" s="184" t="s">
        <v>2363</v>
      </c>
      <c r="I277" s="184" t="s">
        <v>2363</v>
      </c>
      <c r="J277" s="184" t="s">
        <v>2595</v>
      </c>
      <c r="K277" s="164" t="s">
        <v>2363</v>
      </c>
      <c r="L277" s="164" t="s">
        <v>2363</v>
      </c>
      <c r="M277" s="164" t="s">
        <v>2595</v>
      </c>
      <c r="N277" s="194" t="s">
        <v>11</v>
      </c>
    </row>
    <row r="278" spans="1:14" s="125" customFormat="1" ht="12.6" customHeight="1" x14ac:dyDescent="0.2">
      <c r="A278" s="164" t="s">
        <v>2229</v>
      </c>
      <c r="B278" s="164" t="s">
        <v>3240</v>
      </c>
      <c r="C278" s="164" t="s">
        <v>3241</v>
      </c>
      <c r="D278" s="184" t="s">
        <v>2232</v>
      </c>
      <c r="E278" s="184"/>
      <c r="F278" s="184" t="s">
        <v>3242</v>
      </c>
      <c r="G278" s="184" t="s">
        <v>3243</v>
      </c>
      <c r="H278" s="184" t="s">
        <v>3199</v>
      </c>
      <c r="I278" s="184" t="s">
        <v>3109</v>
      </c>
      <c r="J278" s="184" t="s">
        <v>2237</v>
      </c>
      <c r="K278" s="164" t="s">
        <v>3199</v>
      </c>
      <c r="L278" s="164" t="s">
        <v>3109</v>
      </c>
      <c r="M278" s="164" t="s">
        <v>2237</v>
      </c>
      <c r="N278" s="194" t="s">
        <v>11</v>
      </c>
    </row>
    <row r="279" spans="1:14" s="125" customFormat="1" ht="12.6" customHeight="1" x14ac:dyDescent="0.2">
      <c r="A279" s="164" t="s">
        <v>2229</v>
      </c>
      <c r="B279" s="164" t="s">
        <v>4560</v>
      </c>
      <c r="C279" s="164" t="s">
        <v>4561</v>
      </c>
      <c r="D279" s="184" t="s">
        <v>2232</v>
      </c>
      <c r="E279" s="184"/>
      <c r="F279" s="184"/>
      <c r="G279" s="184" t="s">
        <v>4562</v>
      </c>
      <c r="H279" s="184" t="s">
        <v>3833</v>
      </c>
      <c r="I279" s="184" t="s">
        <v>2251</v>
      </c>
      <c r="J279" s="184" t="s">
        <v>2237</v>
      </c>
      <c r="K279" s="164" t="s">
        <v>3833</v>
      </c>
      <c r="L279" s="164" t="s">
        <v>2251</v>
      </c>
      <c r="M279" s="164" t="s">
        <v>2237</v>
      </c>
      <c r="N279" s="194" t="s">
        <v>106</v>
      </c>
    </row>
    <row r="280" spans="1:14" s="125" customFormat="1" ht="12.6" customHeight="1" x14ac:dyDescent="0.2">
      <c r="A280" s="164" t="s">
        <v>2229</v>
      </c>
      <c r="B280" s="164" t="s">
        <v>3244</v>
      </c>
      <c r="C280" s="164" t="s">
        <v>3245</v>
      </c>
      <c r="D280" s="184" t="s">
        <v>2232</v>
      </c>
      <c r="E280" s="184"/>
      <c r="F280" s="184">
        <v>7705194060</v>
      </c>
      <c r="G280" s="184" t="s">
        <v>3246</v>
      </c>
      <c r="H280" s="184" t="s">
        <v>2736</v>
      </c>
      <c r="I280" s="184" t="s">
        <v>2251</v>
      </c>
      <c r="J280" s="184" t="s">
        <v>2237</v>
      </c>
      <c r="K280" s="164" t="s">
        <v>2736</v>
      </c>
      <c r="L280" s="164" t="s">
        <v>2251</v>
      </c>
      <c r="M280" s="164" t="s">
        <v>2237</v>
      </c>
      <c r="N280" s="194" t="s">
        <v>11</v>
      </c>
    </row>
    <row r="281" spans="1:14" s="125" customFormat="1" ht="12.6" customHeight="1" x14ac:dyDescent="0.2">
      <c r="A281" s="164" t="s">
        <v>2229</v>
      </c>
      <c r="B281" s="164" t="s">
        <v>3247</v>
      </c>
      <c r="C281" s="164" t="s">
        <v>3248</v>
      </c>
      <c r="D281" s="184" t="s">
        <v>2232</v>
      </c>
      <c r="E281" s="184"/>
      <c r="F281" s="184">
        <v>18475599318</v>
      </c>
      <c r="G281" s="184" t="s">
        <v>3249</v>
      </c>
      <c r="H281" s="184" t="s">
        <v>2157</v>
      </c>
      <c r="I281" s="184" t="s">
        <v>2251</v>
      </c>
      <c r="J281" s="184" t="s">
        <v>2237</v>
      </c>
      <c r="K281" s="164" t="s">
        <v>2157</v>
      </c>
      <c r="L281" s="164" t="s">
        <v>2251</v>
      </c>
      <c r="M281" s="164" t="s">
        <v>2237</v>
      </c>
      <c r="N281" s="194" t="s">
        <v>11</v>
      </c>
    </row>
    <row r="282" spans="1:14" s="125" customFormat="1" ht="12.6" customHeight="1" x14ac:dyDescent="0.2">
      <c r="A282" s="164" t="s">
        <v>2229</v>
      </c>
      <c r="B282" s="164" t="s">
        <v>4501</v>
      </c>
      <c r="C282" s="164" t="s">
        <v>4502</v>
      </c>
      <c r="D282" s="184" t="s">
        <v>2232</v>
      </c>
      <c r="E282" s="184"/>
      <c r="F282" s="184">
        <v>13811368996</v>
      </c>
      <c r="G282" s="184" t="s">
        <v>4503</v>
      </c>
      <c r="H282" s="184" t="s">
        <v>697</v>
      </c>
      <c r="I282" s="184" t="s">
        <v>2236</v>
      </c>
      <c r="J282" s="184" t="s">
        <v>2237</v>
      </c>
      <c r="K282" s="164" t="s">
        <v>3351</v>
      </c>
      <c r="L282" s="164" t="s">
        <v>2265</v>
      </c>
      <c r="M282" s="164" t="s">
        <v>2237</v>
      </c>
      <c r="N282" s="194" t="s">
        <v>106</v>
      </c>
    </row>
    <row r="283" spans="1:14" s="125" customFormat="1" ht="12.6" customHeight="1" x14ac:dyDescent="0.2">
      <c r="A283" s="164" t="s">
        <v>2294</v>
      </c>
      <c r="B283" s="164" t="s">
        <v>3250</v>
      </c>
      <c r="C283" s="164" t="s">
        <v>3251</v>
      </c>
      <c r="D283" s="184" t="s">
        <v>2232</v>
      </c>
      <c r="E283" s="184"/>
      <c r="F283" s="184" t="s">
        <v>3252</v>
      </c>
      <c r="G283" s="184" t="s">
        <v>3253</v>
      </c>
      <c r="H283" s="184" t="s">
        <v>2351</v>
      </c>
      <c r="I283" s="184" t="s">
        <v>2236</v>
      </c>
      <c r="J283" s="184" t="s">
        <v>2237</v>
      </c>
      <c r="K283" s="164" t="s">
        <v>3254</v>
      </c>
      <c r="L283" s="164" t="s">
        <v>2236</v>
      </c>
      <c r="M283" s="164" t="s">
        <v>2237</v>
      </c>
      <c r="N283" s="194" t="s">
        <v>11</v>
      </c>
    </row>
    <row r="284" spans="1:14" s="125" customFormat="1" ht="12.6" customHeight="1" x14ac:dyDescent="0.2">
      <c r="A284" s="164" t="s">
        <v>2229</v>
      </c>
      <c r="B284" s="164" t="s">
        <v>3255</v>
      </c>
      <c r="C284" s="164" t="s">
        <v>3256</v>
      </c>
      <c r="D284" s="184" t="s">
        <v>2232</v>
      </c>
      <c r="E284" s="184"/>
      <c r="F284" s="184"/>
      <c r="G284" s="184" t="s">
        <v>3257</v>
      </c>
      <c r="H284" s="184" t="s">
        <v>2656</v>
      </c>
      <c r="I284" s="184" t="s">
        <v>2251</v>
      </c>
      <c r="J284" s="184" t="s">
        <v>2237</v>
      </c>
      <c r="K284" s="164" t="s">
        <v>2656</v>
      </c>
      <c r="L284" s="164" t="s">
        <v>2251</v>
      </c>
      <c r="M284" s="164" t="s">
        <v>2237</v>
      </c>
      <c r="N284" s="194" t="s">
        <v>11</v>
      </c>
    </row>
    <row r="285" spans="1:14" s="125" customFormat="1" ht="12.6" customHeight="1" x14ac:dyDescent="0.2">
      <c r="A285" s="164" t="s">
        <v>2294</v>
      </c>
      <c r="B285" s="164" t="s">
        <v>3258</v>
      </c>
      <c r="C285" s="164" t="s">
        <v>3096</v>
      </c>
      <c r="D285" s="184" t="s">
        <v>2232</v>
      </c>
      <c r="E285" s="184"/>
      <c r="F285" s="184">
        <v>447919014557</v>
      </c>
      <c r="G285" s="184" t="s">
        <v>3259</v>
      </c>
      <c r="H285" s="184" t="s">
        <v>2351</v>
      </c>
      <c r="I285" s="184" t="s">
        <v>2236</v>
      </c>
      <c r="J285" s="184" t="s">
        <v>2237</v>
      </c>
      <c r="K285" s="164" t="s">
        <v>3260</v>
      </c>
      <c r="L285" s="164" t="s">
        <v>2236</v>
      </c>
      <c r="M285" s="164" t="s">
        <v>2237</v>
      </c>
      <c r="N285" s="194" t="s">
        <v>11</v>
      </c>
    </row>
    <row r="286" spans="1:14" s="125" customFormat="1" ht="12.6" customHeight="1" x14ac:dyDescent="0.2">
      <c r="A286" s="164" t="s">
        <v>2229</v>
      </c>
      <c r="B286" s="164" t="s">
        <v>3261</v>
      </c>
      <c r="C286" s="164" t="s">
        <v>3262</v>
      </c>
      <c r="D286" s="184" t="s">
        <v>2232</v>
      </c>
      <c r="E286" s="184"/>
      <c r="F286" s="184"/>
      <c r="G286" s="184" t="s">
        <v>3263</v>
      </c>
      <c r="H286" s="184" t="s">
        <v>2822</v>
      </c>
      <c r="I286" s="184" t="s">
        <v>2265</v>
      </c>
      <c r="J286" s="184" t="s">
        <v>2237</v>
      </c>
      <c r="K286" s="164" t="s">
        <v>2822</v>
      </c>
      <c r="L286" s="164" t="s">
        <v>2265</v>
      </c>
      <c r="M286" s="164" t="s">
        <v>2237</v>
      </c>
      <c r="N286" s="194" t="s">
        <v>11</v>
      </c>
    </row>
    <row r="287" spans="1:14" s="125" customFormat="1" ht="12.6" customHeight="1" x14ac:dyDescent="0.2">
      <c r="A287" s="164" t="s">
        <v>2294</v>
      </c>
      <c r="B287" s="164" t="s">
        <v>4504</v>
      </c>
      <c r="C287" s="164" t="s">
        <v>4505</v>
      </c>
      <c r="D287" s="184" t="s">
        <v>2232</v>
      </c>
      <c r="E287" s="184"/>
      <c r="F287" s="184" t="s">
        <v>2359</v>
      </c>
      <c r="G287" s="184" t="s">
        <v>4506</v>
      </c>
      <c r="H287" s="184" t="s">
        <v>2459</v>
      </c>
      <c r="I287" s="184" t="s">
        <v>2236</v>
      </c>
      <c r="J287" s="184" t="s">
        <v>2237</v>
      </c>
      <c r="K287" s="164" t="s">
        <v>2459</v>
      </c>
      <c r="L287" s="164" t="s">
        <v>2236</v>
      </c>
      <c r="M287" s="164" t="s">
        <v>2237</v>
      </c>
      <c r="N287" s="194" t="s">
        <v>106</v>
      </c>
    </row>
    <row r="288" spans="1:14" s="125" customFormat="1" ht="12.6" customHeight="1" x14ac:dyDescent="0.2">
      <c r="A288" s="164" t="s">
        <v>2383</v>
      </c>
      <c r="B288" s="164" t="s">
        <v>3264</v>
      </c>
      <c r="C288" s="164" t="s">
        <v>3265</v>
      </c>
      <c r="D288" s="184" t="s">
        <v>2232</v>
      </c>
      <c r="E288" s="184"/>
      <c r="F288" s="184">
        <v>15149046299</v>
      </c>
      <c r="G288" s="184" t="s">
        <v>3266</v>
      </c>
      <c r="H288" s="184" t="s">
        <v>2259</v>
      </c>
      <c r="I288" s="184" t="s">
        <v>2236</v>
      </c>
      <c r="J288" s="184" t="s">
        <v>2237</v>
      </c>
      <c r="K288" s="164" t="s">
        <v>2482</v>
      </c>
      <c r="L288" s="164" t="s">
        <v>2236</v>
      </c>
      <c r="M288" s="164" t="s">
        <v>2237</v>
      </c>
      <c r="N288" s="194" t="s">
        <v>11</v>
      </c>
    </row>
    <row r="289" spans="1:14" s="125" customFormat="1" ht="12.6" customHeight="1" x14ac:dyDescent="0.2">
      <c r="A289" s="164" t="s">
        <v>2229</v>
      </c>
      <c r="B289" s="164" t="s">
        <v>3267</v>
      </c>
      <c r="C289" s="164" t="s">
        <v>3268</v>
      </c>
      <c r="D289" s="184" t="s">
        <v>2232</v>
      </c>
      <c r="E289" s="184"/>
      <c r="F289" s="184"/>
      <c r="G289" s="184" t="s">
        <v>3269</v>
      </c>
      <c r="H289" s="184" t="s">
        <v>2363</v>
      </c>
      <c r="I289" s="184" t="s">
        <v>2363</v>
      </c>
      <c r="J289" s="184" t="s">
        <v>2595</v>
      </c>
      <c r="K289" s="164" t="s">
        <v>2363</v>
      </c>
      <c r="L289" s="164" t="s">
        <v>2363</v>
      </c>
      <c r="M289" s="164" t="s">
        <v>2595</v>
      </c>
      <c r="N289" s="194" t="s">
        <v>11</v>
      </c>
    </row>
    <row r="290" spans="1:14" s="125" customFormat="1" ht="12.6" customHeight="1" x14ac:dyDescent="0.2">
      <c r="A290" s="164" t="s">
        <v>2229</v>
      </c>
      <c r="B290" s="164" t="s">
        <v>3267</v>
      </c>
      <c r="C290" s="164" t="s">
        <v>3270</v>
      </c>
      <c r="D290" s="184" t="s">
        <v>2232</v>
      </c>
      <c r="E290" s="184"/>
      <c r="F290" s="195">
        <v>13608177580</v>
      </c>
      <c r="G290" s="184" t="s">
        <v>3271</v>
      </c>
      <c r="H290" s="184" t="s">
        <v>3272</v>
      </c>
      <c r="I290" s="184" t="s">
        <v>2270</v>
      </c>
      <c r="J290" s="184" t="s">
        <v>2237</v>
      </c>
      <c r="K290" s="164" t="s">
        <v>3272</v>
      </c>
      <c r="L290" s="164" t="s">
        <v>2270</v>
      </c>
      <c r="M290" s="164" t="s">
        <v>2237</v>
      </c>
      <c r="N290" s="194" t="s">
        <v>11</v>
      </c>
    </row>
    <row r="291" spans="1:14" s="125" customFormat="1" ht="12.6" customHeight="1" x14ac:dyDescent="0.2">
      <c r="A291" s="164" t="s">
        <v>2229</v>
      </c>
      <c r="B291" s="164" t="s">
        <v>3267</v>
      </c>
      <c r="C291" s="164" t="s">
        <v>3273</v>
      </c>
      <c r="D291" s="184" t="s">
        <v>2232</v>
      </c>
      <c r="E291" s="184"/>
      <c r="F291" s="184"/>
      <c r="G291" s="184" t="s">
        <v>3274</v>
      </c>
      <c r="H291" s="184" t="s">
        <v>2463</v>
      </c>
      <c r="I291" s="184" t="s">
        <v>2236</v>
      </c>
      <c r="J291" s="184" t="s">
        <v>2237</v>
      </c>
      <c r="K291" s="164" t="s">
        <v>3275</v>
      </c>
      <c r="L291" s="164" t="s">
        <v>2236</v>
      </c>
      <c r="M291" s="164" t="s">
        <v>2237</v>
      </c>
      <c r="N291" s="194" t="s">
        <v>11</v>
      </c>
    </row>
    <row r="292" spans="1:14" s="125" customFormat="1" ht="12.6" customHeight="1" x14ac:dyDescent="0.2">
      <c r="A292" s="164" t="s">
        <v>2229</v>
      </c>
      <c r="B292" s="164" t="s">
        <v>3276</v>
      </c>
      <c r="C292" s="164" t="s">
        <v>3277</v>
      </c>
      <c r="D292" s="184" t="s">
        <v>2232</v>
      </c>
      <c r="E292" s="184"/>
      <c r="F292" s="184"/>
      <c r="G292" s="184" t="s">
        <v>3278</v>
      </c>
      <c r="H292" s="184" t="s">
        <v>2635</v>
      </c>
      <c r="I292" s="184" t="s">
        <v>2236</v>
      </c>
      <c r="J292" s="184" t="s">
        <v>2237</v>
      </c>
      <c r="K292" s="164" t="s">
        <v>2635</v>
      </c>
      <c r="L292" s="164" t="s">
        <v>2236</v>
      </c>
      <c r="M292" s="164" t="s">
        <v>2237</v>
      </c>
      <c r="N292" s="194" t="s">
        <v>11</v>
      </c>
    </row>
    <row r="293" spans="1:14" s="125" customFormat="1" ht="12.6" customHeight="1" x14ac:dyDescent="0.2">
      <c r="A293" s="164" t="s">
        <v>2229</v>
      </c>
      <c r="B293" s="164" t="s">
        <v>4507</v>
      </c>
      <c r="C293" s="164" t="s">
        <v>4508</v>
      </c>
      <c r="D293" s="184" t="s">
        <v>2232</v>
      </c>
      <c r="E293" s="184"/>
      <c r="F293" s="184"/>
      <c r="G293" s="184" t="s">
        <v>4509</v>
      </c>
      <c r="H293" s="184" t="s">
        <v>3894</v>
      </c>
      <c r="I293" s="184" t="s">
        <v>2251</v>
      </c>
      <c r="J293" s="184" t="s">
        <v>2237</v>
      </c>
      <c r="K293" s="164" t="s">
        <v>3894</v>
      </c>
      <c r="L293" s="164" t="s">
        <v>2251</v>
      </c>
      <c r="M293" s="164" t="s">
        <v>2237</v>
      </c>
      <c r="N293" s="194" t="s">
        <v>106</v>
      </c>
    </row>
    <row r="294" spans="1:14" s="125" customFormat="1" ht="12.6" customHeight="1" x14ac:dyDescent="0.2">
      <c r="A294" s="164" t="s">
        <v>2229</v>
      </c>
      <c r="B294" s="164" t="s">
        <v>3279</v>
      </c>
      <c r="C294" s="164" t="s">
        <v>3280</v>
      </c>
      <c r="D294" s="184" t="s">
        <v>2232</v>
      </c>
      <c r="E294" s="184"/>
      <c r="F294" s="184">
        <v>358505447347</v>
      </c>
      <c r="G294" s="184" t="s">
        <v>3281</v>
      </c>
      <c r="H294" s="184" t="s">
        <v>3282</v>
      </c>
      <c r="I294" s="184" t="s">
        <v>169</v>
      </c>
      <c r="J294" s="184" t="s">
        <v>3283</v>
      </c>
      <c r="K294" s="164" t="s">
        <v>3284</v>
      </c>
      <c r="L294" s="164" t="s">
        <v>2236</v>
      </c>
      <c r="M294" s="164" t="s">
        <v>2237</v>
      </c>
      <c r="N294" s="194" t="s">
        <v>11</v>
      </c>
    </row>
    <row r="295" spans="1:14" s="125" customFormat="1" ht="12.6" customHeight="1" x14ac:dyDescent="0.2">
      <c r="A295" s="164" t="s">
        <v>2229</v>
      </c>
      <c r="B295" s="164" t="s">
        <v>3285</v>
      </c>
      <c r="C295" s="164" t="s">
        <v>3286</v>
      </c>
      <c r="D295" s="184" t="s">
        <v>2232</v>
      </c>
      <c r="E295" s="184"/>
      <c r="F295" s="184"/>
      <c r="G295" s="184" t="s">
        <v>3287</v>
      </c>
      <c r="H295" s="184" t="s">
        <v>2069</v>
      </c>
      <c r="I295" s="184" t="s">
        <v>2251</v>
      </c>
      <c r="J295" s="184" t="s">
        <v>2237</v>
      </c>
      <c r="K295" s="164" t="s">
        <v>2164</v>
      </c>
      <c r="L295" s="164" t="s">
        <v>2236</v>
      </c>
      <c r="M295" s="164" t="s">
        <v>2237</v>
      </c>
      <c r="N295" s="194" t="s">
        <v>11</v>
      </c>
    </row>
    <row r="296" spans="1:14" s="125" customFormat="1" ht="12.6" customHeight="1" x14ac:dyDescent="0.2">
      <c r="A296" s="164" t="s">
        <v>2229</v>
      </c>
      <c r="B296" s="164" t="s">
        <v>3288</v>
      </c>
      <c r="C296" s="164" t="s">
        <v>3289</v>
      </c>
      <c r="D296" s="184" t="s">
        <v>2232</v>
      </c>
      <c r="E296" s="184"/>
      <c r="F296" s="184"/>
      <c r="G296" s="184" t="s">
        <v>3290</v>
      </c>
      <c r="H296" s="184" t="s">
        <v>3291</v>
      </c>
      <c r="I296" s="184" t="s">
        <v>2236</v>
      </c>
      <c r="J296" s="184" t="s">
        <v>2237</v>
      </c>
      <c r="K296" s="164" t="s">
        <v>3291</v>
      </c>
      <c r="L296" s="164" t="s">
        <v>2236</v>
      </c>
      <c r="M296" s="164" t="s">
        <v>2237</v>
      </c>
      <c r="N296" s="194" t="s">
        <v>11</v>
      </c>
    </row>
    <row r="297" spans="1:14" s="125" customFormat="1" ht="12.6" customHeight="1" x14ac:dyDescent="0.2">
      <c r="A297" s="164" t="s">
        <v>2294</v>
      </c>
      <c r="B297" s="164" t="s">
        <v>3292</v>
      </c>
      <c r="C297" s="164" t="s">
        <v>3293</v>
      </c>
      <c r="D297" s="184" t="s">
        <v>2232</v>
      </c>
      <c r="E297" s="184"/>
      <c r="F297" s="184" t="s">
        <v>3294</v>
      </c>
      <c r="G297" s="184" t="s">
        <v>3295</v>
      </c>
      <c r="H297" s="184" t="s">
        <v>2387</v>
      </c>
      <c r="I297" s="184" t="s">
        <v>2236</v>
      </c>
      <c r="J297" s="184" t="s">
        <v>2237</v>
      </c>
      <c r="K297" s="164" t="s">
        <v>2945</v>
      </c>
      <c r="L297" s="164" t="s">
        <v>2363</v>
      </c>
      <c r="M297" s="164" t="s">
        <v>2237</v>
      </c>
      <c r="N297" s="194" t="s">
        <v>11</v>
      </c>
    </row>
    <row r="298" spans="1:14" s="125" customFormat="1" ht="12.6" customHeight="1" x14ac:dyDescent="0.2">
      <c r="A298" s="164" t="s">
        <v>2229</v>
      </c>
      <c r="B298" s="164" t="s">
        <v>3296</v>
      </c>
      <c r="C298" s="164" t="s">
        <v>3297</v>
      </c>
      <c r="D298" s="184" t="s">
        <v>3298</v>
      </c>
      <c r="E298" s="184"/>
      <c r="F298" s="184" t="s">
        <v>3299</v>
      </c>
      <c r="G298" s="184" t="s">
        <v>3300</v>
      </c>
      <c r="H298" s="184" t="s">
        <v>2236</v>
      </c>
      <c r="I298" s="184" t="s">
        <v>2236</v>
      </c>
      <c r="J298" s="184" t="s">
        <v>2595</v>
      </c>
      <c r="K298" s="164" t="s">
        <v>2236</v>
      </c>
      <c r="L298" s="164" t="s">
        <v>2236</v>
      </c>
      <c r="M298" s="164" t="s">
        <v>2595</v>
      </c>
      <c r="N298" s="194" t="s">
        <v>11</v>
      </c>
    </row>
    <row r="299" spans="1:14" s="125" customFormat="1" ht="12.6" customHeight="1" x14ac:dyDescent="0.2">
      <c r="A299" s="164" t="s">
        <v>2229</v>
      </c>
      <c r="B299" s="164" t="s">
        <v>3301</v>
      </c>
      <c r="C299" s="164" t="s">
        <v>3302</v>
      </c>
      <c r="D299" s="184" t="s">
        <v>2232</v>
      </c>
      <c r="E299" s="184"/>
      <c r="F299" s="184" t="s">
        <v>2359</v>
      </c>
      <c r="G299" s="184" t="s">
        <v>3303</v>
      </c>
      <c r="H299" s="184" t="s">
        <v>2545</v>
      </c>
      <c r="I299" s="184" t="s">
        <v>2251</v>
      </c>
      <c r="J299" s="184" t="s">
        <v>2237</v>
      </c>
      <c r="K299" s="164" t="s">
        <v>2545</v>
      </c>
      <c r="L299" s="164" t="s">
        <v>2251</v>
      </c>
      <c r="M299" s="164" t="s">
        <v>2237</v>
      </c>
      <c r="N299" s="194" t="s">
        <v>11</v>
      </c>
    </row>
    <row r="300" spans="1:14" s="125" customFormat="1" ht="12.6" customHeight="1" x14ac:dyDescent="0.2">
      <c r="A300" s="164" t="s">
        <v>2229</v>
      </c>
      <c r="B300" s="164" t="s">
        <v>3304</v>
      </c>
      <c r="C300" s="164" t="s">
        <v>3305</v>
      </c>
      <c r="D300" s="184" t="s">
        <v>2232</v>
      </c>
      <c r="E300" s="184"/>
      <c r="F300" s="184"/>
      <c r="G300" s="184" t="s">
        <v>3306</v>
      </c>
      <c r="H300" s="184" t="s">
        <v>2510</v>
      </c>
      <c r="I300" s="184" t="s">
        <v>2236</v>
      </c>
      <c r="J300" s="184" t="s">
        <v>2237</v>
      </c>
      <c r="K300" s="164" t="s">
        <v>2510</v>
      </c>
      <c r="L300" s="164" t="s">
        <v>2236</v>
      </c>
      <c r="M300" s="164" t="s">
        <v>2237</v>
      </c>
      <c r="N300" s="194" t="s">
        <v>11</v>
      </c>
    </row>
    <row r="301" spans="1:14" s="125" customFormat="1" ht="12.6" customHeight="1" x14ac:dyDescent="0.2">
      <c r="A301" s="164" t="s">
        <v>2229</v>
      </c>
      <c r="B301" s="164" t="s">
        <v>4210</v>
      </c>
      <c r="C301" s="164" t="s">
        <v>4211</v>
      </c>
      <c r="D301" s="184" t="s">
        <v>2232</v>
      </c>
      <c r="E301" s="184"/>
      <c r="F301" s="184" t="s">
        <v>4212</v>
      </c>
      <c r="G301" s="184" t="s">
        <v>4213</v>
      </c>
      <c r="H301" s="184" t="s">
        <v>3878</v>
      </c>
      <c r="I301" s="184" t="s">
        <v>2236</v>
      </c>
      <c r="J301" s="184" t="s">
        <v>2237</v>
      </c>
      <c r="K301" s="164" t="s">
        <v>3878</v>
      </c>
      <c r="L301" s="164" t="s">
        <v>2236</v>
      </c>
      <c r="M301" s="164" t="s">
        <v>2237</v>
      </c>
      <c r="N301" s="194" t="s">
        <v>106</v>
      </c>
    </row>
    <row r="302" spans="1:14" s="125" customFormat="1" ht="12.6" customHeight="1" x14ac:dyDescent="0.2">
      <c r="A302" s="164" t="s">
        <v>2229</v>
      </c>
      <c r="B302" s="164" t="s">
        <v>3307</v>
      </c>
      <c r="C302" s="164" t="s">
        <v>3308</v>
      </c>
      <c r="D302" s="184" t="s">
        <v>2232</v>
      </c>
      <c r="E302" s="184"/>
      <c r="F302" s="195">
        <v>8613910023873</v>
      </c>
      <c r="G302" s="184" t="s">
        <v>3309</v>
      </c>
      <c r="H302" s="184" t="s">
        <v>2780</v>
      </c>
      <c r="I302" s="184" t="s">
        <v>2265</v>
      </c>
      <c r="J302" s="184" t="s">
        <v>2237</v>
      </c>
      <c r="K302" s="164" t="s">
        <v>3310</v>
      </c>
      <c r="L302" s="164" t="s">
        <v>2265</v>
      </c>
      <c r="M302" s="164" t="s">
        <v>2237</v>
      </c>
      <c r="N302" s="194" t="s">
        <v>11</v>
      </c>
    </row>
    <row r="303" spans="1:14" s="125" customFormat="1" ht="12.6" customHeight="1" x14ac:dyDescent="0.2">
      <c r="A303" s="164" t="s">
        <v>2294</v>
      </c>
      <c r="B303" s="164" t="s">
        <v>3311</v>
      </c>
      <c r="C303" s="164" t="s">
        <v>3312</v>
      </c>
      <c r="D303" s="184" t="s">
        <v>2232</v>
      </c>
      <c r="E303" s="184"/>
      <c r="F303" s="184"/>
      <c r="G303" s="184" t="s">
        <v>3313</v>
      </c>
      <c r="H303" s="184" t="s">
        <v>2635</v>
      </c>
      <c r="I303" s="184" t="s">
        <v>2236</v>
      </c>
      <c r="J303" s="184" t="s">
        <v>2237</v>
      </c>
      <c r="K303" s="164" t="s">
        <v>3314</v>
      </c>
      <c r="L303" s="164" t="s">
        <v>2265</v>
      </c>
      <c r="M303" s="164" t="s">
        <v>2237</v>
      </c>
      <c r="N303" s="194" t="s">
        <v>11</v>
      </c>
    </row>
    <row r="304" spans="1:14" s="125" customFormat="1" ht="12.6" customHeight="1" x14ac:dyDescent="0.2">
      <c r="A304" s="164" t="s">
        <v>2229</v>
      </c>
      <c r="B304" s="164" t="s">
        <v>3315</v>
      </c>
      <c r="C304" s="164" t="s">
        <v>3072</v>
      </c>
      <c r="D304" s="184" t="s">
        <v>2232</v>
      </c>
      <c r="E304" s="184"/>
      <c r="F304" s="184">
        <v>8613651270330</v>
      </c>
      <c r="G304" s="184" t="s">
        <v>3316</v>
      </c>
      <c r="H304" s="184" t="s">
        <v>2342</v>
      </c>
      <c r="I304" s="184" t="s">
        <v>2265</v>
      </c>
      <c r="J304" s="184" t="s">
        <v>2237</v>
      </c>
      <c r="K304" s="164" t="s">
        <v>2342</v>
      </c>
      <c r="L304" s="164" t="s">
        <v>2265</v>
      </c>
      <c r="M304" s="164" t="s">
        <v>2237</v>
      </c>
      <c r="N304" s="194" t="s">
        <v>11</v>
      </c>
    </row>
    <row r="305" spans="1:14" s="125" customFormat="1" ht="12.6" customHeight="1" x14ac:dyDescent="0.2">
      <c r="A305" s="164" t="s">
        <v>2229</v>
      </c>
      <c r="B305" s="164" t="s">
        <v>3317</v>
      </c>
      <c r="C305" s="164" t="s">
        <v>3318</v>
      </c>
      <c r="D305" s="184" t="s">
        <v>2232</v>
      </c>
      <c r="E305" s="184"/>
      <c r="F305" s="184">
        <v>15810585778</v>
      </c>
      <c r="G305" s="184" t="s">
        <v>3319</v>
      </c>
      <c r="H305" s="184" t="s">
        <v>2440</v>
      </c>
      <c r="I305" s="184" t="s">
        <v>2363</v>
      </c>
      <c r="J305" s="184" t="s">
        <v>2237</v>
      </c>
      <c r="K305" s="164" t="s">
        <v>2440</v>
      </c>
      <c r="L305" s="164" t="s">
        <v>2363</v>
      </c>
      <c r="M305" s="164" t="s">
        <v>2237</v>
      </c>
      <c r="N305" s="194" t="s">
        <v>11</v>
      </c>
    </row>
    <row r="306" spans="1:14" s="125" customFormat="1" ht="12.6" customHeight="1" x14ac:dyDescent="0.2">
      <c r="A306" s="164" t="s">
        <v>2364</v>
      </c>
      <c r="B306" s="164" t="s">
        <v>3320</v>
      </c>
      <c r="C306" s="164" t="s">
        <v>3321</v>
      </c>
      <c r="D306" s="184" t="s">
        <v>2232</v>
      </c>
      <c r="E306" s="184"/>
      <c r="F306" s="184" t="s">
        <v>3322</v>
      </c>
      <c r="G306" s="184" t="s">
        <v>3323</v>
      </c>
      <c r="H306" s="184" t="s">
        <v>2223</v>
      </c>
      <c r="I306" s="184" t="s">
        <v>2265</v>
      </c>
      <c r="J306" s="184" t="s">
        <v>2237</v>
      </c>
      <c r="K306" s="164" t="s">
        <v>3324</v>
      </c>
      <c r="L306" s="164" t="s">
        <v>2265</v>
      </c>
      <c r="M306" s="164" t="s">
        <v>2237</v>
      </c>
      <c r="N306" s="194" t="s">
        <v>11</v>
      </c>
    </row>
    <row r="307" spans="1:14" s="125" customFormat="1" ht="12.6" customHeight="1" x14ac:dyDescent="0.2">
      <c r="A307" s="164" t="s">
        <v>2229</v>
      </c>
      <c r="B307" s="164" t="s">
        <v>3325</v>
      </c>
      <c r="C307" s="164" t="s">
        <v>3326</v>
      </c>
      <c r="D307" s="184" t="s">
        <v>2232</v>
      </c>
      <c r="E307" s="184"/>
      <c r="F307" s="184"/>
      <c r="G307" s="184" t="s">
        <v>3327</v>
      </c>
      <c r="H307" s="184" t="s">
        <v>3328</v>
      </c>
      <c r="I307" s="184" t="s">
        <v>2236</v>
      </c>
      <c r="J307" s="184" t="s">
        <v>2237</v>
      </c>
      <c r="K307" s="164" t="s">
        <v>3328</v>
      </c>
      <c r="L307" s="164" t="s">
        <v>2236</v>
      </c>
      <c r="M307" s="164" t="s">
        <v>2237</v>
      </c>
      <c r="N307" s="194" t="s">
        <v>11</v>
      </c>
    </row>
    <row r="308" spans="1:14" s="125" customFormat="1" ht="12.6" customHeight="1" x14ac:dyDescent="0.2">
      <c r="A308" s="164" t="s">
        <v>2229</v>
      </c>
      <c r="B308" s="164" t="s">
        <v>4538</v>
      </c>
      <c r="C308" s="164" t="s">
        <v>4539</v>
      </c>
      <c r="D308" s="184" t="s">
        <v>2232</v>
      </c>
      <c r="E308" s="184"/>
      <c r="F308" s="184" t="s">
        <v>4540</v>
      </c>
      <c r="G308" s="184" t="s">
        <v>4541</v>
      </c>
      <c r="H308" s="184" t="s">
        <v>3003</v>
      </c>
      <c r="I308" s="184"/>
      <c r="J308" s="184"/>
      <c r="K308" s="164" t="s">
        <v>3003</v>
      </c>
      <c r="L308" s="164"/>
      <c r="M308" s="164"/>
      <c r="N308" s="194" t="s">
        <v>106</v>
      </c>
    </row>
    <row r="309" spans="1:14" s="125" customFormat="1" ht="12.6" customHeight="1" x14ac:dyDescent="0.2">
      <c r="A309" s="164" t="s">
        <v>2229</v>
      </c>
      <c r="B309" s="164" t="s">
        <v>3329</v>
      </c>
      <c r="C309" s="164" t="s">
        <v>3330</v>
      </c>
      <c r="D309" s="184" t="s">
        <v>2232</v>
      </c>
      <c r="E309" s="184"/>
      <c r="F309" s="184" t="s">
        <v>3331</v>
      </c>
      <c r="G309" s="184" t="s">
        <v>3332</v>
      </c>
      <c r="H309" s="184" t="s">
        <v>2318</v>
      </c>
      <c r="I309" s="184" t="s">
        <v>2236</v>
      </c>
      <c r="J309" s="184" t="s">
        <v>2237</v>
      </c>
      <c r="K309" s="164" t="s">
        <v>2441</v>
      </c>
      <c r="L309" s="164" t="s">
        <v>2285</v>
      </c>
      <c r="M309" s="164" t="s">
        <v>2237</v>
      </c>
      <c r="N309" s="194" t="s">
        <v>11</v>
      </c>
    </row>
    <row r="310" spans="1:14" s="125" customFormat="1" ht="12.6" customHeight="1" x14ac:dyDescent="0.2">
      <c r="A310" s="164" t="s">
        <v>2229</v>
      </c>
      <c r="B310" s="164" t="s">
        <v>3333</v>
      </c>
      <c r="C310" s="164" t="s">
        <v>3334</v>
      </c>
      <c r="D310" s="184" t="s">
        <v>2232</v>
      </c>
      <c r="E310" s="184"/>
      <c r="F310" s="195">
        <v>12269296346</v>
      </c>
      <c r="G310" s="184" t="s">
        <v>3335</v>
      </c>
      <c r="H310" s="184" t="s">
        <v>3336</v>
      </c>
      <c r="I310" s="184" t="s">
        <v>2236</v>
      </c>
      <c r="J310" s="184" t="s">
        <v>2237</v>
      </c>
      <c r="K310" s="164" t="s">
        <v>3336</v>
      </c>
      <c r="L310" s="164" t="s">
        <v>2236</v>
      </c>
      <c r="M310" s="164" t="s">
        <v>2237</v>
      </c>
      <c r="N310" s="194" t="s">
        <v>11</v>
      </c>
    </row>
    <row r="311" spans="1:14" s="125" customFormat="1" ht="12.6" customHeight="1" x14ac:dyDescent="0.2">
      <c r="A311" s="164" t="s">
        <v>2294</v>
      </c>
      <c r="B311" s="164" t="s">
        <v>3337</v>
      </c>
      <c r="C311" s="164" t="s">
        <v>3338</v>
      </c>
      <c r="D311" s="184" t="s">
        <v>2232</v>
      </c>
      <c r="E311" s="184"/>
      <c r="F311" s="195">
        <v>441256865300</v>
      </c>
      <c r="G311" s="184" t="s">
        <v>3339</v>
      </c>
      <c r="H311" s="184" t="s">
        <v>2689</v>
      </c>
      <c r="I311" s="184" t="s">
        <v>2236</v>
      </c>
      <c r="J311" s="184" t="s">
        <v>2237</v>
      </c>
      <c r="K311" s="164" t="s">
        <v>2689</v>
      </c>
      <c r="L311" s="164" t="s">
        <v>2236</v>
      </c>
      <c r="M311" s="164" t="s">
        <v>2237</v>
      </c>
      <c r="N311" s="194" t="s">
        <v>11</v>
      </c>
    </row>
    <row r="312" spans="1:14" s="125" customFormat="1" ht="12.6" customHeight="1" x14ac:dyDescent="0.2">
      <c r="A312" s="164" t="s">
        <v>2229</v>
      </c>
      <c r="B312" s="164" t="s">
        <v>3340</v>
      </c>
      <c r="C312" s="164" t="s">
        <v>3341</v>
      </c>
      <c r="D312" s="184" t="s">
        <v>2232</v>
      </c>
      <c r="E312" s="184"/>
      <c r="F312" s="184"/>
      <c r="G312" s="184" t="s">
        <v>3342</v>
      </c>
      <c r="H312" s="184" t="s">
        <v>3102</v>
      </c>
      <c r="I312" s="184" t="s">
        <v>2265</v>
      </c>
      <c r="J312" s="184" t="s">
        <v>2237</v>
      </c>
      <c r="K312" s="164" t="s">
        <v>3343</v>
      </c>
      <c r="L312" s="164" t="s">
        <v>2265</v>
      </c>
      <c r="M312" s="164" t="s">
        <v>2237</v>
      </c>
      <c r="N312" s="194" t="s">
        <v>11</v>
      </c>
    </row>
    <row r="313" spans="1:14" s="125" customFormat="1" ht="12.6" customHeight="1" x14ac:dyDescent="0.2">
      <c r="A313" s="164" t="s">
        <v>2229</v>
      </c>
      <c r="B313" s="164" t="s">
        <v>3344</v>
      </c>
      <c r="C313" s="164" t="s">
        <v>3345</v>
      </c>
      <c r="D313" s="184" t="s">
        <v>2232</v>
      </c>
      <c r="E313" s="184"/>
      <c r="F313" s="195">
        <v>17325120969</v>
      </c>
      <c r="G313" s="184" t="s">
        <v>3346</v>
      </c>
      <c r="H313" s="184" t="s">
        <v>2719</v>
      </c>
      <c r="I313" s="184" t="s">
        <v>2236</v>
      </c>
      <c r="J313" s="184" t="s">
        <v>2237</v>
      </c>
      <c r="K313" s="164" t="s">
        <v>2719</v>
      </c>
      <c r="L313" s="164" t="s">
        <v>2236</v>
      </c>
      <c r="M313" s="164" t="s">
        <v>2237</v>
      </c>
      <c r="N313" s="194" t="s">
        <v>11</v>
      </c>
    </row>
    <row r="314" spans="1:14" s="125" customFormat="1" ht="12.6" customHeight="1" x14ac:dyDescent="0.2">
      <c r="A314" s="164" t="s">
        <v>2383</v>
      </c>
      <c r="B314" s="164" t="s">
        <v>3347</v>
      </c>
      <c r="C314" s="164" t="s">
        <v>3348</v>
      </c>
      <c r="D314" s="184" t="s">
        <v>2232</v>
      </c>
      <c r="E314" s="184"/>
      <c r="F314" s="184" t="s">
        <v>3349</v>
      </c>
      <c r="G314" s="184" t="s">
        <v>3350</v>
      </c>
      <c r="H314" s="184" t="s">
        <v>2967</v>
      </c>
      <c r="I314" s="184" t="s">
        <v>2236</v>
      </c>
      <c r="J314" s="184" t="s">
        <v>2237</v>
      </c>
      <c r="K314" s="164" t="s">
        <v>3351</v>
      </c>
      <c r="L314" s="164" t="s">
        <v>2265</v>
      </c>
      <c r="M314" s="164" t="s">
        <v>2237</v>
      </c>
      <c r="N314" s="194" t="s">
        <v>11</v>
      </c>
    </row>
    <row r="315" spans="1:14" s="125" customFormat="1" ht="12.6" customHeight="1" x14ac:dyDescent="0.2">
      <c r="A315" s="164" t="s">
        <v>2294</v>
      </c>
      <c r="B315" s="164" t="s">
        <v>3352</v>
      </c>
      <c r="C315" s="164" t="s">
        <v>3353</v>
      </c>
      <c r="D315" s="184" t="s">
        <v>2232</v>
      </c>
      <c r="E315" s="184"/>
      <c r="F315" s="184">
        <v>-5356</v>
      </c>
      <c r="G315" s="184" t="s">
        <v>3354</v>
      </c>
      <c r="H315" s="184" t="s">
        <v>2069</v>
      </c>
      <c r="I315" s="184" t="s">
        <v>2251</v>
      </c>
      <c r="J315" s="184" t="s">
        <v>2237</v>
      </c>
      <c r="K315" s="164" t="s">
        <v>2361</v>
      </c>
      <c r="L315" s="164" t="s">
        <v>2285</v>
      </c>
      <c r="M315" s="164" t="s">
        <v>2237</v>
      </c>
      <c r="N315" s="194" t="s">
        <v>11</v>
      </c>
    </row>
    <row r="316" spans="1:14" s="125" customFormat="1" ht="12.6" customHeight="1" x14ac:dyDescent="0.2">
      <c r="A316" s="164" t="s">
        <v>2294</v>
      </c>
      <c r="B316" s="164" t="s">
        <v>3355</v>
      </c>
      <c r="C316" s="164" t="s">
        <v>3356</v>
      </c>
      <c r="D316" s="184" t="s">
        <v>2232</v>
      </c>
      <c r="E316" s="184"/>
      <c r="F316" s="184">
        <v>821029127645</v>
      </c>
      <c r="G316" s="184" t="s">
        <v>3357</v>
      </c>
      <c r="H316" s="184" t="s">
        <v>2440</v>
      </c>
      <c r="I316" s="184" t="s">
        <v>2363</v>
      </c>
      <c r="J316" s="184" t="s">
        <v>2237</v>
      </c>
      <c r="K316" s="164" t="s">
        <v>2871</v>
      </c>
      <c r="L316" s="164" t="s">
        <v>2251</v>
      </c>
      <c r="M316" s="164" t="s">
        <v>2237</v>
      </c>
      <c r="N316" s="194" t="s">
        <v>11</v>
      </c>
    </row>
    <row r="317" spans="1:14" s="125" customFormat="1" ht="12.6" customHeight="1" x14ac:dyDescent="0.2">
      <c r="A317" s="164" t="s">
        <v>2583</v>
      </c>
      <c r="B317" s="164" t="s">
        <v>3358</v>
      </c>
      <c r="C317" s="164" t="s">
        <v>2585</v>
      </c>
      <c r="D317" s="184" t="s">
        <v>2232</v>
      </c>
      <c r="E317" s="184"/>
      <c r="F317" s="195">
        <v>34610515386</v>
      </c>
      <c r="G317" s="184" t="s">
        <v>3359</v>
      </c>
      <c r="H317" s="184" t="s">
        <v>2510</v>
      </c>
      <c r="I317" s="184" t="s">
        <v>2236</v>
      </c>
      <c r="J317" s="184" t="s">
        <v>2237</v>
      </c>
      <c r="K317" s="164" t="s">
        <v>3360</v>
      </c>
      <c r="L317" s="164" t="s">
        <v>2236</v>
      </c>
      <c r="M317" s="164" t="s">
        <v>2237</v>
      </c>
      <c r="N317" s="194" t="s">
        <v>11</v>
      </c>
    </row>
    <row r="318" spans="1:14" s="125" customFormat="1" ht="12.6" customHeight="1" x14ac:dyDescent="0.2">
      <c r="A318" s="164" t="s">
        <v>2229</v>
      </c>
      <c r="B318" s="164" t="s">
        <v>3361</v>
      </c>
      <c r="C318" s="164" t="s">
        <v>3362</v>
      </c>
      <c r="D318" s="184" t="s">
        <v>2232</v>
      </c>
      <c r="E318" s="184"/>
      <c r="F318" s="184">
        <v>-9771</v>
      </c>
      <c r="G318" s="184" t="s">
        <v>3363</v>
      </c>
      <c r="H318" s="184" t="s">
        <v>3364</v>
      </c>
      <c r="I318" s="184" t="s">
        <v>2251</v>
      </c>
      <c r="J318" s="184" t="s">
        <v>2237</v>
      </c>
      <c r="K318" s="164" t="s">
        <v>3364</v>
      </c>
      <c r="L318" s="164" t="s">
        <v>2251</v>
      </c>
      <c r="M318" s="164" t="s">
        <v>2237</v>
      </c>
      <c r="N318" s="194" t="s">
        <v>11</v>
      </c>
    </row>
    <row r="319" spans="1:14" s="125" customFormat="1" ht="12.6" customHeight="1" x14ac:dyDescent="0.2">
      <c r="A319" s="164" t="s">
        <v>2229</v>
      </c>
      <c r="B319" s="164" t="s">
        <v>3365</v>
      </c>
      <c r="C319" s="164" t="s">
        <v>3366</v>
      </c>
      <c r="D319" s="184" t="s">
        <v>2232</v>
      </c>
      <c r="E319" s="184"/>
      <c r="F319" s="184">
        <v>919341217201</v>
      </c>
      <c r="G319" s="184" t="s">
        <v>3367</v>
      </c>
      <c r="H319" s="184" t="s">
        <v>3368</v>
      </c>
      <c r="I319" s="184" t="s">
        <v>2285</v>
      </c>
      <c r="J319" s="184" t="s">
        <v>2237</v>
      </c>
      <c r="K319" s="164" t="s">
        <v>3368</v>
      </c>
      <c r="L319" s="164" t="s">
        <v>2285</v>
      </c>
      <c r="M319" s="164" t="s">
        <v>2237</v>
      </c>
      <c r="N319" s="194" t="s">
        <v>11</v>
      </c>
    </row>
    <row r="320" spans="1:14" s="125" customFormat="1" ht="12.6" customHeight="1" x14ac:dyDescent="0.2">
      <c r="A320" s="164" t="s">
        <v>2383</v>
      </c>
      <c r="B320" s="164" t="s">
        <v>3365</v>
      </c>
      <c r="C320" s="164" t="s">
        <v>3369</v>
      </c>
      <c r="D320" s="184" t="s">
        <v>2232</v>
      </c>
      <c r="E320" s="184"/>
      <c r="F320" s="184" t="s">
        <v>3370</v>
      </c>
      <c r="G320" s="184" t="s">
        <v>3371</v>
      </c>
      <c r="H320" s="184" t="s">
        <v>2285</v>
      </c>
      <c r="I320" s="184" t="s">
        <v>2285</v>
      </c>
      <c r="J320" s="184" t="s">
        <v>2595</v>
      </c>
      <c r="K320" s="164" t="s">
        <v>2236</v>
      </c>
      <c r="L320" s="164" t="s">
        <v>2236</v>
      </c>
      <c r="M320" s="164" t="s">
        <v>2595</v>
      </c>
      <c r="N320" s="194" t="s">
        <v>11</v>
      </c>
    </row>
    <row r="321" spans="1:14" s="125" customFormat="1" ht="12.6" customHeight="1" x14ac:dyDescent="0.2">
      <c r="A321" s="164" t="s">
        <v>2294</v>
      </c>
      <c r="B321" s="164" t="s">
        <v>3372</v>
      </c>
      <c r="C321" s="164" t="s">
        <v>3373</v>
      </c>
      <c r="D321" s="184" t="s">
        <v>2875</v>
      </c>
      <c r="E321" s="184"/>
      <c r="F321" s="195">
        <v>302106561137</v>
      </c>
      <c r="G321" s="184" t="s">
        <v>3374</v>
      </c>
      <c r="H321" s="184" t="s">
        <v>2938</v>
      </c>
      <c r="I321" s="184" t="s">
        <v>2236</v>
      </c>
      <c r="J321" s="184" t="s">
        <v>2237</v>
      </c>
      <c r="K321" s="164" t="s">
        <v>3375</v>
      </c>
      <c r="L321" s="164" t="s">
        <v>2236</v>
      </c>
      <c r="M321" s="164" t="s">
        <v>2237</v>
      </c>
      <c r="N321" s="194" t="s">
        <v>11</v>
      </c>
    </row>
    <row r="322" spans="1:14" s="125" customFormat="1" ht="12.6" customHeight="1" x14ac:dyDescent="0.2">
      <c r="A322" s="164" t="s">
        <v>2229</v>
      </c>
      <c r="B322" s="164" t="s">
        <v>3376</v>
      </c>
      <c r="C322" s="164" t="s">
        <v>3377</v>
      </c>
      <c r="D322" s="184" t="s">
        <v>2232</v>
      </c>
      <c r="E322" s="184"/>
      <c r="F322" s="184" t="s">
        <v>3378</v>
      </c>
      <c r="G322" s="184" t="s">
        <v>3379</v>
      </c>
      <c r="H322" s="184" t="s">
        <v>392</v>
      </c>
      <c r="I322" s="184" t="s">
        <v>2236</v>
      </c>
      <c r="J322" s="184" t="s">
        <v>2237</v>
      </c>
      <c r="K322" s="164" t="s">
        <v>392</v>
      </c>
      <c r="L322" s="164" t="s">
        <v>2236</v>
      </c>
      <c r="M322" s="164" t="s">
        <v>2237</v>
      </c>
      <c r="N322" s="194" t="s">
        <v>11</v>
      </c>
    </row>
    <row r="323" spans="1:14" s="125" customFormat="1" ht="12.6" customHeight="1" x14ac:dyDescent="0.2">
      <c r="A323" s="164" t="s">
        <v>2294</v>
      </c>
      <c r="B323" s="164" t="s">
        <v>3380</v>
      </c>
      <c r="C323" s="164" t="s">
        <v>3381</v>
      </c>
      <c r="D323" s="184" t="s">
        <v>2232</v>
      </c>
      <c r="E323" s="184"/>
      <c r="F323" s="184" t="s">
        <v>3382</v>
      </c>
      <c r="G323" s="184" t="s">
        <v>3383</v>
      </c>
      <c r="H323" s="184" t="s">
        <v>3384</v>
      </c>
      <c r="I323" s="184" t="s">
        <v>2236</v>
      </c>
      <c r="J323" s="184" t="s">
        <v>2237</v>
      </c>
      <c r="K323" s="164" t="s">
        <v>3384</v>
      </c>
      <c r="L323" s="164" t="s">
        <v>2236</v>
      </c>
      <c r="M323" s="164" t="s">
        <v>2237</v>
      </c>
      <c r="N323" s="194" t="s">
        <v>11</v>
      </c>
    </row>
    <row r="324" spans="1:14" s="125" customFormat="1" ht="12.6" customHeight="1" x14ac:dyDescent="0.2">
      <c r="A324" s="164" t="s">
        <v>2229</v>
      </c>
      <c r="B324" s="164" t="s">
        <v>3385</v>
      </c>
      <c r="C324" s="164" t="s">
        <v>3386</v>
      </c>
      <c r="D324" s="184" t="s">
        <v>2232</v>
      </c>
      <c r="E324" s="184"/>
      <c r="F324" s="184">
        <v>16174942934</v>
      </c>
      <c r="G324" s="184" t="s">
        <v>3387</v>
      </c>
      <c r="H324" s="184" t="s">
        <v>3388</v>
      </c>
      <c r="I324" s="184" t="s">
        <v>2251</v>
      </c>
      <c r="J324" s="184" t="s">
        <v>2237</v>
      </c>
      <c r="K324" s="164" t="s">
        <v>3388</v>
      </c>
      <c r="L324" s="164" t="s">
        <v>2251</v>
      </c>
      <c r="M324" s="164" t="s">
        <v>2237</v>
      </c>
      <c r="N324" s="194" t="s">
        <v>11</v>
      </c>
    </row>
    <row r="325" spans="1:14" s="125" customFormat="1" ht="12.6" customHeight="1" x14ac:dyDescent="0.2">
      <c r="A325" s="164" t="s">
        <v>2229</v>
      </c>
      <c r="B325" s="164" t="s">
        <v>3389</v>
      </c>
      <c r="C325" s="164" t="s">
        <v>3390</v>
      </c>
      <c r="D325" s="184" t="s">
        <v>2232</v>
      </c>
      <c r="E325" s="184"/>
      <c r="F325" s="184" t="s">
        <v>3391</v>
      </c>
      <c r="G325" s="184" t="s">
        <v>3392</v>
      </c>
      <c r="H325" s="184" t="s">
        <v>3393</v>
      </c>
      <c r="I325" s="184" t="s">
        <v>2236</v>
      </c>
      <c r="J325" s="184" t="s">
        <v>2237</v>
      </c>
      <c r="K325" s="164" t="s">
        <v>3393</v>
      </c>
      <c r="L325" s="164" t="s">
        <v>2236</v>
      </c>
      <c r="M325" s="164" t="s">
        <v>2237</v>
      </c>
      <c r="N325" s="194" t="s">
        <v>11</v>
      </c>
    </row>
    <row r="326" spans="1:14" s="125" customFormat="1" ht="12.6" customHeight="1" x14ac:dyDescent="0.2">
      <c r="A326" s="164" t="s">
        <v>2229</v>
      </c>
      <c r="B326" s="164" t="s">
        <v>3394</v>
      </c>
      <c r="C326" s="164" t="s">
        <v>3395</v>
      </c>
      <c r="D326" s="184" t="s">
        <v>2232</v>
      </c>
      <c r="E326" s="184"/>
      <c r="F326" s="184" t="s">
        <v>3396</v>
      </c>
      <c r="G326" s="184" t="s">
        <v>3397</v>
      </c>
      <c r="H326" s="184" t="s">
        <v>697</v>
      </c>
      <c r="I326" s="184" t="s">
        <v>2236</v>
      </c>
      <c r="J326" s="184" t="s">
        <v>2237</v>
      </c>
      <c r="K326" s="164" t="s">
        <v>3398</v>
      </c>
      <c r="L326" s="164" t="s">
        <v>2270</v>
      </c>
      <c r="M326" s="164" t="s">
        <v>2237</v>
      </c>
      <c r="N326" s="194" t="s">
        <v>11</v>
      </c>
    </row>
    <row r="327" spans="1:14" s="125" customFormat="1" ht="12.6" customHeight="1" x14ac:dyDescent="0.2">
      <c r="A327" s="164" t="s">
        <v>2229</v>
      </c>
      <c r="B327" s="164" t="s">
        <v>3399</v>
      </c>
      <c r="C327" s="164" t="s">
        <v>3400</v>
      </c>
      <c r="D327" s="184" t="s">
        <v>3196</v>
      </c>
      <c r="E327" s="184"/>
      <c r="F327" s="195">
        <v>15714267940</v>
      </c>
      <c r="G327" s="184" t="s">
        <v>3401</v>
      </c>
      <c r="H327" s="184" t="s">
        <v>3402</v>
      </c>
      <c r="I327" s="184" t="s">
        <v>2236</v>
      </c>
      <c r="J327" s="184" t="s">
        <v>2237</v>
      </c>
      <c r="K327" s="164" t="s">
        <v>3402</v>
      </c>
      <c r="L327" s="164" t="s">
        <v>2236</v>
      </c>
      <c r="M327" s="164" t="s">
        <v>2237</v>
      </c>
      <c r="N327" s="194" t="s">
        <v>11</v>
      </c>
    </row>
    <row r="328" spans="1:14" s="125" customFormat="1" ht="12.6" customHeight="1" x14ac:dyDescent="0.2">
      <c r="A328" s="164" t="s">
        <v>2229</v>
      </c>
      <c r="B328" s="164" t="s">
        <v>3403</v>
      </c>
      <c r="C328" s="164" t="s">
        <v>2625</v>
      </c>
      <c r="D328" s="184" t="s">
        <v>2232</v>
      </c>
      <c r="E328" s="184"/>
      <c r="F328" s="195">
        <v>358504837388</v>
      </c>
      <c r="G328" s="184" t="s">
        <v>3404</v>
      </c>
      <c r="H328" s="184" t="s">
        <v>2399</v>
      </c>
      <c r="I328" s="184" t="s">
        <v>2236</v>
      </c>
      <c r="J328" s="184" t="s">
        <v>2237</v>
      </c>
      <c r="K328" s="164" t="s">
        <v>2399</v>
      </c>
      <c r="L328" s="164" t="s">
        <v>2236</v>
      </c>
      <c r="M328" s="164" t="s">
        <v>2237</v>
      </c>
      <c r="N328" s="194" t="s">
        <v>11</v>
      </c>
    </row>
    <row r="329" spans="1:14" s="125" customFormat="1" ht="12.6" customHeight="1" x14ac:dyDescent="0.2">
      <c r="A329" s="164" t="s">
        <v>2294</v>
      </c>
      <c r="B329" s="164" t="s">
        <v>3405</v>
      </c>
      <c r="C329" s="164" t="s">
        <v>3406</v>
      </c>
      <c r="D329" s="184" t="s">
        <v>2232</v>
      </c>
      <c r="E329" s="184"/>
      <c r="F329" s="184"/>
      <c r="G329" s="184" t="s">
        <v>3407</v>
      </c>
      <c r="H329" s="184" t="s">
        <v>3408</v>
      </c>
      <c r="I329" s="184" t="s">
        <v>2251</v>
      </c>
      <c r="J329" s="184" t="s">
        <v>2237</v>
      </c>
      <c r="K329" s="164" t="s">
        <v>3408</v>
      </c>
      <c r="L329" s="164" t="s">
        <v>2251</v>
      </c>
      <c r="M329" s="164" t="s">
        <v>2237</v>
      </c>
      <c r="N329" s="194" t="s">
        <v>11</v>
      </c>
    </row>
    <row r="330" spans="1:14" s="125" customFormat="1" ht="12.6" customHeight="1" x14ac:dyDescent="0.2">
      <c r="A330" s="164" t="s">
        <v>2229</v>
      </c>
      <c r="B330" s="164" t="s">
        <v>3409</v>
      </c>
      <c r="C330" s="164" t="s">
        <v>3410</v>
      </c>
      <c r="D330" s="184" t="s">
        <v>2232</v>
      </c>
      <c r="E330" s="184"/>
      <c r="F330" s="184">
        <v>17328988306</v>
      </c>
      <c r="G330" s="184" t="s">
        <v>3411</v>
      </c>
      <c r="H330" s="184" t="s">
        <v>3412</v>
      </c>
      <c r="I330" s="184" t="s">
        <v>2251</v>
      </c>
      <c r="J330" s="184" t="s">
        <v>2237</v>
      </c>
      <c r="K330" s="164" t="s">
        <v>3412</v>
      </c>
      <c r="L330" s="164" t="s">
        <v>2251</v>
      </c>
      <c r="M330" s="164" t="s">
        <v>2237</v>
      </c>
      <c r="N330" s="194" t="s">
        <v>11</v>
      </c>
    </row>
    <row r="331" spans="1:14" s="125" customFormat="1" ht="12.6" customHeight="1" x14ac:dyDescent="0.2">
      <c r="A331" s="164" t="s">
        <v>2229</v>
      </c>
      <c r="B331" s="164" t="s">
        <v>3413</v>
      </c>
      <c r="C331" s="164" t="s">
        <v>3414</v>
      </c>
      <c r="D331" s="184" t="s">
        <v>2232</v>
      </c>
      <c r="E331" s="184"/>
      <c r="F331" s="195">
        <v>19717275270</v>
      </c>
      <c r="G331" s="184" t="s">
        <v>3415</v>
      </c>
      <c r="H331" s="184" t="s">
        <v>2351</v>
      </c>
      <c r="I331" s="184" t="s">
        <v>2236</v>
      </c>
      <c r="J331" s="184" t="s">
        <v>2237</v>
      </c>
      <c r="K331" s="164" t="s">
        <v>3416</v>
      </c>
      <c r="L331" s="164" t="s">
        <v>2236</v>
      </c>
      <c r="M331" s="164" t="s">
        <v>2237</v>
      </c>
      <c r="N331" s="194" t="s">
        <v>11</v>
      </c>
    </row>
    <row r="332" spans="1:14" s="125" customFormat="1" ht="12.6" customHeight="1" x14ac:dyDescent="0.2">
      <c r="A332" s="164" t="s">
        <v>2294</v>
      </c>
      <c r="B332" s="164" t="s">
        <v>3417</v>
      </c>
      <c r="C332" s="164" t="s">
        <v>3418</v>
      </c>
      <c r="D332" s="184" t="s">
        <v>2232</v>
      </c>
      <c r="E332" s="184"/>
      <c r="F332" s="184"/>
      <c r="G332" s="184" t="s">
        <v>3419</v>
      </c>
      <c r="H332" s="184" t="s">
        <v>3420</v>
      </c>
      <c r="I332" s="184" t="s">
        <v>3109</v>
      </c>
      <c r="J332" s="184" t="s">
        <v>2237</v>
      </c>
      <c r="K332" s="164" t="s">
        <v>3420</v>
      </c>
      <c r="L332" s="164" t="s">
        <v>3109</v>
      </c>
      <c r="M332" s="164" t="s">
        <v>2237</v>
      </c>
      <c r="N332" s="194" t="s">
        <v>11</v>
      </c>
    </row>
    <row r="333" spans="1:14" s="125" customFormat="1" ht="12.6" customHeight="1" x14ac:dyDescent="0.2">
      <c r="A333" s="164" t="s">
        <v>2229</v>
      </c>
      <c r="B333" s="164" t="s">
        <v>3421</v>
      </c>
      <c r="C333" s="164" t="s">
        <v>3422</v>
      </c>
      <c r="D333" s="184" t="s">
        <v>2232</v>
      </c>
      <c r="E333" s="184"/>
      <c r="F333" s="184"/>
      <c r="G333" s="184" t="s">
        <v>3423</v>
      </c>
      <c r="H333" s="184" t="s">
        <v>2715</v>
      </c>
      <c r="I333" s="184" t="s">
        <v>2236</v>
      </c>
      <c r="J333" s="184" t="s">
        <v>2237</v>
      </c>
      <c r="K333" s="164" t="s">
        <v>2715</v>
      </c>
      <c r="L333" s="164" t="s">
        <v>2236</v>
      </c>
      <c r="M333" s="164" t="s">
        <v>2237</v>
      </c>
      <c r="N333" s="194" t="s">
        <v>11</v>
      </c>
    </row>
    <row r="334" spans="1:14" s="125" customFormat="1" ht="12.6" customHeight="1" x14ac:dyDescent="0.2">
      <c r="A334" s="164" t="s">
        <v>2229</v>
      </c>
      <c r="B334" s="164" t="s">
        <v>3424</v>
      </c>
      <c r="C334" s="164" t="s">
        <v>3425</v>
      </c>
      <c r="D334" s="184" t="s">
        <v>2232</v>
      </c>
      <c r="E334" s="184"/>
      <c r="F334" s="184"/>
      <c r="G334" s="184" t="s">
        <v>3426</v>
      </c>
      <c r="H334" s="184" t="s">
        <v>2251</v>
      </c>
      <c r="I334" s="184" t="s">
        <v>2251</v>
      </c>
      <c r="J334" s="184" t="s">
        <v>2595</v>
      </c>
      <c r="K334" s="164" t="s">
        <v>2251</v>
      </c>
      <c r="L334" s="164" t="s">
        <v>2251</v>
      </c>
      <c r="M334" s="164" t="s">
        <v>2595</v>
      </c>
      <c r="N334" s="194" t="s">
        <v>11</v>
      </c>
    </row>
    <row r="335" spans="1:14" s="125" customFormat="1" ht="12.6" customHeight="1" x14ac:dyDescent="0.2">
      <c r="A335" s="164" t="s">
        <v>2229</v>
      </c>
      <c r="B335" s="164" t="s">
        <v>3427</v>
      </c>
      <c r="C335" s="164" t="s">
        <v>3428</v>
      </c>
      <c r="D335" s="184" t="s">
        <v>2232</v>
      </c>
      <c r="E335" s="184"/>
      <c r="F335" s="184" t="s">
        <v>2359</v>
      </c>
      <c r="G335" s="184" t="s">
        <v>3429</v>
      </c>
      <c r="H335" s="184" t="s">
        <v>2436</v>
      </c>
      <c r="I335" s="184" t="s">
        <v>2265</v>
      </c>
      <c r="J335" s="184" t="s">
        <v>2237</v>
      </c>
      <c r="K335" s="164" t="s">
        <v>3038</v>
      </c>
      <c r="L335" s="164" t="s">
        <v>2265</v>
      </c>
      <c r="M335" s="164" t="s">
        <v>2237</v>
      </c>
      <c r="N335" s="194" t="s">
        <v>11</v>
      </c>
    </row>
    <row r="336" spans="1:14" s="125" customFormat="1" ht="12.6" customHeight="1" x14ac:dyDescent="0.2">
      <c r="A336" s="164" t="s">
        <v>2383</v>
      </c>
      <c r="B336" s="164" t="s">
        <v>3427</v>
      </c>
      <c r="C336" s="164" t="s">
        <v>3081</v>
      </c>
      <c r="D336" s="184" t="s">
        <v>2232</v>
      </c>
      <c r="E336" s="184"/>
      <c r="F336" s="184"/>
      <c r="G336" s="184" t="s">
        <v>3430</v>
      </c>
      <c r="H336" s="184" t="s">
        <v>2377</v>
      </c>
      <c r="I336" s="184" t="s">
        <v>2265</v>
      </c>
      <c r="J336" s="184" t="s">
        <v>2237</v>
      </c>
      <c r="K336" s="164" t="s">
        <v>2377</v>
      </c>
      <c r="L336" s="164" t="s">
        <v>2265</v>
      </c>
      <c r="M336" s="164" t="s">
        <v>2237</v>
      </c>
      <c r="N336" s="194" t="s">
        <v>11</v>
      </c>
    </row>
    <row r="337" spans="1:14" s="125" customFormat="1" ht="12.6" customHeight="1" x14ac:dyDescent="0.2">
      <c r="A337" s="164" t="s">
        <v>2383</v>
      </c>
      <c r="B337" s="164" t="s">
        <v>2484</v>
      </c>
      <c r="C337" s="164" t="s">
        <v>3431</v>
      </c>
      <c r="D337" s="184" t="s">
        <v>2232</v>
      </c>
      <c r="E337" s="184"/>
      <c r="F337" s="184"/>
      <c r="G337" s="184" t="s">
        <v>3432</v>
      </c>
      <c r="H337" s="184" t="s">
        <v>2780</v>
      </c>
      <c r="I337" s="184" t="s">
        <v>2265</v>
      </c>
      <c r="J337" s="184" t="s">
        <v>2237</v>
      </c>
      <c r="K337" s="164" t="s">
        <v>3433</v>
      </c>
      <c r="L337" s="164" t="s">
        <v>2265</v>
      </c>
      <c r="M337" s="164" t="s">
        <v>2237</v>
      </c>
      <c r="N337" s="194" t="s">
        <v>11</v>
      </c>
    </row>
    <row r="338" spans="1:14" s="125" customFormat="1" ht="12.6" customHeight="1" x14ac:dyDescent="0.2">
      <c r="A338" s="164" t="s">
        <v>2294</v>
      </c>
      <c r="B338" s="164" t="s">
        <v>3434</v>
      </c>
      <c r="C338" s="164" t="s">
        <v>3435</v>
      </c>
      <c r="D338" s="184" t="s">
        <v>2232</v>
      </c>
      <c r="E338" s="184"/>
      <c r="F338" s="184" t="s">
        <v>2359</v>
      </c>
      <c r="G338" s="184" t="s">
        <v>3436</v>
      </c>
      <c r="H338" s="184" t="s">
        <v>2436</v>
      </c>
      <c r="I338" s="184" t="s">
        <v>2265</v>
      </c>
      <c r="J338" s="184" t="s">
        <v>2237</v>
      </c>
      <c r="K338" s="164" t="s">
        <v>3437</v>
      </c>
      <c r="L338" s="164" t="s">
        <v>2265</v>
      </c>
      <c r="M338" s="164" t="s">
        <v>2237</v>
      </c>
      <c r="N338" s="194" t="s">
        <v>11</v>
      </c>
    </row>
    <row r="339" spans="1:14" s="125" customFormat="1" ht="12.6" customHeight="1" x14ac:dyDescent="0.2">
      <c r="A339" s="164" t="s">
        <v>2294</v>
      </c>
      <c r="B339" s="164" t="s">
        <v>3438</v>
      </c>
      <c r="C339" s="164" t="s">
        <v>3439</v>
      </c>
      <c r="D339" s="184" t="s">
        <v>2232</v>
      </c>
      <c r="E339" s="184"/>
      <c r="F339" s="184" t="s">
        <v>3440</v>
      </c>
      <c r="G339" s="184" t="s">
        <v>3441</v>
      </c>
      <c r="H339" s="184" t="s">
        <v>2467</v>
      </c>
      <c r="I339" s="184" t="s">
        <v>2236</v>
      </c>
      <c r="J339" s="184" t="s">
        <v>2237</v>
      </c>
      <c r="K339" s="164" t="s">
        <v>2467</v>
      </c>
      <c r="L339" s="164" t="s">
        <v>2236</v>
      </c>
      <c r="M339" s="164" t="s">
        <v>2237</v>
      </c>
      <c r="N339" s="194" t="s">
        <v>11</v>
      </c>
    </row>
    <row r="340" spans="1:14" s="125" customFormat="1" ht="12.6" customHeight="1" x14ac:dyDescent="0.2">
      <c r="A340" s="164" t="s">
        <v>2294</v>
      </c>
      <c r="B340" s="164" t="s">
        <v>3442</v>
      </c>
      <c r="C340" s="164" t="s">
        <v>3443</v>
      </c>
      <c r="D340" s="184" t="s">
        <v>2232</v>
      </c>
      <c r="E340" s="184"/>
      <c r="F340" s="184">
        <v>-5667</v>
      </c>
      <c r="G340" s="184" t="s">
        <v>3444</v>
      </c>
      <c r="H340" s="184" t="s">
        <v>2825</v>
      </c>
      <c r="I340" s="184" t="s">
        <v>2363</v>
      </c>
      <c r="J340" s="184" t="s">
        <v>2237</v>
      </c>
      <c r="K340" s="164" t="s">
        <v>2825</v>
      </c>
      <c r="L340" s="164" t="s">
        <v>2363</v>
      </c>
      <c r="M340" s="164" t="s">
        <v>2237</v>
      </c>
      <c r="N340" s="194" t="s">
        <v>11</v>
      </c>
    </row>
    <row r="341" spans="1:14" s="125" customFormat="1" ht="12.6" customHeight="1" x14ac:dyDescent="0.2">
      <c r="A341" s="164" t="s">
        <v>2229</v>
      </c>
      <c r="B341" s="164" t="s">
        <v>3445</v>
      </c>
      <c r="C341" s="164" t="s">
        <v>3446</v>
      </c>
      <c r="D341" s="184" t="s">
        <v>2232</v>
      </c>
      <c r="E341" s="184"/>
      <c r="F341" s="184"/>
      <c r="G341" s="184" t="s">
        <v>3447</v>
      </c>
      <c r="H341" s="184" t="s">
        <v>2865</v>
      </c>
      <c r="I341" s="184" t="s">
        <v>2363</v>
      </c>
      <c r="J341" s="184" t="s">
        <v>2237</v>
      </c>
      <c r="K341" s="164" t="s">
        <v>2865</v>
      </c>
      <c r="L341" s="164" t="s">
        <v>2363</v>
      </c>
      <c r="M341" s="164" t="s">
        <v>2237</v>
      </c>
      <c r="N341" s="194" t="s">
        <v>11</v>
      </c>
    </row>
    <row r="342" spans="1:14" s="125" customFormat="1" ht="12.6" customHeight="1" x14ac:dyDescent="0.2">
      <c r="A342" s="164" t="s">
        <v>2229</v>
      </c>
      <c r="B342" s="164" t="s">
        <v>3448</v>
      </c>
      <c r="C342" s="164" t="s">
        <v>3449</v>
      </c>
      <c r="D342" s="184" t="s">
        <v>2232</v>
      </c>
      <c r="E342" s="184"/>
      <c r="F342" s="184">
        <v>14435786370</v>
      </c>
      <c r="G342" s="184" t="s">
        <v>3450</v>
      </c>
      <c r="H342" s="184" t="s">
        <v>3451</v>
      </c>
      <c r="I342" s="184" t="s">
        <v>2251</v>
      </c>
      <c r="J342" s="184" t="s">
        <v>2237</v>
      </c>
      <c r="K342" s="164" t="s">
        <v>3451</v>
      </c>
      <c r="L342" s="164" t="s">
        <v>2251</v>
      </c>
      <c r="M342" s="164" t="s">
        <v>2237</v>
      </c>
      <c r="N342" s="194" t="s">
        <v>11</v>
      </c>
    </row>
    <row r="343" spans="1:14" s="125" customFormat="1" ht="12.6" customHeight="1" x14ac:dyDescent="0.2">
      <c r="A343" s="164" t="s">
        <v>2229</v>
      </c>
      <c r="B343" s="164" t="s">
        <v>3452</v>
      </c>
      <c r="C343" s="164" t="s">
        <v>3453</v>
      </c>
      <c r="D343" s="184" t="s">
        <v>2232</v>
      </c>
      <c r="E343" s="184"/>
      <c r="F343" s="184">
        <v>33627624038</v>
      </c>
      <c r="G343" s="184" t="s">
        <v>3454</v>
      </c>
      <c r="H343" s="184" t="s">
        <v>3455</v>
      </c>
      <c r="I343" s="184" t="s">
        <v>2236</v>
      </c>
      <c r="J343" s="184" t="s">
        <v>2237</v>
      </c>
      <c r="K343" s="164" t="s">
        <v>3455</v>
      </c>
      <c r="L343" s="164" t="s">
        <v>2236</v>
      </c>
      <c r="M343" s="164" t="s">
        <v>2237</v>
      </c>
      <c r="N343" s="194" t="s">
        <v>11</v>
      </c>
    </row>
    <row r="344" spans="1:14" s="125" customFormat="1" ht="12.6" customHeight="1" x14ac:dyDescent="0.2">
      <c r="A344" s="164" t="s">
        <v>2229</v>
      </c>
      <c r="B344" s="164" t="s">
        <v>3456</v>
      </c>
      <c r="C344" s="164" t="s">
        <v>3457</v>
      </c>
      <c r="D344" s="184" t="s">
        <v>2232</v>
      </c>
      <c r="E344" s="184"/>
      <c r="F344" s="184">
        <v>19087482405</v>
      </c>
      <c r="G344" s="184" t="s">
        <v>3458</v>
      </c>
      <c r="H344" s="184" t="s">
        <v>3412</v>
      </c>
      <c r="I344" s="184" t="s">
        <v>2251</v>
      </c>
      <c r="J344" s="184" t="s">
        <v>2237</v>
      </c>
      <c r="K344" s="164" t="s">
        <v>3412</v>
      </c>
      <c r="L344" s="164" t="s">
        <v>2251</v>
      </c>
      <c r="M344" s="164" t="s">
        <v>2237</v>
      </c>
      <c r="N344" s="194" t="s">
        <v>11</v>
      </c>
    </row>
    <row r="345" spans="1:14" s="125" customFormat="1" ht="12.6" customHeight="1" x14ac:dyDescent="0.2">
      <c r="A345" s="164" t="s">
        <v>2229</v>
      </c>
      <c r="B345" s="164" t="s">
        <v>3459</v>
      </c>
      <c r="C345" s="164" t="s">
        <v>3460</v>
      </c>
      <c r="D345" s="184" t="s">
        <v>2232</v>
      </c>
      <c r="E345" s="184"/>
      <c r="F345" s="184"/>
      <c r="G345" s="184" t="s">
        <v>3461</v>
      </c>
      <c r="H345" s="184" t="s">
        <v>2351</v>
      </c>
      <c r="I345" s="184" t="s">
        <v>2236</v>
      </c>
      <c r="J345" s="184" t="s">
        <v>2237</v>
      </c>
      <c r="K345" s="164" t="s">
        <v>3462</v>
      </c>
      <c r="L345" s="164" t="s">
        <v>2236</v>
      </c>
      <c r="M345" s="164" t="s">
        <v>2237</v>
      </c>
      <c r="N345" s="194" t="s">
        <v>11</v>
      </c>
    </row>
    <row r="346" spans="1:14" s="125" customFormat="1" ht="12.6" customHeight="1" x14ac:dyDescent="0.2">
      <c r="A346" s="164" t="s">
        <v>2383</v>
      </c>
      <c r="B346" s="164" t="s">
        <v>3463</v>
      </c>
      <c r="C346" s="164" t="s">
        <v>3464</v>
      </c>
      <c r="D346" s="184" t="s">
        <v>2232</v>
      </c>
      <c r="E346" s="184"/>
      <c r="F346" s="184">
        <v>18582286333</v>
      </c>
      <c r="G346" s="184" t="s">
        <v>3465</v>
      </c>
      <c r="H346" s="184" t="s">
        <v>2226</v>
      </c>
      <c r="I346" s="184" t="s">
        <v>2236</v>
      </c>
      <c r="J346" s="184" t="s">
        <v>2237</v>
      </c>
      <c r="K346" s="164" t="s">
        <v>2436</v>
      </c>
      <c r="L346" s="164" t="s">
        <v>2265</v>
      </c>
      <c r="M346" s="164" t="s">
        <v>2237</v>
      </c>
      <c r="N346" s="194" t="s">
        <v>11</v>
      </c>
    </row>
    <row r="347" spans="1:14" s="125" customFormat="1" ht="12.6" customHeight="1" x14ac:dyDescent="0.2">
      <c r="A347" s="164" t="s">
        <v>2229</v>
      </c>
      <c r="B347" s="164" t="s">
        <v>3466</v>
      </c>
      <c r="C347" s="164" t="s">
        <v>3467</v>
      </c>
      <c r="D347" s="184" t="s">
        <v>2232</v>
      </c>
      <c r="E347" s="184"/>
      <c r="F347" s="184">
        <v>-7084</v>
      </c>
      <c r="G347" s="184" t="s">
        <v>3468</v>
      </c>
      <c r="H347" s="184" t="s">
        <v>2532</v>
      </c>
      <c r="I347" s="184" t="s">
        <v>2236</v>
      </c>
      <c r="J347" s="184" t="s">
        <v>2237</v>
      </c>
      <c r="K347" s="164" t="s">
        <v>2069</v>
      </c>
      <c r="L347" s="164" t="s">
        <v>2251</v>
      </c>
      <c r="M347" s="164" t="s">
        <v>2237</v>
      </c>
      <c r="N347" s="194" t="s">
        <v>11</v>
      </c>
    </row>
    <row r="348" spans="1:14" s="125" customFormat="1" ht="12.6" customHeight="1" x14ac:dyDescent="0.2">
      <c r="A348" s="164" t="s">
        <v>2583</v>
      </c>
      <c r="B348" s="164" t="s">
        <v>3469</v>
      </c>
      <c r="C348" s="164" t="s">
        <v>3470</v>
      </c>
      <c r="D348" s="184" t="s">
        <v>2232</v>
      </c>
      <c r="E348" s="184"/>
      <c r="F348" s="184"/>
      <c r="G348" s="184" t="s">
        <v>3471</v>
      </c>
      <c r="H348" s="184" t="s">
        <v>3472</v>
      </c>
      <c r="I348" s="184"/>
      <c r="J348" s="184"/>
      <c r="K348" s="164" t="s">
        <v>2780</v>
      </c>
      <c r="L348" s="164" t="s">
        <v>2265</v>
      </c>
      <c r="M348" s="164" t="s">
        <v>2237</v>
      </c>
      <c r="N348" s="194" t="s">
        <v>11</v>
      </c>
    </row>
    <row r="349" spans="1:14" s="125" customFormat="1" ht="12.6" customHeight="1" x14ac:dyDescent="0.2">
      <c r="A349" s="164" t="s">
        <v>2229</v>
      </c>
      <c r="B349" s="164" t="s">
        <v>3469</v>
      </c>
      <c r="C349" s="164" t="s">
        <v>3473</v>
      </c>
      <c r="D349" s="184" t="s">
        <v>2232</v>
      </c>
      <c r="E349" s="184"/>
      <c r="F349" s="184"/>
      <c r="G349" s="184" t="s">
        <v>3474</v>
      </c>
      <c r="H349" s="184" t="s">
        <v>2780</v>
      </c>
      <c r="I349" s="184" t="s">
        <v>2265</v>
      </c>
      <c r="J349" s="184" t="s">
        <v>2237</v>
      </c>
      <c r="K349" s="164" t="s">
        <v>2780</v>
      </c>
      <c r="L349" s="164" t="s">
        <v>2265</v>
      </c>
      <c r="M349" s="164" t="s">
        <v>2237</v>
      </c>
      <c r="N349" s="194" t="s">
        <v>11</v>
      </c>
    </row>
    <row r="350" spans="1:14" s="125" customFormat="1" ht="12.6" customHeight="1" x14ac:dyDescent="0.2">
      <c r="A350" s="164" t="s">
        <v>2583</v>
      </c>
      <c r="B350" s="164" t="s">
        <v>3469</v>
      </c>
      <c r="C350" s="164" t="s">
        <v>3475</v>
      </c>
      <c r="D350" s="184" t="s">
        <v>2232</v>
      </c>
      <c r="E350" s="184"/>
      <c r="F350" s="184" t="s">
        <v>3476</v>
      </c>
      <c r="G350" s="184" t="s">
        <v>3477</v>
      </c>
      <c r="H350" s="184" t="s">
        <v>2223</v>
      </c>
      <c r="I350" s="184" t="s">
        <v>2265</v>
      </c>
      <c r="J350" s="184" t="s">
        <v>2237</v>
      </c>
      <c r="K350" s="164" t="s">
        <v>3478</v>
      </c>
      <c r="L350" s="164" t="s">
        <v>2265</v>
      </c>
      <c r="M350" s="164" t="s">
        <v>2237</v>
      </c>
      <c r="N350" s="194" t="s">
        <v>11</v>
      </c>
    </row>
    <row r="351" spans="1:14" s="125" customFormat="1" ht="12.6" customHeight="1" x14ac:dyDescent="0.2">
      <c r="A351" s="164" t="s">
        <v>2294</v>
      </c>
      <c r="B351" s="164" t="s">
        <v>3479</v>
      </c>
      <c r="C351" s="164" t="s">
        <v>3480</v>
      </c>
      <c r="D351" s="184" t="s">
        <v>2232</v>
      </c>
      <c r="E351" s="184"/>
      <c r="F351" s="184"/>
      <c r="G351" s="184" t="s">
        <v>3481</v>
      </c>
      <c r="H351" s="184" t="s">
        <v>3065</v>
      </c>
      <c r="I351" s="184" t="s">
        <v>2236</v>
      </c>
      <c r="J351" s="184" t="s">
        <v>2237</v>
      </c>
      <c r="K351" s="164" t="s">
        <v>2532</v>
      </c>
      <c r="L351" s="164" t="s">
        <v>2236</v>
      </c>
      <c r="M351" s="164" t="s">
        <v>2237</v>
      </c>
      <c r="N351" s="194" t="s">
        <v>11</v>
      </c>
    </row>
    <row r="352" spans="1:14" s="125" customFormat="1" ht="12.6" customHeight="1" x14ac:dyDescent="0.2">
      <c r="A352" s="164" t="s">
        <v>2229</v>
      </c>
      <c r="B352" s="164" t="s">
        <v>3482</v>
      </c>
      <c r="C352" s="164" t="s">
        <v>2331</v>
      </c>
      <c r="D352" s="184" t="s">
        <v>2232</v>
      </c>
      <c r="E352" s="184"/>
      <c r="F352" s="184"/>
      <c r="G352" s="184" t="s">
        <v>3483</v>
      </c>
      <c r="H352" s="184" t="s">
        <v>697</v>
      </c>
      <c r="I352" s="184" t="s">
        <v>2236</v>
      </c>
      <c r="J352" s="184" t="s">
        <v>2237</v>
      </c>
      <c r="K352" s="164" t="s">
        <v>3398</v>
      </c>
      <c r="L352" s="164" t="s">
        <v>2270</v>
      </c>
      <c r="M352" s="164" t="s">
        <v>2237</v>
      </c>
      <c r="N352" s="194" t="s">
        <v>11</v>
      </c>
    </row>
    <row r="353" spans="1:14" s="125" customFormat="1" ht="12.6" customHeight="1" x14ac:dyDescent="0.2">
      <c r="A353" s="164" t="s">
        <v>2229</v>
      </c>
      <c r="B353" s="164" t="s">
        <v>3484</v>
      </c>
      <c r="C353" s="164" t="s">
        <v>3485</v>
      </c>
      <c r="D353" s="184" t="s">
        <v>2232</v>
      </c>
      <c r="E353" s="184"/>
      <c r="F353" s="184"/>
      <c r="G353" s="184" t="s">
        <v>3486</v>
      </c>
      <c r="H353" s="184" t="s">
        <v>2715</v>
      </c>
      <c r="I353" s="184" t="s">
        <v>2236</v>
      </c>
      <c r="J353" s="184" t="s">
        <v>2237</v>
      </c>
      <c r="K353" s="164" t="s">
        <v>2715</v>
      </c>
      <c r="L353" s="164" t="s">
        <v>2236</v>
      </c>
      <c r="M353" s="164" t="s">
        <v>2237</v>
      </c>
      <c r="N353" s="194" t="s">
        <v>11</v>
      </c>
    </row>
    <row r="354" spans="1:14" s="125" customFormat="1" ht="12.6" customHeight="1" x14ac:dyDescent="0.2">
      <c r="A354" s="164" t="s">
        <v>2229</v>
      </c>
      <c r="B354" s="164" t="s">
        <v>3487</v>
      </c>
      <c r="C354" s="164" t="s">
        <v>2336</v>
      </c>
      <c r="D354" s="184" t="s">
        <v>2232</v>
      </c>
      <c r="E354" s="184"/>
      <c r="F354" s="184">
        <v>-7132</v>
      </c>
      <c r="G354" s="184" t="s">
        <v>3488</v>
      </c>
      <c r="H354" s="184" t="s">
        <v>2259</v>
      </c>
      <c r="I354" s="184" t="s">
        <v>2236</v>
      </c>
      <c r="J354" s="184" t="s">
        <v>2237</v>
      </c>
      <c r="K354" s="164" t="s">
        <v>3489</v>
      </c>
      <c r="L354" s="164" t="s">
        <v>2236</v>
      </c>
      <c r="M354" s="164" t="s">
        <v>2237</v>
      </c>
      <c r="N354" s="194" t="s">
        <v>11</v>
      </c>
    </row>
    <row r="355" spans="1:14" s="125" customFormat="1" ht="12.6" customHeight="1" x14ac:dyDescent="0.2">
      <c r="A355" s="164" t="s">
        <v>2229</v>
      </c>
      <c r="B355" s="164" t="s">
        <v>3490</v>
      </c>
      <c r="C355" s="164" t="s">
        <v>3491</v>
      </c>
      <c r="D355" s="184" t="s">
        <v>2232</v>
      </c>
      <c r="E355" s="184"/>
      <c r="F355" s="184" t="s">
        <v>3492</v>
      </c>
      <c r="G355" s="184" t="s">
        <v>3493</v>
      </c>
      <c r="H355" s="184" t="s">
        <v>392</v>
      </c>
      <c r="I355" s="184" t="s">
        <v>2236</v>
      </c>
      <c r="J355" s="184" t="s">
        <v>2237</v>
      </c>
      <c r="K355" s="164" t="s">
        <v>3494</v>
      </c>
      <c r="L355" s="164" t="s">
        <v>2363</v>
      </c>
      <c r="M355" s="164" t="s">
        <v>2237</v>
      </c>
      <c r="N355" s="194" t="s">
        <v>11</v>
      </c>
    </row>
    <row r="356" spans="1:14" s="125" customFormat="1" ht="12.6" customHeight="1" x14ac:dyDescent="0.2">
      <c r="A356" s="164" t="s">
        <v>2229</v>
      </c>
      <c r="B356" s="164" t="s">
        <v>3495</v>
      </c>
      <c r="C356" s="164" t="s">
        <v>3496</v>
      </c>
      <c r="D356" s="184" t="s">
        <v>2232</v>
      </c>
      <c r="E356" s="184"/>
      <c r="F356" s="184" t="s">
        <v>3497</v>
      </c>
      <c r="G356" s="184" t="s">
        <v>3498</v>
      </c>
      <c r="H356" s="184" t="s">
        <v>2847</v>
      </c>
      <c r="I356" s="184" t="s">
        <v>2236</v>
      </c>
      <c r="J356" s="184" t="s">
        <v>2237</v>
      </c>
      <c r="K356" s="164" t="s">
        <v>3499</v>
      </c>
      <c r="L356" s="164" t="s">
        <v>2236</v>
      </c>
      <c r="M356" s="164" t="s">
        <v>2237</v>
      </c>
      <c r="N356" s="194" t="s">
        <v>11</v>
      </c>
    </row>
    <row r="357" spans="1:14" s="125" customFormat="1" ht="12.6" customHeight="1" x14ac:dyDescent="0.2">
      <c r="A357" s="164" t="s">
        <v>2229</v>
      </c>
      <c r="B357" s="164" t="s">
        <v>4510</v>
      </c>
      <c r="C357" s="164" t="s">
        <v>4511</v>
      </c>
      <c r="D357" s="184" t="s">
        <v>2232</v>
      </c>
      <c r="E357" s="184"/>
      <c r="F357" s="184" t="s">
        <v>4512</v>
      </c>
      <c r="G357" s="184" t="s">
        <v>4513</v>
      </c>
      <c r="H357" s="184" t="s">
        <v>3412</v>
      </c>
      <c r="I357" s="184" t="s">
        <v>2251</v>
      </c>
      <c r="J357" s="184" t="s">
        <v>2237</v>
      </c>
      <c r="K357" s="164" t="s">
        <v>3412</v>
      </c>
      <c r="L357" s="164" t="s">
        <v>2251</v>
      </c>
      <c r="M357" s="164" t="s">
        <v>2237</v>
      </c>
      <c r="N357" s="194" t="s">
        <v>106</v>
      </c>
    </row>
    <row r="358" spans="1:14" s="125" customFormat="1" ht="12.6" customHeight="1" x14ac:dyDescent="0.2">
      <c r="A358" s="164" t="s">
        <v>2383</v>
      </c>
      <c r="B358" s="164" t="s">
        <v>3500</v>
      </c>
      <c r="C358" s="164" t="s">
        <v>3501</v>
      </c>
      <c r="D358" s="184" t="s">
        <v>2232</v>
      </c>
      <c r="E358" s="184"/>
      <c r="F358" s="184">
        <v>-14581</v>
      </c>
      <c r="G358" s="184" t="s">
        <v>3502</v>
      </c>
      <c r="H358" s="184" t="s">
        <v>2318</v>
      </c>
      <c r="I358" s="184" t="s">
        <v>2236</v>
      </c>
      <c r="J358" s="184" t="s">
        <v>2237</v>
      </c>
      <c r="K358" s="164" t="s">
        <v>3503</v>
      </c>
      <c r="L358" s="164" t="s">
        <v>2236</v>
      </c>
      <c r="M358" s="164" t="s">
        <v>2237</v>
      </c>
      <c r="N358" s="194" t="s">
        <v>11</v>
      </c>
    </row>
    <row r="359" spans="1:14" s="125" customFormat="1" ht="12.6" customHeight="1" x14ac:dyDescent="0.2">
      <c r="A359" s="164" t="s">
        <v>2229</v>
      </c>
      <c r="B359" s="164" t="s">
        <v>3504</v>
      </c>
      <c r="C359" s="164" t="s">
        <v>3505</v>
      </c>
      <c r="D359" s="184" t="s">
        <v>2232</v>
      </c>
      <c r="E359" s="184"/>
      <c r="F359" s="184" t="s">
        <v>3506</v>
      </c>
      <c r="G359" s="184" t="s">
        <v>3507</v>
      </c>
      <c r="H359" s="184" t="s">
        <v>2236</v>
      </c>
      <c r="I359" s="184" t="s">
        <v>2236</v>
      </c>
      <c r="J359" s="184" t="s">
        <v>2595</v>
      </c>
      <c r="K359" s="164" t="s">
        <v>2236</v>
      </c>
      <c r="L359" s="164" t="s">
        <v>2236</v>
      </c>
      <c r="M359" s="164" t="s">
        <v>2595</v>
      </c>
      <c r="N359" s="194" t="s">
        <v>11</v>
      </c>
    </row>
    <row r="360" spans="1:14" s="125" customFormat="1" ht="12.6" customHeight="1" x14ac:dyDescent="0.2">
      <c r="A360" s="164" t="s">
        <v>2583</v>
      </c>
      <c r="B360" s="164" t="s">
        <v>3508</v>
      </c>
      <c r="C360" s="164" t="s">
        <v>3509</v>
      </c>
      <c r="D360" s="184" t="s">
        <v>2232</v>
      </c>
      <c r="E360" s="184"/>
      <c r="F360" s="184">
        <v>15143457900</v>
      </c>
      <c r="G360" s="184" t="s">
        <v>3510</v>
      </c>
      <c r="H360" s="184" t="s">
        <v>392</v>
      </c>
      <c r="I360" s="184" t="s">
        <v>2236</v>
      </c>
      <c r="J360" s="184" t="s">
        <v>2237</v>
      </c>
      <c r="K360" s="164" t="s">
        <v>3511</v>
      </c>
      <c r="L360" s="164" t="s">
        <v>2285</v>
      </c>
      <c r="M360" s="164" t="s">
        <v>2237</v>
      </c>
      <c r="N360" s="194" t="s">
        <v>11</v>
      </c>
    </row>
    <row r="361" spans="1:14" s="125" customFormat="1" ht="12.6" customHeight="1" x14ac:dyDescent="0.2">
      <c r="A361" s="164" t="s">
        <v>2229</v>
      </c>
      <c r="B361" s="164" t="s">
        <v>3512</v>
      </c>
      <c r="C361" s="164" t="s">
        <v>3513</v>
      </c>
      <c r="D361" s="184" t="s">
        <v>2232</v>
      </c>
      <c r="E361" s="184"/>
      <c r="F361" s="184" t="s">
        <v>3514</v>
      </c>
      <c r="G361" s="184" t="s">
        <v>3515</v>
      </c>
      <c r="H361" s="184" t="s">
        <v>3398</v>
      </c>
      <c r="I361" s="184" t="s">
        <v>2270</v>
      </c>
      <c r="J361" s="184" t="s">
        <v>2237</v>
      </c>
      <c r="K361" s="164" t="s">
        <v>3516</v>
      </c>
      <c r="L361" s="164" t="s">
        <v>3109</v>
      </c>
      <c r="M361" s="164" t="s">
        <v>2237</v>
      </c>
      <c r="N361" s="194" t="s">
        <v>11</v>
      </c>
    </row>
    <row r="362" spans="1:14" s="125" customFormat="1" ht="12.6" customHeight="1" x14ac:dyDescent="0.2">
      <c r="A362" s="164" t="s">
        <v>2294</v>
      </c>
      <c r="B362" s="164" t="s">
        <v>2430</v>
      </c>
      <c r="C362" s="164" t="s">
        <v>3517</v>
      </c>
      <c r="D362" s="184" t="s">
        <v>2232</v>
      </c>
      <c r="E362" s="184"/>
      <c r="F362" s="184"/>
      <c r="G362" s="184" t="s">
        <v>3518</v>
      </c>
      <c r="H362" s="184" t="s">
        <v>3503</v>
      </c>
      <c r="I362" s="184" t="s">
        <v>2236</v>
      </c>
      <c r="J362" s="184" t="s">
        <v>2237</v>
      </c>
      <c r="K362" s="164" t="s">
        <v>3503</v>
      </c>
      <c r="L362" s="164" t="s">
        <v>2236</v>
      </c>
      <c r="M362" s="164" t="s">
        <v>2237</v>
      </c>
      <c r="N362" s="194" t="s">
        <v>11</v>
      </c>
    </row>
    <row r="363" spans="1:14" s="125" customFormat="1" ht="12.6" customHeight="1" x14ac:dyDescent="0.2">
      <c r="A363" s="164" t="s">
        <v>2294</v>
      </c>
      <c r="B363" s="164" t="s">
        <v>3519</v>
      </c>
      <c r="C363" s="164" t="s">
        <v>3520</v>
      </c>
      <c r="D363" s="184" t="s">
        <v>2232</v>
      </c>
      <c r="E363" s="184"/>
      <c r="F363" s="184">
        <v>8613701339178</v>
      </c>
      <c r="G363" s="184" t="s">
        <v>3521</v>
      </c>
      <c r="H363" s="184" t="s">
        <v>2223</v>
      </c>
      <c r="I363" s="184" t="s">
        <v>2265</v>
      </c>
      <c r="J363" s="184" t="s">
        <v>2237</v>
      </c>
      <c r="K363" s="164" t="s">
        <v>2223</v>
      </c>
      <c r="L363" s="164" t="s">
        <v>2265</v>
      </c>
      <c r="M363" s="164" t="s">
        <v>2237</v>
      </c>
      <c r="N363" s="194" t="s">
        <v>11</v>
      </c>
    </row>
    <row r="364" spans="1:14" s="125" customFormat="1" ht="12.6" customHeight="1" x14ac:dyDescent="0.2">
      <c r="A364" s="164" t="s">
        <v>2294</v>
      </c>
      <c r="B364" s="164" t="s">
        <v>2430</v>
      </c>
      <c r="C364" s="164" t="s">
        <v>3312</v>
      </c>
      <c r="D364" s="184" t="s">
        <v>2232</v>
      </c>
      <c r="E364" s="184"/>
      <c r="F364" s="195">
        <v>863910011639</v>
      </c>
      <c r="G364" s="184" t="s">
        <v>3522</v>
      </c>
      <c r="H364" s="184" t="s">
        <v>3523</v>
      </c>
      <c r="I364" s="184" t="s">
        <v>2265</v>
      </c>
      <c r="J364" s="184" t="s">
        <v>2237</v>
      </c>
      <c r="K364" s="164" t="s">
        <v>3523</v>
      </c>
      <c r="L364" s="164" t="s">
        <v>2265</v>
      </c>
      <c r="M364" s="164" t="s">
        <v>2237</v>
      </c>
      <c r="N364" s="194" t="s">
        <v>11</v>
      </c>
    </row>
    <row r="365" spans="1:14" s="125" customFormat="1" ht="12.6" customHeight="1" x14ac:dyDescent="0.2">
      <c r="A365" s="164" t="s">
        <v>2583</v>
      </c>
      <c r="B365" s="164" t="s">
        <v>2430</v>
      </c>
      <c r="C365" s="164" t="s">
        <v>3524</v>
      </c>
      <c r="D365" s="184" t="s">
        <v>2232</v>
      </c>
      <c r="E365" s="184"/>
      <c r="F365" s="184"/>
      <c r="G365" s="184" t="s">
        <v>3525</v>
      </c>
      <c r="H365" s="184" t="s">
        <v>2780</v>
      </c>
      <c r="I365" s="184" t="s">
        <v>2265</v>
      </c>
      <c r="J365" s="184" t="s">
        <v>2237</v>
      </c>
      <c r="K365" s="164" t="s">
        <v>3094</v>
      </c>
      <c r="L365" s="164" t="s">
        <v>2265</v>
      </c>
      <c r="M365" s="164" t="s">
        <v>2237</v>
      </c>
      <c r="N365" s="194" t="s">
        <v>11</v>
      </c>
    </row>
    <row r="366" spans="1:14" s="125" customFormat="1" ht="12.6" customHeight="1" x14ac:dyDescent="0.2">
      <c r="A366" s="164" t="s">
        <v>2583</v>
      </c>
      <c r="B366" s="164" t="s">
        <v>2430</v>
      </c>
      <c r="C366" s="164" t="s">
        <v>3473</v>
      </c>
      <c r="D366" s="184" t="s">
        <v>2232</v>
      </c>
      <c r="E366" s="184"/>
      <c r="F366" s="184"/>
      <c r="G366" s="184" t="s">
        <v>3526</v>
      </c>
      <c r="H366" s="184" t="s">
        <v>3059</v>
      </c>
      <c r="I366" s="184" t="s">
        <v>2236</v>
      </c>
      <c r="J366" s="184" t="s">
        <v>2237</v>
      </c>
      <c r="K366" s="164" t="s">
        <v>3527</v>
      </c>
      <c r="L366" s="164" t="s">
        <v>2265</v>
      </c>
      <c r="M366" s="164" t="s">
        <v>2237</v>
      </c>
      <c r="N366" s="194" t="s">
        <v>11</v>
      </c>
    </row>
    <row r="367" spans="1:14" s="125" customFormat="1" ht="12.6" customHeight="1" x14ac:dyDescent="0.2">
      <c r="A367" s="164" t="s">
        <v>2294</v>
      </c>
      <c r="B367" s="164" t="s">
        <v>3528</v>
      </c>
      <c r="C367" s="164" t="s">
        <v>3529</v>
      </c>
      <c r="D367" s="184" t="s">
        <v>2232</v>
      </c>
      <c r="E367" s="184"/>
      <c r="F367" s="184"/>
      <c r="G367" s="184" t="s">
        <v>3530</v>
      </c>
      <c r="H367" s="184" t="s">
        <v>2825</v>
      </c>
      <c r="I367" s="184" t="s">
        <v>2363</v>
      </c>
      <c r="J367" s="184" t="s">
        <v>2237</v>
      </c>
      <c r="K367" s="164" t="s">
        <v>2825</v>
      </c>
      <c r="L367" s="164" t="s">
        <v>2363</v>
      </c>
      <c r="M367" s="164" t="s">
        <v>2237</v>
      </c>
      <c r="N367" s="194" t="s">
        <v>11</v>
      </c>
    </row>
    <row r="368" spans="1:14" s="125" customFormat="1" ht="12.6" customHeight="1" x14ac:dyDescent="0.2">
      <c r="A368" s="164" t="s">
        <v>2229</v>
      </c>
      <c r="B368" s="164" t="s">
        <v>3531</v>
      </c>
      <c r="C368" s="164" t="s">
        <v>3532</v>
      </c>
      <c r="D368" s="184" t="s">
        <v>2232</v>
      </c>
      <c r="E368" s="184"/>
      <c r="F368" s="184">
        <v>815036867942</v>
      </c>
      <c r="G368" s="184" t="s">
        <v>3533</v>
      </c>
      <c r="H368" s="184" t="s">
        <v>3534</v>
      </c>
      <c r="I368" s="184" t="s">
        <v>2270</v>
      </c>
      <c r="J368" s="184" t="s">
        <v>2237</v>
      </c>
      <c r="K368" s="164" t="s">
        <v>3534</v>
      </c>
      <c r="L368" s="164" t="s">
        <v>2270</v>
      </c>
      <c r="M368" s="164" t="s">
        <v>2237</v>
      </c>
      <c r="N368" s="194" t="s">
        <v>11</v>
      </c>
    </row>
    <row r="369" spans="1:14" s="125" customFormat="1" ht="12.6" customHeight="1" x14ac:dyDescent="0.2">
      <c r="A369" s="164" t="s">
        <v>2229</v>
      </c>
      <c r="B369" s="164" t="s">
        <v>3531</v>
      </c>
      <c r="C369" s="164" t="s">
        <v>3535</v>
      </c>
      <c r="D369" s="184" t="s">
        <v>2232</v>
      </c>
      <c r="E369" s="184"/>
      <c r="F369" s="184">
        <v>81367581548</v>
      </c>
      <c r="G369" s="184" t="s">
        <v>3536</v>
      </c>
      <c r="H369" s="184" t="s">
        <v>3537</v>
      </c>
      <c r="I369" s="184" t="s">
        <v>2270</v>
      </c>
      <c r="J369" s="184" t="s">
        <v>2237</v>
      </c>
      <c r="K369" s="164" t="s">
        <v>2270</v>
      </c>
      <c r="L369" s="164" t="s">
        <v>2270</v>
      </c>
      <c r="M369" s="164" t="s">
        <v>2595</v>
      </c>
      <c r="N369" s="194" t="s">
        <v>11</v>
      </c>
    </row>
    <row r="370" spans="1:14" s="125" customFormat="1" ht="12.6" customHeight="1" x14ac:dyDescent="0.2">
      <c r="A370" s="164" t="s">
        <v>2294</v>
      </c>
      <c r="B370" s="164" t="s">
        <v>4542</v>
      </c>
      <c r="C370" s="164" t="s">
        <v>4543</v>
      </c>
      <c r="D370" s="184" t="s">
        <v>2232</v>
      </c>
      <c r="E370" s="184"/>
      <c r="F370" s="184">
        <v>81467412115</v>
      </c>
      <c r="G370" s="184" t="s">
        <v>4544</v>
      </c>
      <c r="H370" s="184" t="s">
        <v>2707</v>
      </c>
      <c r="I370" s="184" t="s">
        <v>2270</v>
      </c>
      <c r="J370" s="184" t="s">
        <v>2237</v>
      </c>
      <c r="K370" s="164" t="s">
        <v>2707</v>
      </c>
      <c r="L370" s="164" t="s">
        <v>2270</v>
      </c>
      <c r="M370" s="164" t="s">
        <v>2237</v>
      </c>
      <c r="N370" s="194" t="s">
        <v>106</v>
      </c>
    </row>
    <row r="371" spans="1:14" s="125" customFormat="1" ht="12.6" customHeight="1" x14ac:dyDescent="0.2">
      <c r="A371" s="164" t="s">
        <v>2229</v>
      </c>
      <c r="B371" s="164" t="s">
        <v>3538</v>
      </c>
      <c r="C371" s="164" t="s">
        <v>3539</v>
      </c>
      <c r="D371" s="184" t="s">
        <v>2232</v>
      </c>
      <c r="E371" s="184"/>
      <c r="F371" s="184"/>
      <c r="G371" s="184" t="s">
        <v>3540</v>
      </c>
      <c r="H371" s="184" t="s">
        <v>3537</v>
      </c>
      <c r="I371" s="184" t="s">
        <v>2270</v>
      </c>
      <c r="J371" s="184" t="s">
        <v>2237</v>
      </c>
      <c r="K371" s="164" t="s">
        <v>3537</v>
      </c>
      <c r="L371" s="164" t="s">
        <v>2270</v>
      </c>
      <c r="M371" s="164" t="s">
        <v>2237</v>
      </c>
      <c r="N371" s="194" t="s">
        <v>11</v>
      </c>
    </row>
    <row r="372" spans="1:14" s="125" customFormat="1" ht="12.6" customHeight="1" x14ac:dyDescent="0.2">
      <c r="A372" s="164" t="s">
        <v>2229</v>
      </c>
      <c r="B372" s="164" t="s">
        <v>3541</v>
      </c>
      <c r="C372" s="164" t="s">
        <v>3542</v>
      </c>
      <c r="D372" s="184" t="s">
        <v>2232</v>
      </c>
      <c r="E372" s="184"/>
      <c r="F372" s="184">
        <v>861053520090</v>
      </c>
      <c r="G372" s="184" t="s">
        <v>3543</v>
      </c>
      <c r="H372" s="184" t="s">
        <v>2822</v>
      </c>
      <c r="I372" s="184" t="s">
        <v>2265</v>
      </c>
      <c r="J372" s="184" t="s">
        <v>2237</v>
      </c>
      <c r="K372" s="164" t="s">
        <v>2342</v>
      </c>
      <c r="L372" s="164" t="s">
        <v>2265</v>
      </c>
      <c r="M372" s="164" t="s">
        <v>2237</v>
      </c>
      <c r="N372" s="194" t="s">
        <v>11</v>
      </c>
    </row>
    <row r="373" spans="1:14" s="125" customFormat="1" ht="12.6" customHeight="1" x14ac:dyDescent="0.2">
      <c r="A373" s="164" t="s">
        <v>2229</v>
      </c>
      <c r="B373" s="164" t="s">
        <v>3544</v>
      </c>
      <c r="C373" s="164" t="s">
        <v>3545</v>
      </c>
      <c r="D373" s="184" t="s">
        <v>2232</v>
      </c>
      <c r="E373" s="184"/>
      <c r="F373" s="184" t="s">
        <v>3546</v>
      </c>
      <c r="G373" s="184" t="s">
        <v>3547</v>
      </c>
      <c r="H373" s="184" t="s">
        <v>3548</v>
      </c>
      <c r="I373" s="184" t="s">
        <v>2236</v>
      </c>
      <c r="J373" s="184" t="s">
        <v>2237</v>
      </c>
      <c r="K373" s="164" t="s">
        <v>2613</v>
      </c>
      <c r="L373" s="164" t="s">
        <v>3109</v>
      </c>
      <c r="M373" s="164" t="s">
        <v>2237</v>
      </c>
      <c r="N373" s="194" t="s">
        <v>11</v>
      </c>
    </row>
    <row r="374" spans="1:14" s="125" customFormat="1" ht="12.6" customHeight="1" x14ac:dyDescent="0.2">
      <c r="A374" s="164" t="s">
        <v>2294</v>
      </c>
      <c r="B374" s="164" t="s">
        <v>3549</v>
      </c>
      <c r="C374" s="164" t="s">
        <v>3550</v>
      </c>
      <c r="D374" s="184" t="s">
        <v>2875</v>
      </c>
      <c r="E374" s="184"/>
      <c r="F374" s="184">
        <v>17809195973</v>
      </c>
      <c r="G374" s="184" t="s">
        <v>3551</v>
      </c>
      <c r="H374" s="184" t="s">
        <v>3552</v>
      </c>
      <c r="I374" s="184" t="s">
        <v>2251</v>
      </c>
      <c r="J374" s="184" t="s">
        <v>2237</v>
      </c>
      <c r="K374" s="164" t="s">
        <v>3552</v>
      </c>
      <c r="L374" s="164" t="s">
        <v>2251</v>
      </c>
      <c r="M374" s="164" t="s">
        <v>2237</v>
      </c>
      <c r="N374" s="194" t="s">
        <v>11</v>
      </c>
    </row>
    <row r="375" spans="1:14" s="125" customFormat="1" ht="12.6" customHeight="1" x14ac:dyDescent="0.2">
      <c r="A375" s="164" t="s">
        <v>2229</v>
      </c>
      <c r="B375" s="164" t="s">
        <v>3553</v>
      </c>
      <c r="C375" s="164" t="s">
        <v>3554</v>
      </c>
      <c r="D375" s="184" t="s">
        <v>2232</v>
      </c>
      <c r="E375" s="184"/>
      <c r="F375" s="184" t="s">
        <v>3555</v>
      </c>
      <c r="G375" s="184" t="s">
        <v>3556</v>
      </c>
      <c r="H375" s="184" t="s">
        <v>2436</v>
      </c>
      <c r="I375" s="184" t="s">
        <v>2265</v>
      </c>
      <c r="J375" s="184" t="s">
        <v>2237</v>
      </c>
      <c r="K375" s="164" t="s">
        <v>3557</v>
      </c>
      <c r="L375" s="164" t="s">
        <v>2265</v>
      </c>
      <c r="M375" s="164" t="s">
        <v>2237</v>
      </c>
      <c r="N375" s="194" t="s">
        <v>11</v>
      </c>
    </row>
    <row r="376" spans="1:14" s="125" customFormat="1" ht="12.6" customHeight="1" x14ac:dyDescent="0.2">
      <c r="A376" s="164" t="s">
        <v>2229</v>
      </c>
      <c r="B376" s="164" t="s">
        <v>3558</v>
      </c>
      <c r="C376" s="164" t="s">
        <v>3559</v>
      </c>
      <c r="D376" s="184" t="s">
        <v>2232</v>
      </c>
      <c r="E376" s="184"/>
      <c r="F376" s="184">
        <v>31629051853</v>
      </c>
      <c r="G376" s="184" t="s">
        <v>3560</v>
      </c>
      <c r="H376" s="184" t="s">
        <v>3561</v>
      </c>
      <c r="I376" s="184" t="s">
        <v>2236</v>
      </c>
      <c r="J376" s="184" t="s">
        <v>2237</v>
      </c>
      <c r="K376" s="164" t="s">
        <v>3561</v>
      </c>
      <c r="L376" s="164" t="s">
        <v>2236</v>
      </c>
      <c r="M376" s="164" t="s">
        <v>2237</v>
      </c>
      <c r="N376" s="194" t="s">
        <v>11</v>
      </c>
    </row>
    <row r="377" spans="1:14" s="125" customFormat="1" ht="12.6" customHeight="1" x14ac:dyDescent="0.2">
      <c r="A377" s="164" t="s">
        <v>2229</v>
      </c>
      <c r="B377" s="164" t="s">
        <v>3562</v>
      </c>
      <c r="C377" s="164" t="s">
        <v>2397</v>
      </c>
      <c r="D377" s="184" t="s">
        <v>2232</v>
      </c>
      <c r="E377" s="184"/>
      <c r="F377" s="184">
        <v>33689326512</v>
      </c>
      <c r="G377" s="184" t="s">
        <v>3563</v>
      </c>
      <c r="H377" s="184" t="s">
        <v>2515</v>
      </c>
      <c r="I377" s="184" t="s">
        <v>2265</v>
      </c>
      <c r="J377" s="184" t="s">
        <v>2237</v>
      </c>
      <c r="K377" s="164" t="s">
        <v>2515</v>
      </c>
      <c r="L377" s="164" t="s">
        <v>2265</v>
      </c>
      <c r="M377" s="164" t="s">
        <v>2237</v>
      </c>
      <c r="N377" s="194" t="s">
        <v>11</v>
      </c>
    </row>
    <row r="378" spans="1:14" s="125" customFormat="1" ht="12.6" customHeight="1" x14ac:dyDescent="0.2">
      <c r="A378" s="164" t="s">
        <v>2294</v>
      </c>
      <c r="B378" s="164" t="s">
        <v>3564</v>
      </c>
      <c r="C378" s="164" t="s">
        <v>3565</v>
      </c>
      <c r="D378" s="184" t="s">
        <v>2232</v>
      </c>
      <c r="E378" s="184"/>
      <c r="F378" s="195">
        <v>18582578552</v>
      </c>
      <c r="G378" s="184" t="s">
        <v>3566</v>
      </c>
      <c r="H378" s="184" t="s">
        <v>2399</v>
      </c>
      <c r="I378" s="184" t="s">
        <v>2236</v>
      </c>
      <c r="J378" s="184" t="s">
        <v>2237</v>
      </c>
      <c r="K378" s="164" t="s">
        <v>3567</v>
      </c>
      <c r="L378" s="164" t="s">
        <v>2265</v>
      </c>
      <c r="M378" s="164" t="s">
        <v>2237</v>
      </c>
      <c r="N378" s="194" t="s">
        <v>11</v>
      </c>
    </row>
    <row r="379" spans="1:14" s="125" customFormat="1" ht="12.6" customHeight="1" x14ac:dyDescent="0.2">
      <c r="A379" s="164" t="s">
        <v>2229</v>
      </c>
      <c r="B379" s="164" t="s">
        <v>3568</v>
      </c>
      <c r="C379" s="164" t="s">
        <v>3480</v>
      </c>
      <c r="D379" s="184" t="s">
        <v>2232</v>
      </c>
      <c r="E379" s="184"/>
      <c r="F379" s="195">
        <v>17738643804</v>
      </c>
      <c r="G379" s="184" t="s">
        <v>3569</v>
      </c>
      <c r="H379" s="184" t="s">
        <v>3570</v>
      </c>
      <c r="I379" s="184" t="s">
        <v>2236</v>
      </c>
      <c r="J379" s="184" t="s">
        <v>2237</v>
      </c>
      <c r="K379" s="164" t="s">
        <v>3570</v>
      </c>
      <c r="L379" s="164" t="s">
        <v>2236</v>
      </c>
      <c r="M379" s="164" t="s">
        <v>2237</v>
      </c>
      <c r="N379" s="194" t="s">
        <v>11</v>
      </c>
    </row>
    <row r="380" spans="1:14" s="125" customFormat="1" ht="12.6" customHeight="1" x14ac:dyDescent="0.2">
      <c r="A380" s="164" t="s">
        <v>2229</v>
      </c>
      <c r="B380" s="164" t="s">
        <v>3571</v>
      </c>
      <c r="C380" s="164" t="s">
        <v>3572</v>
      </c>
      <c r="D380" s="184" t="s">
        <v>2232</v>
      </c>
      <c r="E380" s="184"/>
      <c r="F380" s="184">
        <v>33626317156</v>
      </c>
      <c r="G380" s="184" t="s">
        <v>3573</v>
      </c>
      <c r="H380" s="184" t="s">
        <v>2641</v>
      </c>
      <c r="I380" s="184" t="s">
        <v>2236</v>
      </c>
      <c r="J380" s="184" t="s">
        <v>2237</v>
      </c>
      <c r="K380" s="164" t="s">
        <v>3574</v>
      </c>
      <c r="L380" s="164" t="s">
        <v>2270</v>
      </c>
      <c r="M380" s="164" t="s">
        <v>2237</v>
      </c>
      <c r="N380" s="194" t="s">
        <v>11</v>
      </c>
    </row>
    <row r="381" spans="1:14" s="125" customFormat="1" ht="12.6" customHeight="1" x14ac:dyDescent="0.2">
      <c r="A381" s="164" t="s">
        <v>2229</v>
      </c>
      <c r="B381" s="164" t="s">
        <v>3575</v>
      </c>
      <c r="C381" s="164" t="s">
        <v>2751</v>
      </c>
      <c r="D381" s="184" t="s">
        <v>2232</v>
      </c>
      <c r="E381" s="184"/>
      <c r="F381" s="184"/>
      <c r="G381" s="184" t="s">
        <v>3576</v>
      </c>
      <c r="H381" s="184" t="s">
        <v>2668</v>
      </c>
      <c r="I381" s="184" t="s">
        <v>2251</v>
      </c>
      <c r="J381" s="184" t="s">
        <v>2237</v>
      </c>
      <c r="K381" s="164" t="s">
        <v>2668</v>
      </c>
      <c r="L381" s="164" t="s">
        <v>2251</v>
      </c>
      <c r="M381" s="164" t="s">
        <v>2237</v>
      </c>
      <c r="N381" s="194" t="s">
        <v>11</v>
      </c>
    </row>
    <row r="382" spans="1:14" s="125" customFormat="1" ht="12.6" customHeight="1" x14ac:dyDescent="0.2">
      <c r="A382" s="164" t="s">
        <v>2364</v>
      </c>
      <c r="B382" s="164" t="s">
        <v>3577</v>
      </c>
      <c r="C382" s="164" t="s">
        <v>3578</v>
      </c>
      <c r="D382" s="184" t="s">
        <v>2232</v>
      </c>
      <c r="E382" s="184"/>
      <c r="F382" s="184">
        <v>-6327</v>
      </c>
      <c r="G382" s="184" t="s">
        <v>3579</v>
      </c>
      <c r="H382" s="184" t="s">
        <v>3580</v>
      </c>
      <c r="I382" s="184" t="s">
        <v>2251</v>
      </c>
      <c r="J382" s="184" t="s">
        <v>2237</v>
      </c>
      <c r="K382" s="164" t="s">
        <v>3580</v>
      </c>
      <c r="L382" s="164" t="s">
        <v>2251</v>
      </c>
      <c r="M382" s="164" t="s">
        <v>2237</v>
      </c>
      <c r="N382" s="194" t="s">
        <v>11</v>
      </c>
    </row>
    <row r="383" spans="1:14" s="125" customFormat="1" ht="12.6" customHeight="1" x14ac:dyDescent="0.2">
      <c r="A383" s="164" t="s">
        <v>2294</v>
      </c>
      <c r="B383" s="164" t="s">
        <v>3581</v>
      </c>
      <c r="C383" s="164" t="s">
        <v>3004</v>
      </c>
      <c r="D383" s="184" t="s">
        <v>2232</v>
      </c>
      <c r="E383" s="184"/>
      <c r="F383" s="195">
        <v>867555739300</v>
      </c>
      <c r="G383" s="184" t="s">
        <v>3582</v>
      </c>
      <c r="H383" s="184" t="s">
        <v>2635</v>
      </c>
      <c r="I383" s="184" t="s">
        <v>2265</v>
      </c>
      <c r="J383" s="184" t="s">
        <v>2237</v>
      </c>
      <c r="K383" s="164" t="s">
        <v>3314</v>
      </c>
      <c r="L383" s="164" t="s">
        <v>2265</v>
      </c>
      <c r="M383" s="164" t="s">
        <v>2237</v>
      </c>
      <c r="N383" s="194" t="s">
        <v>11</v>
      </c>
    </row>
    <row r="384" spans="1:14" s="125" customFormat="1" ht="12.6" customHeight="1" x14ac:dyDescent="0.2">
      <c r="A384" s="164" t="s">
        <v>2229</v>
      </c>
      <c r="B384" s="164" t="s">
        <v>3583</v>
      </c>
      <c r="C384" s="164" t="s">
        <v>3584</v>
      </c>
      <c r="D384" s="184" t="s">
        <v>2232</v>
      </c>
      <c r="E384" s="184"/>
      <c r="F384" s="184" t="s">
        <v>3585</v>
      </c>
      <c r="G384" s="184" t="s">
        <v>3586</v>
      </c>
      <c r="H384" s="184" t="s">
        <v>2236</v>
      </c>
      <c r="I384" s="184" t="s">
        <v>2236</v>
      </c>
      <c r="J384" s="184" t="s">
        <v>2595</v>
      </c>
      <c r="K384" s="164" t="s">
        <v>2236</v>
      </c>
      <c r="L384" s="164" t="s">
        <v>2236</v>
      </c>
      <c r="M384" s="164" t="s">
        <v>2595</v>
      </c>
      <c r="N384" s="194" t="s">
        <v>11</v>
      </c>
    </row>
    <row r="385" spans="1:14" s="125" customFormat="1" ht="12.6" customHeight="1" x14ac:dyDescent="0.2">
      <c r="A385" s="164" t="s">
        <v>2229</v>
      </c>
      <c r="B385" s="164" t="s">
        <v>3587</v>
      </c>
      <c r="C385" s="164" t="s">
        <v>2713</v>
      </c>
      <c r="D385" s="184" t="s">
        <v>2232</v>
      </c>
      <c r="E385" s="184"/>
      <c r="F385" s="184" t="s">
        <v>3588</v>
      </c>
      <c r="G385" s="184" t="s">
        <v>3589</v>
      </c>
      <c r="H385" s="184" t="s">
        <v>392</v>
      </c>
      <c r="I385" s="184" t="s">
        <v>2236</v>
      </c>
      <c r="J385" s="184" t="s">
        <v>2237</v>
      </c>
      <c r="K385" s="164" t="s">
        <v>3590</v>
      </c>
      <c r="L385" s="164" t="s">
        <v>2236</v>
      </c>
      <c r="M385" s="164" t="s">
        <v>2237</v>
      </c>
      <c r="N385" s="194" t="s">
        <v>11</v>
      </c>
    </row>
    <row r="386" spans="1:14" s="125" customFormat="1" ht="12.6" customHeight="1" x14ac:dyDescent="0.2">
      <c r="A386" s="164" t="s">
        <v>2294</v>
      </c>
      <c r="B386" s="164" t="s">
        <v>3591</v>
      </c>
      <c r="C386" s="164" t="s">
        <v>3592</v>
      </c>
      <c r="D386" s="184" t="s">
        <v>2232</v>
      </c>
      <c r="E386" s="184"/>
      <c r="F386" s="184">
        <v>-34061714</v>
      </c>
      <c r="G386" s="184" t="s">
        <v>3593</v>
      </c>
      <c r="H386" s="184" t="s">
        <v>2445</v>
      </c>
      <c r="I386" s="184" t="s">
        <v>2236</v>
      </c>
      <c r="J386" s="184" t="s">
        <v>2237</v>
      </c>
      <c r="K386" s="164" t="s">
        <v>2445</v>
      </c>
      <c r="L386" s="164" t="s">
        <v>2236</v>
      </c>
      <c r="M386" s="164" t="s">
        <v>2237</v>
      </c>
      <c r="N386" s="194" t="s">
        <v>11</v>
      </c>
    </row>
    <row r="387" spans="1:14" s="125" customFormat="1" ht="12.6" customHeight="1" x14ac:dyDescent="0.2">
      <c r="A387" s="164" t="s">
        <v>2229</v>
      </c>
      <c r="B387" s="164" t="s">
        <v>3594</v>
      </c>
      <c r="C387" s="164" t="s">
        <v>3595</v>
      </c>
      <c r="D387" s="184" t="s">
        <v>2232</v>
      </c>
      <c r="E387" s="184"/>
      <c r="F387" s="184">
        <v>33157398985</v>
      </c>
      <c r="G387" s="184" t="s">
        <v>3596</v>
      </c>
      <c r="H387" s="184" t="s">
        <v>2417</v>
      </c>
      <c r="I387" s="184" t="s">
        <v>2236</v>
      </c>
      <c r="J387" s="184" t="s">
        <v>2237</v>
      </c>
      <c r="K387" s="164" t="s">
        <v>3597</v>
      </c>
      <c r="L387" s="164" t="s">
        <v>2236</v>
      </c>
      <c r="M387" s="164" t="s">
        <v>2237</v>
      </c>
      <c r="N387" s="194" t="s">
        <v>11</v>
      </c>
    </row>
    <row r="388" spans="1:14" s="125" customFormat="1" ht="12.6" customHeight="1" x14ac:dyDescent="0.2">
      <c r="A388" s="164" t="s">
        <v>2229</v>
      </c>
      <c r="B388" s="164" t="s">
        <v>3598</v>
      </c>
      <c r="C388" s="164" t="s">
        <v>2267</v>
      </c>
      <c r="D388" s="184" t="s">
        <v>2232</v>
      </c>
      <c r="E388" s="184"/>
      <c r="F388" s="184">
        <v>815038098750</v>
      </c>
      <c r="G388" s="184" t="s">
        <v>3599</v>
      </c>
      <c r="H388" s="184" t="s">
        <v>3600</v>
      </c>
      <c r="I388" s="184" t="s">
        <v>2270</v>
      </c>
      <c r="J388" s="184" t="s">
        <v>2237</v>
      </c>
      <c r="K388" s="164" t="s">
        <v>3600</v>
      </c>
      <c r="L388" s="164" t="s">
        <v>2270</v>
      </c>
      <c r="M388" s="164" t="s">
        <v>2237</v>
      </c>
      <c r="N388" s="194" t="s">
        <v>11</v>
      </c>
    </row>
    <row r="389" spans="1:14" s="125" customFormat="1" ht="12.6" customHeight="1" x14ac:dyDescent="0.2">
      <c r="A389" s="164" t="s">
        <v>2364</v>
      </c>
      <c r="B389" s="164" t="s">
        <v>3601</v>
      </c>
      <c r="C389" s="164" t="s">
        <v>3602</v>
      </c>
      <c r="D389" s="184" t="s">
        <v>2232</v>
      </c>
      <c r="E389" s="184"/>
      <c r="F389" s="184">
        <v>818067719190</v>
      </c>
      <c r="G389" s="184" t="s">
        <v>3603</v>
      </c>
      <c r="H389" s="184" t="s">
        <v>3113</v>
      </c>
      <c r="I389" s="184" t="s">
        <v>2270</v>
      </c>
      <c r="J389" s="184" t="s">
        <v>2237</v>
      </c>
      <c r="K389" s="164" t="s">
        <v>3113</v>
      </c>
      <c r="L389" s="164" t="s">
        <v>2270</v>
      </c>
      <c r="M389" s="164" t="s">
        <v>2237</v>
      </c>
      <c r="N389" s="194" t="s">
        <v>11</v>
      </c>
    </row>
    <row r="390" spans="1:14" s="125" customFormat="1" ht="12.6" customHeight="1" x14ac:dyDescent="0.2">
      <c r="A390" s="164" t="s">
        <v>2229</v>
      </c>
      <c r="B390" s="164" t="s">
        <v>3604</v>
      </c>
      <c r="C390" s="164" t="s">
        <v>3605</v>
      </c>
      <c r="D390" s="184" t="s">
        <v>2232</v>
      </c>
      <c r="E390" s="184"/>
      <c r="F390" s="184"/>
      <c r="G390" s="184" t="s">
        <v>3606</v>
      </c>
      <c r="H390" s="184" t="s">
        <v>3607</v>
      </c>
      <c r="I390" s="184" t="s">
        <v>2265</v>
      </c>
      <c r="J390" s="184" t="s">
        <v>2237</v>
      </c>
      <c r="K390" s="164" t="s">
        <v>2830</v>
      </c>
      <c r="L390" s="164" t="s">
        <v>2265</v>
      </c>
      <c r="M390" s="164" t="s">
        <v>2237</v>
      </c>
      <c r="N390" s="194" t="s">
        <v>11</v>
      </c>
    </row>
    <row r="391" spans="1:14" s="125" customFormat="1" ht="12.6" customHeight="1" x14ac:dyDescent="0.2">
      <c r="A391" s="164" t="s">
        <v>2229</v>
      </c>
      <c r="B391" s="164" t="s">
        <v>3608</v>
      </c>
      <c r="C391" s="164" t="s">
        <v>3609</v>
      </c>
      <c r="D391" s="184" t="s">
        <v>2232</v>
      </c>
      <c r="E391" s="184"/>
      <c r="F391" s="184" t="s">
        <v>3610</v>
      </c>
      <c r="G391" s="184" t="s">
        <v>3611</v>
      </c>
      <c r="H391" s="184" t="s">
        <v>3548</v>
      </c>
      <c r="I391" s="184" t="s">
        <v>2236</v>
      </c>
      <c r="J391" s="184" t="s">
        <v>2237</v>
      </c>
      <c r="K391" s="164" t="s">
        <v>3548</v>
      </c>
      <c r="L391" s="164" t="s">
        <v>2236</v>
      </c>
      <c r="M391" s="164" t="s">
        <v>2237</v>
      </c>
      <c r="N391" s="194" t="s">
        <v>11</v>
      </c>
    </row>
    <row r="392" spans="1:14" s="125" customFormat="1" ht="12.6" customHeight="1" x14ac:dyDescent="0.2">
      <c r="A392" s="164" t="s">
        <v>2294</v>
      </c>
      <c r="B392" s="164" t="s">
        <v>3612</v>
      </c>
      <c r="C392" s="164" t="s">
        <v>2618</v>
      </c>
      <c r="D392" s="184" t="s">
        <v>2232</v>
      </c>
      <c r="E392" s="184"/>
      <c r="F392" s="184">
        <v>447490674729</v>
      </c>
      <c r="G392" s="184" t="s">
        <v>3613</v>
      </c>
      <c r="H392" s="184" t="s">
        <v>2571</v>
      </c>
      <c r="I392" s="184" t="s">
        <v>2236</v>
      </c>
      <c r="J392" s="184" t="s">
        <v>2237</v>
      </c>
      <c r="K392" s="164" t="s">
        <v>2571</v>
      </c>
      <c r="L392" s="164" t="s">
        <v>2236</v>
      </c>
      <c r="M392" s="164" t="s">
        <v>2237</v>
      </c>
      <c r="N392" s="194" t="s">
        <v>11</v>
      </c>
    </row>
    <row r="393" spans="1:14" s="125" customFormat="1" ht="12.6" customHeight="1" x14ac:dyDescent="0.2">
      <c r="A393" s="164" t="s">
        <v>2229</v>
      </c>
      <c r="B393" s="164" t="s">
        <v>3614</v>
      </c>
      <c r="C393" s="164" t="s">
        <v>3615</v>
      </c>
      <c r="D393" s="184" t="s">
        <v>2232</v>
      </c>
      <c r="E393" s="184"/>
      <c r="F393" s="195">
        <v>491623467092</v>
      </c>
      <c r="G393" s="184" t="s">
        <v>3616</v>
      </c>
      <c r="H393" s="184" t="s">
        <v>3617</v>
      </c>
      <c r="I393" s="184" t="s">
        <v>2236</v>
      </c>
      <c r="J393" s="184" t="s">
        <v>2237</v>
      </c>
      <c r="K393" s="164" t="s">
        <v>3617</v>
      </c>
      <c r="L393" s="164" t="s">
        <v>2236</v>
      </c>
      <c r="M393" s="164" t="s">
        <v>2237</v>
      </c>
      <c r="N393" s="194" t="s">
        <v>11</v>
      </c>
    </row>
    <row r="394" spans="1:14" s="125" customFormat="1" ht="12.6" customHeight="1" x14ac:dyDescent="0.2">
      <c r="A394" s="164" t="s">
        <v>2229</v>
      </c>
      <c r="B394" s="164" t="s">
        <v>3618</v>
      </c>
      <c r="C394" s="164" t="s">
        <v>3619</v>
      </c>
      <c r="D394" s="184" t="s">
        <v>2232</v>
      </c>
      <c r="E394" s="184"/>
      <c r="F394" s="184" t="s">
        <v>3620</v>
      </c>
      <c r="G394" s="184" t="s">
        <v>3621</v>
      </c>
      <c r="H394" s="184" t="s">
        <v>3622</v>
      </c>
      <c r="I394" s="184" t="s">
        <v>2236</v>
      </c>
      <c r="J394" s="184" t="s">
        <v>2237</v>
      </c>
      <c r="K394" s="164" t="s">
        <v>3622</v>
      </c>
      <c r="L394" s="164" t="s">
        <v>2236</v>
      </c>
      <c r="M394" s="164" t="s">
        <v>2237</v>
      </c>
      <c r="N394" s="194" t="s">
        <v>11</v>
      </c>
    </row>
    <row r="395" spans="1:14" s="125" customFormat="1" ht="12.6" customHeight="1" x14ac:dyDescent="0.2">
      <c r="A395" s="164" t="s">
        <v>2229</v>
      </c>
      <c r="B395" s="164" t="s">
        <v>3623</v>
      </c>
      <c r="C395" s="164" t="s">
        <v>3624</v>
      </c>
      <c r="D395" s="184" t="s">
        <v>2232</v>
      </c>
      <c r="E395" s="184"/>
      <c r="F395" s="184"/>
      <c r="G395" s="184" t="s">
        <v>3625</v>
      </c>
      <c r="H395" s="184" t="s">
        <v>2635</v>
      </c>
      <c r="I395" s="184" t="s">
        <v>2236</v>
      </c>
      <c r="J395" s="184" t="s">
        <v>2237</v>
      </c>
      <c r="K395" s="164" t="s">
        <v>3626</v>
      </c>
      <c r="L395" s="164" t="s">
        <v>2265</v>
      </c>
      <c r="M395" s="164" t="s">
        <v>2237</v>
      </c>
      <c r="N395" s="194" t="s">
        <v>11</v>
      </c>
    </row>
    <row r="396" spans="1:14" s="125" customFormat="1" ht="12.6" customHeight="1" x14ac:dyDescent="0.2">
      <c r="A396" s="164" t="s">
        <v>2229</v>
      </c>
      <c r="B396" s="164" t="s">
        <v>3627</v>
      </c>
      <c r="C396" s="164" t="s">
        <v>3628</v>
      </c>
      <c r="D396" s="184" t="s">
        <v>2232</v>
      </c>
      <c r="E396" s="184"/>
      <c r="F396" s="184">
        <v>-9912</v>
      </c>
      <c r="G396" s="184" t="s">
        <v>3629</v>
      </c>
      <c r="H396" s="184" t="s">
        <v>3630</v>
      </c>
      <c r="I396" s="184" t="s">
        <v>2251</v>
      </c>
      <c r="J396" s="184" t="s">
        <v>2237</v>
      </c>
      <c r="K396" s="164" t="s">
        <v>3630</v>
      </c>
      <c r="L396" s="164" t="s">
        <v>2251</v>
      </c>
      <c r="M396" s="164" t="s">
        <v>2237</v>
      </c>
      <c r="N396" s="194" t="s">
        <v>11</v>
      </c>
    </row>
    <row r="397" spans="1:14" s="125" customFormat="1" ht="12.6" customHeight="1" x14ac:dyDescent="0.2">
      <c r="A397" s="164" t="s">
        <v>2294</v>
      </c>
      <c r="B397" s="164" t="s">
        <v>3631</v>
      </c>
      <c r="C397" s="164" t="s">
        <v>3632</v>
      </c>
      <c r="D397" s="184" t="s">
        <v>2232</v>
      </c>
      <c r="E397" s="184"/>
      <c r="F397" s="184">
        <v>-635461</v>
      </c>
      <c r="G397" s="184" t="s">
        <v>3633</v>
      </c>
      <c r="H397" s="184" t="s">
        <v>3634</v>
      </c>
      <c r="I397" s="184" t="s">
        <v>2236</v>
      </c>
      <c r="J397" s="184" t="s">
        <v>2237</v>
      </c>
      <c r="K397" s="164" t="s">
        <v>3634</v>
      </c>
      <c r="L397" s="164" t="s">
        <v>2236</v>
      </c>
      <c r="M397" s="164" t="s">
        <v>2237</v>
      </c>
      <c r="N397" s="194" t="s">
        <v>11</v>
      </c>
    </row>
    <row r="398" spans="1:14" s="125" customFormat="1" ht="12.6" customHeight="1" x14ac:dyDescent="0.2">
      <c r="A398" s="164" t="s">
        <v>2294</v>
      </c>
      <c r="B398" s="164" t="s">
        <v>4188</v>
      </c>
      <c r="C398" s="164" t="s">
        <v>3312</v>
      </c>
      <c r="D398" s="184" t="s">
        <v>2232</v>
      </c>
      <c r="E398" s="184"/>
      <c r="F398" s="184"/>
      <c r="G398" s="184" t="s">
        <v>4189</v>
      </c>
      <c r="H398" s="184" t="s">
        <v>696</v>
      </c>
      <c r="I398" s="184" t="s">
        <v>2236</v>
      </c>
      <c r="J398" s="184" t="s">
        <v>2237</v>
      </c>
      <c r="K398" s="164" t="s">
        <v>696</v>
      </c>
      <c r="L398" s="164" t="s">
        <v>2236</v>
      </c>
      <c r="M398" s="164" t="s">
        <v>2237</v>
      </c>
      <c r="N398" s="194" t="s">
        <v>106</v>
      </c>
    </row>
    <row r="399" spans="1:14" s="125" customFormat="1" ht="12.6" customHeight="1" x14ac:dyDescent="0.2">
      <c r="A399" s="164" t="s">
        <v>2383</v>
      </c>
      <c r="B399" s="164" t="s">
        <v>3635</v>
      </c>
      <c r="C399" s="164" t="s">
        <v>3636</v>
      </c>
      <c r="D399" s="184" t="s">
        <v>2232</v>
      </c>
      <c r="E399" s="184"/>
      <c r="F399" s="184">
        <v>8618811460890</v>
      </c>
      <c r="G399" s="184" t="s">
        <v>3637</v>
      </c>
      <c r="H399" s="184" t="s">
        <v>2780</v>
      </c>
      <c r="I399" s="184" t="s">
        <v>2265</v>
      </c>
      <c r="J399" s="184" t="s">
        <v>2237</v>
      </c>
      <c r="K399" s="164" t="s">
        <v>3638</v>
      </c>
      <c r="L399" s="164" t="s">
        <v>2265</v>
      </c>
      <c r="M399" s="164" t="s">
        <v>2237</v>
      </c>
      <c r="N399" s="194" t="s">
        <v>11</v>
      </c>
    </row>
    <row r="400" spans="1:14" s="125" customFormat="1" ht="12.6" customHeight="1" x14ac:dyDescent="0.2">
      <c r="A400" s="164" t="s">
        <v>2294</v>
      </c>
      <c r="B400" s="164" t="s">
        <v>3635</v>
      </c>
      <c r="C400" s="164" t="s">
        <v>3636</v>
      </c>
      <c r="D400" s="184" t="s">
        <v>2232</v>
      </c>
      <c r="E400" s="184"/>
      <c r="F400" s="184" t="s">
        <v>2359</v>
      </c>
      <c r="G400" s="184" t="s">
        <v>3639</v>
      </c>
      <c r="H400" s="184" t="s">
        <v>3640</v>
      </c>
      <c r="I400" s="184" t="s">
        <v>2265</v>
      </c>
      <c r="J400" s="184" t="s">
        <v>2237</v>
      </c>
      <c r="K400" s="164" t="s">
        <v>3640</v>
      </c>
      <c r="L400" s="164" t="s">
        <v>2265</v>
      </c>
      <c r="M400" s="164" t="s">
        <v>2237</v>
      </c>
      <c r="N400" s="194" t="s">
        <v>11</v>
      </c>
    </row>
    <row r="401" spans="1:14" s="125" customFormat="1" ht="12.6" customHeight="1" x14ac:dyDescent="0.2">
      <c r="A401" s="164" t="s">
        <v>2229</v>
      </c>
      <c r="B401" s="164" t="s">
        <v>3635</v>
      </c>
      <c r="C401" s="164" t="s">
        <v>3641</v>
      </c>
      <c r="D401" s="184" t="s">
        <v>2232</v>
      </c>
      <c r="E401" s="184"/>
      <c r="F401" s="184">
        <v>88635915716</v>
      </c>
      <c r="G401" s="184" t="s">
        <v>3642</v>
      </c>
      <c r="H401" s="184" t="s">
        <v>2467</v>
      </c>
      <c r="I401" s="184" t="s">
        <v>2236</v>
      </c>
      <c r="J401" s="184" t="s">
        <v>2237</v>
      </c>
      <c r="K401" s="164" t="s">
        <v>2467</v>
      </c>
      <c r="L401" s="164" t="s">
        <v>2236</v>
      </c>
      <c r="M401" s="164" t="s">
        <v>2237</v>
      </c>
      <c r="N401" s="194" t="s">
        <v>11</v>
      </c>
    </row>
    <row r="402" spans="1:14" s="125" customFormat="1" ht="12.6" customHeight="1" x14ac:dyDescent="0.2">
      <c r="A402" s="164" t="s">
        <v>2229</v>
      </c>
      <c r="B402" s="164" t="s">
        <v>3635</v>
      </c>
      <c r="C402" s="164" t="s">
        <v>3643</v>
      </c>
      <c r="D402" s="184" t="s">
        <v>2232</v>
      </c>
      <c r="E402" s="184"/>
      <c r="F402" s="184" t="s">
        <v>3644</v>
      </c>
      <c r="G402" s="184" t="s">
        <v>3645</v>
      </c>
      <c r="H402" s="184" t="s">
        <v>2223</v>
      </c>
      <c r="I402" s="184" t="s">
        <v>2236</v>
      </c>
      <c r="J402" s="184" t="s">
        <v>2237</v>
      </c>
      <c r="K402" s="164" t="s">
        <v>2223</v>
      </c>
      <c r="L402" s="164" t="s">
        <v>2236</v>
      </c>
      <c r="M402" s="164" t="s">
        <v>2237</v>
      </c>
      <c r="N402" s="194" t="s">
        <v>11</v>
      </c>
    </row>
    <row r="403" spans="1:14" s="125" customFormat="1" ht="12.6" customHeight="1" x14ac:dyDescent="0.2">
      <c r="A403" s="164" t="s">
        <v>2229</v>
      </c>
      <c r="B403" s="164" t="s">
        <v>3635</v>
      </c>
      <c r="C403" s="164" t="s">
        <v>3646</v>
      </c>
      <c r="D403" s="184" t="s">
        <v>2232</v>
      </c>
      <c r="E403" s="184"/>
      <c r="F403" s="184">
        <v>-68896759</v>
      </c>
      <c r="G403" s="184" t="s">
        <v>3647</v>
      </c>
      <c r="H403" s="184" t="s">
        <v>2635</v>
      </c>
      <c r="I403" s="184" t="s">
        <v>2265</v>
      </c>
      <c r="J403" s="184" t="s">
        <v>2237</v>
      </c>
      <c r="K403" s="164" t="s">
        <v>2813</v>
      </c>
      <c r="L403" s="164" t="s">
        <v>2265</v>
      </c>
      <c r="M403" s="164" t="s">
        <v>2237</v>
      </c>
      <c r="N403" s="194" t="s">
        <v>11</v>
      </c>
    </row>
    <row r="404" spans="1:14" s="125" customFormat="1" ht="12.6" customHeight="1" x14ac:dyDescent="0.2">
      <c r="A404" s="164" t="s">
        <v>2383</v>
      </c>
      <c r="B404" s="164" t="s">
        <v>2580</v>
      </c>
      <c r="C404" s="164" t="s">
        <v>3648</v>
      </c>
      <c r="D404" s="184" t="s">
        <v>2232</v>
      </c>
      <c r="E404" s="184"/>
      <c r="F404" s="184" t="s">
        <v>3649</v>
      </c>
      <c r="G404" s="184" t="s">
        <v>3650</v>
      </c>
      <c r="H404" s="184" t="s">
        <v>2425</v>
      </c>
      <c r="I404" s="184" t="s">
        <v>2265</v>
      </c>
      <c r="J404" s="184" t="s">
        <v>2237</v>
      </c>
      <c r="K404" s="164" t="s">
        <v>3651</v>
      </c>
      <c r="L404" s="164" t="s">
        <v>2265</v>
      </c>
      <c r="M404" s="164" t="s">
        <v>2237</v>
      </c>
      <c r="N404" s="194" t="s">
        <v>11</v>
      </c>
    </row>
    <row r="405" spans="1:14" s="125" customFormat="1" ht="12.6" customHeight="1" x14ac:dyDescent="0.2">
      <c r="A405" s="164" t="s">
        <v>2294</v>
      </c>
      <c r="B405" s="164" t="s">
        <v>3652</v>
      </c>
      <c r="C405" s="164" t="s">
        <v>3653</v>
      </c>
      <c r="D405" s="184" t="s">
        <v>2232</v>
      </c>
      <c r="E405" s="184"/>
      <c r="F405" s="184" t="s">
        <v>3654</v>
      </c>
      <c r="G405" s="184" t="s">
        <v>3655</v>
      </c>
      <c r="H405" s="184" t="s">
        <v>3656</v>
      </c>
      <c r="I405" s="184" t="s">
        <v>2236</v>
      </c>
      <c r="J405" s="184" t="s">
        <v>2237</v>
      </c>
      <c r="K405" s="164" t="s">
        <v>3656</v>
      </c>
      <c r="L405" s="164" t="s">
        <v>2236</v>
      </c>
      <c r="M405" s="164" t="s">
        <v>2237</v>
      </c>
      <c r="N405" s="194" t="s">
        <v>11</v>
      </c>
    </row>
    <row r="406" spans="1:14" s="125" customFormat="1" ht="12.6" customHeight="1" x14ac:dyDescent="0.2">
      <c r="A406" s="164" t="s">
        <v>2229</v>
      </c>
      <c r="B406" s="164" t="s">
        <v>3657</v>
      </c>
      <c r="C406" s="164" t="s">
        <v>3658</v>
      </c>
      <c r="D406" s="184" t="s">
        <v>2232</v>
      </c>
      <c r="E406" s="184"/>
      <c r="F406" s="184"/>
      <c r="G406" s="184" t="s">
        <v>3659</v>
      </c>
      <c r="H406" s="184" t="s">
        <v>3660</v>
      </c>
      <c r="I406" s="184"/>
      <c r="J406" s="184"/>
      <c r="K406" s="164" t="s">
        <v>2627</v>
      </c>
      <c r="L406" s="164" t="s">
        <v>2236</v>
      </c>
      <c r="M406" s="164" t="s">
        <v>2237</v>
      </c>
      <c r="N406" s="194" t="s">
        <v>11</v>
      </c>
    </row>
    <row r="407" spans="1:14" s="125" customFormat="1" ht="12.6" customHeight="1" x14ac:dyDescent="0.2">
      <c r="A407" s="164" t="s">
        <v>2229</v>
      </c>
      <c r="B407" s="164" t="s">
        <v>3661</v>
      </c>
      <c r="C407" s="164" t="s">
        <v>3662</v>
      </c>
      <c r="D407" s="184" t="s">
        <v>2232</v>
      </c>
      <c r="E407" s="184"/>
      <c r="F407" s="184" t="s">
        <v>3663</v>
      </c>
      <c r="G407" s="184" t="s">
        <v>3664</v>
      </c>
      <c r="H407" s="184" t="s">
        <v>3665</v>
      </c>
      <c r="I407" s="184" t="s">
        <v>2236</v>
      </c>
      <c r="J407" s="184" t="s">
        <v>2237</v>
      </c>
      <c r="K407" s="164" t="s">
        <v>3665</v>
      </c>
      <c r="L407" s="164" t="s">
        <v>2236</v>
      </c>
      <c r="M407" s="164" t="s">
        <v>2237</v>
      </c>
      <c r="N407" s="194" t="s">
        <v>11</v>
      </c>
    </row>
    <row r="408" spans="1:14" s="125" customFormat="1" ht="12.6" customHeight="1" x14ac:dyDescent="0.2">
      <c r="A408" s="164" t="s">
        <v>2229</v>
      </c>
      <c r="B408" s="164" t="s">
        <v>3666</v>
      </c>
      <c r="C408" s="164" t="s">
        <v>3667</v>
      </c>
      <c r="D408" s="184" t="s">
        <v>2232</v>
      </c>
      <c r="E408" s="184"/>
      <c r="F408" s="184" t="s">
        <v>3668</v>
      </c>
      <c r="G408" s="184" t="s">
        <v>3669</v>
      </c>
      <c r="H408" s="184" t="s">
        <v>2719</v>
      </c>
      <c r="I408" s="184" t="s">
        <v>2236</v>
      </c>
      <c r="J408" s="184" t="s">
        <v>2237</v>
      </c>
      <c r="K408" s="164" t="s">
        <v>2719</v>
      </c>
      <c r="L408" s="164" t="s">
        <v>2236</v>
      </c>
      <c r="M408" s="164" t="s">
        <v>2237</v>
      </c>
      <c r="N408" s="194" t="s">
        <v>11</v>
      </c>
    </row>
    <row r="409" spans="1:14" s="125" customFormat="1" ht="12.6" customHeight="1" x14ac:dyDescent="0.2">
      <c r="A409" s="164" t="s">
        <v>2229</v>
      </c>
      <c r="B409" s="164" t="s">
        <v>3670</v>
      </c>
      <c r="C409" s="164" t="s">
        <v>3671</v>
      </c>
      <c r="D409" s="184" t="s">
        <v>2232</v>
      </c>
      <c r="E409" s="184"/>
      <c r="F409" s="195">
        <v>492115333798</v>
      </c>
      <c r="G409" s="184" t="s">
        <v>3672</v>
      </c>
      <c r="H409" s="184" t="s">
        <v>2333</v>
      </c>
      <c r="I409" s="184" t="s">
        <v>2236</v>
      </c>
      <c r="J409" s="184" t="s">
        <v>2237</v>
      </c>
      <c r="K409" s="164" t="s">
        <v>2333</v>
      </c>
      <c r="L409" s="164" t="s">
        <v>2236</v>
      </c>
      <c r="M409" s="164" t="s">
        <v>2237</v>
      </c>
      <c r="N409" s="194" t="s">
        <v>11</v>
      </c>
    </row>
    <row r="410" spans="1:14" s="125" customFormat="1" ht="12.6" customHeight="1" x14ac:dyDescent="0.2">
      <c r="A410" s="164" t="s">
        <v>2229</v>
      </c>
      <c r="B410" s="164" t="s">
        <v>3673</v>
      </c>
      <c r="C410" s="164" t="s">
        <v>3674</v>
      </c>
      <c r="D410" s="184" t="s">
        <v>2232</v>
      </c>
      <c r="E410" s="184"/>
      <c r="F410" s="184">
        <v>-10650</v>
      </c>
      <c r="G410" s="184" t="s">
        <v>3675</v>
      </c>
      <c r="H410" s="184" t="s">
        <v>2817</v>
      </c>
      <c r="I410" s="184" t="s">
        <v>2251</v>
      </c>
      <c r="J410" s="184" t="s">
        <v>2237</v>
      </c>
      <c r="K410" s="164" t="s">
        <v>2817</v>
      </c>
      <c r="L410" s="164" t="s">
        <v>2251</v>
      </c>
      <c r="M410" s="164" t="s">
        <v>2237</v>
      </c>
      <c r="N410" s="194" t="s">
        <v>11</v>
      </c>
    </row>
    <row r="411" spans="1:14" s="125" customFormat="1" ht="12.6" customHeight="1" x14ac:dyDescent="0.2">
      <c r="A411" s="164" t="s">
        <v>2229</v>
      </c>
      <c r="B411" s="164" t="s">
        <v>3676</v>
      </c>
      <c r="C411" s="164" t="s">
        <v>3677</v>
      </c>
      <c r="D411" s="184" t="s">
        <v>2232</v>
      </c>
      <c r="E411" s="184"/>
      <c r="F411" s="195">
        <v>14809662688</v>
      </c>
      <c r="G411" s="184" t="s">
        <v>3678</v>
      </c>
      <c r="H411" s="184" t="s">
        <v>3679</v>
      </c>
      <c r="I411" s="184" t="s">
        <v>2236</v>
      </c>
      <c r="J411" s="184" t="s">
        <v>2237</v>
      </c>
      <c r="K411" s="164" t="s">
        <v>3679</v>
      </c>
      <c r="L411" s="164" t="s">
        <v>2236</v>
      </c>
      <c r="M411" s="164" t="s">
        <v>2237</v>
      </c>
      <c r="N411" s="194" t="s">
        <v>11</v>
      </c>
    </row>
    <row r="412" spans="1:14" s="125" customFormat="1" ht="12.6" customHeight="1" x14ac:dyDescent="0.2">
      <c r="A412" s="164" t="s">
        <v>2229</v>
      </c>
      <c r="B412" s="164" t="s">
        <v>3680</v>
      </c>
      <c r="C412" s="164" t="s">
        <v>2618</v>
      </c>
      <c r="D412" s="184" t="s">
        <v>2232</v>
      </c>
      <c r="E412" s="184"/>
      <c r="F412" s="184"/>
      <c r="G412" s="184" t="s">
        <v>3681</v>
      </c>
      <c r="H412" s="184" t="s">
        <v>2369</v>
      </c>
      <c r="I412" s="184" t="s">
        <v>2236</v>
      </c>
      <c r="J412" s="184" t="s">
        <v>2237</v>
      </c>
      <c r="K412" s="164" t="s">
        <v>2369</v>
      </c>
      <c r="L412" s="164" t="s">
        <v>2236</v>
      </c>
      <c r="M412" s="164" t="s">
        <v>2237</v>
      </c>
      <c r="N412" s="194" t="s">
        <v>11</v>
      </c>
    </row>
    <row r="413" spans="1:14" s="125" customFormat="1" ht="12.6" customHeight="1" x14ac:dyDescent="0.2">
      <c r="A413" s="164" t="s">
        <v>2229</v>
      </c>
      <c r="B413" s="164" t="s">
        <v>3682</v>
      </c>
      <c r="C413" s="164" t="s">
        <v>3683</v>
      </c>
      <c r="D413" s="184" t="s">
        <v>2232</v>
      </c>
      <c r="E413" s="184"/>
      <c r="F413" s="184" t="s">
        <v>2359</v>
      </c>
      <c r="G413" s="184" t="s">
        <v>3684</v>
      </c>
      <c r="H413" s="184" t="s">
        <v>2635</v>
      </c>
      <c r="I413" s="184" t="s">
        <v>2265</v>
      </c>
      <c r="J413" s="184" t="s">
        <v>2237</v>
      </c>
      <c r="K413" s="164" t="s">
        <v>3685</v>
      </c>
      <c r="L413" s="164" t="s">
        <v>2265</v>
      </c>
      <c r="M413" s="164" t="s">
        <v>2237</v>
      </c>
      <c r="N413" s="194" t="s">
        <v>11</v>
      </c>
    </row>
    <row r="414" spans="1:14" s="125" customFormat="1" ht="12.6" customHeight="1" x14ac:dyDescent="0.2">
      <c r="A414" s="164" t="s">
        <v>2383</v>
      </c>
      <c r="B414" s="164" t="s">
        <v>3686</v>
      </c>
      <c r="C414" s="164" t="s">
        <v>3687</v>
      </c>
      <c r="D414" s="184" t="s">
        <v>2232</v>
      </c>
      <c r="E414" s="184"/>
      <c r="F414" s="184">
        <v>8613776640688</v>
      </c>
      <c r="G414" s="184" t="s">
        <v>3688</v>
      </c>
      <c r="H414" s="184" t="s">
        <v>2377</v>
      </c>
      <c r="I414" s="184" t="s">
        <v>2265</v>
      </c>
      <c r="J414" s="184" t="s">
        <v>2237</v>
      </c>
      <c r="K414" s="164" t="s">
        <v>2377</v>
      </c>
      <c r="L414" s="164"/>
      <c r="M414" s="164"/>
      <c r="N414" s="194" t="s">
        <v>11</v>
      </c>
    </row>
    <row r="415" spans="1:14" s="125" customFormat="1" ht="12.6" customHeight="1" x14ac:dyDescent="0.2">
      <c r="A415" s="164" t="s">
        <v>2229</v>
      </c>
      <c r="B415" s="164" t="s">
        <v>3689</v>
      </c>
      <c r="C415" s="164" t="s">
        <v>3690</v>
      </c>
      <c r="D415" s="184" t="s">
        <v>2232</v>
      </c>
      <c r="E415" s="184"/>
      <c r="F415" s="184" t="s">
        <v>2359</v>
      </c>
      <c r="G415" s="184" t="s">
        <v>3691</v>
      </c>
      <c r="H415" s="184" t="s">
        <v>3527</v>
      </c>
      <c r="I415" s="184" t="s">
        <v>2265</v>
      </c>
      <c r="J415" s="184" t="s">
        <v>2237</v>
      </c>
      <c r="K415" s="164" t="s">
        <v>3527</v>
      </c>
      <c r="L415" s="164" t="s">
        <v>2265</v>
      </c>
      <c r="M415" s="164" t="s">
        <v>2237</v>
      </c>
      <c r="N415" s="194" t="s">
        <v>11</v>
      </c>
    </row>
    <row r="416" spans="1:14" s="125" customFormat="1" ht="12.6" customHeight="1" x14ac:dyDescent="0.2">
      <c r="A416" s="164" t="s">
        <v>2229</v>
      </c>
      <c r="B416" s="164" t="s">
        <v>3692</v>
      </c>
      <c r="C416" s="164" t="s">
        <v>3693</v>
      </c>
      <c r="D416" s="184" t="s">
        <v>2232</v>
      </c>
      <c r="E416" s="184"/>
      <c r="F416" s="195">
        <v>8613601035215</v>
      </c>
      <c r="G416" s="184" t="s">
        <v>3694</v>
      </c>
      <c r="H416" s="184" t="s">
        <v>3310</v>
      </c>
      <c r="I416" s="184" t="s">
        <v>2265</v>
      </c>
      <c r="J416" s="184" t="s">
        <v>2237</v>
      </c>
      <c r="K416" s="164" t="s">
        <v>3695</v>
      </c>
      <c r="L416" s="164" t="s">
        <v>2265</v>
      </c>
      <c r="M416" s="164" t="s">
        <v>2237</v>
      </c>
      <c r="N416" s="194" t="s">
        <v>11</v>
      </c>
    </row>
    <row r="417" spans="1:14" s="125" customFormat="1" ht="12.6" customHeight="1" x14ac:dyDescent="0.2">
      <c r="A417" s="164" t="s">
        <v>2294</v>
      </c>
      <c r="B417" s="164" t="s">
        <v>3696</v>
      </c>
      <c r="C417" s="164" t="s">
        <v>3697</v>
      </c>
      <c r="D417" s="184" t="s">
        <v>2232</v>
      </c>
      <c r="E417" s="184"/>
      <c r="F417" s="184"/>
      <c r="G417" s="184" t="s">
        <v>3698</v>
      </c>
      <c r="H417" s="184" t="s">
        <v>2555</v>
      </c>
      <c r="I417" s="184" t="s">
        <v>2265</v>
      </c>
      <c r="J417" s="184" t="s">
        <v>2237</v>
      </c>
      <c r="K417" s="164" t="s">
        <v>2555</v>
      </c>
      <c r="L417" s="164" t="s">
        <v>2265</v>
      </c>
      <c r="M417" s="164" t="s">
        <v>2237</v>
      </c>
      <c r="N417" s="194" t="s">
        <v>11</v>
      </c>
    </row>
    <row r="418" spans="1:14" s="125" customFormat="1" ht="12.6" customHeight="1" x14ac:dyDescent="0.2">
      <c r="A418" s="164" t="s">
        <v>2383</v>
      </c>
      <c r="B418" s="164" t="s">
        <v>3696</v>
      </c>
      <c r="C418" s="164" t="s">
        <v>3699</v>
      </c>
      <c r="D418" s="184" t="s">
        <v>2232</v>
      </c>
      <c r="E418" s="184"/>
      <c r="F418" s="184">
        <v>861062305566</v>
      </c>
      <c r="G418" s="184" t="s">
        <v>3700</v>
      </c>
      <c r="H418" s="184" t="s">
        <v>2223</v>
      </c>
      <c r="I418" s="184" t="s">
        <v>2236</v>
      </c>
      <c r="J418" s="184" t="s">
        <v>2237</v>
      </c>
      <c r="K418" s="164" t="s">
        <v>3061</v>
      </c>
      <c r="L418" s="164" t="s">
        <v>2265</v>
      </c>
      <c r="M418" s="164" t="s">
        <v>2237</v>
      </c>
      <c r="N418" s="194" t="s">
        <v>11</v>
      </c>
    </row>
    <row r="419" spans="1:14" s="125" customFormat="1" ht="12.6" customHeight="1" x14ac:dyDescent="0.2">
      <c r="A419" s="164" t="s">
        <v>2229</v>
      </c>
      <c r="B419" s="164" t="s">
        <v>3701</v>
      </c>
      <c r="C419" s="164" t="s">
        <v>3702</v>
      </c>
      <c r="D419" s="184" t="s">
        <v>2232</v>
      </c>
      <c r="E419" s="184"/>
      <c r="F419" s="195">
        <v>8613911370752</v>
      </c>
      <c r="G419" s="184" t="s">
        <v>3703</v>
      </c>
      <c r="H419" s="184" t="s">
        <v>2515</v>
      </c>
      <c r="I419" s="184" t="s">
        <v>2265</v>
      </c>
      <c r="J419" s="184" t="s">
        <v>2237</v>
      </c>
      <c r="K419" s="164" t="s">
        <v>2515</v>
      </c>
      <c r="L419" s="164" t="s">
        <v>2265</v>
      </c>
      <c r="M419" s="164" t="s">
        <v>2237</v>
      </c>
      <c r="N419" s="194" t="s">
        <v>11</v>
      </c>
    </row>
    <row r="420" spans="1:14" s="125" customFormat="1" ht="12.6" customHeight="1" x14ac:dyDescent="0.2">
      <c r="A420" s="164" t="s">
        <v>2383</v>
      </c>
      <c r="B420" s="164" t="s">
        <v>3693</v>
      </c>
      <c r="C420" s="164" t="s">
        <v>3704</v>
      </c>
      <c r="D420" s="184" t="s">
        <v>2232</v>
      </c>
      <c r="E420" s="184"/>
      <c r="F420" s="184" t="s">
        <v>3705</v>
      </c>
      <c r="G420" s="184" t="s">
        <v>3706</v>
      </c>
      <c r="H420" s="184" t="s">
        <v>2318</v>
      </c>
      <c r="I420" s="184" t="s">
        <v>2236</v>
      </c>
      <c r="J420" s="184" t="s">
        <v>2237</v>
      </c>
      <c r="K420" s="164" t="s">
        <v>3707</v>
      </c>
      <c r="L420" s="164" t="s">
        <v>2265</v>
      </c>
      <c r="M420" s="164" t="s">
        <v>2237</v>
      </c>
      <c r="N420" s="194" t="s">
        <v>11</v>
      </c>
    </row>
    <row r="421" spans="1:14" s="125" customFormat="1" ht="12.6" customHeight="1" x14ac:dyDescent="0.2">
      <c r="A421" s="164" t="s">
        <v>2229</v>
      </c>
      <c r="B421" s="164" t="s">
        <v>3693</v>
      </c>
      <c r="C421" s="164" t="s">
        <v>3081</v>
      </c>
      <c r="D421" s="184" t="s">
        <v>2232</v>
      </c>
      <c r="E421" s="184"/>
      <c r="F421" s="184"/>
      <c r="G421" s="184" t="s">
        <v>4214</v>
      </c>
      <c r="H421" s="184" t="s">
        <v>2436</v>
      </c>
      <c r="I421" s="184" t="s">
        <v>2265</v>
      </c>
      <c r="J421" s="184" t="s">
        <v>2237</v>
      </c>
      <c r="K421" s="164" t="s">
        <v>2436</v>
      </c>
      <c r="L421" s="164" t="s">
        <v>2265</v>
      </c>
      <c r="M421" s="164" t="s">
        <v>2237</v>
      </c>
      <c r="N421" s="194" t="s">
        <v>106</v>
      </c>
    </row>
    <row r="422" spans="1:14" s="125" customFormat="1" ht="12.6" customHeight="1" x14ac:dyDescent="0.2">
      <c r="A422" s="164" t="s">
        <v>2229</v>
      </c>
      <c r="B422" s="164" t="s">
        <v>3693</v>
      </c>
      <c r="C422" s="164" t="s">
        <v>2633</v>
      </c>
      <c r="D422" s="184" t="s">
        <v>2232</v>
      </c>
      <c r="E422" s="184"/>
      <c r="F422" s="184"/>
      <c r="G422" s="184" t="s">
        <v>3708</v>
      </c>
      <c r="H422" s="184" t="s">
        <v>3709</v>
      </c>
      <c r="I422" s="184" t="s">
        <v>2265</v>
      </c>
      <c r="J422" s="184" t="s">
        <v>2237</v>
      </c>
      <c r="K422" s="164" t="s">
        <v>3709</v>
      </c>
      <c r="L422" s="164" t="s">
        <v>2265</v>
      </c>
      <c r="M422" s="164" t="s">
        <v>2237</v>
      </c>
      <c r="N422" s="194" t="s">
        <v>11</v>
      </c>
    </row>
    <row r="423" spans="1:14" s="125" customFormat="1" ht="12.6" customHeight="1" x14ac:dyDescent="0.2">
      <c r="A423" s="164" t="s">
        <v>2583</v>
      </c>
      <c r="B423" s="164" t="s">
        <v>3081</v>
      </c>
      <c r="C423" s="164" t="s">
        <v>3710</v>
      </c>
      <c r="D423" s="184" t="s">
        <v>2232</v>
      </c>
      <c r="E423" s="184"/>
      <c r="F423" s="184"/>
      <c r="G423" s="184" t="s">
        <v>3711</v>
      </c>
      <c r="H423" s="184" t="s">
        <v>3557</v>
      </c>
      <c r="I423" s="184" t="s">
        <v>2265</v>
      </c>
      <c r="J423" s="184" t="s">
        <v>2237</v>
      </c>
      <c r="K423" s="164" t="s">
        <v>3557</v>
      </c>
      <c r="L423" s="164" t="s">
        <v>2265</v>
      </c>
      <c r="M423" s="164" t="s">
        <v>2237</v>
      </c>
      <c r="N423" s="194" t="s">
        <v>11</v>
      </c>
    </row>
    <row r="424" spans="1:14" s="125" customFormat="1" ht="12.6" customHeight="1" x14ac:dyDescent="0.2">
      <c r="A424" s="164" t="s">
        <v>2229</v>
      </c>
      <c r="B424" s="164" t="s">
        <v>3081</v>
      </c>
      <c r="C424" s="164" t="s">
        <v>3712</v>
      </c>
      <c r="D424" s="184" t="s">
        <v>2232</v>
      </c>
      <c r="E424" s="184"/>
      <c r="F424" s="184">
        <v>18472816607</v>
      </c>
      <c r="G424" s="184" t="s">
        <v>3713</v>
      </c>
      <c r="H424" s="184" t="s">
        <v>3015</v>
      </c>
      <c r="I424" s="184" t="s">
        <v>2236</v>
      </c>
      <c r="J424" s="184" t="s">
        <v>2237</v>
      </c>
      <c r="K424" s="164" t="s">
        <v>3015</v>
      </c>
      <c r="L424" s="164" t="s">
        <v>2236</v>
      </c>
      <c r="M424" s="164" t="s">
        <v>2237</v>
      </c>
      <c r="N424" s="194" t="s">
        <v>11</v>
      </c>
    </row>
    <row r="425" spans="1:14" s="125" customFormat="1" ht="12.6" customHeight="1" x14ac:dyDescent="0.2">
      <c r="A425" s="164" t="s">
        <v>2229</v>
      </c>
      <c r="B425" s="164" t="s">
        <v>3081</v>
      </c>
      <c r="C425" s="164" t="s">
        <v>3692</v>
      </c>
      <c r="D425" s="184" t="s">
        <v>2232</v>
      </c>
      <c r="E425" s="184"/>
      <c r="F425" s="195">
        <v>8613520157126</v>
      </c>
      <c r="G425" s="184" t="s">
        <v>3714</v>
      </c>
      <c r="H425" s="184" t="s">
        <v>2342</v>
      </c>
      <c r="I425" s="184" t="s">
        <v>2265</v>
      </c>
      <c r="J425" s="184" t="s">
        <v>2237</v>
      </c>
      <c r="K425" s="164" t="s">
        <v>2342</v>
      </c>
      <c r="L425" s="164" t="s">
        <v>2265</v>
      </c>
      <c r="M425" s="164" t="s">
        <v>2237</v>
      </c>
      <c r="N425" s="194" t="s">
        <v>11</v>
      </c>
    </row>
    <row r="426" spans="1:14" s="125" customFormat="1" ht="12.6" customHeight="1" x14ac:dyDescent="0.2">
      <c r="A426" s="164" t="s">
        <v>2229</v>
      </c>
      <c r="B426" s="164" t="s">
        <v>3715</v>
      </c>
      <c r="C426" s="164" t="s">
        <v>3716</v>
      </c>
      <c r="D426" s="184" t="s">
        <v>2232</v>
      </c>
      <c r="E426" s="184"/>
      <c r="F426" s="195">
        <v>16025757055</v>
      </c>
      <c r="G426" s="184" t="s">
        <v>3717</v>
      </c>
      <c r="H426" s="184" t="s">
        <v>2351</v>
      </c>
      <c r="I426" s="184" t="s">
        <v>2236</v>
      </c>
      <c r="J426" s="184" t="s">
        <v>2237</v>
      </c>
      <c r="K426" s="164" t="s">
        <v>3718</v>
      </c>
      <c r="L426" s="164" t="s">
        <v>2265</v>
      </c>
      <c r="M426" s="164" t="s">
        <v>2237</v>
      </c>
      <c r="N426" s="194" t="s">
        <v>11</v>
      </c>
    </row>
    <row r="427" spans="1:14" s="125" customFormat="1" ht="12.6" customHeight="1" x14ac:dyDescent="0.2">
      <c r="A427" s="164" t="s">
        <v>2229</v>
      </c>
      <c r="B427" s="164" t="s">
        <v>3719</v>
      </c>
      <c r="C427" s="164" t="s">
        <v>3720</v>
      </c>
      <c r="D427" s="184" t="s">
        <v>2232</v>
      </c>
      <c r="E427" s="184"/>
      <c r="F427" s="195">
        <v>823427796818</v>
      </c>
      <c r="G427" s="184" t="s">
        <v>3721</v>
      </c>
      <c r="H427" s="184" t="s">
        <v>2440</v>
      </c>
      <c r="I427" s="184" t="s">
        <v>2363</v>
      </c>
      <c r="J427" s="184" t="s">
        <v>2237</v>
      </c>
      <c r="K427" s="164" t="s">
        <v>3722</v>
      </c>
      <c r="L427" s="164" t="s">
        <v>2236</v>
      </c>
      <c r="M427" s="164" t="s">
        <v>2237</v>
      </c>
      <c r="N427" s="194" t="s">
        <v>11</v>
      </c>
    </row>
    <row r="428" spans="1:14" s="125" customFormat="1" ht="12.6" customHeight="1" x14ac:dyDescent="0.2">
      <c r="A428" s="164" t="s">
        <v>2229</v>
      </c>
      <c r="B428" s="164" t="s">
        <v>3723</v>
      </c>
      <c r="C428" s="164" t="s">
        <v>3724</v>
      </c>
      <c r="D428" s="184" t="s">
        <v>2232</v>
      </c>
      <c r="E428" s="184"/>
      <c r="F428" s="184" t="s">
        <v>3725</v>
      </c>
      <c r="G428" s="184" t="s">
        <v>3726</v>
      </c>
      <c r="H428" s="184" t="s">
        <v>3727</v>
      </c>
      <c r="I428" s="184" t="s">
        <v>2270</v>
      </c>
      <c r="J428" s="184" t="s">
        <v>2237</v>
      </c>
      <c r="K428" s="164" t="s">
        <v>3727</v>
      </c>
      <c r="L428" s="164" t="s">
        <v>2270</v>
      </c>
      <c r="M428" s="164" t="s">
        <v>2237</v>
      </c>
      <c r="N428" s="194" t="s">
        <v>11</v>
      </c>
    </row>
    <row r="429" spans="1:14" s="125" customFormat="1" ht="12.6" customHeight="1" x14ac:dyDescent="0.2">
      <c r="A429" s="164" t="s">
        <v>2229</v>
      </c>
      <c r="B429" s="164" t="s">
        <v>3728</v>
      </c>
      <c r="C429" s="164" t="s">
        <v>3729</v>
      </c>
      <c r="D429" s="184" t="s">
        <v>2232</v>
      </c>
      <c r="E429" s="184"/>
      <c r="F429" s="184" t="s">
        <v>3730</v>
      </c>
      <c r="G429" s="184" t="s">
        <v>3731</v>
      </c>
      <c r="H429" s="184" t="s">
        <v>2490</v>
      </c>
      <c r="I429" s="184" t="s">
        <v>2251</v>
      </c>
      <c r="J429" s="184" t="s">
        <v>2237</v>
      </c>
      <c r="K429" s="164" t="s">
        <v>2490</v>
      </c>
      <c r="L429" s="164" t="s">
        <v>2251</v>
      </c>
      <c r="M429" s="164" t="s">
        <v>2237</v>
      </c>
      <c r="N429" s="194" t="s">
        <v>11</v>
      </c>
    </row>
    <row r="430" spans="1:14" s="125" customFormat="1" ht="12.6" customHeight="1" x14ac:dyDescent="0.2">
      <c r="A430" s="164" t="s">
        <v>2229</v>
      </c>
      <c r="B430" s="164" t="s">
        <v>3732</v>
      </c>
      <c r="C430" s="164" t="s">
        <v>3733</v>
      </c>
      <c r="D430" s="184" t="s">
        <v>2232</v>
      </c>
      <c r="E430" s="184"/>
      <c r="F430" s="195">
        <v>17606720987</v>
      </c>
      <c r="G430" s="184" t="s">
        <v>3734</v>
      </c>
      <c r="H430" s="184" t="s">
        <v>3155</v>
      </c>
      <c r="I430" s="184" t="s">
        <v>2251</v>
      </c>
      <c r="J430" s="184" t="s">
        <v>2237</v>
      </c>
      <c r="K430" s="164" t="s">
        <v>3155</v>
      </c>
      <c r="L430" s="164" t="s">
        <v>2251</v>
      </c>
      <c r="M430" s="164" t="s">
        <v>2237</v>
      </c>
      <c r="N430" s="194" t="s">
        <v>11</v>
      </c>
    </row>
    <row r="431" spans="1:14" s="125" customFormat="1" ht="12.6" customHeight="1" x14ac:dyDescent="0.2">
      <c r="A431" s="164" t="s">
        <v>2294</v>
      </c>
      <c r="B431" s="164" t="s">
        <v>2994</v>
      </c>
      <c r="C431" s="164" t="s">
        <v>3735</v>
      </c>
      <c r="D431" s="184" t="s">
        <v>2232</v>
      </c>
      <c r="E431" s="184"/>
      <c r="F431" s="184">
        <v>88635670766</v>
      </c>
      <c r="G431" s="184" t="s">
        <v>3736</v>
      </c>
      <c r="H431" s="184" t="s">
        <v>2399</v>
      </c>
      <c r="I431" s="184" t="s">
        <v>2236</v>
      </c>
      <c r="J431" s="184" t="s">
        <v>2237</v>
      </c>
      <c r="K431" s="164" t="s">
        <v>3737</v>
      </c>
      <c r="L431" s="164" t="s">
        <v>2265</v>
      </c>
      <c r="M431" s="164" t="s">
        <v>2237</v>
      </c>
      <c r="N431" s="194" t="s">
        <v>11</v>
      </c>
    </row>
    <row r="432" spans="1:14" s="125" customFormat="1" ht="12.6" customHeight="1" x14ac:dyDescent="0.2">
      <c r="A432" s="164" t="s">
        <v>2229</v>
      </c>
      <c r="B432" s="164" t="s">
        <v>3738</v>
      </c>
      <c r="C432" s="164" t="s">
        <v>3739</v>
      </c>
      <c r="D432" s="184" t="s">
        <v>2232</v>
      </c>
      <c r="E432" s="184"/>
      <c r="F432" s="184" t="s">
        <v>3740</v>
      </c>
      <c r="G432" s="184" t="s">
        <v>3741</v>
      </c>
      <c r="H432" s="184" t="s">
        <v>2749</v>
      </c>
      <c r="I432" s="184" t="s">
        <v>2270</v>
      </c>
      <c r="J432" s="184" t="s">
        <v>2237</v>
      </c>
      <c r="K432" s="164" t="s">
        <v>2749</v>
      </c>
      <c r="L432" s="164" t="s">
        <v>2270</v>
      </c>
      <c r="M432" s="164" t="s">
        <v>2237</v>
      </c>
      <c r="N432" s="194" t="s">
        <v>11</v>
      </c>
    </row>
    <row r="433" spans="1:14" s="125" customFormat="1" ht="12.6" customHeight="1" x14ac:dyDescent="0.2">
      <c r="A433" s="164" t="s">
        <v>2229</v>
      </c>
      <c r="B433" s="164" t="s">
        <v>3742</v>
      </c>
      <c r="C433" s="164" t="s">
        <v>2320</v>
      </c>
      <c r="D433" s="184" t="s">
        <v>2232</v>
      </c>
      <c r="E433" s="184"/>
      <c r="F433" s="184"/>
      <c r="G433" s="184" t="s">
        <v>3743</v>
      </c>
      <c r="H433" s="184" t="s">
        <v>3552</v>
      </c>
      <c r="I433" s="184" t="s">
        <v>2251</v>
      </c>
      <c r="J433" s="184" t="s">
        <v>2237</v>
      </c>
      <c r="K433" s="164" t="s">
        <v>3552</v>
      </c>
      <c r="L433" s="164" t="s">
        <v>2251</v>
      </c>
      <c r="M433" s="164" t="s">
        <v>2237</v>
      </c>
      <c r="N433" s="194" t="s">
        <v>11</v>
      </c>
    </row>
    <row r="434" spans="1:14" s="125" customFormat="1" ht="12.6" customHeight="1" x14ac:dyDescent="0.2">
      <c r="A434" s="164" t="s">
        <v>2294</v>
      </c>
      <c r="B434" s="164" t="s">
        <v>3744</v>
      </c>
      <c r="C434" s="164" t="s">
        <v>3745</v>
      </c>
      <c r="D434" s="184" t="s">
        <v>2232</v>
      </c>
      <c r="E434" s="184"/>
      <c r="F434" s="184"/>
      <c r="G434" s="184" t="s">
        <v>3746</v>
      </c>
      <c r="H434" s="184" t="s">
        <v>3043</v>
      </c>
      <c r="I434" s="184" t="s">
        <v>2265</v>
      </c>
      <c r="J434" s="184" t="s">
        <v>2237</v>
      </c>
      <c r="K434" s="164" t="s">
        <v>3061</v>
      </c>
      <c r="L434" s="164" t="s">
        <v>2236</v>
      </c>
      <c r="M434" s="164" t="s">
        <v>2237</v>
      </c>
      <c r="N434" s="194" t="s">
        <v>11</v>
      </c>
    </row>
    <row r="435" spans="1:14" s="125" customFormat="1" ht="12.6" customHeight="1" x14ac:dyDescent="0.2">
      <c r="A435" s="164" t="s">
        <v>2229</v>
      </c>
      <c r="B435" s="164" t="s">
        <v>3744</v>
      </c>
      <c r="C435" s="164" t="s">
        <v>4547</v>
      </c>
      <c r="D435" s="184" t="s">
        <v>2232</v>
      </c>
      <c r="E435" s="184"/>
      <c r="F435" s="184" t="s">
        <v>2359</v>
      </c>
      <c r="G435" s="184" t="s">
        <v>4548</v>
      </c>
      <c r="H435" s="184" t="s">
        <v>3007</v>
      </c>
      <c r="I435" s="184" t="s">
        <v>2265</v>
      </c>
      <c r="J435" s="184" t="s">
        <v>2237</v>
      </c>
      <c r="K435" s="164" t="s">
        <v>3007</v>
      </c>
      <c r="L435" s="164" t="s">
        <v>2265</v>
      </c>
      <c r="M435" s="164" t="s">
        <v>2237</v>
      </c>
      <c r="N435" s="194" t="s">
        <v>106</v>
      </c>
    </row>
    <row r="436" spans="1:14" s="125" customFormat="1" ht="12.6" customHeight="1" x14ac:dyDescent="0.2">
      <c r="A436" s="164" t="s">
        <v>2294</v>
      </c>
      <c r="B436" s="164" t="s">
        <v>3747</v>
      </c>
      <c r="C436" s="164" t="s">
        <v>3748</v>
      </c>
      <c r="D436" s="184" t="s">
        <v>2232</v>
      </c>
      <c r="E436" s="184"/>
      <c r="F436" s="195">
        <v>14085284978</v>
      </c>
      <c r="G436" s="184" t="s">
        <v>3749</v>
      </c>
      <c r="H436" s="184" t="s">
        <v>3183</v>
      </c>
      <c r="I436" s="184" t="s">
        <v>2236</v>
      </c>
      <c r="J436" s="184" t="s">
        <v>2237</v>
      </c>
      <c r="K436" s="164" t="s">
        <v>3015</v>
      </c>
      <c r="L436" s="164" t="s">
        <v>2236</v>
      </c>
      <c r="M436" s="164" t="s">
        <v>2237</v>
      </c>
      <c r="N436" s="194" t="s">
        <v>11</v>
      </c>
    </row>
    <row r="437" spans="1:14" s="125" customFormat="1" ht="12.6" customHeight="1" x14ac:dyDescent="0.2">
      <c r="A437" s="164" t="s">
        <v>2229</v>
      </c>
      <c r="B437" s="164" t="s">
        <v>3747</v>
      </c>
      <c r="C437" s="164" t="s">
        <v>3750</v>
      </c>
      <c r="D437" s="184" t="s">
        <v>2232</v>
      </c>
      <c r="E437" s="184"/>
      <c r="F437" s="184">
        <v>17740810305</v>
      </c>
      <c r="G437" s="184" t="s">
        <v>3751</v>
      </c>
      <c r="H437" s="184" t="s">
        <v>2635</v>
      </c>
      <c r="I437" s="184" t="s">
        <v>2265</v>
      </c>
      <c r="J437" s="184" t="s">
        <v>2237</v>
      </c>
      <c r="K437" s="164" t="s">
        <v>3150</v>
      </c>
      <c r="L437" s="164" t="s">
        <v>2265</v>
      </c>
      <c r="M437" s="164" t="s">
        <v>2237</v>
      </c>
      <c r="N437" s="194" t="s">
        <v>11</v>
      </c>
    </row>
    <row r="438" spans="1:14" s="125" customFormat="1" ht="12.6" customHeight="1" x14ac:dyDescent="0.2">
      <c r="A438" s="164" t="s">
        <v>2229</v>
      </c>
      <c r="B438" s="164" t="s">
        <v>3752</v>
      </c>
      <c r="C438" s="164" t="s">
        <v>3005</v>
      </c>
      <c r="D438" s="184" t="s">
        <v>2232</v>
      </c>
      <c r="E438" s="184"/>
      <c r="F438" s="184">
        <v>31653269106</v>
      </c>
      <c r="G438" s="184" t="s">
        <v>3753</v>
      </c>
      <c r="H438" s="184" t="s">
        <v>2727</v>
      </c>
      <c r="I438" s="184" t="s">
        <v>2236</v>
      </c>
      <c r="J438" s="184" t="s">
        <v>2237</v>
      </c>
      <c r="K438" s="164" t="s">
        <v>3754</v>
      </c>
      <c r="L438" s="164" t="s">
        <v>2265</v>
      </c>
      <c r="M438" s="164" t="s">
        <v>2237</v>
      </c>
      <c r="N438" s="194" t="s">
        <v>11</v>
      </c>
    </row>
    <row r="439" spans="1:14" s="125" customFormat="1" ht="12.6" customHeight="1" x14ac:dyDescent="0.2">
      <c r="A439" s="164" t="s">
        <v>2229</v>
      </c>
      <c r="B439" s="164" t="s">
        <v>3747</v>
      </c>
      <c r="C439" s="164" t="s">
        <v>3755</v>
      </c>
      <c r="D439" s="184" t="s">
        <v>2232</v>
      </c>
      <c r="E439" s="184"/>
      <c r="F439" s="184">
        <v>861060613232</v>
      </c>
      <c r="G439" s="184" t="s">
        <v>3756</v>
      </c>
      <c r="H439" s="184" t="s">
        <v>3398</v>
      </c>
      <c r="I439" s="184" t="s">
        <v>2270</v>
      </c>
      <c r="J439" s="184" t="s">
        <v>2237</v>
      </c>
      <c r="K439" s="164" t="s">
        <v>3757</v>
      </c>
      <c r="L439" s="164" t="s">
        <v>2363</v>
      </c>
      <c r="M439" s="164" t="s">
        <v>2237</v>
      </c>
      <c r="N439" s="194" t="s">
        <v>11</v>
      </c>
    </row>
    <row r="440" spans="1:14" s="125" customFormat="1" ht="12.6" customHeight="1" x14ac:dyDescent="0.2">
      <c r="A440" s="164" t="s">
        <v>2294</v>
      </c>
      <c r="B440" s="164" t="s">
        <v>3752</v>
      </c>
      <c r="C440" s="164" t="s">
        <v>2994</v>
      </c>
      <c r="D440" s="184" t="s">
        <v>2232</v>
      </c>
      <c r="E440" s="184"/>
      <c r="F440" s="195">
        <v>861086098172</v>
      </c>
      <c r="G440" s="184" t="s">
        <v>3758</v>
      </c>
      <c r="H440" s="184" t="s">
        <v>3759</v>
      </c>
      <c r="I440" s="184" t="s">
        <v>2265</v>
      </c>
      <c r="J440" s="184" t="s">
        <v>2237</v>
      </c>
      <c r="K440" s="164" t="s">
        <v>3759</v>
      </c>
      <c r="L440" s="164" t="s">
        <v>2265</v>
      </c>
      <c r="M440" s="164" t="s">
        <v>2237</v>
      </c>
      <c r="N440" s="194" t="s">
        <v>11</v>
      </c>
    </row>
    <row r="441" spans="1:14" s="125" customFormat="1" ht="12.6" customHeight="1" x14ac:dyDescent="0.2">
      <c r="A441" s="164" t="s">
        <v>2294</v>
      </c>
      <c r="B441" s="164" t="s">
        <v>3747</v>
      </c>
      <c r="C441" s="164" t="s">
        <v>3760</v>
      </c>
      <c r="D441" s="184" t="s">
        <v>2232</v>
      </c>
      <c r="E441" s="184"/>
      <c r="F441" s="184">
        <v>-15901179042</v>
      </c>
      <c r="G441" s="184" t="s">
        <v>3761</v>
      </c>
      <c r="H441" s="184" t="s">
        <v>2486</v>
      </c>
      <c r="I441" s="184" t="s">
        <v>2265</v>
      </c>
      <c r="J441" s="184" t="s">
        <v>2237</v>
      </c>
      <c r="K441" s="164" t="s">
        <v>3437</v>
      </c>
      <c r="L441" s="164" t="s">
        <v>2265</v>
      </c>
      <c r="M441" s="164" t="s">
        <v>2237</v>
      </c>
      <c r="N441" s="194" t="s">
        <v>11</v>
      </c>
    </row>
    <row r="442" spans="1:14" s="125" customFormat="1" ht="12.6" customHeight="1" x14ac:dyDescent="0.2">
      <c r="A442" s="164" t="s">
        <v>2294</v>
      </c>
      <c r="B442" s="164" t="s">
        <v>3747</v>
      </c>
      <c r="C442" s="164" t="s">
        <v>3762</v>
      </c>
      <c r="D442" s="184" t="s">
        <v>2232</v>
      </c>
      <c r="E442" s="184"/>
      <c r="F442" s="184"/>
      <c r="G442" s="184" t="s">
        <v>3763</v>
      </c>
      <c r="H442" s="184" t="s">
        <v>2515</v>
      </c>
      <c r="I442" s="184" t="s">
        <v>2265</v>
      </c>
      <c r="J442" s="184" t="s">
        <v>2237</v>
      </c>
      <c r="K442" s="164" t="s">
        <v>2515</v>
      </c>
      <c r="L442" s="164" t="s">
        <v>2265</v>
      </c>
      <c r="M442" s="164" t="s">
        <v>2237</v>
      </c>
      <c r="N442" s="194" t="s">
        <v>11</v>
      </c>
    </row>
    <row r="443" spans="1:14" s="125" customFormat="1" ht="12.6" customHeight="1" x14ac:dyDescent="0.2">
      <c r="A443" s="164" t="s">
        <v>2294</v>
      </c>
      <c r="B443" s="164" t="s">
        <v>4563</v>
      </c>
      <c r="C443" s="164" t="s">
        <v>4564</v>
      </c>
      <c r="D443" s="184" t="s">
        <v>2232</v>
      </c>
      <c r="E443" s="184"/>
      <c r="F443" s="184"/>
      <c r="G443" s="184" t="s">
        <v>4565</v>
      </c>
      <c r="H443" s="184" t="s">
        <v>2515</v>
      </c>
      <c r="I443" s="184" t="s">
        <v>2265</v>
      </c>
      <c r="J443" s="184" t="s">
        <v>2237</v>
      </c>
      <c r="K443" s="164" t="s">
        <v>2515</v>
      </c>
      <c r="L443" s="164" t="s">
        <v>2265</v>
      </c>
      <c r="M443" s="164" t="s">
        <v>2237</v>
      </c>
      <c r="N443" s="194" t="s">
        <v>106</v>
      </c>
    </row>
    <row r="444" spans="1:14" s="125" customFormat="1" ht="12.6" customHeight="1" x14ac:dyDescent="0.2">
      <c r="A444" s="164" t="s">
        <v>2294</v>
      </c>
      <c r="B444" s="164" t="s">
        <v>3764</v>
      </c>
      <c r="C444" s="164" t="s">
        <v>3765</v>
      </c>
      <c r="D444" s="184" t="s">
        <v>2232</v>
      </c>
      <c r="E444" s="184"/>
      <c r="F444" s="184" t="s">
        <v>3766</v>
      </c>
      <c r="G444" s="184" t="s">
        <v>3767</v>
      </c>
      <c r="H444" s="184" t="s">
        <v>2635</v>
      </c>
      <c r="I444" s="184" t="s">
        <v>2236</v>
      </c>
      <c r="J444" s="184" t="s">
        <v>2237</v>
      </c>
      <c r="K444" s="164" t="s">
        <v>2635</v>
      </c>
      <c r="L444" s="164" t="s">
        <v>2236</v>
      </c>
      <c r="M444" s="164" t="s">
        <v>2237</v>
      </c>
      <c r="N444" s="194" t="s">
        <v>11</v>
      </c>
    </row>
    <row r="445" spans="1:14" s="125" customFormat="1" ht="12.6" customHeight="1" x14ac:dyDescent="0.2">
      <c r="A445" s="164" t="s">
        <v>2294</v>
      </c>
      <c r="B445" s="164" t="s">
        <v>3768</v>
      </c>
      <c r="C445" s="164" t="s">
        <v>2991</v>
      </c>
      <c r="D445" s="184" t="s">
        <v>2232</v>
      </c>
      <c r="E445" s="184"/>
      <c r="F445" s="184">
        <v>-9317</v>
      </c>
      <c r="G445" s="184" t="s">
        <v>3769</v>
      </c>
      <c r="H445" s="184" t="s">
        <v>3420</v>
      </c>
      <c r="I445" s="184" t="s">
        <v>3109</v>
      </c>
      <c r="J445" s="184" t="s">
        <v>2237</v>
      </c>
      <c r="K445" s="164" t="s">
        <v>3420</v>
      </c>
      <c r="L445" s="164" t="s">
        <v>3109</v>
      </c>
      <c r="M445" s="164" t="s">
        <v>2237</v>
      </c>
      <c r="N445" s="194" t="s">
        <v>11</v>
      </c>
    </row>
    <row r="446" spans="1:14" s="125" customFormat="1" ht="12.6" customHeight="1" x14ac:dyDescent="0.2">
      <c r="A446" s="164" t="s">
        <v>2294</v>
      </c>
      <c r="B446" s="164" t="s">
        <v>3770</v>
      </c>
      <c r="C446" s="164" t="s">
        <v>2580</v>
      </c>
      <c r="D446" s="184" t="s">
        <v>2232</v>
      </c>
      <c r="E446" s="184"/>
      <c r="F446" s="195">
        <v>8613810839076</v>
      </c>
      <c r="G446" s="184" t="s">
        <v>3771</v>
      </c>
      <c r="H446" s="184" t="s">
        <v>3772</v>
      </c>
      <c r="I446" s="184" t="s">
        <v>2265</v>
      </c>
      <c r="J446" s="184" t="s">
        <v>2237</v>
      </c>
      <c r="K446" s="164" t="s">
        <v>3772</v>
      </c>
      <c r="L446" s="164" t="s">
        <v>2265</v>
      </c>
      <c r="M446" s="164" t="s">
        <v>2237</v>
      </c>
      <c r="N446" s="194" t="s">
        <v>11</v>
      </c>
    </row>
    <row r="447" spans="1:14" s="125" customFormat="1" ht="12.6" customHeight="1" x14ac:dyDescent="0.2">
      <c r="A447" s="164" t="s">
        <v>2583</v>
      </c>
      <c r="B447" s="164" t="s">
        <v>3770</v>
      </c>
      <c r="C447" s="164" t="s">
        <v>3773</v>
      </c>
      <c r="D447" s="184" t="s">
        <v>2232</v>
      </c>
      <c r="E447" s="184"/>
      <c r="F447" s="184">
        <v>862588014634</v>
      </c>
      <c r="G447" s="184" t="s">
        <v>3774</v>
      </c>
      <c r="H447" s="184" t="s">
        <v>2635</v>
      </c>
      <c r="I447" s="184" t="s">
        <v>2236</v>
      </c>
      <c r="J447" s="184" t="s">
        <v>2237</v>
      </c>
      <c r="K447" s="164" t="s">
        <v>3775</v>
      </c>
      <c r="L447" s="164" t="s">
        <v>2265</v>
      </c>
      <c r="M447" s="164" t="s">
        <v>2237</v>
      </c>
      <c r="N447" s="194" t="s">
        <v>11</v>
      </c>
    </row>
    <row r="448" spans="1:14" s="125" customFormat="1" ht="12.6" customHeight="1" x14ac:dyDescent="0.2">
      <c r="A448" s="164" t="s">
        <v>2229</v>
      </c>
      <c r="B448" s="164" t="s">
        <v>3770</v>
      </c>
      <c r="C448" s="164" t="s">
        <v>3776</v>
      </c>
      <c r="D448" s="184" t="s">
        <v>2232</v>
      </c>
      <c r="E448" s="184"/>
      <c r="F448" s="184">
        <v>-84439701</v>
      </c>
      <c r="G448" s="184" t="s">
        <v>3777</v>
      </c>
      <c r="H448" s="184" t="s">
        <v>2440</v>
      </c>
      <c r="I448" s="184" t="s">
        <v>2363</v>
      </c>
      <c r="J448" s="184" t="s">
        <v>2237</v>
      </c>
      <c r="K448" s="164" t="s">
        <v>3778</v>
      </c>
      <c r="L448" s="164" t="s">
        <v>2265</v>
      </c>
      <c r="M448" s="164" t="s">
        <v>2237</v>
      </c>
      <c r="N448" s="194" t="s">
        <v>11</v>
      </c>
    </row>
    <row r="449" spans="1:14" s="125" customFormat="1" ht="12.6" customHeight="1" x14ac:dyDescent="0.2">
      <c r="A449" s="80" t="s">
        <v>2229</v>
      </c>
      <c r="B449" s="80" t="s">
        <v>3779</v>
      </c>
      <c r="C449" s="80" t="s">
        <v>3780</v>
      </c>
      <c r="D449" s="185" t="s">
        <v>2232</v>
      </c>
      <c r="E449" s="185"/>
      <c r="F449" s="185"/>
      <c r="G449" s="185" t="s">
        <v>3781</v>
      </c>
      <c r="H449" s="185" t="s">
        <v>2582</v>
      </c>
      <c r="I449" s="185" t="s">
        <v>2265</v>
      </c>
      <c r="J449" s="185" t="s">
        <v>2237</v>
      </c>
      <c r="K449" s="80" t="s">
        <v>2582</v>
      </c>
      <c r="L449" s="80" t="s">
        <v>2265</v>
      </c>
      <c r="M449" s="80" t="s">
        <v>2237</v>
      </c>
      <c r="N449" s="228" t="s">
        <v>11</v>
      </c>
    </row>
    <row r="450" spans="1:14" s="125" customFormat="1" ht="12.6" customHeight="1" x14ac:dyDescent="0.2">
      <c r="A450" s="80" t="s">
        <v>2229</v>
      </c>
      <c r="B450" s="80" t="s">
        <v>3779</v>
      </c>
      <c r="C450" s="80" t="s">
        <v>3782</v>
      </c>
      <c r="D450" s="185" t="s">
        <v>2232</v>
      </c>
      <c r="E450" s="185"/>
      <c r="F450" s="185">
        <v>-28788997</v>
      </c>
      <c r="G450" s="185" t="s">
        <v>3783</v>
      </c>
      <c r="H450" s="185" t="s">
        <v>697</v>
      </c>
      <c r="I450" s="185" t="s">
        <v>2236</v>
      </c>
      <c r="J450" s="185" t="s">
        <v>2237</v>
      </c>
      <c r="K450" s="80" t="s">
        <v>3351</v>
      </c>
      <c r="L450" s="80" t="s">
        <v>2265</v>
      </c>
      <c r="M450" s="80" t="s">
        <v>2237</v>
      </c>
      <c r="N450" s="228" t="s">
        <v>11</v>
      </c>
    </row>
    <row r="451" spans="1:14" s="125" customFormat="1" ht="12.6" customHeight="1" x14ac:dyDescent="0.2">
      <c r="A451" s="80" t="s">
        <v>2229</v>
      </c>
      <c r="B451" s="80" t="s">
        <v>3779</v>
      </c>
      <c r="C451" s="80" t="s">
        <v>3784</v>
      </c>
      <c r="D451" s="185" t="s">
        <v>2232</v>
      </c>
      <c r="E451" s="185"/>
      <c r="F451" s="238">
        <v>8613912985460</v>
      </c>
      <c r="G451" s="185" t="s">
        <v>3785</v>
      </c>
      <c r="H451" s="185" t="s">
        <v>2635</v>
      </c>
      <c r="I451" s="185" t="s">
        <v>2265</v>
      </c>
      <c r="J451" s="185" t="s">
        <v>2237</v>
      </c>
      <c r="K451" s="80" t="s">
        <v>2635</v>
      </c>
      <c r="L451" s="80" t="s">
        <v>2265</v>
      </c>
      <c r="M451" s="80" t="s">
        <v>2237</v>
      </c>
      <c r="N451" s="228" t="s">
        <v>11</v>
      </c>
    </row>
    <row r="452" spans="1:14" s="125" customFormat="1" ht="12.6" customHeight="1" x14ac:dyDescent="0.2">
      <c r="A452" s="80" t="s">
        <v>2364</v>
      </c>
      <c r="B452" s="80" t="s">
        <v>3779</v>
      </c>
      <c r="C452" s="80" t="s">
        <v>3786</v>
      </c>
      <c r="D452" s="185" t="s">
        <v>2232</v>
      </c>
      <c r="E452" s="185"/>
      <c r="F452" s="185" t="s">
        <v>3787</v>
      </c>
      <c r="G452" s="185" t="s">
        <v>3788</v>
      </c>
      <c r="H452" s="185" t="s">
        <v>2555</v>
      </c>
      <c r="I452" s="185" t="s">
        <v>2265</v>
      </c>
      <c r="J452" s="185" t="s">
        <v>2237</v>
      </c>
      <c r="K452" s="80" t="s">
        <v>697</v>
      </c>
      <c r="L452" s="80" t="s">
        <v>2236</v>
      </c>
      <c r="M452" s="80" t="s">
        <v>2237</v>
      </c>
      <c r="N452" s="228" t="s">
        <v>11</v>
      </c>
    </row>
    <row r="453" spans="1:14" s="125" customFormat="1" ht="12.6" customHeight="1" x14ac:dyDescent="0.2">
      <c r="A453" s="80" t="s">
        <v>2229</v>
      </c>
      <c r="B453" s="80" t="s">
        <v>3789</v>
      </c>
      <c r="C453" s="80" t="s">
        <v>3790</v>
      </c>
      <c r="D453" s="185" t="s">
        <v>2232</v>
      </c>
      <c r="E453" s="185"/>
      <c r="F453" s="185">
        <v>441252363134</v>
      </c>
      <c r="G453" s="185" t="s">
        <v>3791</v>
      </c>
      <c r="H453" s="185" t="s">
        <v>2532</v>
      </c>
      <c r="I453" s="185" t="s">
        <v>2236</v>
      </c>
      <c r="J453" s="185" t="s">
        <v>2237</v>
      </c>
      <c r="K453" s="80" t="s">
        <v>2646</v>
      </c>
      <c r="L453" s="80" t="s">
        <v>2270</v>
      </c>
      <c r="M453" s="80" t="s">
        <v>2237</v>
      </c>
      <c r="N453" s="228" t="s">
        <v>11</v>
      </c>
    </row>
    <row r="454" spans="1:14" s="125" customFormat="1" ht="12.6" customHeight="1" x14ac:dyDescent="0.2">
      <c r="A454" s="80" t="s">
        <v>2383</v>
      </c>
      <c r="B454" s="80" t="s">
        <v>3792</v>
      </c>
      <c r="C454" s="80" t="s">
        <v>3793</v>
      </c>
      <c r="D454" s="185" t="s">
        <v>2232</v>
      </c>
      <c r="E454" s="185"/>
      <c r="F454" s="185"/>
      <c r="G454" s="185" t="s">
        <v>3794</v>
      </c>
      <c r="H454" s="185" t="s">
        <v>2689</v>
      </c>
      <c r="I454" s="185" t="s">
        <v>2236</v>
      </c>
      <c r="J454" s="185" t="s">
        <v>2237</v>
      </c>
      <c r="K454" s="80" t="s">
        <v>3516</v>
      </c>
      <c r="L454" s="80" t="s">
        <v>3109</v>
      </c>
      <c r="M454" s="80" t="s">
        <v>2237</v>
      </c>
      <c r="N454" s="228" t="s">
        <v>11</v>
      </c>
    </row>
    <row r="455" spans="1:14" s="125" customFormat="1" ht="12.6" customHeight="1" x14ac:dyDescent="0.2">
      <c r="A455" s="80" t="s">
        <v>2229</v>
      </c>
      <c r="B455" s="80" t="s">
        <v>3795</v>
      </c>
      <c r="C455" s="80" t="s">
        <v>3796</v>
      </c>
      <c r="D455" s="185" t="s">
        <v>2232</v>
      </c>
      <c r="E455" s="185"/>
      <c r="F455" s="185">
        <v>13316980123</v>
      </c>
      <c r="G455" s="185" t="s">
        <v>3797</v>
      </c>
      <c r="H455" s="185" t="s">
        <v>2436</v>
      </c>
      <c r="I455" s="185" t="s">
        <v>2265</v>
      </c>
      <c r="J455" s="185" t="s">
        <v>2237</v>
      </c>
      <c r="K455" s="80" t="s">
        <v>3221</v>
      </c>
      <c r="L455" s="80" t="s">
        <v>2265</v>
      </c>
      <c r="M455" s="80" t="s">
        <v>2237</v>
      </c>
      <c r="N455" s="228" t="s">
        <v>11</v>
      </c>
    </row>
    <row r="456" spans="1:14" s="125" customFormat="1" ht="12.6" customHeight="1" x14ac:dyDescent="0.2"/>
    <row r="457" spans="1:14" s="125" customFormat="1" ht="12.6" customHeight="1" x14ac:dyDescent="0.2"/>
    <row r="458" spans="1:14" s="125" customFormat="1" ht="12.6" customHeight="1" x14ac:dyDescent="0.2"/>
    <row r="459" spans="1:14" s="125" customFormat="1" ht="12.6" customHeight="1" x14ac:dyDescent="0.2"/>
    <row r="460" spans="1:14" s="125" customFormat="1" ht="12.6" customHeight="1" x14ac:dyDescent="0.2"/>
    <row r="461" spans="1:14" s="125" customFormat="1" ht="12.6" customHeight="1" x14ac:dyDescent="0.2"/>
    <row r="462" spans="1:14" s="125" customFormat="1" ht="12.6" customHeight="1" x14ac:dyDescent="0.2"/>
    <row r="463" spans="1:14" s="125" customFormat="1" ht="12.6" customHeight="1" x14ac:dyDescent="0.2"/>
    <row r="464" spans="1:14" s="125" customFormat="1" ht="12.6" customHeight="1" x14ac:dyDescent="0.2"/>
    <row r="465" s="125" customFormat="1" ht="12.6" customHeight="1" x14ac:dyDescent="0.2"/>
    <row r="466" s="125" customFormat="1" ht="12.6" customHeight="1" x14ac:dyDescent="0.2"/>
    <row r="467" s="125" customFormat="1" ht="12.6" customHeight="1" x14ac:dyDescent="0.2"/>
    <row r="468" s="125" customFormat="1" ht="12.6" customHeight="1" x14ac:dyDescent="0.2"/>
    <row r="469" s="125" customFormat="1" ht="12.6" customHeight="1" x14ac:dyDescent="0.2"/>
    <row r="470" s="125" customFormat="1" ht="12.6" customHeight="1" x14ac:dyDescent="0.2"/>
    <row r="471" s="125" customFormat="1" ht="12.6" customHeight="1" x14ac:dyDescent="0.2"/>
    <row r="472" s="125" customFormat="1" ht="12.6" customHeight="1" x14ac:dyDescent="0.2"/>
    <row r="473" s="125" customFormat="1" ht="12.6" customHeight="1" x14ac:dyDescent="0.2"/>
    <row r="474" s="125" customFormat="1" ht="12.6" customHeight="1" x14ac:dyDescent="0.2"/>
    <row r="475" s="125" customFormat="1" ht="12.6" customHeight="1" x14ac:dyDescent="0.2"/>
    <row r="476" s="125" customFormat="1" ht="12.6" customHeight="1" x14ac:dyDescent="0.2"/>
    <row r="477" s="125" customFormat="1" ht="12.6" customHeight="1" x14ac:dyDescent="0.2"/>
    <row r="478" s="125" customFormat="1" ht="12.6" customHeight="1" x14ac:dyDescent="0.2"/>
    <row r="479" s="125" customFormat="1" ht="12.6" customHeight="1" x14ac:dyDescent="0.2"/>
    <row r="480" s="125" customFormat="1" ht="12.6" customHeight="1" x14ac:dyDescent="0.2"/>
    <row r="481" s="125" customFormat="1" ht="12.6" customHeight="1" x14ac:dyDescent="0.2"/>
    <row r="482" s="125" customFormat="1" ht="12.6" customHeight="1" x14ac:dyDescent="0.2"/>
    <row r="483" s="125" customFormat="1" ht="12.6" customHeight="1" x14ac:dyDescent="0.2"/>
    <row r="484" s="125" customFormat="1" ht="12.6" customHeight="1" x14ac:dyDescent="0.2"/>
    <row r="485" s="125" customFormat="1" ht="12.6" customHeight="1" x14ac:dyDescent="0.2"/>
    <row r="486" s="125" customFormat="1" ht="12.6" customHeight="1" x14ac:dyDescent="0.2"/>
    <row r="487" s="125" customFormat="1" ht="12.6" customHeight="1" x14ac:dyDescent="0.2"/>
    <row r="488" s="125" customFormat="1" ht="12.6" customHeight="1" x14ac:dyDescent="0.2"/>
    <row r="489" s="125" customFormat="1" ht="12.6" customHeight="1" x14ac:dyDescent="0.2"/>
    <row r="490" s="125" customFormat="1" ht="12.6" customHeight="1" x14ac:dyDescent="0.2"/>
    <row r="491" s="125" customFormat="1" ht="12.6" customHeight="1" x14ac:dyDescent="0.2"/>
    <row r="492" s="125" customFormat="1" ht="12.6" customHeight="1" x14ac:dyDescent="0.2"/>
    <row r="493" s="125" customFormat="1" ht="12.6" customHeight="1" x14ac:dyDescent="0.2"/>
    <row r="494" s="125" customFormat="1" ht="12.6" customHeight="1" x14ac:dyDescent="0.2"/>
    <row r="495" s="239" customFormat="1" ht="12.6" customHeight="1" x14ac:dyDescent="0.2"/>
    <row r="496" s="239" customFormat="1" ht="12.6" customHeight="1" x14ac:dyDescent="0.2"/>
    <row r="497" s="239" customFormat="1" ht="12.6" customHeight="1" x14ac:dyDescent="0.2"/>
    <row r="498" s="239" customFormat="1" ht="12.6" customHeight="1" x14ac:dyDescent="0.2"/>
    <row r="499" s="239" customFormat="1" ht="12.6" customHeight="1" x14ac:dyDescent="0.2"/>
    <row r="500" s="239" customFormat="1" ht="12.6" customHeight="1" x14ac:dyDescent="0.2"/>
    <row r="501" s="239" customFormat="1" ht="12.6" customHeight="1" x14ac:dyDescent="0.2"/>
  </sheetData>
  <conditionalFormatting sqref="N1:N455">
    <cfRule type="cellIs" dxfId="13" priority="4" stopIfTrue="1" operator="equal">
      <formula>"Y"</formula>
    </cfRule>
    <cfRule type="cellIs" dxfId="12" priority="5" stopIfTrue="1" operator="equal">
      <formula>"N"</formula>
    </cfRule>
  </conditionalFormatting>
  <conditionalFormatting sqref="L1:L455">
    <cfRule type="cellIs" dxfId="11" priority="3" operator="equal">
      <formula>""</formula>
    </cfRule>
  </conditionalFormatting>
  <conditionalFormatting sqref="M1:M455">
    <cfRule type="cellIs" dxfId="10" priority="2" operator="equal">
      <formula>""</formula>
    </cfRule>
  </conditionalFormatting>
  <conditionalFormatting sqref="A2:K455">
    <cfRule type="expression" dxfId="9" priority="1">
      <formula>ISEVEN(ROW())</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13</vt:i4>
      </vt:variant>
    </vt:vector>
  </HeadingPairs>
  <TitlesOfParts>
    <vt:vector size="19" baseType="lpstr">
      <vt:lpstr>SA#90E_Electronic</vt:lpstr>
      <vt:lpstr>SA#91E_Electronic</vt:lpstr>
      <vt:lpstr>Schedule</vt:lpstr>
      <vt:lpstr>Registration</vt:lpstr>
      <vt:lpstr>Voting List</vt:lpstr>
      <vt:lpstr>List_Close_Voting</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'SA#90E_Electronic'!_Toc176770449</vt:lpstr>
      <vt:lpstr>'SA#91E_Electronic'!_Toc176770449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Johannes Achter DTAG Changes</cp:lastModifiedBy>
  <cp:lastPrinted>2013-05-22T14:26:55Z</cp:lastPrinted>
  <dcterms:created xsi:type="dcterms:W3CDTF">1998-11-09T15:41:59Z</dcterms:created>
  <dcterms:modified xsi:type="dcterms:W3CDTF">2021-03-31T13:48:09Z</dcterms:modified>
</cp:coreProperties>
</file>