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codeName="ThisWorkbook" defaultThemeVersion="124226"/>
  <mc:AlternateContent xmlns:mc="http://schemas.openxmlformats.org/markup-compatibility/2006">
    <mc:Choice Requires="x15">
      <x15ac:absPath xmlns:x15ac="http://schemas.microsoft.com/office/spreadsheetml/2010/11/ac" url="C:\Meetings\TSG\TSGs_89E_Electronic\TSGS_89E\"/>
    </mc:Choice>
  </mc:AlternateContent>
  <xr:revisionPtr revIDLastSave="0" documentId="13_ncr:1_{B5623D7B-B094-4A93-B2E4-07E425B5CA8B}" xr6:coauthVersionLast="45" xr6:coauthVersionMax="45" xr10:uidLastSave="{00000000-0000-0000-0000-000000000000}"/>
  <bookViews>
    <workbookView xWindow="-120" yWindow="-120" windowWidth="29040" windowHeight="15990" tabRatio="689" activeTab="2" xr2:uid="{00000000-000D-0000-FFFF-FFFF00000000}"/>
  </bookViews>
  <sheets>
    <sheet name="SA#87E_Electronic" sheetId="118" r:id="rId1"/>
    <sheet name="SA#88E_Electronic" sheetId="119" r:id="rId2"/>
    <sheet name="SA#89E_Electronic" sheetId="109" r:id="rId3"/>
    <sheet name="Schedule" sheetId="57" r:id="rId4"/>
    <sheet name="Registration" sheetId="61" r:id="rId5"/>
    <sheet name="CR Packs List" sheetId="116" r:id="rId6"/>
  </sheets>
  <definedNames>
    <definedName name="_xlnm._FilterDatabase" localSheetId="5" hidden="1">'CR Packs List'!$A$1:$I$502</definedName>
    <definedName name="_xlnm._FilterDatabase" localSheetId="4" hidden="1">Registration!$A$1:$N$341</definedName>
    <definedName name="_xlnm._FilterDatabase" localSheetId="0" hidden="1">'SA#87E_Electronic'!$B$1:$W$519</definedName>
    <definedName name="_xlnm._FilterDatabase" localSheetId="1" hidden="1">'SA#88E_Electronic'!$B$1:$W$520</definedName>
    <definedName name="_xlnm._FilterDatabase" localSheetId="2" hidden="1">'SA#89E_Electronic'!$B$1:$W$520</definedName>
    <definedName name="_xlnm._FilterDatabase" localSheetId="3" hidden="1">Schedule!$E$1:$G$461</definedName>
    <definedName name="_Hlk93824698" localSheetId="0">'SA#87E_Electronic'!#REF!</definedName>
    <definedName name="_Hlk93824698" localSheetId="1">'SA#88E_Electronic'!#REF!</definedName>
    <definedName name="_Hlk93824698" localSheetId="2">'SA#89E_Electronic'!#REF!</definedName>
    <definedName name="_Hlk94935078" localSheetId="0">'SA#87E_Electronic'!#REF!</definedName>
    <definedName name="_Hlk94935078" localSheetId="1">'SA#88E_Electronic'!#REF!</definedName>
    <definedName name="_Hlk94935078" localSheetId="2">'SA#89E_Electronic'!#REF!</definedName>
    <definedName name="_Ref392672500" localSheetId="4">Registration!$P$72</definedName>
    <definedName name="_Ref392672701" localSheetId="4">Registration!$P$77</definedName>
    <definedName name="_Ref392672772" localSheetId="4">Registration!$P$87</definedName>
    <definedName name="_Ref392672856" localSheetId="4">Registration!$P$96</definedName>
    <definedName name="_Ref392672880" localSheetId="4">Registration!$P$107</definedName>
    <definedName name="_Ref392672942" localSheetId="4">Registration!$P$114</definedName>
    <definedName name="_Ref392673060" localSheetId="4">Registration!$P$119</definedName>
    <definedName name="_Ref392673130" localSheetId="4">Registration!$P$124</definedName>
    <definedName name="_Ref392673153" localSheetId="4">Registration!$P$138</definedName>
    <definedName name="_Toc168717742" localSheetId="0">'SA#87E_Electronic'!#REF!</definedName>
    <definedName name="_Toc168717742" localSheetId="1">'SA#88E_Electronic'!#REF!</definedName>
    <definedName name="_Toc168717742" localSheetId="2">'SA#89E_Electronic'!#REF!</definedName>
    <definedName name="_Toc176770449" localSheetId="0">'SA#87E_Electronic'!$H$135</definedName>
    <definedName name="_Toc176770449" localSheetId="1">'SA#88E_Electronic'!$H$136</definedName>
    <definedName name="_Toc176770449" localSheetId="2">'SA#89E_Electronic'!$H$136</definedName>
    <definedName name="_Toc316030604" localSheetId="4">Registration!$P$61</definedName>
    <definedName name="_Toc392673320" localSheetId="4">Registration!$P$65</definedName>
    <definedName name="AIs" localSheetId="0">'SA#87E_Electronic'!#REF!</definedName>
    <definedName name="AIs" localSheetId="1">'SA#88E_Electronic'!#REF!</definedName>
    <definedName name="AIs" localSheetId="2">'SA#89E_Electronic'!#REF!</definedName>
    <definedName name="AIs">#REF!</definedName>
    <definedName name="OLE_LINK1" localSheetId="0">'SA#87E_Electronic'!#REF!</definedName>
    <definedName name="OLE_LINK1" localSheetId="1">'SA#88E_Electronic'!#REF!</definedName>
    <definedName name="OLE_LINK1" localSheetId="2">'SA#89E_Electronic'!#REF!</definedName>
    <definedName name="OLE_LINK2" localSheetId="0">'SA#87E_Electronic'!#REF!</definedName>
    <definedName name="OLE_LINK2" localSheetId="1">'SA#88E_Electronic'!#REF!</definedName>
    <definedName name="OLE_LINK2" localSheetId="2">'SA#89E_Electronic'!#REF!</definedName>
    <definedName name="OLE_LINK3" localSheetId="0">'SA#87E_Electronic'!#REF!</definedName>
    <definedName name="OLE_LINK3" localSheetId="1">'SA#88E_Electronic'!#REF!</definedName>
    <definedName name="OLE_LINK3" localSheetId="2">'SA#89E_Electronic'!#REF!</definedName>
    <definedName name="OLE_LINK5" localSheetId="0">'SA#87E_Electronic'!#REF!</definedName>
    <definedName name="OLE_LINK5" localSheetId="1">'SA#88E_Electronic'!#REF!</definedName>
    <definedName name="OLE_LINK5" localSheetId="2">'SA#89E_Electronic'!#REF!</definedName>
    <definedName name="_xlnm.Print_Area" localSheetId="0">'SA#87E_Electronic'!#REF!</definedName>
    <definedName name="_xlnm.Print_Area" localSheetId="1">'SA#88E_Electronic'!#REF!</definedName>
    <definedName name="_xlnm.Print_Area" localSheetId="2">'SA#89E_Electronic'!#REF!</definedName>
    <definedName name="TABLE" localSheetId="0">'SA#87E_Electronic'!#REF!</definedName>
    <definedName name="TABLE" localSheetId="1">'SA#88E_Electronic'!#REF!</definedName>
    <definedName name="TABLE" localSheetId="2">'SA#89E_Electronic'!#REF!</definedName>
    <definedName name="TABLE_2" localSheetId="0">'SA#87E_Electronic'!#REF!</definedName>
    <definedName name="TABLE_2" localSheetId="1">'SA#88E_Electronic'!#REF!</definedName>
    <definedName name="TABLE_2" localSheetId="2">'SA#89E_Electronic'!#REF!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434" i="119" l="1"/>
  <c r="X433" i="119"/>
  <c r="X432" i="119"/>
  <c r="X431" i="119"/>
  <c r="X430" i="119"/>
  <c r="X429" i="119"/>
  <c r="X428" i="119"/>
  <c r="X427" i="119"/>
  <c r="X426" i="119"/>
  <c r="X425" i="119"/>
  <c r="X424" i="119"/>
  <c r="X423" i="119"/>
  <c r="X422" i="119"/>
  <c r="X421" i="119"/>
  <c r="X420" i="119"/>
  <c r="X419" i="119"/>
  <c r="X418" i="119"/>
  <c r="X417" i="119"/>
  <c r="X416" i="119"/>
  <c r="X415" i="119"/>
  <c r="X414" i="119"/>
  <c r="X413" i="119"/>
  <c r="X412" i="119"/>
  <c r="X411" i="119"/>
  <c r="X410" i="119"/>
  <c r="X409" i="119"/>
  <c r="X408" i="119"/>
  <c r="X407" i="119"/>
  <c r="X406" i="119"/>
  <c r="X405" i="119"/>
  <c r="X403" i="119"/>
  <c r="X402" i="119"/>
  <c r="X401" i="119"/>
  <c r="X400" i="119"/>
  <c r="X399" i="119"/>
  <c r="X398" i="119"/>
  <c r="X397" i="119"/>
  <c r="X396" i="119"/>
  <c r="X395" i="119"/>
  <c r="X394" i="119"/>
  <c r="X393" i="119"/>
  <c r="X392" i="119"/>
  <c r="X391" i="119"/>
  <c r="X390" i="119"/>
  <c r="X389" i="119"/>
  <c r="X388" i="119"/>
  <c r="X387" i="119"/>
  <c r="X386" i="119"/>
  <c r="X385" i="119"/>
  <c r="X384" i="119"/>
  <c r="X383" i="119"/>
  <c r="X382" i="119"/>
  <c r="X381" i="119"/>
  <c r="X380" i="119"/>
  <c r="X379" i="119"/>
  <c r="X378" i="119"/>
  <c r="X377" i="119"/>
  <c r="X376" i="119"/>
  <c r="X375" i="119"/>
  <c r="X374" i="119"/>
  <c r="X373" i="119"/>
  <c r="X372" i="119"/>
  <c r="X371" i="119"/>
  <c r="X370" i="119"/>
  <c r="X369" i="119"/>
  <c r="X368" i="119"/>
  <c r="X367" i="119"/>
  <c r="X366" i="119"/>
  <c r="X365" i="119"/>
  <c r="X364" i="119"/>
  <c r="X363" i="119"/>
  <c r="X362" i="119"/>
  <c r="X361" i="119"/>
  <c r="X360" i="119"/>
  <c r="X359" i="119"/>
  <c r="X358" i="119"/>
  <c r="X357" i="119"/>
  <c r="X356" i="119"/>
  <c r="X355" i="119"/>
  <c r="X354" i="119"/>
  <c r="X353" i="119"/>
  <c r="X352" i="119"/>
  <c r="X351" i="119"/>
  <c r="X350" i="119"/>
  <c r="X349" i="119"/>
  <c r="X348" i="119"/>
  <c r="X347" i="119"/>
  <c r="X346" i="119"/>
  <c r="X345" i="119"/>
  <c r="X344" i="119"/>
  <c r="X343" i="119"/>
  <c r="X342" i="119"/>
  <c r="X341" i="119"/>
  <c r="X340" i="119"/>
  <c r="X339" i="119"/>
  <c r="X338" i="119"/>
  <c r="X337" i="119"/>
  <c r="X336" i="119"/>
  <c r="X335" i="119"/>
  <c r="X334" i="119"/>
  <c r="X333" i="119"/>
  <c r="X332" i="119"/>
  <c r="X331" i="119"/>
  <c r="X330" i="119"/>
  <c r="X329" i="119"/>
  <c r="X328" i="119"/>
  <c r="X327" i="119"/>
  <c r="X326" i="119"/>
  <c r="X325" i="119"/>
  <c r="X324" i="119"/>
  <c r="X323" i="119"/>
  <c r="X322" i="119"/>
  <c r="X321" i="119"/>
  <c r="X320" i="119"/>
  <c r="X319" i="119"/>
  <c r="X318" i="119"/>
  <c r="X317" i="119"/>
  <c r="X316" i="119"/>
  <c r="X315" i="119"/>
  <c r="X314" i="119"/>
  <c r="X313" i="119"/>
  <c r="X312" i="119"/>
  <c r="X311" i="119"/>
  <c r="X310" i="119"/>
  <c r="X309" i="119"/>
  <c r="X308" i="119"/>
  <c r="X307" i="119"/>
  <c r="X306" i="119"/>
  <c r="X305" i="119"/>
  <c r="X304" i="119"/>
  <c r="X303" i="119"/>
  <c r="X302" i="119"/>
  <c r="X301" i="119"/>
  <c r="X300" i="119"/>
  <c r="X299" i="119"/>
  <c r="X298" i="119"/>
  <c r="X297" i="119"/>
  <c r="X296" i="119"/>
  <c r="X295" i="119"/>
  <c r="X294" i="119"/>
  <c r="X293" i="119"/>
  <c r="X292" i="119"/>
  <c r="X291" i="119"/>
  <c r="X290" i="119"/>
  <c r="X289" i="119"/>
  <c r="X288" i="119"/>
  <c r="X287" i="119"/>
  <c r="X286" i="119"/>
  <c r="X285" i="119"/>
  <c r="X284" i="119"/>
  <c r="X283" i="119"/>
  <c r="X282" i="119"/>
  <c r="X281" i="119"/>
  <c r="X280" i="119"/>
  <c r="X279" i="119"/>
  <c r="X278" i="119"/>
  <c r="X277" i="119"/>
  <c r="X276" i="119"/>
  <c r="X275" i="119"/>
  <c r="X274" i="119"/>
  <c r="X273" i="119"/>
  <c r="X272" i="119"/>
  <c r="X271" i="119"/>
  <c r="X270" i="119"/>
  <c r="X269" i="119"/>
  <c r="X268" i="119"/>
  <c r="X267" i="119"/>
  <c r="X266" i="119"/>
  <c r="X265" i="119"/>
  <c r="X264" i="119"/>
  <c r="X263" i="119"/>
  <c r="X262" i="119"/>
  <c r="X261" i="119"/>
  <c r="X260" i="119"/>
  <c r="X259" i="119"/>
  <c r="X258" i="119"/>
  <c r="X257" i="119"/>
  <c r="X256" i="119"/>
  <c r="X255" i="119"/>
  <c r="X254" i="119"/>
  <c r="X253" i="119"/>
  <c r="X252" i="119"/>
  <c r="X251" i="119"/>
  <c r="X250" i="119"/>
  <c r="X249" i="119"/>
  <c r="X248" i="119"/>
  <c r="X247" i="119"/>
  <c r="X246" i="119"/>
  <c r="X245" i="119"/>
  <c r="X244" i="119"/>
  <c r="X243" i="119"/>
  <c r="X242" i="119"/>
  <c r="X241" i="119"/>
  <c r="X240" i="119"/>
  <c r="X239" i="119"/>
  <c r="X238" i="119"/>
  <c r="X237" i="119"/>
  <c r="X236" i="119"/>
  <c r="X235" i="119"/>
  <c r="X234" i="119"/>
  <c r="X233" i="119"/>
  <c r="X232" i="119"/>
  <c r="X231" i="119"/>
  <c r="X230" i="119"/>
  <c r="X229" i="119"/>
  <c r="X228" i="119"/>
  <c r="X227" i="119"/>
  <c r="X226" i="119"/>
  <c r="X225" i="119"/>
  <c r="X224" i="119"/>
  <c r="X223" i="119"/>
  <c r="X222" i="119"/>
  <c r="X221" i="119"/>
  <c r="X220" i="119"/>
  <c r="X219" i="119"/>
  <c r="X218" i="119"/>
  <c r="X217" i="119"/>
  <c r="X216" i="119"/>
  <c r="X215" i="119"/>
  <c r="X214" i="119"/>
  <c r="X213" i="119"/>
  <c r="X212" i="119"/>
  <c r="X211" i="119"/>
  <c r="X210" i="119"/>
  <c r="X209" i="119"/>
  <c r="X208" i="119"/>
  <c r="X207" i="119"/>
  <c r="X206" i="119"/>
  <c r="X205" i="119"/>
  <c r="X204" i="119"/>
  <c r="X203" i="119"/>
  <c r="X202" i="119"/>
  <c r="X201" i="119"/>
  <c r="X200" i="119"/>
  <c r="X199" i="119"/>
  <c r="X198" i="119"/>
  <c r="X197" i="119"/>
  <c r="X196" i="119"/>
  <c r="X195" i="119"/>
  <c r="X194" i="119"/>
  <c r="X193" i="119"/>
  <c r="X192" i="119"/>
  <c r="X191" i="119"/>
  <c r="X190" i="119"/>
  <c r="X189" i="119"/>
  <c r="X188" i="119"/>
  <c r="X187" i="119"/>
  <c r="X186" i="119"/>
  <c r="X185" i="119"/>
  <c r="X184" i="119"/>
  <c r="X183" i="119"/>
  <c r="X182" i="119"/>
  <c r="X181" i="119"/>
  <c r="X180" i="119"/>
  <c r="X179" i="119"/>
  <c r="X178" i="119"/>
  <c r="X177" i="119"/>
  <c r="X176" i="119"/>
  <c r="X175" i="119"/>
  <c r="X174" i="119"/>
  <c r="X173" i="119"/>
  <c r="X172" i="119"/>
  <c r="X171" i="119"/>
  <c r="X170" i="119"/>
  <c r="X169" i="119"/>
  <c r="X168" i="119"/>
  <c r="X167" i="119"/>
  <c r="X166" i="119"/>
  <c r="X165" i="119"/>
  <c r="X164" i="119"/>
  <c r="X163" i="119"/>
  <c r="X162" i="119"/>
  <c r="X161" i="119"/>
  <c r="X160" i="119"/>
  <c r="X159" i="119"/>
  <c r="X158" i="119"/>
  <c r="X157" i="119"/>
  <c r="X156" i="119"/>
  <c r="X155" i="119"/>
  <c r="X154" i="119"/>
  <c r="X153" i="119"/>
  <c r="X152" i="119"/>
  <c r="X151" i="119"/>
  <c r="X150" i="119"/>
  <c r="X149" i="119"/>
  <c r="X148" i="119"/>
  <c r="X147" i="119"/>
  <c r="X146" i="119"/>
  <c r="X145" i="119"/>
  <c r="X144" i="119"/>
  <c r="X143" i="119"/>
  <c r="X142" i="119"/>
  <c r="X141" i="119"/>
  <c r="X140" i="119"/>
  <c r="X139" i="119"/>
  <c r="X138" i="119"/>
  <c r="X137" i="119"/>
  <c r="X136" i="119"/>
  <c r="X135" i="119"/>
  <c r="X134" i="119"/>
  <c r="X133" i="119"/>
  <c r="X132" i="119"/>
  <c r="X131" i="119"/>
  <c r="X130" i="119"/>
  <c r="X129" i="119"/>
  <c r="X128" i="119"/>
  <c r="X127" i="119"/>
  <c r="X126" i="119"/>
  <c r="X125" i="119"/>
  <c r="X124" i="119"/>
  <c r="X123" i="119"/>
  <c r="X122" i="119"/>
  <c r="X121" i="119"/>
  <c r="X120" i="119"/>
  <c r="X119" i="119"/>
  <c r="X118" i="119"/>
  <c r="X117" i="119"/>
  <c r="X116" i="119"/>
  <c r="X115" i="119"/>
  <c r="X114" i="119"/>
  <c r="X113" i="119"/>
  <c r="X112" i="119"/>
  <c r="X111" i="119"/>
  <c r="X110" i="119"/>
  <c r="X109" i="119"/>
  <c r="X108" i="119"/>
  <c r="X107" i="119"/>
  <c r="X106" i="119"/>
  <c r="X105" i="119"/>
  <c r="X104" i="119"/>
  <c r="X103" i="119"/>
  <c r="X102" i="119"/>
  <c r="Y101" i="119"/>
  <c r="X101" i="119"/>
  <c r="Y100" i="119"/>
  <c r="X100" i="119"/>
  <c r="Y99" i="119"/>
  <c r="X99" i="119"/>
  <c r="Y98" i="119"/>
  <c r="X98" i="119"/>
  <c r="Y97" i="119"/>
  <c r="X97" i="119"/>
  <c r="Y96" i="119"/>
  <c r="X96" i="119"/>
  <c r="Y95" i="119"/>
  <c r="X95" i="119"/>
  <c r="Y94" i="119"/>
  <c r="X94" i="119"/>
  <c r="Y93" i="119"/>
  <c r="X93" i="119"/>
  <c r="Y92" i="119"/>
  <c r="X92" i="119"/>
  <c r="Y91" i="119"/>
  <c r="X91" i="119"/>
  <c r="Y90" i="119"/>
  <c r="X90" i="119"/>
  <c r="Y89" i="119"/>
  <c r="X89" i="119"/>
  <c r="Y88" i="119"/>
  <c r="X88" i="119"/>
  <c r="Y87" i="119"/>
  <c r="X87" i="119"/>
  <c r="Y86" i="119"/>
  <c r="X86" i="119"/>
  <c r="Y85" i="119"/>
  <c r="X85" i="119"/>
  <c r="Y84" i="119"/>
  <c r="X84" i="119"/>
  <c r="Y83" i="119"/>
  <c r="X83" i="119"/>
  <c r="Y82" i="119"/>
  <c r="X82" i="119"/>
  <c r="Y81" i="119"/>
  <c r="X81" i="119"/>
  <c r="Y80" i="119"/>
  <c r="X80" i="119"/>
  <c r="Y79" i="119"/>
  <c r="X79" i="119"/>
  <c r="Y78" i="119"/>
  <c r="X78" i="119"/>
  <c r="Y77" i="119"/>
  <c r="X77" i="119"/>
  <c r="Y76" i="119"/>
  <c r="X76" i="119"/>
  <c r="Y75" i="119"/>
  <c r="X75" i="119"/>
  <c r="Y74" i="119"/>
  <c r="X74" i="119"/>
  <c r="Y73" i="119"/>
  <c r="X73" i="119"/>
  <c r="Y72" i="119"/>
  <c r="X72" i="119"/>
  <c r="Y71" i="119"/>
  <c r="X71" i="119"/>
  <c r="Y70" i="119"/>
  <c r="X70" i="119"/>
  <c r="Y69" i="119"/>
  <c r="X69" i="119"/>
  <c r="Y68" i="119"/>
  <c r="X68" i="119"/>
  <c r="Y67" i="119"/>
  <c r="X67" i="119"/>
  <c r="Y66" i="119"/>
  <c r="X66" i="119"/>
  <c r="Y65" i="119"/>
  <c r="X65" i="119"/>
  <c r="Y64" i="119"/>
  <c r="X64" i="119"/>
  <c r="Y63" i="119"/>
  <c r="X63" i="119"/>
  <c r="Y62" i="119"/>
  <c r="X62" i="119"/>
  <c r="Y61" i="119"/>
  <c r="X61" i="119"/>
  <c r="Y60" i="119"/>
  <c r="X60" i="119"/>
  <c r="Y59" i="119"/>
  <c r="X59" i="119"/>
  <c r="Y58" i="119"/>
  <c r="X58" i="119"/>
  <c r="Y57" i="119"/>
  <c r="X57" i="119"/>
  <c r="Y56" i="119"/>
  <c r="X56" i="119"/>
  <c r="Y55" i="119"/>
  <c r="X55" i="119"/>
  <c r="Y54" i="119"/>
  <c r="X54" i="119"/>
  <c r="Y53" i="119"/>
  <c r="X53" i="119"/>
  <c r="Y52" i="119"/>
  <c r="X52" i="119"/>
  <c r="Y51" i="119"/>
  <c r="X51" i="119"/>
  <c r="Y50" i="119"/>
  <c r="X50" i="119"/>
  <c r="Y49" i="119"/>
  <c r="X49" i="119"/>
  <c r="Y48" i="119"/>
  <c r="X48" i="119"/>
  <c r="Y47" i="119"/>
  <c r="X47" i="119"/>
  <c r="Y46" i="119"/>
  <c r="X46" i="119"/>
  <c r="Y45" i="119"/>
  <c r="X45" i="119"/>
  <c r="Y44" i="119"/>
  <c r="X44" i="119"/>
  <c r="Y43" i="119"/>
  <c r="X43" i="119"/>
  <c r="Y42" i="119"/>
  <c r="X42" i="119"/>
  <c r="Y41" i="119"/>
  <c r="X41" i="119"/>
  <c r="Y40" i="119"/>
  <c r="X40" i="119"/>
  <c r="Y39" i="119"/>
  <c r="X39" i="119"/>
  <c r="Y38" i="119"/>
  <c r="X38" i="119"/>
  <c r="Y37" i="119"/>
  <c r="X37" i="119"/>
  <c r="Y36" i="119"/>
  <c r="X36" i="119"/>
  <c r="Y35" i="119"/>
  <c r="X35" i="119"/>
  <c r="Y34" i="119"/>
  <c r="X34" i="119"/>
  <c r="Y33" i="119"/>
  <c r="X33" i="119"/>
  <c r="Y32" i="119"/>
  <c r="X32" i="119"/>
  <c r="Y31" i="119"/>
  <c r="X31" i="119"/>
  <c r="Y30" i="119"/>
  <c r="X30" i="119"/>
  <c r="Y29" i="119"/>
  <c r="X29" i="119"/>
  <c r="Y28" i="119"/>
  <c r="X28" i="119"/>
  <c r="Y27" i="119"/>
  <c r="X27" i="119"/>
  <c r="Y26" i="119"/>
  <c r="X26" i="119"/>
  <c r="Y25" i="119"/>
  <c r="X25" i="119"/>
  <c r="Y24" i="119"/>
  <c r="X24" i="119"/>
  <c r="Y23" i="119"/>
  <c r="X23" i="119"/>
  <c r="Y22" i="119"/>
  <c r="X22" i="119"/>
  <c r="Y21" i="119"/>
  <c r="X21" i="119"/>
  <c r="Y20" i="119"/>
  <c r="X20" i="119"/>
  <c r="Y19" i="119"/>
  <c r="X19" i="119"/>
  <c r="Y18" i="119"/>
  <c r="X18" i="119"/>
  <c r="Y17" i="119"/>
  <c r="X17" i="119"/>
  <c r="Y16" i="119"/>
  <c r="X16" i="119"/>
  <c r="Y15" i="119"/>
  <c r="X15" i="119"/>
  <c r="Y14" i="119"/>
  <c r="X14" i="119"/>
  <c r="Y13" i="119"/>
  <c r="X13" i="119"/>
  <c r="Y12" i="119"/>
  <c r="X12" i="119"/>
  <c r="Y11" i="119"/>
  <c r="X11" i="119"/>
  <c r="A10" i="119"/>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42" i="119" s="1"/>
  <c r="A43" i="119" s="1"/>
  <c r="A44" i="119" s="1"/>
  <c r="A45" i="119" s="1"/>
  <c r="A46" i="119" s="1"/>
  <c r="A47" i="119" s="1"/>
  <c r="A48" i="119" s="1"/>
  <c r="A49" i="119" s="1"/>
  <c r="A50" i="119" s="1"/>
  <c r="A51" i="119" s="1"/>
  <c r="A52" i="119" s="1"/>
  <c r="A53" i="119" s="1"/>
  <c r="A54" i="119" s="1"/>
  <c r="A55" i="119" s="1"/>
  <c r="A56" i="119" s="1"/>
  <c r="A57" i="119" s="1"/>
  <c r="A58" i="119" s="1"/>
  <c r="A59" i="119" s="1"/>
  <c r="A60" i="119" s="1"/>
  <c r="A61" i="119" s="1"/>
  <c r="A62" i="119" s="1"/>
  <c r="A63" i="119" s="1"/>
  <c r="A64" i="119" s="1"/>
  <c r="A65" i="119" s="1"/>
  <c r="A66" i="119" s="1"/>
  <c r="A67" i="119" s="1"/>
  <c r="A68" i="119" s="1"/>
  <c r="A69" i="119" s="1"/>
  <c r="A70" i="119" s="1"/>
  <c r="A71" i="119" s="1"/>
  <c r="A72" i="119" s="1"/>
  <c r="A73" i="119" s="1"/>
  <c r="A74" i="119" s="1"/>
  <c r="A75" i="119" s="1"/>
  <c r="A76" i="119" s="1"/>
  <c r="A77" i="119" s="1"/>
  <c r="A78" i="119" s="1"/>
  <c r="A79" i="119" s="1"/>
  <c r="A80" i="119" s="1"/>
  <c r="A81" i="119" s="1"/>
  <c r="A82" i="119" s="1"/>
  <c r="A83" i="119" s="1"/>
  <c r="A84" i="119" s="1"/>
  <c r="A85" i="119" s="1"/>
  <c r="A86" i="119" s="1"/>
  <c r="A87" i="119" s="1"/>
  <c r="A88" i="119" s="1"/>
  <c r="A89" i="119" s="1"/>
  <c r="A90" i="119" s="1"/>
  <c r="A91" i="119" s="1"/>
  <c r="A92" i="119" s="1"/>
  <c r="A93" i="119" s="1"/>
  <c r="A94" i="119" s="1"/>
  <c r="A95" i="119" s="1"/>
  <c r="A96" i="119" s="1"/>
  <c r="A97" i="119" s="1"/>
  <c r="A98" i="119" s="1"/>
  <c r="A99" i="119" s="1"/>
  <c r="A100" i="119" s="1"/>
  <c r="Y9" i="119"/>
  <c r="X9" i="119"/>
  <c r="H2" i="119"/>
  <c r="E79" i="119"/>
  <c r="E19" i="119"/>
  <c r="E47" i="119"/>
  <c r="E61" i="119"/>
  <c r="E33" i="119"/>
  <c r="E64" i="119"/>
  <c r="E76" i="119"/>
  <c r="E78" i="119"/>
  <c r="E44" i="119"/>
  <c r="E85" i="119"/>
  <c r="E53" i="119"/>
  <c r="E89" i="119"/>
  <c r="E59" i="119"/>
  <c r="E31" i="119"/>
  <c r="E41" i="119"/>
  <c r="E55" i="119"/>
  <c r="E22" i="119"/>
  <c r="E45" i="119"/>
  <c r="E57" i="119"/>
  <c r="E67" i="119"/>
  <c r="E81" i="119"/>
  <c r="E77" i="119"/>
  <c r="E92" i="119"/>
  <c r="E16" i="119"/>
  <c r="E74" i="119"/>
  <c r="E69" i="119"/>
  <c r="E56" i="119"/>
  <c r="E20" i="119"/>
  <c r="E46" i="119"/>
  <c r="E68" i="119"/>
  <c r="E71" i="119"/>
  <c r="E32" i="119"/>
  <c r="E75" i="119"/>
  <c r="E52" i="119"/>
  <c r="A5" i="119"/>
  <c r="E51" i="119"/>
  <c r="E50" i="119"/>
  <c r="E42" i="119"/>
  <c r="E29" i="119"/>
  <c r="E15" i="119"/>
  <c r="E93" i="119"/>
  <c r="E94" i="119"/>
  <c r="E23" i="119"/>
  <c r="E26" i="119"/>
  <c r="E28" i="119"/>
  <c r="E37" i="119"/>
  <c r="E84" i="119"/>
  <c r="E36" i="119"/>
  <c r="E18" i="119"/>
  <c r="E82" i="119"/>
  <c r="E60" i="119"/>
  <c r="E58" i="119"/>
  <c r="E73" i="119"/>
  <c r="E21" i="119"/>
  <c r="E86" i="119"/>
  <c r="E11" i="119"/>
  <c r="E65" i="119"/>
  <c r="E100" i="119"/>
  <c r="R3" i="119"/>
  <c r="E38" i="119"/>
  <c r="E14" i="119"/>
  <c r="E83" i="119"/>
  <c r="E10" i="119"/>
  <c r="E39" i="119"/>
  <c r="E98" i="119"/>
  <c r="E9" i="119"/>
  <c r="E30" i="119"/>
  <c r="E87" i="119"/>
  <c r="E27" i="119"/>
  <c r="E66" i="119"/>
  <c r="E80" i="119"/>
  <c r="E88" i="119"/>
  <c r="E43" i="119"/>
  <c r="E95" i="119"/>
  <c r="D6" i="119"/>
  <c r="E12" i="119"/>
  <c r="E97" i="119"/>
  <c r="E24" i="119"/>
  <c r="E25" i="119"/>
  <c r="E54" i="119"/>
  <c r="E90" i="119"/>
  <c r="E70" i="119"/>
  <c r="E35" i="119"/>
  <c r="A3" i="119"/>
  <c r="E49" i="119"/>
  <c r="E48" i="119"/>
  <c r="E5" i="119"/>
  <c r="E40" i="119"/>
  <c r="E72" i="119"/>
  <c r="E17" i="119"/>
  <c r="E96" i="119"/>
  <c r="E91" i="119"/>
  <c r="E62" i="119"/>
  <c r="D4" i="119"/>
  <c r="E13" i="119"/>
  <c r="E63" i="119"/>
  <c r="E99" i="119"/>
  <c r="E34" i="119"/>
  <c r="W103" i="119" l="1"/>
  <c r="W151" i="119"/>
  <c r="W135" i="119"/>
  <c r="W113" i="119"/>
  <c r="W119" i="119"/>
  <c r="W167" i="119"/>
  <c r="W143" i="119"/>
  <c r="W129" i="119"/>
  <c r="W402" i="119"/>
  <c r="W137" i="119"/>
  <c r="W355" i="119"/>
  <c r="W121" i="119"/>
  <c r="W298" i="119"/>
  <c r="W111" i="119"/>
  <c r="W194" i="119"/>
  <c r="W127" i="119"/>
  <c r="W145" i="119"/>
  <c r="W184" i="119"/>
  <c r="W105" i="119"/>
  <c r="W153" i="119"/>
  <c r="W161" i="119"/>
  <c r="W169" i="119"/>
  <c r="W177" i="119"/>
  <c r="W205" i="119"/>
  <c r="W209" i="119"/>
  <c r="W213" i="119"/>
  <c r="W217" i="119"/>
  <c r="W221" i="119"/>
  <c r="W225" i="119"/>
  <c r="W229" i="119"/>
  <c r="W233" i="119"/>
  <c r="W237" i="119"/>
  <c r="W241" i="119"/>
  <c r="W249" i="119"/>
  <c r="W253" i="119"/>
  <c r="W257" i="119"/>
  <c r="W261" i="119"/>
  <c r="W265" i="119"/>
  <c r="W269" i="119"/>
  <c r="W273" i="119"/>
  <c r="W159" i="119"/>
  <c r="W175" i="119"/>
  <c r="W312" i="119"/>
  <c r="W351" i="119"/>
  <c r="W359" i="119"/>
  <c r="W117" i="119"/>
  <c r="W125" i="119"/>
  <c r="W141" i="119"/>
  <c r="W181" i="119"/>
  <c r="W192" i="119"/>
  <c r="W202" i="119"/>
  <c r="W340" i="119"/>
  <c r="W107" i="119"/>
  <c r="W115" i="119"/>
  <c r="W123" i="119"/>
  <c r="W131" i="119"/>
  <c r="W139" i="119"/>
  <c r="W147" i="119"/>
  <c r="W155" i="119"/>
  <c r="W163" i="119"/>
  <c r="W171" i="119"/>
  <c r="W179" i="119"/>
  <c r="W182" i="119"/>
  <c r="W189" i="119"/>
  <c r="W200" i="119"/>
  <c r="W283" i="119"/>
  <c r="W287" i="119"/>
  <c r="W330" i="119"/>
  <c r="W198" i="119"/>
  <c r="W245" i="119"/>
  <c r="W308" i="119"/>
  <c r="W109" i="119"/>
  <c r="W133" i="119"/>
  <c r="W149" i="119"/>
  <c r="W157" i="119"/>
  <c r="W165" i="119"/>
  <c r="W173" i="119"/>
  <c r="W186" i="119"/>
  <c r="W190" i="119"/>
  <c r="W197" i="119"/>
  <c r="W280" i="119"/>
  <c r="W319" i="119"/>
  <c r="W398" i="119"/>
  <c r="Q4" i="119"/>
  <c r="A6" i="119"/>
  <c r="W187" i="119"/>
  <c r="W195" i="119"/>
  <c r="W203" i="119"/>
  <c r="W206" i="119"/>
  <c r="W210" i="119"/>
  <c r="W214" i="119"/>
  <c r="W218" i="119"/>
  <c r="W222" i="119"/>
  <c r="W226" i="119"/>
  <c r="W230" i="119"/>
  <c r="W234" i="119"/>
  <c r="W238" i="119"/>
  <c r="W242" i="119"/>
  <c r="W246" i="119"/>
  <c r="W250" i="119"/>
  <c r="W254" i="119"/>
  <c r="W258" i="119"/>
  <c r="W262" i="119"/>
  <c r="W266" i="119"/>
  <c r="W270" i="119"/>
  <c r="W274" i="119"/>
  <c r="W278" i="119"/>
  <c r="W284" i="119"/>
  <c r="W288" i="119"/>
  <c r="W295" i="119"/>
  <c r="W306" i="119"/>
  <c r="W316" i="119"/>
  <c r="W320" i="119"/>
  <c r="W327" i="119"/>
  <c r="W338" i="119"/>
  <c r="W391" i="119"/>
  <c r="W431" i="119"/>
  <c r="W102" i="119"/>
  <c r="W104" i="119"/>
  <c r="W106" i="119"/>
  <c r="W108" i="119"/>
  <c r="W110" i="119"/>
  <c r="W112" i="119"/>
  <c r="W114" i="119"/>
  <c r="W116" i="119"/>
  <c r="W118" i="119"/>
  <c r="W120" i="119"/>
  <c r="W122" i="119"/>
  <c r="W124" i="119"/>
  <c r="W126" i="119"/>
  <c r="W128" i="119"/>
  <c r="W130" i="119"/>
  <c r="W132" i="119"/>
  <c r="W134" i="119"/>
  <c r="W136" i="119"/>
  <c r="W138" i="119"/>
  <c r="W140" i="119"/>
  <c r="W142" i="119"/>
  <c r="W144" i="119"/>
  <c r="W146" i="119"/>
  <c r="W148" i="119"/>
  <c r="W150" i="119"/>
  <c r="W152" i="119"/>
  <c r="W154" i="119"/>
  <c r="W156" i="119"/>
  <c r="W158" i="119"/>
  <c r="W160" i="119"/>
  <c r="W162" i="119"/>
  <c r="W164" i="119"/>
  <c r="W166" i="119"/>
  <c r="W168" i="119"/>
  <c r="W170" i="119"/>
  <c r="W172" i="119"/>
  <c r="W174" i="119"/>
  <c r="W176" i="119"/>
  <c r="W178" i="119"/>
  <c r="W180" i="119"/>
  <c r="W185" i="119"/>
  <c r="W188" i="119"/>
  <c r="W193" i="119"/>
  <c r="W196" i="119"/>
  <c r="W201" i="119"/>
  <c r="W204" i="119"/>
  <c r="W207" i="119"/>
  <c r="W211" i="119"/>
  <c r="W215" i="119"/>
  <c r="W219" i="119"/>
  <c r="W223" i="119"/>
  <c r="W227" i="119"/>
  <c r="W231" i="119"/>
  <c r="W235" i="119"/>
  <c r="W239" i="119"/>
  <c r="W243" i="119"/>
  <c r="W247" i="119"/>
  <c r="W251" i="119"/>
  <c r="W255" i="119"/>
  <c r="W259" i="119"/>
  <c r="W263" i="119"/>
  <c r="W267" i="119"/>
  <c r="W271" i="119"/>
  <c r="W275" i="119"/>
  <c r="W282" i="119"/>
  <c r="W292" i="119"/>
  <c r="W296" i="119"/>
  <c r="W303" i="119"/>
  <c r="W314" i="119"/>
  <c r="W324" i="119"/>
  <c r="W328" i="119"/>
  <c r="W335" i="119"/>
  <c r="W346" i="119"/>
  <c r="W380" i="119"/>
  <c r="W424" i="119"/>
  <c r="W382" i="119"/>
  <c r="W374" i="119"/>
  <c r="W366" i="119"/>
  <c r="W433" i="119"/>
  <c r="W425" i="119"/>
  <c r="W417" i="119"/>
  <c r="W409" i="119"/>
  <c r="W400" i="119"/>
  <c r="W392" i="119"/>
  <c r="W384" i="119"/>
  <c r="W376" i="119"/>
  <c r="W368" i="119"/>
  <c r="W360" i="119"/>
  <c r="W358" i="119"/>
  <c r="W356" i="119"/>
  <c r="W354" i="119"/>
  <c r="W352" i="119"/>
  <c r="W427" i="119"/>
  <c r="W394" i="119"/>
  <c r="W362" i="119"/>
  <c r="W348" i="119"/>
  <c r="W419" i="119"/>
  <c r="W386" i="119"/>
  <c r="W350" i="119"/>
  <c r="W342" i="119"/>
  <c r="W334" i="119"/>
  <c r="W326" i="119"/>
  <c r="W318" i="119"/>
  <c r="W310" i="119"/>
  <c r="W302" i="119"/>
  <c r="W294" i="119"/>
  <c r="W286" i="119"/>
  <c r="W411" i="119"/>
  <c r="W378" i="119"/>
  <c r="W344" i="119"/>
  <c r="W183" i="119"/>
  <c r="W191" i="119"/>
  <c r="W199" i="119"/>
  <c r="W208" i="119"/>
  <c r="W212" i="119"/>
  <c r="W216" i="119"/>
  <c r="W220" i="119"/>
  <c r="W224" i="119"/>
  <c r="W228" i="119"/>
  <c r="W232" i="119"/>
  <c r="W236" i="119"/>
  <c r="W240" i="119"/>
  <c r="W244" i="119"/>
  <c r="W248" i="119"/>
  <c r="W252" i="119"/>
  <c r="W256" i="119"/>
  <c r="W260" i="119"/>
  <c r="W264" i="119"/>
  <c r="W268" i="119"/>
  <c r="W272" i="119"/>
  <c r="W276" i="119"/>
  <c r="W279" i="119"/>
  <c r="W290" i="119"/>
  <c r="W300" i="119"/>
  <c r="W304" i="119"/>
  <c r="W311" i="119"/>
  <c r="W322" i="119"/>
  <c r="W332" i="119"/>
  <c r="W336" i="119"/>
  <c r="W343" i="119"/>
  <c r="W370" i="119"/>
  <c r="W413" i="119"/>
  <c r="W277" i="119"/>
  <c r="W285" i="119"/>
  <c r="W293" i="119"/>
  <c r="W301" i="119"/>
  <c r="W309" i="119"/>
  <c r="W317" i="119"/>
  <c r="W325" i="119"/>
  <c r="W333" i="119"/>
  <c r="W341" i="119"/>
  <c r="W349" i="119"/>
  <c r="W367" i="119"/>
  <c r="W388" i="119"/>
  <c r="W399" i="119"/>
  <c r="W407" i="119"/>
  <c r="W421" i="119"/>
  <c r="W432" i="119"/>
  <c r="W291" i="119"/>
  <c r="W299" i="119"/>
  <c r="W307" i="119"/>
  <c r="W315" i="119"/>
  <c r="W323" i="119"/>
  <c r="W331" i="119"/>
  <c r="W339" i="119"/>
  <c r="W347" i="119"/>
  <c r="W353" i="119"/>
  <c r="W357" i="119"/>
  <c r="W364" i="119"/>
  <c r="W375" i="119"/>
  <c r="W396" i="119"/>
  <c r="W408" i="119"/>
  <c r="W415" i="119"/>
  <c r="W429" i="119"/>
  <c r="W281" i="119"/>
  <c r="W289" i="119"/>
  <c r="W297" i="119"/>
  <c r="W305" i="119"/>
  <c r="W313" i="119"/>
  <c r="W321" i="119"/>
  <c r="W329" i="119"/>
  <c r="W337" i="119"/>
  <c r="W345" i="119"/>
  <c r="W372" i="119"/>
  <c r="W383" i="119"/>
  <c r="W390" i="119"/>
  <c r="W405" i="119"/>
  <c r="W416" i="119"/>
  <c r="W423" i="119"/>
  <c r="W365" i="119"/>
  <c r="W373" i="119"/>
  <c r="W381" i="119"/>
  <c r="W389" i="119"/>
  <c r="W397" i="119"/>
  <c r="W406" i="119"/>
  <c r="W414" i="119"/>
  <c r="W422" i="119"/>
  <c r="W430" i="119"/>
  <c r="W363" i="119"/>
  <c r="W371" i="119"/>
  <c r="W379" i="119"/>
  <c r="W387" i="119"/>
  <c r="W395" i="119"/>
  <c r="W403" i="119"/>
  <c r="W412" i="119"/>
  <c r="W420" i="119"/>
  <c r="W428" i="119"/>
  <c r="W361" i="119"/>
  <c r="W369" i="119"/>
  <c r="W377" i="119"/>
  <c r="W385" i="119"/>
  <c r="W393" i="119"/>
  <c r="W401" i="119"/>
  <c r="W410" i="119"/>
  <c r="W418" i="119"/>
  <c r="W426" i="119"/>
  <c r="W434" i="119"/>
  <c r="X530" i="109"/>
  <c r="X529" i="109"/>
  <c r="X528" i="109"/>
  <c r="X527" i="109"/>
  <c r="X526" i="109"/>
  <c r="X525" i="109"/>
  <c r="X524" i="109"/>
  <c r="X523" i="109"/>
  <c r="X522" i="109"/>
  <c r="X521" i="109"/>
  <c r="X520" i="109"/>
  <c r="X519" i="109"/>
  <c r="X518" i="109"/>
  <c r="X517" i="109"/>
  <c r="X516" i="109"/>
  <c r="X515" i="109"/>
  <c r="X514" i="109"/>
  <c r="X513" i="109"/>
  <c r="X512" i="109"/>
  <c r="X511" i="109"/>
  <c r="X510" i="109"/>
  <c r="X509" i="109"/>
  <c r="X508" i="109"/>
  <c r="X507" i="109"/>
  <c r="X506" i="109"/>
  <c r="X505" i="109"/>
  <c r="X504" i="109"/>
  <c r="X503" i="109"/>
  <c r="X502" i="109"/>
  <c r="X501" i="109"/>
  <c r="X500" i="109"/>
  <c r="X499" i="109"/>
  <c r="X498" i="109"/>
  <c r="X497" i="109"/>
  <c r="X496" i="109"/>
  <c r="X495" i="109"/>
  <c r="X494" i="109"/>
  <c r="X493" i="109"/>
  <c r="X492" i="109"/>
  <c r="X491" i="109"/>
  <c r="X490" i="109"/>
  <c r="X489" i="109"/>
  <c r="X488" i="109"/>
  <c r="X487" i="109"/>
  <c r="X486" i="109"/>
  <c r="X485" i="109"/>
  <c r="X484" i="109"/>
  <c r="X483" i="109"/>
  <c r="X482" i="109"/>
  <c r="X481" i="109"/>
  <c r="X480" i="109"/>
  <c r="X479" i="109"/>
  <c r="X478" i="109"/>
  <c r="X477" i="109"/>
  <c r="X476" i="109"/>
  <c r="X475" i="109"/>
  <c r="X474" i="109"/>
  <c r="X473" i="109"/>
  <c r="X472" i="109"/>
  <c r="X471" i="109"/>
  <c r="X470" i="109"/>
  <c r="X469" i="109"/>
  <c r="X468" i="109"/>
  <c r="X467" i="109"/>
  <c r="X466" i="109"/>
  <c r="X465" i="109"/>
  <c r="X464" i="109"/>
  <c r="X463" i="109"/>
  <c r="X462" i="109"/>
  <c r="X461" i="109"/>
  <c r="X460" i="109"/>
  <c r="X459" i="109"/>
  <c r="X458" i="109"/>
  <c r="X457" i="109"/>
  <c r="X456" i="109"/>
  <c r="X455" i="109"/>
  <c r="X454" i="109"/>
  <c r="X453" i="109"/>
  <c r="X452" i="109"/>
  <c r="X451" i="109"/>
  <c r="X450" i="109"/>
  <c r="X449" i="109"/>
  <c r="X448" i="109"/>
  <c r="X447" i="109"/>
  <c r="X446" i="109"/>
  <c r="X445" i="109"/>
  <c r="X444" i="109"/>
  <c r="X443" i="109"/>
  <c r="X442" i="109"/>
  <c r="X441" i="109"/>
  <c r="X440" i="109"/>
  <c r="X439" i="109"/>
  <c r="X438" i="109"/>
  <c r="X437" i="109"/>
  <c r="X436" i="109"/>
  <c r="X435" i="109"/>
  <c r="X434" i="109"/>
  <c r="X433" i="109"/>
  <c r="X432" i="109"/>
  <c r="X431" i="109"/>
  <c r="X430" i="109"/>
  <c r="X429" i="109"/>
  <c r="X428" i="109"/>
  <c r="X427" i="109"/>
  <c r="X426" i="109"/>
  <c r="X425" i="109"/>
  <c r="X424" i="109"/>
  <c r="X423" i="109"/>
  <c r="X422" i="109"/>
  <c r="X421" i="109"/>
  <c r="X420" i="109"/>
  <c r="X419" i="109"/>
  <c r="X418" i="109"/>
  <c r="X417" i="109"/>
  <c r="X416" i="109"/>
  <c r="X415" i="109"/>
  <c r="X414" i="109"/>
  <c r="X413" i="109"/>
  <c r="X412" i="109"/>
  <c r="X411" i="109"/>
  <c r="X410" i="109"/>
  <c r="X409" i="109"/>
  <c r="X408" i="109"/>
  <c r="X407" i="109"/>
  <c r="X406" i="109"/>
  <c r="X405" i="109"/>
  <c r="X403" i="109"/>
  <c r="X402" i="109"/>
  <c r="X401" i="109"/>
  <c r="X400" i="109"/>
  <c r="X399" i="109"/>
  <c r="X398" i="109"/>
  <c r="X397" i="109"/>
  <c r="X396" i="109"/>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X102" i="109"/>
  <c r="Y101" i="109"/>
  <c r="X101" i="109"/>
  <c r="Y100" i="109"/>
  <c r="X100" i="109"/>
  <c r="Y99" i="109"/>
  <c r="X99"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F4" i="119"/>
  <c r="W188" i="109" l="1"/>
  <c r="W242" i="109"/>
  <c r="W140" i="109"/>
  <c r="W113" i="109"/>
  <c r="W121" i="109"/>
  <c r="W129" i="109"/>
  <c r="W137" i="109"/>
  <c r="W153" i="109"/>
  <c r="W210" i="109"/>
  <c r="W306" i="109"/>
  <c r="W435" i="109"/>
  <c r="W467" i="109"/>
  <c r="W499" i="109"/>
  <c r="W108" i="109"/>
  <c r="W116" i="109"/>
  <c r="W124" i="109"/>
  <c r="W148" i="109"/>
  <c r="W156" i="109"/>
  <c r="W164" i="109"/>
  <c r="W180" i="109"/>
  <c r="W405" i="109"/>
  <c r="W515" i="109"/>
  <c r="W274" i="109"/>
  <c r="W370" i="109"/>
  <c r="W338" i="109"/>
  <c r="W117" i="109"/>
  <c r="W125" i="109"/>
  <c r="W133" i="109"/>
  <c r="W145" i="109"/>
  <c r="W149" i="109"/>
  <c r="W157" i="109"/>
  <c r="W161" i="109"/>
  <c r="W165" i="109"/>
  <c r="W169" i="109"/>
  <c r="W173" i="109"/>
  <c r="W193" i="109"/>
  <c r="W209" i="109"/>
  <c r="W245" i="109"/>
  <c r="W253" i="109"/>
  <c r="W261" i="109"/>
  <c r="W285" i="109"/>
  <c r="W289" i="109"/>
  <c r="W293" i="109"/>
  <c r="W297" i="109"/>
  <c r="W301" i="109"/>
  <c r="W305" i="109"/>
  <c r="W309" i="109"/>
  <c r="W313" i="109"/>
  <c r="W321" i="109"/>
  <c r="W325" i="109"/>
  <c r="W341" i="109"/>
  <c r="W345" i="109"/>
  <c r="W353" i="109"/>
  <c r="W357" i="109"/>
  <c r="W361" i="109"/>
  <c r="W365" i="109"/>
  <c r="W381" i="109"/>
  <c r="W385" i="109"/>
  <c r="W401" i="109"/>
  <c r="W105" i="109"/>
  <c r="W181" i="109"/>
  <c r="W409" i="109"/>
  <c r="W417" i="109"/>
  <c r="W429" i="109"/>
  <c r="W437" i="109"/>
  <c r="W445" i="109"/>
  <c r="W453" i="109"/>
  <c r="W461" i="109"/>
  <c r="W469" i="109"/>
  <c r="W477" i="109"/>
  <c r="W485" i="109"/>
  <c r="W493" i="109"/>
  <c r="W501" i="109"/>
  <c r="W509" i="109"/>
  <c r="W517" i="109"/>
  <c r="W132" i="109"/>
  <c r="W403" i="109"/>
  <c r="W194" i="109"/>
  <c r="W198" i="109"/>
  <c r="W214" i="109"/>
  <c r="W226" i="109"/>
  <c r="W230" i="109"/>
  <c r="W246" i="109"/>
  <c r="W258" i="109"/>
  <c r="W262" i="109"/>
  <c r="W278" i="109"/>
  <c r="W290" i="109"/>
  <c r="W294" i="109"/>
  <c r="W310" i="109"/>
  <c r="W322" i="109"/>
  <c r="W326" i="109"/>
  <c r="W342" i="109"/>
  <c r="W354" i="109"/>
  <c r="W358" i="109"/>
  <c r="W374" i="109"/>
  <c r="W386" i="109"/>
  <c r="W390" i="109"/>
  <c r="W141" i="109"/>
  <c r="W185" i="109"/>
  <c r="W413" i="109"/>
  <c r="W421" i="109"/>
  <c r="W425" i="109"/>
  <c r="W433" i="109"/>
  <c r="W441" i="109"/>
  <c r="W449" i="109"/>
  <c r="W457" i="109"/>
  <c r="W465" i="109"/>
  <c r="W473" i="109"/>
  <c r="W481" i="109"/>
  <c r="W489" i="109"/>
  <c r="W497" i="109"/>
  <c r="W505" i="109"/>
  <c r="W513" i="109"/>
  <c r="W172" i="109"/>
  <c r="W439" i="109"/>
  <c r="W109" i="109"/>
  <c r="W177" i="109"/>
  <c r="W189" i="109"/>
  <c r="W104" i="109"/>
  <c r="W112" i="109"/>
  <c r="W120" i="109"/>
  <c r="W128" i="109"/>
  <c r="W136" i="109"/>
  <c r="W144" i="109"/>
  <c r="W152" i="109"/>
  <c r="W160" i="109"/>
  <c r="W168" i="109"/>
  <c r="W176" i="109"/>
  <c r="W184" i="109"/>
  <c r="W225" i="109"/>
  <c r="W237" i="109"/>
  <c r="W257" i="109"/>
  <c r="W317" i="109"/>
  <c r="W329" i="109"/>
  <c r="W373" i="109"/>
  <c r="W389" i="109"/>
  <c r="W197" i="109"/>
  <c r="W201" i="109"/>
  <c r="W213" i="109"/>
  <c r="W221" i="109"/>
  <c r="W233" i="109"/>
  <c r="W265" i="109"/>
  <c r="W273" i="109"/>
  <c r="W281" i="109"/>
  <c r="W337" i="109"/>
  <c r="W349" i="109"/>
  <c r="W377" i="109"/>
  <c r="W393" i="109"/>
  <c r="W102" i="109"/>
  <c r="W110" i="109"/>
  <c r="W118" i="109"/>
  <c r="W126" i="109"/>
  <c r="W134" i="109"/>
  <c r="W142" i="109"/>
  <c r="W150" i="109"/>
  <c r="W158" i="109"/>
  <c r="W166" i="109"/>
  <c r="W174" i="109"/>
  <c r="W182" i="109"/>
  <c r="W190" i="109"/>
  <c r="W206" i="109"/>
  <c r="W218" i="109"/>
  <c r="W234" i="109"/>
  <c r="W250" i="109"/>
  <c r="W266" i="109"/>
  <c r="W282" i="109"/>
  <c r="W298" i="109"/>
  <c r="W314" i="109"/>
  <c r="W334" i="109"/>
  <c r="W350" i="109"/>
  <c r="W366" i="109"/>
  <c r="W382" i="109"/>
  <c r="W398" i="109"/>
  <c r="W406" i="109"/>
  <c r="W414" i="109"/>
  <c r="W422" i="109"/>
  <c r="W430" i="109"/>
  <c r="W438" i="109"/>
  <c r="W446" i="109"/>
  <c r="W454" i="109"/>
  <c r="W462" i="109"/>
  <c r="W470" i="109"/>
  <c r="W478" i="109"/>
  <c r="W486" i="109"/>
  <c r="W494" i="109"/>
  <c r="W502" i="109"/>
  <c r="W510" i="109"/>
  <c r="W518" i="109"/>
  <c r="W407" i="109"/>
  <c r="W471" i="109"/>
  <c r="W503" i="109"/>
  <c r="W103" i="109"/>
  <c r="W107" i="109"/>
  <c r="W111" i="109"/>
  <c r="W115" i="109"/>
  <c r="W119" i="109"/>
  <c r="W123" i="109"/>
  <c r="W127" i="109"/>
  <c r="W131" i="109"/>
  <c r="W135" i="109"/>
  <c r="W139" i="109"/>
  <c r="W143" i="109"/>
  <c r="W147" i="109"/>
  <c r="W151" i="109"/>
  <c r="W155" i="109"/>
  <c r="W159" i="109"/>
  <c r="W163" i="109"/>
  <c r="W167" i="109"/>
  <c r="W171" i="109"/>
  <c r="W175" i="109"/>
  <c r="W179" i="109"/>
  <c r="W183" i="109"/>
  <c r="W187" i="109"/>
  <c r="W191" i="109"/>
  <c r="W195" i="109"/>
  <c r="W199" i="109"/>
  <c r="W203" i="109"/>
  <c r="W207" i="109"/>
  <c r="W211" i="109"/>
  <c r="W215" i="109"/>
  <c r="W219" i="109"/>
  <c r="W223" i="109"/>
  <c r="W227" i="109"/>
  <c r="W231" i="109"/>
  <c r="W235" i="109"/>
  <c r="W239" i="109"/>
  <c r="W243" i="109"/>
  <c r="W247" i="109"/>
  <c r="W251" i="109"/>
  <c r="W255" i="109"/>
  <c r="W259" i="109"/>
  <c r="W263" i="109"/>
  <c r="W267" i="109"/>
  <c r="W271" i="109"/>
  <c r="W275" i="109"/>
  <c r="W279" i="109"/>
  <c r="W283" i="109"/>
  <c r="W287" i="109"/>
  <c r="W291" i="109"/>
  <c r="W295" i="109"/>
  <c r="W299" i="109"/>
  <c r="W303" i="109"/>
  <c r="W307" i="109"/>
  <c r="W311" i="109"/>
  <c r="W315" i="109"/>
  <c r="W319" i="109"/>
  <c r="W323" i="109"/>
  <c r="W411" i="109"/>
  <c r="W415" i="109"/>
  <c r="W427" i="109"/>
  <c r="W431" i="109"/>
  <c r="W443" i="109"/>
  <c r="W447" i="109"/>
  <c r="W459" i="109"/>
  <c r="W463" i="109"/>
  <c r="W475" i="109"/>
  <c r="W479" i="109"/>
  <c r="W491" i="109"/>
  <c r="W495" i="109"/>
  <c r="W507" i="109"/>
  <c r="W511" i="109"/>
  <c r="W419" i="109"/>
  <c r="W451" i="109"/>
  <c r="W483" i="109"/>
  <c r="W205" i="109"/>
  <c r="W217" i="109"/>
  <c r="W229" i="109"/>
  <c r="W241" i="109"/>
  <c r="W249" i="109"/>
  <c r="W269" i="109"/>
  <c r="W277" i="109"/>
  <c r="W333" i="109"/>
  <c r="W369" i="109"/>
  <c r="W397" i="109"/>
  <c r="W106" i="109"/>
  <c r="W114" i="109"/>
  <c r="W122" i="109"/>
  <c r="W130" i="109"/>
  <c r="W138" i="109"/>
  <c r="W146" i="109"/>
  <c r="W154" i="109"/>
  <c r="W162" i="109"/>
  <c r="W170" i="109"/>
  <c r="W178" i="109"/>
  <c r="W186" i="109"/>
  <c r="W202" i="109"/>
  <c r="W222" i="109"/>
  <c r="W238" i="109"/>
  <c r="W254" i="109"/>
  <c r="W270" i="109"/>
  <c r="W286" i="109"/>
  <c r="W302" i="109"/>
  <c r="W318" i="109"/>
  <c r="W330" i="109"/>
  <c r="W346" i="109"/>
  <c r="W362" i="109"/>
  <c r="W378" i="109"/>
  <c r="W394" i="109"/>
  <c r="W402" i="109"/>
  <c r="W410" i="109"/>
  <c r="W418" i="109"/>
  <c r="W426" i="109"/>
  <c r="W434" i="109"/>
  <c r="W442" i="109"/>
  <c r="W450" i="109"/>
  <c r="W458" i="109"/>
  <c r="W466" i="109"/>
  <c r="W474" i="109"/>
  <c r="W482" i="109"/>
  <c r="W490" i="109"/>
  <c r="W498" i="109"/>
  <c r="W506" i="109"/>
  <c r="W514" i="109"/>
  <c r="W530" i="109"/>
  <c r="W526" i="109"/>
  <c r="W522" i="109"/>
  <c r="W529" i="109"/>
  <c r="W525" i="109"/>
  <c r="W521" i="109"/>
  <c r="W528" i="109"/>
  <c r="W524" i="109"/>
  <c r="W527" i="109"/>
  <c r="W523" i="109"/>
  <c r="W192" i="109"/>
  <c r="W196" i="109"/>
  <c r="W200" i="109"/>
  <c r="W204" i="109"/>
  <c r="W208" i="109"/>
  <c r="W212" i="109"/>
  <c r="W216" i="109"/>
  <c r="W220" i="109"/>
  <c r="W224" i="109"/>
  <c r="W228" i="109"/>
  <c r="W232" i="109"/>
  <c r="W236" i="109"/>
  <c r="W240" i="109"/>
  <c r="W244" i="109"/>
  <c r="W248" i="109"/>
  <c r="W252" i="109"/>
  <c r="W256" i="109"/>
  <c r="W260" i="109"/>
  <c r="W264" i="109"/>
  <c r="W268" i="109"/>
  <c r="W272" i="109"/>
  <c r="W276" i="109"/>
  <c r="W280" i="109"/>
  <c r="W284" i="109"/>
  <c r="W288" i="109"/>
  <c r="W292" i="109"/>
  <c r="W296" i="109"/>
  <c r="W300" i="109"/>
  <c r="W304" i="109"/>
  <c r="W308" i="109"/>
  <c r="W312" i="109"/>
  <c r="W316" i="109"/>
  <c r="W320" i="109"/>
  <c r="W324" i="109"/>
  <c r="W328" i="109"/>
  <c r="W332" i="109"/>
  <c r="W336" i="109"/>
  <c r="W340" i="109"/>
  <c r="W344" i="109"/>
  <c r="W348" i="109"/>
  <c r="W352" i="109"/>
  <c r="W356" i="109"/>
  <c r="W423" i="109"/>
  <c r="W455" i="109"/>
  <c r="W487" i="109"/>
  <c r="W519" i="109"/>
  <c r="W327" i="109"/>
  <c r="W331" i="109"/>
  <c r="W335" i="109"/>
  <c r="W339" i="109"/>
  <c r="W343" i="109"/>
  <c r="W347" i="109"/>
  <c r="W351" i="109"/>
  <c r="W355" i="109"/>
  <c r="W359" i="109"/>
  <c r="W363" i="109"/>
  <c r="W367" i="109"/>
  <c r="W371" i="109"/>
  <c r="W375" i="109"/>
  <c r="W379" i="109"/>
  <c r="W383" i="109"/>
  <c r="W387" i="109"/>
  <c r="W391" i="109"/>
  <c r="W395" i="109"/>
  <c r="W399" i="109"/>
  <c r="W360" i="109"/>
  <c r="W364" i="109"/>
  <c r="W368" i="109"/>
  <c r="W372" i="109"/>
  <c r="W376" i="109"/>
  <c r="W380" i="109"/>
  <c r="W384" i="109"/>
  <c r="W388" i="109"/>
  <c r="W392" i="109"/>
  <c r="W396" i="109"/>
  <c r="W400" i="109"/>
  <c r="W408" i="109"/>
  <c r="W412" i="109"/>
  <c r="W416" i="109"/>
  <c r="W420" i="109"/>
  <c r="W424" i="109"/>
  <c r="W428" i="109"/>
  <c r="W432" i="109"/>
  <c r="W436" i="109"/>
  <c r="W440" i="109"/>
  <c r="W444" i="109"/>
  <c r="W448" i="109"/>
  <c r="W452" i="109"/>
  <c r="W456" i="109"/>
  <c r="W460" i="109"/>
  <c r="W464" i="109"/>
  <c r="W468" i="109"/>
  <c r="W472" i="109"/>
  <c r="W476" i="109"/>
  <c r="W480" i="109"/>
  <c r="W484" i="109"/>
  <c r="W488" i="109"/>
  <c r="W492" i="109"/>
  <c r="W496" i="109"/>
  <c r="W500" i="109"/>
  <c r="W504" i="109"/>
  <c r="W508" i="109"/>
  <c r="W512" i="109"/>
  <c r="W516" i="109"/>
  <c r="W520"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E53" i="109"/>
  <c r="E98" i="109"/>
  <c r="E47" i="109"/>
  <c r="J4" i="119"/>
  <c r="N4" i="119"/>
  <c r="E93" i="109"/>
  <c r="V7" i="119"/>
  <c r="E55" i="109"/>
  <c r="U7" i="119"/>
  <c r="E91" i="109"/>
  <c r="E31" i="109"/>
  <c r="E69" i="109"/>
  <c r="E78" i="109"/>
  <c r="E11" i="109"/>
  <c r="E51" i="109"/>
  <c r="E9" i="109"/>
  <c r="E70" i="109"/>
  <c r="E26" i="109"/>
  <c r="E100" i="109"/>
  <c r="E96" i="109"/>
  <c r="E23" i="109"/>
  <c r="E27" i="109"/>
  <c r="E87" i="109"/>
  <c r="E15" i="109"/>
  <c r="E19" i="109"/>
  <c r="E62" i="109"/>
  <c r="E79" i="109"/>
  <c r="E73" i="109"/>
  <c r="E38" i="109"/>
  <c r="E80" i="109"/>
  <c r="S5" i="119"/>
  <c r="E64" i="109"/>
  <c r="E41" i="109"/>
  <c r="E33" i="109"/>
  <c r="G4" i="119"/>
  <c r="E24" i="109"/>
  <c r="E52" i="109"/>
  <c r="E25" i="109"/>
  <c r="E42" i="109"/>
  <c r="A5" i="118"/>
  <c r="E59" i="109"/>
  <c r="E10" i="109"/>
  <c r="E83" i="109"/>
  <c r="E68" i="109"/>
  <c r="E85" i="109"/>
  <c r="E82" i="109"/>
  <c r="E37" i="109"/>
  <c r="E28" i="109"/>
  <c r="E14" i="109"/>
  <c r="E30" i="109"/>
  <c r="E49" i="109"/>
  <c r="E34" i="109"/>
  <c r="E86" i="109"/>
  <c r="E74" i="109"/>
  <c r="E92" i="109"/>
  <c r="E45" i="109"/>
  <c r="E77" i="109"/>
  <c r="E44" i="109"/>
  <c r="E75" i="109"/>
  <c r="E57" i="109"/>
  <c r="E90" i="109"/>
  <c r="E94" i="109"/>
  <c r="E65" i="109"/>
  <c r="E60" i="109"/>
  <c r="E22" i="109"/>
  <c r="E43" i="109"/>
  <c r="E20" i="109"/>
  <c r="S4" i="119"/>
  <c r="E67" i="109"/>
  <c r="E63" i="109"/>
  <c r="E12" i="109"/>
  <c r="E81" i="109"/>
  <c r="E89" i="109"/>
  <c r="E54" i="109"/>
  <c r="E72" i="109"/>
  <c r="T6" i="119"/>
  <c r="I4" i="119"/>
  <c r="E61" i="109"/>
  <c r="H4" i="119"/>
  <c r="E50" i="109"/>
  <c r="E97" i="109"/>
  <c r="E16" i="109"/>
  <c r="E35" i="109"/>
  <c r="E66" i="109"/>
  <c r="E13" i="109"/>
  <c r="E56" i="109"/>
  <c r="E76" i="109"/>
  <c r="E32" i="109"/>
  <c r="E71" i="109"/>
  <c r="K4" i="119"/>
  <c r="E17" i="109"/>
  <c r="E4" i="119"/>
  <c r="H5" i="119"/>
  <c r="E88" i="109"/>
  <c r="O4" i="119"/>
  <c r="E46" i="109"/>
  <c r="E18" i="109"/>
  <c r="E48" i="109"/>
  <c r="E36" i="109"/>
  <c r="L4" i="119"/>
  <c r="E95" i="109"/>
  <c r="E39" i="109"/>
  <c r="E58" i="109"/>
  <c r="E21" i="109"/>
  <c r="E99" i="109"/>
  <c r="E29" i="109"/>
  <c r="E40" i="109"/>
  <c r="E84" i="109"/>
  <c r="P4" i="119" l="1"/>
  <c r="D5" i="119"/>
  <c r="X379" i="118"/>
  <c r="X378" i="118"/>
  <c r="X377" i="118"/>
  <c r="X376" i="118"/>
  <c r="X375" i="118"/>
  <c r="X374" i="118"/>
  <c r="X373" i="118"/>
  <c r="X372" i="118"/>
  <c r="X371" i="118"/>
  <c r="X370" i="118"/>
  <c r="X369" i="118"/>
  <c r="X368" i="118"/>
  <c r="X367" i="118"/>
  <c r="X366" i="118"/>
  <c r="X365" i="118"/>
  <c r="X364" i="118"/>
  <c r="X363" i="118"/>
  <c r="X362" i="118"/>
  <c r="X361" i="118"/>
  <c r="X360" i="118"/>
  <c r="X359" i="118"/>
  <c r="X358" i="118"/>
  <c r="X357" i="118"/>
  <c r="X356" i="118"/>
  <c r="X355" i="118"/>
  <c r="X354" i="118"/>
  <c r="X353" i="118"/>
  <c r="X352" i="118"/>
  <c r="X351" i="118"/>
  <c r="X350" i="118"/>
  <c r="X349" i="118"/>
  <c r="X348" i="118"/>
  <c r="X347" i="118"/>
  <c r="X346" i="118"/>
  <c r="X345" i="118"/>
  <c r="X344" i="118"/>
  <c r="X343" i="118"/>
  <c r="X342" i="118"/>
  <c r="X341" i="118"/>
  <c r="X340" i="118"/>
  <c r="X339" i="118"/>
  <c r="X338" i="118"/>
  <c r="X337" i="118"/>
  <c r="X336" i="118"/>
  <c r="X335" i="118"/>
  <c r="X334" i="118"/>
  <c r="X333" i="118"/>
  <c r="X332" i="118"/>
  <c r="X331" i="118"/>
  <c r="X330" i="118"/>
  <c r="X329" i="118"/>
  <c r="X328" i="118"/>
  <c r="X327" i="118"/>
  <c r="X326" i="118"/>
  <c r="X325" i="118"/>
  <c r="X324" i="118"/>
  <c r="X323" i="118"/>
  <c r="X322" i="118"/>
  <c r="X321" i="118"/>
  <c r="X320" i="118"/>
  <c r="X319" i="118"/>
  <c r="X318" i="118"/>
  <c r="X317" i="118"/>
  <c r="X316" i="118"/>
  <c r="X315" i="118"/>
  <c r="X314" i="118"/>
  <c r="X313" i="118"/>
  <c r="X312" i="118"/>
  <c r="X311" i="118"/>
  <c r="X310" i="118"/>
  <c r="X309" i="118"/>
  <c r="X308" i="118"/>
  <c r="X307" i="118"/>
  <c r="X306" i="118"/>
  <c r="X305" i="118"/>
  <c r="X304" i="118"/>
  <c r="X303" i="118"/>
  <c r="X302" i="118"/>
  <c r="X301" i="118"/>
  <c r="X300" i="118"/>
  <c r="X299" i="118"/>
  <c r="X298" i="118"/>
  <c r="X297" i="118"/>
  <c r="X296" i="118"/>
  <c r="X295" i="118"/>
  <c r="X294" i="118"/>
  <c r="X293" i="118"/>
  <c r="X292" i="118"/>
  <c r="X291" i="118"/>
  <c r="X290" i="118"/>
  <c r="X289" i="118"/>
  <c r="X288" i="118"/>
  <c r="X287" i="118"/>
  <c r="X286" i="118"/>
  <c r="X285" i="118"/>
  <c r="X284" i="118"/>
  <c r="X283" i="118"/>
  <c r="X282" i="118"/>
  <c r="X281" i="118"/>
  <c r="X280" i="118"/>
  <c r="X279" i="118"/>
  <c r="X278" i="118"/>
  <c r="X277" i="118"/>
  <c r="X276" i="118"/>
  <c r="X275" i="118"/>
  <c r="X274" i="118"/>
  <c r="X273" i="118"/>
  <c r="X272" i="118"/>
  <c r="X271" i="118"/>
  <c r="X270" i="118"/>
  <c r="X269" i="118"/>
  <c r="X268" i="118"/>
  <c r="X267" i="118"/>
  <c r="X266" i="118"/>
  <c r="X265" i="118"/>
  <c r="X264" i="118"/>
  <c r="X263" i="118"/>
  <c r="X262" i="118"/>
  <c r="X261" i="118"/>
  <c r="X260" i="118"/>
  <c r="X259" i="118"/>
  <c r="X258" i="118"/>
  <c r="X257" i="118"/>
  <c r="X256" i="118"/>
  <c r="X255" i="118"/>
  <c r="X254" i="118"/>
  <c r="X253" i="118"/>
  <c r="X252" i="118"/>
  <c r="X251" i="118"/>
  <c r="X250" i="118"/>
  <c r="X249" i="118"/>
  <c r="X248" i="118"/>
  <c r="X247" i="118"/>
  <c r="X246" i="118"/>
  <c r="X245" i="118"/>
  <c r="X244" i="118"/>
  <c r="X243" i="118"/>
  <c r="X242" i="118"/>
  <c r="X241" i="118"/>
  <c r="X240" i="118"/>
  <c r="X239" i="118"/>
  <c r="X238" i="118"/>
  <c r="X237" i="118"/>
  <c r="X236" i="118"/>
  <c r="X235" i="118"/>
  <c r="X234" i="118"/>
  <c r="X233" i="118"/>
  <c r="X232" i="118"/>
  <c r="X231" i="118"/>
  <c r="X230" i="118"/>
  <c r="X229" i="118"/>
  <c r="X228" i="118"/>
  <c r="X227" i="118"/>
  <c r="X226" i="118"/>
  <c r="X225" i="118"/>
  <c r="X224" i="118"/>
  <c r="X223" i="118"/>
  <c r="X222" i="118"/>
  <c r="X221" i="118"/>
  <c r="X220" i="118"/>
  <c r="X219" i="118"/>
  <c r="X218" i="118"/>
  <c r="X217" i="118"/>
  <c r="X216" i="118"/>
  <c r="X215" i="118"/>
  <c r="X214" i="118"/>
  <c r="X213" i="118"/>
  <c r="X212" i="118"/>
  <c r="X211" i="118"/>
  <c r="X210" i="118"/>
  <c r="X209" i="118"/>
  <c r="X208" i="118"/>
  <c r="X207" i="118"/>
  <c r="X206" i="118"/>
  <c r="X205" i="118"/>
  <c r="X204" i="118"/>
  <c r="X203" i="118"/>
  <c r="X202" i="118"/>
  <c r="X201" i="118"/>
  <c r="X200" i="118"/>
  <c r="X199" i="118"/>
  <c r="X198" i="118"/>
  <c r="X197" i="118"/>
  <c r="X196" i="118"/>
  <c r="X195" i="118"/>
  <c r="X194" i="118"/>
  <c r="X193" i="118"/>
  <c r="X192" i="118"/>
  <c r="X191" i="118"/>
  <c r="X190" i="118"/>
  <c r="X189" i="118"/>
  <c r="X188" i="118"/>
  <c r="X187" i="118"/>
  <c r="X186" i="118"/>
  <c r="X185" i="118"/>
  <c r="X184" i="118"/>
  <c r="X183" i="118"/>
  <c r="X182" i="118"/>
  <c r="X181" i="118"/>
  <c r="X180" i="118"/>
  <c r="X179" i="118"/>
  <c r="X178" i="118"/>
  <c r="X177" i="118"/>
  <c r="X176" i="118"/>
  <c r="X175" i="118"/>
  <c r="X174" i="118"/>
  <c r="X173" i="118"/>
  <c r="X172" i="118"/>
  <c r="X171" i="118"/>
  <c r="X170" i="118"/>
  <c r="X169" i="118"/>
  <c r="X168" i="118"/>
  <c r="X167" i="118"/>
  <c r="X166" i="118"/>
  <c r="X165" i="118"/>
  <c r="X164" i="118"/>
  <c r="X163" i="118"/>
  <c r="X162" i="118"/>
  <c r="X161" i="118"/>
  <c r="X160" i="118"/>
  <c r="X159" i="118"/>
  <c r="X158" i="118"/>
  <c r="X157" i="118"/>
  <c r="X156" i="118"/>
  <c r="X155" i="118"/>
  <c r="X154" i="118"/>
  <c r="X153" i="118"/>
  <c r="X152" i="118"/>
  <c r="X151" i="118"/>
  <c r="X150" i="118"/>
  <c r="X149" i="118"/>
  <c r="X148" i="118"/>
  <c r="X147" i="118"/>
  <c r="X146" i="118"/>
  <c r="X145" i="118"/>
  <c r="X144" i="118"/>
  <c r="X143" i="118"/>
  <c r="X142" i="118"/>
  <c r="X141" i="118"/>
  <c r="X140" i="118"/>
  <c r="X139" i="118"/>
  <c r="X138" i="118"/>
  <c r="X137" i="118"/>
  <c r="X136" i="118"/>
  <c r="X135" i="118"/>
  <c r="X134" i="118"/>
  <c r="X133" i="118"/>
  <c r="X132" i="118"/>
  <c r="X131" i="118"/>
  <c r="X130" i="118"/>
  <c r="X129" i="118"/>
  <c r="X128" i="118"/>
  <c r="X127" i="118"/>
  <c r="X126" i="118"/>
  <c r="X125" i="118"/>
  <c r="X124" i="118"/>
  <c r="X123" i="118"/>
  <c r="X122" i="118"/>
  <c r="X121" i="118"/>
  <c r="X120" i="118"/>
  <c r="X119" i="118"/>
  <c r="X118" i="118"/>
  <c r="X117" i="118"/>
  <c r="X116" i="118"/>
  <c r="X115" i="118"/>
  <c r="X114" i="118"/>
  <c r="X113" i="118"/>
  <c r="X112" i="118"/>
  <c r="X111" i="118"/>
  <c r="X110" i="118"/>
  <c r="X109" i="118"/>
  <c r="X108" i="118"/>
  <c r="X107" i="118"/>
  <c r="X106" i="118"/>
  <c r="X105" i="118"/>
  <c r="X104" i="118"/>
  <c r="X103" i="118"/>
  <c r="X102" i="118"/>
  <c r="X101" i="118"/>
  <c r="X100" i="118"/>
  <c r="X99" i="118"/>
  <c r="X98" i="118"/>
  <c r="X97" i="118"/>
  <c r="X96" i="118"/>
  <c r="X95" i="118"/>
  <c r="X94" i="118"/>
  <c r="X93" i="118"/>
  <c r="X92" i="118"/>
  <c r="X91" i="118"/>
  <c r="X90" i="118"/>
  <c r="X89" i="118"/>
  <c r="X88" i="118"/>
  <c r="X87" i="118"/>
  <c r="X86" i="118"/>
  <c r="X85" i="118"/>
  <c r="X84" i="118"/>
  <c r="X83" i="118"/>
  <c r="X82" i="118"/>
  <c r="Y80" i="118"/>
  <c r="X80" i="118"/>
  <c r="A80" i="118"/>
  <c r="Y79" i="118"/>
  <c r="X79" i="118"/>
  <c r="Y78" i="118"/>
  <c r="X78" i="118"/>
  <c r="Y77" i="118"/>
  <c r="X77" i="118"/>
  <c r="Y76" i="118"/>
  <c r="X76" i="118"/>
  <c r="Y75" i="118"/>
  <c r="X75" i="118"/>
  <c r="Y74" i="118"/>
  <c r="X74" i="118"/>
  <c r="Y73" i="118"/>
  <c r="X73" i="118"/>
  <c r="Y72" i="118"/>
  <c r="X72" i="118"/>
  <c r="Y71" i="118"/>
  <c r="X71" i="118"/>
  <c r="Y70" i="118"/>
  <c r="X70" i="118"/>
  <c r="Y69" i="118"/>
  <c r="X69" i="118"/>
  <c r="Y68" i="118"/>
  <c r="X68" i="118"/>
  <c r="Y67" i="118"/>
  <c r="X67" i="118"/>
  <c r="Y66" i="118"/>
  <c r="X66" i="118"/>
  <c r="Y65" i="118"/>
  <c r="X65" i="118"/>
  <c r="Y64" i="118"/>
  <c r="X64" i="118"/>
  <c r="Y63" i="118"/>
  <c r="X63" i="118"/>
  <c r="Y62" i="118"/>
  <c r="X62" i="118"/>
  <c r="Y61" i="118"/>
  <c r="X61" i="118"/>
  <c r="Y60" i="118"/>
  <c r="X60" i="118"/>
  <c r="Y59" i="118"/>
  <c r="X59" i="118"/>
  <c r="Y58" i="118"/>
  <c r="X58" i="118"/>
  <c r="Y57" i="118"/>
  <c r="X57" i="118"/>
  <c r="Y56" i="118"/>
  <c r="X56" i="118"/>
  <c r="Y55" i="118"/>
  <c r="X55" i="118"/>
  <c r="Y54" i="118"/>
  <c r="X54" i="118"/>
  <c r="Y53" i="118"/>
  <c r="X53" i="118"/>
  <c r="Y52" i="118"/>
  <c r="X52" i="118"/>
  <c r="Y51" i="118"/>
  <c r="X51" i="118"/>
  <c r="Y50" i="118"/>
  <c r="X50" i="118"/>
  <c r="Y49" i="118"/>
  <c r="X49" i="118"/>
  <c r="Y48" i="118"/>
  <c r="X48" i="118"/>
  <c r="Y47" i="118"/>
  <c r="X47" i="118"/>
  <c r="Y46" i="118"/>
  <c r="X46" i="118"/>
  <c r="Y45" i="118"/>
  <c r="X45" i="118"/>
  <c r="Y44" i="118"/>
  <c r="X44" i="118"/>
  <c r="Y43" i="118"/>
  <c r="X43" i="118"/>
  <c r="Y42" i="118"/>
  <c r="X42" i="118"/>
  <c r="Y41" i="118"/>
  <c r="X41" i="118"/>
  <c r="Y40" i="118"/>
  <c r="X40" i="118"/>
  <c r="Y39" i="118"/>
  <c r="X39" i="118"/>
  <c r="Y38" i="118"/>
  <c r="X38" i="118"/>
  <c r="Y37" i="118"/>
  <c r="X37" i="118"/>
  <c r="Y36" i="118"/>
  <c r="X36" i="118"/>
  <c r="Y35" i="118"/>
  <c r="X35" i="118"/>
  <c r="Y34" i="118"/>
  <c r="X34" i="118"/>
  <c r="Y33" i="118"/>
  <c r="X33" i="118"/>
  <c r="Y32" i="118"/>
  <c r="X32" i="118"/>
  <c r="Y31" i="118"/>
  <c r="X31" i="118"/>
  <c r="Y30" i="118"/>
  <c r="X30" i="118"/>
  <c r="Y29" i="118"/>
  <c r="X29" i="118"/>
  <c r="Y28" i="118"/>
  <c r="X28" i="118"/>
  <c r="Y27" i="118"/>
  <c r="X27" i="118"/>
  <c r="Y26" i="118"/>
  <c r="X26" i="118"/>
  <c r="Y25" i="118"/>
  <c r="X25" i="118"/>
  <c r="Y24" i="118"/>
  <c r="X24" i="118"/>
  <c r="Y23" i="118"/>
  <c r="X23" i="118"/>
  <c r="Y22" i="118"/>
  <c r="X22" i="118"/>
  <c r="Y21" i="118"/>
  <c r="X21" i="118"/>
  <c r="Y20" i="118"/>
  <c r="X20" i="118"/>
  <c r="Y19" i="118"/>
  <c r="X19" i="118"/>
  <c r="Y18" i="118"/>
  <c r="X18" i="118"/>
  <c r="Y17" i="118"/>
  <c r="X17" i="118"/>
  <c r="Y16" i="118"/>
  <c r="X16" i="118"/>
  <c r="Y15" i="118"/>
  <c r="X15" i="118"/>
  <c r="Y14" i="118"/>
  <c r="X14" i="118"/>
  <c r="Y13" i="118"/>
  <c r="X13" i="118"/>
  <c r="Y12" i="118"/>
  <c r="X12" i="118"/>
  <c r="Y11" i="118"/>
  <c r="X11" i="118"/>
  <c r="Y10" i="118"/>
  <c r="X10" i="118"/>
  <c r="A10" i="118"/>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A42" i="118" s="1"/>
  <c r="A43" i="118" s="1"/>
  <c r="A44" i="118" s="1"/>
  <c r="A45" i="118" s="1"/>
  <c r="A46" i="118" s="1"/>
  <c r="A47" i="118" s="1"/>
  <c r="A48" i="118" s="1"/>
  <c r="A49" i="118" s="1"/>
  <c r="A50" i="118" s="1"/>
  <c r="A51" i="118" s="1"/>
  <c r="A52" i="118" s="1"/>
  <c r="A53" i="118" s="1"/>
  <c r="A54" i="118" s="1"/>
  <c r="A55" i="118" s="1"/>
  <c r="A56" i="118" s="1"/>
  <c r="A57" i="118" s="1"/>
  <c r="A58" i="118" s="1"/>
  <c r="A59" i="118" s="1"/>
  <c r="A60" i="118" s="1"/>
  <c r="A61" i="118" s="1"/>
  <c r="A62" i="118" s="1"/>
  <c r="A63" i="118" s="1"/>
  <c r="A64" i="118" s="1"/>
  <c r="A65" i="118" s="1"/>
  <c r="A66" i="118" s="1"/>
  <c r="A67" i="118" s="1"/>
  <c r="A68" i="118" s="1"/>
  <c r="A69" i="118" s="1"/>
  <c r="A70" i="118" s="1"/>
  <c r="A71" i="118" s="1"/>
  <c r="A72" i="118" s="1"/>
  <c r="A73" i="118" s="1"/>
  <c r="A74" i="118" s="1"/>
  <c r="A75" i="118" s="1"/>
  <c r="A76" i="118" s="1"/>
  <c r="A77" i="118" s="1"/>
  <c r="A78" i="118" s="1"/>
  <c r="A79" i="118" s="1"/>
  <c r="Y9" i="118"/>
  <c r="X9" i="118"/>
  <c r="H2" i="118"/>
  <c r="E53" i="118"/>
  <c r="E54" i="118"/>
  <c r="E50" i="118"/>
  <c r="E17" i="118"/>
  <c r="E10" i="118"/>
  <c r="E69" i="118"/>
  <c r="R3" i="118"/>
  <c r="E30" i="118"/>
  <c r="E79" i="118"/>
  <c r="E78" i="118"/>
  <c r="E22" i="118"/>
  <c r="E80" i="118"/>
  <c r="E70" i="118"/>
  <c r="E9" i="118"/>
  <c r="E72" i="118"/>
  <c r="E19" i="118"/>
  <c r="E76" i="118"/>
  <c r="E21" i="118"/>
  <c r="E20" i="118"/>
  <c r="E12" i="118"/>
  <c r="E44" i="118"/>
  <c r="E35" i="118"/>
  <c r="E40" i="118"/>
  <c r="E37" i="118"/>
  <c r="E75" i="118"/>
  <c r="E5" i="118"/>
  <c r="E27" i="118"/>
  <c r="E31" i="118"/>
  <c r="E39" i="118"/>
  <c r="E47" i="118"/>
  <c r="E51" i="118"/>
  <c r="E41" i="118"/>
  <c r="E25" i="118"/>
  <c r="E60" i="118"/>
  <c r="E18" i="118"/>
  <c r="E11" i="118"/>
  <c r="E14" i="118"/>
  <c r="E56" i="118"/>
  <c r="E43" i="118"/>
  <c r="E16" i="118"/>
  <c r="E55" i="118"/>
  <c r="E36" i="118"/>
  <c r="E63" i="118"/>
  <c r="D6" i="118"/>
  <c r="E13" i="118"/>
  <c r="E66" i="118"/>
  <c r="A3" i="118"/>
  <c r="E29" i="118"/>
  <c r="E77" i="118"/>
  <c r="E74" i="118"/>
  <c r="E62" i="118"/>
  <c r="E59" i="118"/>
  <c r="E33" i="118"/>
  <c r="E67" i="118"/>
  <c r="E48" i="118"/>
  <c r="E65" i="118"/>
  <c r="E34" i="118"/>
  <c r="E45" i="118"/>
  <c r="D4" i="118"/>
  <c r="E23" i="118"/>
  <c r="E15" i="118"/>
  <c r="E24" i="118"/>
  <c r="E52" i="118"/>
  <c r="E49" i="118"/>
  <c r="E61" i="118"/>
  <c r="E32" i="118"/>
  <c r="E26" i="118"/>
  <c r="E68" i="118"/>
  <c r="E28" i="118"/>
  <c r="E42" i="118"/>
  <c r="E58" i="118"/>
  <c r="E57" i="118"/>
  <c r="E46" i="118"/>
  <c r="E71" i="118"/>
  <c r="E38" i="118"/>
  <c r="E73" i="118"/>
  <c r="E64" i="118"/>
  <c r="A6" i="118" l="1"/>
  <c r="W371" i="118"/>
  <c r="W363" i="118"/>
  <c r="W355" i="118"/>
  <c r="W347" i="118"/>
  <c r="W339" i="118"/>
  <c r="W331" i="118"/>
  <c r="W373" i="118"/>
  <c r="W357" i="118"/>
  <c r="W341" i="118"/>
  <c r="W333" i="118"/>
  <c r="W256" i="118"/>
  <c r="W254" i="118"/>
  <c r="W252" i="118"/>
  <c r="W250" i="118"/>
  <c r="W248" i="118"/>
  <c r="W246" i="118"/>
  <c r="W244" i="118"/>
  <c r="W242" i="118"/>
  <c r="W240" i="118"/>
  <c r="W238" i="118"/>
  <c r="W236" i="118"/>
  <c r="W234" i="118"/>
  <c r="W232" i="118"/>
  <c r="W230" i="118"/>
  <c r="W228" i="118"/>
  <c r="W226" i="118"/>
  <c r="W224" i="118"/>
  <c r="W222" i="118"/>
  <c r="W220" i="118"/>
  <c r="W218" i="118"/>
  <c r="W216" i="118"/>
  <c r="W214" i="118"/>
  <c r="W212" i="118"/>
  <c r="W210" i="118"/>
  <c r="W208" i="118"/>
  <c r="W206" i="118"/>
  <c r="W204" i="118"/>
  <c r="W202" i="118"/>
  <c r="W200" i="118"/>
  <c r="W198" i="118"/>
  <c r="W196" i="118"/>
  <c r="W194" i="118"/>
  <c r="W192" i="118"/>
  <c r="W190" i="118"/>
  <c r="W188" i="118"/>
  <c r="W186" i="118"/>
  <c r="W184" i="118"/>
  <c r="W182" i="118"/>
  <c r="W180" i="118"/>
  <c r="W178" i="118"/>
  <c r="W176" i="118"/>
  <c r="W174" i="118"/>
  <c r="W172" i="118"/>
  <c r="W170" i="118"/>
  <c r="W168" i="118"/>
  <c r="W166" i="118"/>
  <c r="W164" i="118"/>
  <c r="W162" i="118"/>
  <c r="W160" i="118"/>
  <c r="W158" i="118"/>
  <c r="W156" i="118"/>
  <c r="W154" i="118"/>
  <c r="W152" i="118"/>
  <c r="W150" i="118"/>
  <c r="W148" i="118"/>
  <c r="W146" i="118"/>
  <c r="W144" i="118"/>
  <c r="W142" i="118"/>
  <c r="W140" i="118"/>
  <c r="W138" i="118"/>
  <c r="W136" i="118"/>
  <c r="W134" i="118"/>
  <c r="W132" i="118"/>
  <c r="W130" i="118"/>
  <c r="W128" i="118"/>
  <c r="W126" i="118"/>
  <c r="W124" i="118"/>
  <c r="W122" i="118"/>
  <c r="W120" i="118"/>
  <c r="W118" i="118"/>
  <c r="W116" i="118"/>
  <c r="W114" i="118"/>
  <c r="W112" i="118"/>
  <c r="W110" i="118"/>
  <c r="W108" i="118"/>
  <c r="W106" i="118"/>
  <c r="W104" i="118"/>
  <c r="W102" i="118"/>
  <c r="W100" i="118"/>
  <c r="W98" i="118"/>
  <c r="W96" i="118"/>
  <c r="W94" i="118"/>
  <c r="W92" i="118"/>
  <c r="W90" i="118"/>
  <c r="W88" i="118"/>
  <c r="W86" i="118"/>
  <c r="W84" i="118"/>
  <c r="W82" i="118"/>
  <c r="W375" i="118"/>
  <c r="W359" i="118"/>
  <c r="W343" i="118"/>
  <c r="W335" i="118"/>
  <c r="W327" i="118"/>
  <c r="W319" i="118"/>
  <c r="W311" i="118"/>
  <c r="W303" i="118"/>
  <c r="W295" i="118"/>
  <c r="W287" i="118"/>
  <c r="W279" i="118"/>
  <c r="W271" i="118"/>
  <c r="W263" i="118"/>
  <c r="W99" i="118"/>
  <c r="W123" i="118"/>
  <c r="W147" i="118"/>
  <c r="W179" i="118"/>
  <c r="W203" i="118"/>
  <c r="W219" i="118"/>
  <c r="W243" i="118"/>
  <c r="W270" i="118"/>
  <c r="W281" i="118"/>
  <c r="W309" i="118"/>
  <c r="W345" i="118"/>
  <c r="W89" i="118"/>
  <c r="W113" i="118"/>
  <c r="W129" i="118"/>
  <c r="W145" i="118"/>
  <c r="W153" i="118"/>
  <c r="W161" i="118"/>
  <c r="W169" i="118"/>
  <c r="W177" i="118"/>
  <c r="W185" i="118"/>
  <c r="W193" i="118"/>
  <c r="W201" i="118"/>
  <c r="W209" i="118"/>
  <c r="W217" i="118"/>
  <c r="W225" i="118"/>
  <c r="W233" i="118"/>
  <c r="W241" i="118"/>
  <c r="W249" i="118"/>
  <c r="W257" i="118"/>
  <c r="W267" i="118"/>
  <c r="W278" i="118"/>
  <c r="W285" i="118"/>
  <c r="W289" i="118"/>
  <c r="W299" i="118"/>
  <c r="W310" i="118"/>
  <c r="W317" i="118"/>
  <c r="W321" i="118"/>
  <c r="W361" i="118"/>
  <c r="W365" i="118"/>
  <c r="W83" i="118"/>
  <c r="W107" i="118"/>
  <c r="W131" i="118"/>
  <c r="W155" i="118"/>
  <c r="W171" i="118"/>
  <c r="W195" i="118"/>
  <c r="W227" i="118"/>
  <c r="W259" i="118"/>
  <c r="W277" i="118"/>
  <c r="W302" i="118"/>
  <c r="W323" i="118"/>
  <c r="W349" i="118"/>
  <c r="W97" i="118"/>
  <c r="W121" i="118"/>
  <c r="W87" i="118"/>
  <c r="W95" i="118"/>
  <c r="W103" i="118"/>
  <c r="W111" i="118"/>
  <c r="W119" i="118"/>
  <c r="W127" i="118"/>
  <c r="W135" i="118"/>
  <c r="W143" i="118"/>
  <c r="W151" i="118"/>
  <c r="W159" i="118"/>
  <c r="W167" i="118"/>
  <c r="W175" i="118"/>
  <c r="W183" i="118"/>
  <c r="W191" i="118"/>
  <c r="W199" i="118"/>
  <c r="W207" i="118"/>
  <c r="W215" i="118"/>
  <c r="W223" i="118"/>
  <c r="W231" i="118"/>
  <c r="W239" i="118"/>
  <c r="W247" i="118"/>
  <c r="W255" i="118"/>
  <c r="W261" i="118"/>
  <c r="W265" i="118"/>
  <c r="W275" i="118"/>
  <c r="W286" i="118"/>
  <c r="W293" i="118"/>
  <c r="W297" i="118"/>
  <c r="W307" i="118"/>
  <c r="W318" i="118"/>
  <c r="W325" i="118"/>
  <c r="W329" i="118"/>
  <c r="W377" i="118"/>
  <c r="W91" i="118"/>
  <c r="W115" i="118"/>
  <c r="W139" i="118"/>
  <c r="W163" i="118"/>
  <c r="W187" i="118"/>
  <c r="W211" i="118"/>
  <c r="W235" i="118"/>
  <c r="W251" i="118"/>
  <c r="W291" i="118"/>
  <c r="W313" i="118"/>
  <c r="W334" i="118"/>
  <c r="W367" i="118"/>
  <c r="W105" i="118"/>
  <c r="W137" i="118"/>
  <c r="W85" i="118"/>
  <c r="W93" i="118"/>
  <c r="W101" i="118"/>
  <c r="W109" i="118"/>
  <c r="W117" i="118"/>
  <c r="W125" i="118"/>
  <c r="W133" i="118"/>
  <c r="W141" i="118"/>
  <c r="W149" i="118"/>
  <c r="W157" i="118"/>
  <c r="W165" i="118"/>
  <c r="W173" i="118"/>
  <c r="W181" i="118"/>
  <c r="W189" i="118"/>
  <c r="W197" i="118"/>
  <c r="W205" i="118"/>
  <c r="W213" i="118"/>
  <c r="W221" i="118"/>
  <c r="W229" i="118"/>
  <c r="W237" i="118"/>
  <c r="W245" i="118"/>
  <c r="W253" i="118"/>
  <c r="W262" i="118"/>
  <c r="W269" i="118"/>
  <c r="W273" i="118"/>
  <c r="W283" i="118"/>
  <c r="W294" i="118"/>
  <c r="W301" i="118"/>
  <c r="W305" i="118"/>
  <c r="W315" i="118"/>
  <c r="W326" i="118"/>
  <c r="W337" i="118"/>
  <c r="W351" i="118"/>
  <c r="W260" i="118"/>
  <c r="W268" i="118"/>
  <c r="W276" i="118"/>
  <c r="W284" i="118"/>
  <c r="W292" i="118"/>
  <c r="W300" i="118"/>
  <c r="W308" i="118"/>
  <c r="W316" i="118"/>
  <c r="W324" i="118"/>
  <c r="W332" i="118"/>
  <c r="W340" i="118"/>
  <c r="W346" i="118"/>
  <c r="W356" i="118"/>
  <c r="W362" i="118"/>
  <c r="W372" i="118"/>
  <c r="W378" i="118"/>
  <c r="W258" i="118"/>
  <c r="W266" i="118"/>
  <c r="W274" i="118"/>
  <c r="W282" i="118"/>
  <c r="W290" i="118"/>
  <c r="W298" i="118"/>
  <c r="W306" i="118"/>
  <c r="W314" i="118"/>
  <c r="W322" i="118"/>
  <c r="W330" i="118"/>
  <c r="W338" i="118"/>
  <c r="W353" i="118"/>
  <c r="W369" i="118"/>
  <c r="W379" i="118"/>
  <c r="W264" i="118"/>
  <c r="W272" i="118"/>
  <c r="W280" i="118"/>
  <c r="W288" i="118"/>
  <c r="W296" i="118"/>
  <c r="W304" i="118"/>
  <c r="W312" i="118"/>
  <c r="W320" i="118"/>
  <c r="W328" i="118"/>
  <c r="W336" i="118"/>
  <c r="W348" i="118"/>
  <c r="W354" i="118"/>
  <c r="W364" i="118"/>
  <c r="W370" i="118"/>
  <c r="W344" i="118"/>
  <c r="W352" i="118"/>
  <c r="W360" i="118"/>
  <c r="W368" i="118"/>
  <c r="W376" i="118"/>
  <c r="W342" i="118"/>
  <c r="W350" i="118"/>
  <c r="W358" i="118"/>
  <c r="W366" i="118"/>
  <c r="W374" i="118"/>
  <c r="F4" i="118"/>
  <c r="Q4" i="118" l="1"/>
  <c r="U7" i="118"/>
  <c r="H5" i="118"/>
  <c r="O4" i="118"/>
  <c r="G4" i="118"/>
  <c r="S4" i="118"/>
  <c r="H4" i="118"/>
  <c r="J4" i="118"/>
  <c r="S5" i="118"/>
  <c r="N4" i="118"/>
  <c r="L4" i="118"/>
  <c r="I4" i="118"/>
  <c r="K4" i="118"/>
  <c r="T6" i="118"/>
  <c r="V7" i="118"/>
  <c r="E4" i="118"/>
  <c r="P4" i="118" l="1"/>
  <c r="D5" i="118"/>
  <c r="R1" i="61"/>
  <c r="H2" i="109"/>
  <c r="Q1" i="61"/>
  <c r="P1" i="61"/>
  <c r="O1" i="61"/>
  <c r="R3" i="109"/>
  <c r="D4" i="109"/>
  <c r="D6" i="109"/>
  <c r="A3" i="109"/>
  <c r="E5" i="109"/>
  <c r="A5" i="109"/>
  <c r="A6" i="109" l="1"/>
  <c r="Q4" i="109"/>
  <c r="T6" i="109"/>
  <c r="H5" i="109"/>
  <c r="L4" i="109"/>
  <c r="F4" i="109"/>
  <c r="D5" i="109" l="1"/>
  <c r="U7" i="109"/>
  <c r="S4" i="109"/>
  <c r="S5" i="109"/>
  <c r="H4" i="109"/>
  <c r="O4" i="109"/>
  <c r="K4" i="109"/>
  <c r="E4" i="109"/>
  <c r="I4" i="109"/>
  <c r="G4" i="109"/>
  <c r="J4" i="109"/>
  <c r="V7" i="109"/>
  <c r="N4" i="109"/>
  <c r="P4" i="109" l="1"/>
</calcChain>
</file>

<file path=xl/sharedStrings.xml><?xml version="1.0" encoding="utf-8"?>
<sst xmlns="http://schemas.openxmlformats.org/spreadsheetml/2006/main" count="26387" uniqueCount="6612">
  <si>
    <t>5.1</t>
  </si>
  <si>
    <t>7.3</t>
  </si>
  <si>
    <t>5</t>
  </si>
  <si>
    <t>WITHDRAWN</t>
  </si>
  <si>
    <t>2</t>
  </si>
  <si>
    <t>F</t>
  </si>
  <si>
    <t>1</t>
  </si>
  <si>
    <t>C</t>
  </si>
  <si>
    <t>Approved</t>
  </si>
  <si>
    <t>Number of docs for e-mail approval:</t>
  </si>
  <si>
    <t xml:space="preserve">Y=RECEIVED </t>
  </si>
  <si>
    <t>Y</t>
  </si>
  <si>
    <t>AI</t>
  </si>
  <si>
    <t>SA WG2 Chairman</t>
  </si>
  <si>
    <t>---</t>
  </si>
  <si>
    <t>YES</t>
  </si>
  <si>
    <t>NO</t>
  </si>
  <si>
    <t>Alloc</t>
  </si>
  <si>
    <t>3</t>
  </si>
  <si>
    <t>Doc For</t>
  </si>
  <si>
    <t>--</t>
  </si>
  <si>
    <t>Summary</t>
  </si>
  <si>
    <t>LS OUT</t>
  </si>
  <si>
    <t>LS In</t>
  </si>
  <si>
    <t>Action</t>
  </si>
  <si>
    <t>DISCUSSION</t>
  </si>
  <si>
    <t>Information</t>
  </si>
  <si>
    <t>4</t>
  </si>
  <si>
    <t>9</t>
  </si>
  <si>
    <t>SA WG2</t>
  </si>
  <si>
    <t>[LS OUT]</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</si>
  <si>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</si>
  <si>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</si>
  <si>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</si>
  <si>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</si>
  <si>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</si>
  <si>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</si>
  <si>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</si>
  <si>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</si>
  <si>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</si>
  <si>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</si>
  <si>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</si>
  <si>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</si>
  <si>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</si>
  <si>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</si>
  <si>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</si>
  <si>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</si>
  <si>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</si>
  <si>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</si>
  <si>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</si>
  <si>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</si>
  <si>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</si>
  <si>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</si>
  <si>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</si>
  <si>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Meeting</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</si>
  <si>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</si>
  <si>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</si>
  <si>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</si>
  <si>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</si>
  <si>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</si>
  <si>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</si>
  <si>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</si>
  <si>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</si>
  <si>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</si>
  <si>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</si>
  <si>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</si>
  <si>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</si>
  <si>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</si>
  <si>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</si>
  <si>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</si>
  <si>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</si>
  <si>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</si>
  <si>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</si>
  <si>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</si>
  <si>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</si>
  <si>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</si>
  <si>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</si>
  <si>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</si>
  <si>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</si>
  <si>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</si>
  <si>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</si>
  <si>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</si>
  <si>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</si>
  <si>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</si>
  <si>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</si>
  <si>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</si>
  <si>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</si>
  <si>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</si>
  <si>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</si>
  <si>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</si>
  <si>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</si>
  <si>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</si>
  <si>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</si>
  <si>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</si>
  <si>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</si>
  <si>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</si>
  <si>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</si>
  <si>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</si>
  <si>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</si>
  <si>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</si>
  <si>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</si>
  <si>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</si>
  <si>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</si>
  <si>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</si>
  <si>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</si>
  <si>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</si>
  <si>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</si>
  <si>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</si>
  <si>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</si>
  <si>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</si>
  <si>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</si>
  <si>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</si>
  <si>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</si>
  <si>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</si>
  <si>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</si>
  <si>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</si>
  <si>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</si>
  <si>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</si>
  <si>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</si>
  <si>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</si>
  <si>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</si>
  <si>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</si>
  <si>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</si>
  <si>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</si>
  <si>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</si>
  <si>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MCC</t>
  </si>
  <si>
    <t>8</t>
  </si>
  <si>
    <t>21</t>
  </si>
  <si>
    <t>TSG SA</t>
  </si>
  <si>
    <t>IETF Status report</t>
  </si>
  <si>
    <t>11</t>
  </si>
  <si>
    <t>15</t>
  </si>
  <si>
    <t>16</t>
  </si>
  <si>
    <t>TSG SA Chairman</t>
  </si>
  <si>
    <t>TSG SA Secretary</t>
  </si>
  <si>
    <t>SA WG1</t>
  </si>
  <si>
    <t>SA WG4</t>
  </si>
  <si>
    <t>SA WG6</t>
  </si>
  <si>
    <t>SA WG1 Chairman</t>
  </si>
  <si>
    <t>SA WG5</t>
  </si>
  <si>
    <t>SA WG4 Chairman</t>
  </si>
  <si>
    <t>TSG CT Chairman</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</si>
  <si>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</si>
  <si>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</si>
  <si>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</si>
  <si>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</si>
  <si>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</si>
  <si>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</si>
  <si>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</si>
  <si>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</si>
  <si>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</si>
  <si>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</si>
  <si>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</si>
  <si>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</si>
  <si>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</si>
  <si>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</si>
  <si>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</si>
  <si>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</si>
  <si>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</si>
  <si>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</si>
  <si>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</si>
  <si>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</si>
  <si>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</si>
  <si>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</si>
  <si>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</si>
  <si>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B-A</t>
  </si>
  <si>
    <t>C:\Meetings\TSG\TSG_SA_XlZipLinksPrefs.ini</t>
  </si>
  <si>
    <t>1.0.0</t>
  </si>
  <si>
    <t>2.0.0</t>
  </si>
  <si>
    <t>John M Meredith</t>
  </si>
  <si>
    <t>WID NEW</t>
  </si>
  <si>
    <t>SID NEW</t>
  </si>
  <si>
    <t>CR PACK</t>
  </si>
  <si>
    <t>DRAFT TR</t>
  </si>
  <si>
    <t>DRAFT TS</t>
  </si>
  <si>
    <t>WID REVISED</t>
  </si>
  <si>
    <t>Replied to</t>
  </si>
  <si>
    <t>Person</t>
  </si>
  <si>
    <t>SA WG6 Chairman</t>
  </si>
  <si>
    <t>Rel-15</t>
  </si>
  <si>
    <t>Saso Stojanovski</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</si>
  <si>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</si>
  <si>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</si>
  <si>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</si>
  <si>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</si>
  <si>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</si>
  <si>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</si>
  <si>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</si>
  <si>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</si>
  <si>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</si>
  <si>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</si>
  <si>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</si>
  <si>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</si>
  <si>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</si>
  <si>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</si>
  <si>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</si>
  <si>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Miikka Poikselka</t>
  </si>
  <si>
    <t>Endorsement</t>
  </si>
  <si>
    <t>Qualcomm Incorporated</t>
  </si>
  <si>
    <t>Alessio Casati</t>
  </si>
  <si>
    <t>TEI15</t>
  </si>
  <si>
    <t>LI15</t>
  </si>
  <si>
    <t>23.501</t>
  </si>
  <si>
    <t>Rel-16</t>
  </si>
  <si>
    <t>AGENDA</t>
  </si>
  <si>
    <t>Stage 1 CRs on TEI16</t>
  </si>
  <si>
    <t>Lionel Morand</t>
  </si>
  <si>
    <t>Andy Bennett</t>
  </si>
  <si>
    <t>5GS_Ph1-SEC</t>
  </si>
  <si>
    <t>23.503</t>
  </si>
  <si>
    <t>Rel-15 CRs on Lawful Interception</t>
  </si>
  <si>
    <t>SA WG3-LI</t>
  </si>
  <si>
    <t>Laeyoung Kim</t>
  </si>
  <si>
    <t>5GS_Ph1-SBI_CH</t>
  </si>
  <si>
    <t>Scott Mansfield</t>
  </si>
  <si>
    <t>Intel</t>
  </si>
  <si>
    <t>e-mail address</t>
  </si>
  <si>
    <t>Represented Organisation</t>
  </si>
  <si>
    <t>3GPP ORG Partner</t>
  </si>
  <si>
    <t>Membership Status</t>
  </si>
  <si>
    <t>Samsung R&amp;D Institute UK</t>
  </si>
  <si>
    <t>Haris Zisimopoulos</t>
  </si>
  <si>
    <t>5.2</t>
  </si>
  <si>
    <t>Krister Sällberg</t>
  </si>
  <si>
    <t>NETSLICE-ADPM5G</t>
  </si>
  <si>
    <t>NETSLICE-5GNRM</t>
  </si>
  <si>
    <t>SA WG3 Status report</t>
  </si>
  <si>
    <t>TEI16</t>
  </si>
  <si>
    <t>Revised</t>
  </si>
  <si>
    <t>Partially approved</t>
  </si>
  <si>
    <t># DEALT WITH</t>
  </si>
  <si>
    <t>#WID / # SID</t>
  </si>
  <si>
    <t>5.3</t>
  </si>
  <si>
    <t>3GPP TSG SA (System Aspects)</t>
  </si>
  <si>
    <t>EE_5G</t>
  </si>
  <si>
    <t>Rel-17</t>
  </si>
  <si>
    <t>5G_SLICE_ePA</t>
  </si>
  <si>
    <t>QOED</t>
  </si>
  <si>
    <t>FS_5GSAT_ARCH</t>
  </si>
  <si>
    <t>Ericsson</t>
  </si>
  <si>
    <t>5.4</t>
  </si>
  <si>
    <t>Rel-14 CRs</t>
  </si>
  <si>
    <t>China Telecom Corporation Ltd.</t>
  </si>
  <si>
    <t>Orange</t>
  </si>
  <si>
    <t>Hyounhee Koo</t>
  </si>
  <si>
    <t>26.501</t>
  </si>
  <si>
    <t>5GMSA</t>
  </si>
  <si>
    <t>23.286</t>
  </si>
  <si>
    <t>23.434</t>
  </si>
  <si>
    <t>THALES</t>
  </si>
  <si>
    <t>23.280</t>
  </si>
  <si>
    <t>Rel-16 CRs to TS 23.222 for eCAPIF</t>
  </si>
  <si>
    <t>23.222</t>
  </si>
  <si>
    <t>Rel-16 CRs to TS 23.282 for eMCData2</t>
  </si>
  <si>
    <t>23.282</t>
  </si>
  <si>
    <t>Rel-13</t>
  </si>
  <si>
    <t>5GIEPC_CH</t>
  </si>
  <si>
    <t>NETSLICE-PRO_NS</t>
  </si>
  <si>
    <t>eNRM</t>
  </si>
  <si>
    <t>Michael Starsinic</t>
  </si>
  <si>
    <t>32.291</t>
  </si>
  <si>
    <t>Maryse Gardella</t>
  </si>
  <si>
    <t>5G_eSBA</t>
  </si>
  <si>
    <t>B-E</t>
  </si>
  <si>
    <t>Huawei, HiSilicon</t>
  </si>
  <si>
    <t>23.502</t>
  </si>
  <si>
    <t>Georg</t>
  </si>
  <si>
    <t>Giovanni Romano</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</si>
  <si>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</si>
  <si>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</si>
  <si>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</si>
  <si>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</si>
  <si>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</si>
  <si>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</si>
  <si>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</si>
  <si>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</si>
  <si>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</si>
  <si>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</si>
  <si>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</si>
  <si>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</si>
  <si>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</si>
  <si>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</si>
  <si>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</si>
  <si>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</si>
  <si>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</si>
  <si>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</si>
  <si>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</si>
  <si>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</si>
  <si>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</si>
  <si>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</si>
  <si>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</si>
  <si>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</si>
  <si>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</si>
  <si>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</si>
  <si>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</si>
  <si>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</si>
  <si>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</si>
  <si>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</si>
  <si>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</si>
  <si>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</si>
  <si>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</si>
  <si>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</si>
  <si>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</si>
  <si>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</si>
  <si>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</si>
  <si>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</si>
  <si>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</si>
  <si>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</si>
  <si>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19.1</t>
  </si>
  <si>
    <t>19.2</t>
  </si>
  <si>
    <t>19.3</t>
  </si>
  <si>
    <t>19.4</t>
  </si>
  <si>
    <t>19.5</t>
  </si>
  <si>
    <t>19.6</t>
  </si>
  <si>
    <t>Welcome Speech</t>
  </si>
  <si>
    <t>Introduction</t>
  </si>
  <si>
    <t>IPR &amp; Antitrust reminders</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</si>
  <si>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</si>
  <si>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</si>
  <si>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</si>
  <si>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</si>
  <si>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</si>
  <si>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</si>
  <si>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</si>
  <si>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</si>
  <si>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</si>
  <si>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</si>
  <si>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</si>
  <si>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</si>
  <si>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</si>
  <si>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</si>
  <si>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</si>
  <si>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</si>
  <si>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</si>
  <si>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</si>
  <si>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</si>
  <si>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</si>
  <si>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</si>
  <si>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</si>
  <si>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</si>
  <si>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</si>
  <si>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</si>
  <si>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</si>
  <si>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</si>
  <si>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</si>
  <si>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Thursday 30 May 2019 (23:59 CEST)</t>
  </si>
  <si>
    <t>Vertical_LAN</t>
  </si>
  <si>
    <t>5G_CIoT</t>
  </si>
  <si>
    <t>Sebastian Speicher</t>
  </si>
  <si>
    <t>Dario Serafino Tonesi</t>
  </si>
  <si>
    <t>Agreement</t>
  </si>
  <si>
    <t>Noamen Ben Henda</t>
  </si>
  <si>
    <t>SCAS_5G</t>
  </si>
  <si>
    <t>MCXSec</t>
  </si>
  <si>
    <t>Rel-15 CRs on Security aspects of 5G System - Phase 1 (5GS_Ph1-SEC)</t>
  </si>
  <si>
    <t>SA WG5 Status report</t>
  </si>
  <si>
    <t>ONAP3GPP</t>
  </si>
  <si>
    <t>REST_SS</t>
  </si>
  <si>
    <t>Jinguo Zhu</t>
  </si>
  <si>
    <t>5G_eLCS</t>
  </si>
  <si>
    <t>23.316</t>
  </si>
  <si>
    <t>Revised SID: Study on System enhancement for Proximity based Services in 5GS</t>
  </si>
  <si>
    <t>FS_5G_ProSe</t>
  </si>
  <si>
    <t>23.273</t>
  </si>
  <si>
    <t>23.288</t>
  </si>
  <si>
    <t>eNA</t>
  </si>
  <si>
    <t>16.1.0</t>
  </si>
  <si>
    <t xml:space="preserve">WITHDRAWN: </t>
  </si>
  <si>
    <t>0.2.0</t>
  </si>
  <si>
    <t>RACS</t>
  </si>
  <si>
    <t>Puneet Jain</t>
  </si>
  <si>
    <t>16.2.0</t>
  </si>
  <si>
    <t>Tao Sun</t>
  </si>
  <si>
    <t>Huawei</t>
  </si>
  <si>
    <t>Nokia</t>
  </si>
  <si>
    <t>B-N</t>
  </si>
  <si>
    <t>Sandra Ondrusova</t>
  </si>
  <si>
    <t>23.737</t>
  </si>
  <si>
    <t>Jean-Michel Cornily</t>
  </si>
  <si>
    <t>LI16</t>
  </si>
  <si>
    <t>E_FLUS</t>
  </si>
  <si>
    <t>SyncTechno Inc.</t>
  </si>
  <si>
    <t>Rel-16 CRs on Security aspects of eCAPIF</t>
  </si>
  <si>
    <t>SCAS_eNB</t>
  </si>
  <si>
    <t>Rel-16 CRs on TEI</t>
  </si>
  <si>
    <t>Rel-16 CRs on Security for 5GS Enhanced support of Vertical and LAN Services</t>
  </si>
  <si>
    <t>Vertical_LAN_SEC</t>
  </si>
  <si>
    <t>SA WG3 Chairman</t>
  </si>
  <si>
    <t>China Unicom</t>
  </si>
  <si>
    <t>21.916</t>
  </si>
  <si>
    <t>NETSLICE</t>
  </si>
  <si>
    <t>Rel-16 CRs on NRM enhancements</t>
  </si>
  <si>
    <t>Rel-15 CRs on Performance Assurance for 5G networks including network slicing</t>
  </si>
  <si>
    <t>5GDMS</t>
  </si>
  <si>
    <t>Rel-15 CRs on Provisioning of network slicing for 5G networks and services</t>
  </si>
  <si>
    <t>Rel-16 CRs on Charging Enhancement of 5GC interworking with EPC</t>
  </si>
  <si>
    <t>Rel-15 CRs on Service Based Interface for 5G Charging Batch 1</t>
  </si>
  <si>
    <t>Rel-15 CRs on Service Based Interface for 5G Charging Batch 2</t>
  </si>
  <si>
    <t>Rel-16 CRs on Charging AMF in 5G System Architecture Phase 1</t>
  </si>
  <si>
    <t>METHOGY</t>
  </si>
  <si>
    <t>5GS_Ph1, TEI16</t>
  </si>
  <si>
    <t>China Mobile</t>
  </si>
  <si>
    <t>Jose Luis Almodovar Chico</t>
  </si>
  <si>
    <t>Stage 1 CRs on eCAV</t>
  </si>
  <si>
    <t>3GPP Liaison Persons (living document)</t>
  </si>
  <si>
    <t>Rel-16 CRs to TS 23.286 for V2XAPP</t>
  </si>
  <si>
    <t>Rel-16 CRs to TS 23.434 for SEAL</t>
  </si>
  <si>
    <t>Francesco Pica</t>
  </si>
  <si>
    <t>ZTE Corporation</t>
  </si>
  <si>
    <t>Frederic Gabin</t>
  </si>
  <si>
    <t>4.10</t>
  </si>
  <si>
    <t>6.8</t>
  </si>
  <si>
    <t>6.9</t>
  </si>
  <si>
    <t>6.10</t>
  </si>
  <si>
    <t>TSG RAN reporting and RAN ITU-R Ad Hoc Matters</t>
  </si>
  <si>
    <t>Reports from external bodies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</si>
  <si>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</si>
  <si>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</si>
  <si>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</si>
  <si>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</si>
  <si>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</si>
  <si>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</si>
  <si>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</si>
  <si>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</si>
  <si>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</si>
  <si>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</si>
  <si>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</si>
  <si>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</si>
  <si>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</si>
  <si>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Project Management and TSG SA owned specifications</t>
  </si>
  <si>
    <t>Work Item Summaries for TR 21.91x</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</si>
  <si>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</si>
  <si>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</si>
  <si>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</si>
  <si>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</si>
  <si>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</si>
  <si>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</si>
  <si>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</si>
  <si>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</si>
  <si>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</si>
  <si>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</si>
  <si>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</si>
  <si>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</si>
  <si>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(block approval if not otherwise requested)</t>
  </si>
  <si>
    <t>Deutsche Telekom AG</t>
  </si>
  <si>
    <t>Leo Lehmann</t>
  </si>
  <si>
    <t>NB_IOTenh3</t>
  </si>
  <si>
    <t>5G_SRVCC</t>
  </si>
  <si>
    <t>Betsy Covell</t>
  </si>
  <si>
    <t>IABARC</t>
  </si>
  <si>
    <t>Jianhua Liu</t>
  </si>
  <si>
    <t>FS_eNS_Ph2</t>
  </si>
  <si>
    <t>FS_ANL</t>
  </si>
  <si>
    <t>Lan Zou</t>
  </si>
  <si>
    <t>MA5SLA</t>
  </si>
  <si>
    <t>Rel-16 CRs on Lawful Interception</t>
  </si>
  <si>
    <t>26.117</t>
  </si>
  <si>
    <t>5GMS3</t>
  </si>
  <si>
    <t>26.139</t>
  </si>
  <si>
    <t>RTCPVer</t>
  </si>
  <si>
    <t>26.511</t>
  </si>
  <si>
    <t>26.925</t>
  </si>
  <si>
    <t>FS_TyTrac</t>
  </si>
  <si>
    <t>26.247</t>
  </si>
  <si>
    <t>26.444</t>
  </si>
  <si>
    <t>EVS_FCNBE</t>
  </si>
  <si>
    <t>Stage 1 CRs on AVPROD</t>
  </si>
  <si>
    <t>Stage 1 CRs on TEI17</t>
  </si>
  <si>
    <t>Rel-18</t>
  </si>
  <si>
    <t>Peter Hedman</t>
  </si>
  <si>
    <t>FS_eNA_Ph2</t>
  </si>
  <si>
    <t>FS_enh_EC</t>
  </si>
  <si>
    <t>Stefano Faccin</t>
  </si>
  <si>
    <t>Tricci So</t>
  </si>
  <si>
    <t>23.401</t>
  </si>
  <si>
    <t>23.285</t>
  </si>
  <si>
    <t>23.216</t>
  </si>
  <si>
    <t>23.228</t>
  </si>
  <si>
    <t>23.167</t>
  </si>
  <si>
    <t>FS_IIoT</t>
  </si>
  <si>
    <t>FS_eNPN</t>
  </si>
  <si>
    <t>Rel-16 CRs to TS 23.379 for MONASTERY2</t>
  </si>
  <si>
    <t>23.379</t>
  </si>
  <si>
    <t>Shabnam Sultana</t>
  </si>
  <si>
    <t>DUMMY</t>
  </si>
  <si>
    <t>Rel-16 CRs on Security for enhancements to the Service Based 5G System Architecture</t>
  </si>
  <si>
    <t>Rel-15 CRs on MC Security Enhancements</t>
  </si>
  <si>
    <t>Rel-16 CRs on Mission Critical Services Security Enhancements</t>
  </si>
  <si>
    <t>Rel-16 CRs on Security Assurance Specification for 5G</t>
  </si>
  <si>
    <t>Rel-15 CRs on Security Assurance Specification for eNB network product class</t>
  </si>
  <si>
    <t>Rel-15 CRs on TEI</t>
  </si>
  <si>
    <t>Rel-16 CRs on Enhancement of performance assurance for 5G networks including network slicing</t>
  </si>
  <si>
    <t>Rel-16 CRs on Enhancement of performance assurance for 5G networks including network slicing-KPI reporting</t>
  </si>
  <si>
    <t>5G_SLICE_ePA-KPI</t>
  </si>
  <si>
    <t>Rel-11 CRs on TEI</t>
  </si>
  <si>
    <t>Rel-16 CRs on Energy efficiency of 5G</t>
  </si>
  <si>
    <t>Rel-16 CRs on Charging aspects of ETSUN</t>
  </si>
  <si>
    <t>ETSUN</t>
  </si>
  <si>
    <t>Rel-16 CRs on Management Aspects of 5G Service-Level Agreement</t>
  </si>
  <si>
    <t>Rel-16 CRs on Enhancement of 3GPP management system for multiple tenant environment support</t>
  </si>
  <si>
    <t>MEMTANE</t>
  </si>
  <si>
    <t>Rel-16 CRs on Methodology for 5G management specifications</t>
  </si>
  <si>
    <t>Rel-15 CRs on Network Resource Model (NRM) for 5G networks and network slicing</t>
  </si>
  <si>
    <t>Rel-16 CRs on Streaming trace reporting</t>
  </si>
  <si>
    <t>OAM_RTT</t>
  </si>
  <si>
    <t>Rel-16 CRs on Integration of ONAP and 3GPP 5G management framework</t>
  </si>
  <si>
    <t>Rel-16 CRs on Management of QoE measurement collection</t>
  </si>
  <si>
    <t>Rel-16 CRs on Self-Organizing Networks (SON) for 5G networks</t>
  </si>
  <si>
    <t>SON_5G</t>
  </si>
  <si>
    <t>Rel-16 CRs on Trace Management in the context of Services Based Management Architecture</t>
  </si>
  <si>
    <t>TM_SBMA</t>
  </si>
  <si>
    <t>28.535</t>
  </si>
  <si>
    <t>COSLA</t>
  </si>
  <si>
    <t>Rel-16 CRs on Management of MDT in 5G</t>
  </si>
  <si>
    <t>FS_ATSSS_Ph2</t>
  </si>
  <si>
    <t>Huawei Tech.(UK) Co., Ltd</t>
  </si>
  <si>
    <t>Work Item Summary for RDSSI</t>
  </si>
  <si>
    <t>Convida Wireless LLC</t>
  </si>
  <si>
    <t>RDSSI</t>
  </si>
  <si>
    <t>This contribution adds a work item summary for RDSSI to TR 21.916.</t>
  </si>
  <si>
    <t>Patrice Hédé</t>
  </si>
  <si>
    <t>FS_ID_UAS_SA2</t>
  </si>
  <si>
    <t>Qualcomm CDMA Technologies</t>
  </si>
  <si>
    <t>Updates Justification and Objectives</t>
  </si>
  <si>
    <t>16.3.0</t>
  </si>
  <si>
    <t>Ericsson LM</t>
  </si>
  <si>
    <t>Xiaobao Chen</t>
  </si>
  <si>
    <t>Intel (Rapporteur)</t>
  </si>
  <si>
    <t>16.4.0</t>
  </si>
  <si>
    <t>Merged</t>
  </si>
  <si>
    <t>TSG RAN received and discussed the LS from GSMA on 'Requirements for NR carrier frequency mismatch in 5G status indication.' [RP-193053]. In order to implement the requirements from GSMA, RAN concluded the following changes to the E-UTRA RRC specification are required: 1 Introduce signalling to enable a UE camped on an E-UTRA cell to be informed, with frequency band granularity, of the NR frequency bands available for configuration of EN-DC operation within the area of this cell. In the case of RAN sharing, it must be possible to provide the NR frequency bands independently per PLMN. RAN WG2 can involve other groups as necessary to introduce the appropriate signalling. 2 For a UE in RRC Idle (or Inactive), specify that the presence of the upperLayerIndication is only provided to upper layers if the UE supports EN-DC operation for one or more of the indicated frequency bands. 3 For a UE in RRC Connected, specify that the presence or absence of the upperLayerIndication is provided to upper layers depending on whether or not the UE is configured by RRC for EN-DC operation. TSG RAN has decided that further 3GPP work related to the display of any user interface indication, such as hysteresis to avoid toggling between displaying 4G and 5G icon as mentioned in the GSMA LS, is not needed.</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</si>
  <si>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</si>
  <si>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</si>
  <si>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</si>
  <si>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t>
  </si>
  <si>
    <t>Tsunehiko Chiba</t>
  </si>
  <si>
    <t>LS from TSG RAN: LS on 5G indicator</t>
  </si>
  <si>
    <t>TSG RAN (RP-193265)</t>
  </si>
  <si>
    <t xml:space="preserve">NR_NewRAT-Core, TEI16 </t>
  </si>
  <si>
    <t>Richard Burbidge</t>
  </si>
  <si>
    <t>TELUS</t>
  </si>
  <si>
    <t>SP-200001</t>
  </si>
  <si>
    <t>SP-200002</t>
  </si>
  <si>
    <t>Draft agenda for TSG SA meeting #87E</t>
  </si>
  <si>
    <t>Draft Report of TSG SA meeting #86</t>
  </si>
  <si>
    <t>SP-200003</t>
  </si>
  <si>
    <t>SP-200004</t>
  </si>
  <si>
    <t>SP-200005</t>
  </si>
  <si>
    <t>SP-200006</t>
  </si>
  <si>
    <t>SP-200007</t>
  </si>
  <si>
    <t>SP-200008</t>
  </si>
  <si>
    <t>SP-200009</t>
  </si>
  <si>
    <t>SP-200010</t>
  </si>
  <si>
    <t>SP-200011</t>
  </si>
  <si>
    <t>SP-200012</t>
  </si>
  <si>
    <t>SP-200013</t>
  </si>
  <si>
    <t>SP-200014</t>
  </si>
  <si>
    <t>SP-200015</t>
  </si>
  <si>
    <t>SP-200016</t>
  </si>
  <si>
    <t>SP-200017</t>
  </si>
  <si>
    <t>SP-200018</t>
  </si>
  <si>
    <t>SP-200019</t>
  </si>
  <si>
    <t>SP-200020</t>
  </si>
  <si>
    <t>SP-200021</t>
  </si>
  <si>
    <t>SP-200022</t>
  </si>
  <si>
    <t>SP-200023</t>
  </si>
  <si>
    <t>SP-200024</t>
  </si>
  <si>
    <t>SP-200025</t>
  </si>
  <si>
    <t>SP-200026</t>
  </si>
  <si>
    <t>SP-200027</t>
  </si>
  <si>
    <t>SP-200028</t>
  </si>
  <si>
    <t>SP-200029</t>
  </si>
  <si>
    <t>SP-200030</t>
  </si>
  <si>
    <t>SP-200031</t>
  </si>
  <si>
    <t>SP-200032</t>
  </si>
  <si>
    <t>SP-200033</t>
  </si>
  <si>
    <t>SP-200034</t>
  </si>
  <si>
    <t>SP-200035</t>
  </si>
  <si>
    <t>SP-200036</t>
  </si>
  <si>
    <t>SP-200037</t>
  </si>
  <si>
    <t>SP-200038</t>
  </si>
  <si>
    <t>SP-200039</t>
  </si>
  <si>
    <t>SP-200040</t>
  </si>
  <si>
    <t>SP-200041</t>
  </si>
  <si>
    <t>SP-200042</t>
  </si>
  <si>
    <t>SP-200043</t>
  </si>
  <si>
    <t>SP-200044</t>
  </si>
  <si>
    <t>SP-200045</t>
  </si>
  <si>
    <t>SP-200046</t>
  </si>
  <si>
    <t>SP-200047</t>
  </si>
  <si>
    <t>SP-200048</t>
  </si>
  <si>
    <t>SP-200049</t>
  </si>
  <si>
    <t>SP-200050</t>
  </si>
  <si>
    <t>SP-200051</t>
  </si>
  <si>
    <t>SP-200052</t>
  </si>
  <si>
    <t>SP-200053</t>
  </si>
  <si>
    <t>SP-200054</t>
  </si>
  <si>
    <t>SP-200055</t>
  </si>
  <si>
    <t>SP-200056</t>
  </si>
  <si>
    <t>SP-200057</t>
  </si>
  <si>
    <t>SP-200058</t>
  </si>
  <si>
    <t>SP-200059</t>
  </si>
  <si>
    <t>SP-200060</t>
  </si>
  <si>
    <t>SP-200061</t>
  </si>
  <si>
    <t>SP-200062</t>
  </si>
  <si>
    <t>SP-200063</t>
  </si>
  <si>
    <t>SP-200064</t>
  </si>
  <si>
    <t>SP-200065</t>
  </si>
  <si>
    <t>SP-200066</t>
  </si>
  <si>
    <t>SP-200067</t>
  </si>
  <si>
    <t>SP-200068</t>
  </si>
  <si>
    <t>SP-200069</t>
  </si>
  <si>
    <t>SP-200070</t>
  </si>
  <si>
    <t>SP-200071</t>
  </si>
  <si>
    <t>SP-200072</t>
  </si>
  <si>
    <t>SP-200073</t>
  </si>
  <si>
    <t>SP-200074</t>
  </si>
  <si>
    <t>SP-200075</t>
  </si>
  <si>
    <t>SP-200076</t>
  </si>
  <si>
    <t>SP-200077</t>
  </si>
  <si>
    <t>SP-200078</t>
  </si>
  <si>
    <t>SP-200079</t>
  </si>
  <si>
    <t>SP-200080</t>
  </si>
  <si>
    <t>SP-200081</t>
  </si>
  <si>
    <t>SP-200082</t>
  </si>
  <si>
    <t>SP-200083</t>
  </si>
  <si>
    <t>SP-200084</t>
  </si>
  <si>
    <t>SP-200085</t>
  </si>
  <si>
    <t>SP-200086</t>
  </si>
  <si>
    <t>SP-200087</t>
  </si>
  <si>
    <t>SP-200088</t>
  </si>
  <si>
    <t>SP-200089</t>
  </si>
  <si>
    <t>SP-200090</t>
  </si>
  <si>
    <t>SP-200091</t>
  </si>
  <si>
    <t>SP-200092</t>
  </si>
  <si>
    <t>SP-200093</t>
  </si>
  <si>
    <t>SP-200094</t>
  </si>
  <si>
    <t>SP-200095</t>
  </si>
  <si>
    <t>SP-200096</t>
  </si>
  <si>
    <t>SP-200097</t>
  </si>
  <si>
    <t>SP-200098</t>
  </si>
  <si>
    <t>SP-200099</t>
  </si>
  <si>
    <t>SP-200100</t>
  </si>
  <si>
    <t>SP-200101</t>
  </si>
  <si>
    <t>SP-200102</t>
  </si>
  <si>
    <t>SP-200103</t>
  </si>
  <si>
    <t>SP-200104</t>
  </si>
  <si>
    <t>SP-200105</t>
  </si>
  <si>
    <t>SP-200106</t>
  </si>
  <si>
    <t>SP-200107</t>
  </si>
  <si>
    <t>SP-200108</t>
  </si>
  <si>
    <t>SP-200109</t>
  </si>
  <si>
    <t>SP-200110</t>
  </si>
  <si>
    <t>SP-200111</t>
  </si>
  <si>
    <t>SP-200112</t>
  </si>
  <si>
    <t>SP-200113</t>
  </si>
  <si>
    <t>SP-200114</t>
  </si>
  <si>
    <t>SP-200115</t>
  </si>
  <si>
    <t>SP-200116</t>
  </si>
  <si>
    <t>SP-200117</t>
  </si>
  <si>
    <t>SP-200118</t>
  </si>
  <si>
    <t>SP-200119</t>
  </si>
  <si>
    <t>SP-200120</t>
  </si>
  <si>
    <t>SP-200121</t>
  </si>
  <si>
    <t>SP-200122</t>
  </si>
  <si>
    <t>SP-200123</t>
  </si>
  <si>
    <t>SP-200124</t>
  </si>
  <si>
    <t>SP-200125</t>
  </si>
  <si>
    <t>SP-200126</t>
  </si>
  <si>
    <t>SP-200127</t>
  </si>
  <si>
    <t>SP-200128</t>
  </si>
  <si>
    <t>SP-200129</t>
  </si>
  <si>
    <t>SP-200130</t>
  </si>
  <si>
    <t>SP-200131</t>
  </si>
  <si>
    <t>SP-200132</t>
  </si>
  <si>
    <t>SP-200133</t>
  </si>
  <si>
    <t>SP-200134</t>
  </si>
  <si>
    <t>SP-200135</t>
  </si>
  <si>
    <t>SP-200136</t>
  </si>
  <si>
    <t>SP-200137</t>
  </si>
  <si>
    <t>SP-200138</t>
  </si>
  <si>
    <t>SP-200139</t>
  </si>
  <si>
    <t>SP-200140</t>
  </si>
  <si>
    <t>SP-200141</t>
  </si>
  <si>
    <t>SP-200142</t>
  </si>
  <si>
    <t>SP-200143</t>
  </si>
  <si>
    <t>SP-200144</t>
  </si>
  <si>
    <t>SP-200145</t>
  </si>
  <si>
    <t>SP-200146</t>
  </si>
  <si>
    <t>SP-200147</t>
  </si>
  <si>
    <t>SP-200148</t>
  </si>
  <si>
    <t>SP-200149</t>
  </si>
  <si>
    <t>SP-200150</t>
  </si>
  <si>
    <t>SP-200151</t>
  </si>
  <si>
    <t>SP-200152</t>
  </si>
  <si>
    <t>SP-200153</t>
  </si>
  <si>
    <t>SP-200154</t>
  </si>
  <si>
    <t>SP-200155</t>
  </si>
  <si>
    <t>SP-200156</t>
  </si>
  <si>
    <t>SP-200157</t>
  </si>
  <si>
    <t>SP-200158</t>
  </si>
  <si>
    <t>SP-200159</t>
  </si>
  <si>
    <t>SP-200160</t>
  </si>
  <si>
    <t>SP-200161</t>
  </si>
  <si>
    <t>SP-200162</t>
  </si>
  <si>
    <t>SP-200163</t>
  </si>
  <si>
    <t>SP-200164</t>
  </si>
  <si>
    <t>SP-200165</t>
  </si>
  <si>
    <t>SP-200166</t>
  </si>
  <si>
    <t>SP-200167</t>
  </si>
  <si>
    <t>SP-200168</t>
  </si>
  <si>
    <t>SP-200169</t>
  </si>
  <si>
    <t>SP-200170</t>
  </si>
  <si>
    <t>SP-200171</t>
  </si>
  <si>
    <t>SP-200172</t>
  </si>
  <si>
    <t>SP-200173</t>
  </si>
  <si>
    <t>SP-200174</t>
  </si>
  <si>
    <t>SP-200175</t>
  </si>
  <si>
    <t>SP-200176</t>
  </si>
  <si>
    <t>SP-200177</t>
  </si>
  <si>
    <t>SP-200178</t>
  </si>
  <si>
    <t>SP-200179</t>
  </si>
  <si>
    <t>SP-200180</t>
  </si>
  <si>
    <t>SP-200181</t>
  </si>
  <si>
    <t>SP-200182</t>
  </si>
  <si>
    <t>SP-200183</t>
  </si>
  <si>
    <t>SP-200184</t>
  </si>
  <si>
    <t>SP-200185</t>
  </si>
  <si>
    <t>SP-200186</t>
  </si>
  <si>
    <t>SP-200187</t>
  </si>
  <si>
    <t>SP-200188</t>
  </si>
  <si>
    <t>SP-200189</t>
  </si>
  <si>
    <t>SP-200190</t>
  </si>
  <si>
    <t>SP-200191</t>
  </si>
  <si>
    <t>SP-200192</t>
  </si>
  <si>
    <t>SP-200193</t>
  </si>
  <si>
    <t>SP-200194</t>
  </si>
  <si>
    <t>SP-200195</t>
  </si>
  <si>
    <t>SP-200196</t>
  </si>
  <si>
    <t>SP-200197</t>
  </si>
  <si>
    <t>SP-200198</t>
  </si>
  <si>
    <t>SP-200199</t>
  </si>
  <si>
    <t>SP-200200</t>
  </si>
  <si>
    <t>SP-200201</t>
  </si>
  <si>
    <t>SP-200202</t>
  </si>
  <si>
    <t>SP-200203</t>
  </si>
  <si>
    <t>SP-200204</t>
  </si>
  <si>
    <t>SP-200205</t>
  </si>
  <si>
    <t>SP-200206</t>
  </si>
  <si>
    <t>SP-200207</t>
  </si>
  <si>
    <t>SP-200208</t>
  </si>
  <si>
    <t>SP-200209</t>
  </si>
  <si>
    <t>SP-200210</t>
  </si>
  <si>
    <t>SP-200211</t>
  </si>
  <si>
    <t>SP-200212</t>
  </si>
  <si>
    <t>SP-200213</t>
  </si>
  <si>
    <t>SP-200214</t>
  </si>
  <si>
    <t>SP-200215</t>
  </si>
  <si>
    <t>SP-200216</t>
  </si>
  <si>
    <t>SP-200217</t>
  </si>
  <si>
    <t>SP-200218</t>
  </si>
  <si>
    <t>SP-200219</t>
  </si>
  <si>
    <t>SP-200220</t>
  </si>
  <si>
    <t>SP-200221</t>
  </si>
  <si>
    <t>SP-200222</t>
  </si>
  <si>
    <t>SP-200223</t>
  </si>
  <si>
    <t>SP-200224</t>
  </si>
  <si>
    <t>SP-200225</t>
  </si>
  <si>
    <t>SP-200226</t>
  </si>
  <si>
    <t>SP-200227</t>
  </si>
  <si>
    <t>SP-200228</t>
  </si>
  <si>
    <t>SP-200229</t>
  </si>
  <si>
    <t>SP-200230</t>
  </si>
  <si>
    <t>SP-200231</t>
  </si>
  <si>
    <t>SP-200232</t>
  </si>
  <si>
    <t>SP-200233</t>
  </si>
  <si>
    <t>SP-200234</t>
  </si>
  <si>
    <t>SP-200235</t>
  </si>
  <si>
    <t>SP-200236</t>
  </si>
  <si>
    <t>SP-200237</t>
  </si>
  <si>
    <t>SP-200238</t>
  </si>
  <si>
    <t>SP-200239</t>
  </si>
  <si>
    <t>SP-200240</t>
  </si>
  <si>
    <t>SP-200241</t>
  </si>
  <si>
    <t>SP-200242</t>
  </si>
  <si>
    <t>SP-200243</t>
  </si>
  <si>
    <t>SP-200244</t>
  </si>
  <si>
    <t>SP-200245</t>
  </si>
  <si>
    <t>SP-200246</t>
  </si>
  <si>
    <t>SP-200247</t>
  </si>
  <si>
    <t>SP-200248</t>
  </si>
  <si>
    <t>SP-200249</t>
  </si>
  <si>
    <t>SP-200250</t>
  </si>
  <si>
    <t>SP-200251</t>
  </si>
  <si>
    <t>SP-200252</t>
  </si>
  <si>
    <t>SP-200253</t>
  </si>
  <si>
    <t>SP-200254</t>
  </si>
  <si>
    <t>SP-200255</t>
  </si>
  <si>
    <t>SP-200256</t>
  </si>
  <si>
    <t>SP-200257</t>
  </si>
  <si>
    <t>SP-200258</t>
  </si>
  <si>
    <t>SP-200259</t>
  </si>
  <si>
    <t>SP-200260</t>
  </si>
  <si>
    <t>SP-200261</t>
  </si>
  <si>
    <t>SP-200262</t>
  </si>
  <si>
    <t>SP-200263</t>
  </si>
  <si>
    <t>SP-200264</t>
  </si>
  <si>
    <t>SP-200265</t>
  </si>
  <si>
    <t>SP-200266</t>
  </si>
  <si>
    <t>SP-200267</t>
  </si>
  <si>
    <t>SP-200268</t>
  </si>
  <si>
    <t>SP-200269</t>
  </si>
  <si>
    <t>SP-200270</t>
  </si>
  <si>
    <t>SP-200271</t>
  </si>
  <si>
    <t>SP-200272</t>
  </si>
  <si>
    <t>SP-200273</t>
  </si>
  <si>
    <t>SP-200274</t>
  </si>
  <si>
    <t>SP-200275</t>
  </si>
  <si>
    <t>SP-200276</t>
  </si>
  <si>
    <t>SP-200277</t>
  </si>
  <si>
    <t>SP-200278</t>
  </si>
  <si>
    <t>SP-200279</t>
  </si>
  <si>
    <t>SP-200280</t>
  </si>
  <si>
    <t>SP-200281</t>
  </si>
  <si>
    <t>SP-200282</t>
  </si>
  <si>
    <t>SP-200283</t>
  </si>
  <si>
    <t>SP-200284</t>
  </si>
  <si>
    <t>SP-200285</t>
  </si>
  <si>
    <t>SP-200286</t>
  </si>
  <si>
    <t>SP-200287</t>
  </si>
  <si>
    <t>SP-200288</t>
  </si>
  <si>
    <t>SP-200289</t>
  </si>
  <si>
    <t>SP-200290</t>
  </si>
  <si>
    <t>SP-200291</t>
  </si>
  <si>
    <t>SP-200292</t>
  </si>
  <si>
    <t>SP-200293</t>
  </si>
  <si>
    <t>SP-200294</t>
  </si>
  <si>
    <t>SP-200295</t>
  </si>
  <si>
    <t>SP-200296</t>
  </si>
  <si>
    <t>SP-200297</t>
  </si>
  <si>
    <t>SP-200298</t>
  </si>
  <si>
    <t>SP-200299</t>
  </si>
  <si>
    <t>SP-200300</t>
  </si>
  <si>
    <t>SP-200301</t>
  </si>
  <si>
    <t>SP-200302</t>
  </si>
  <si>
    <t>SP-200303</t>
  </si>
  <si>
    <t>SP-200304</t>
  </si>
  <si>
    <t>SP-200305</t>
  </si>
  <si>
    <t>SP-200306</t>
  </si>
  <si>
    <t>SP-200307</t>
  </si>
  <si>
    <t>SP-200308</t>
  </si>
  <si>
    <t>SP-200309</t>
  </si>
  <si>
    <t>SP-200310</t>
  </si>
  <si>
    <t>SP-200311</t>
  </si>
  <si>
    <t>SP-200312</t>
  </si>
  <si>
    <t>SP-200313</t>
  </si>
  <si>
    <t>SP-200314</t>
  </si>
  <si>
    <t>SP-200315</t>
  </si>
  <si>
    <t>SP-200316</t>
  </si>
  <si>
    <t>SP-200317</t>
  </si>
  <si>
    <t>SP-200318</t>
  </si>
  <si>
    <t>SP-200319</t>
  </si>
  <si>
    <t>SP-200320</t>
  </si>
  <si>
    <t>SP-200321</t>
  </si>
  <si>
    <t>SP-200322</t>
  </si>
  <si>
    <t>SP-200323</t>
  </si>
  <si>
    <t>SP-200324</t>
  </si>
  <si>
    <t>SP-200325</t>
  </si>
  <si>
    <t>SP-200326</t>
  </si>
  <si>
    <t>SP-200327</t>
  </si>
  <si>
    <t>SP-200328</t>
  </si>
  <si>
    <t>SP-200329</t>
  </si>
  <si>
    <t>SP-200330</t>
  </si>
  <si>
    <t>SP-200331</t>
  </si>
  <si>
    <t>SP-200332</t>
  </si>
  <si>
    <t>SP-200333</t>
  </si>
  <si>
    <t>SP-200334</t>
  </si>
  <si>
    <t>SP-200335</t>
  </si>
  <si>
    <t>SP-200336</t>
  </si>
  <si>
    <t>SP-200337</t>
  </si>
  <si>
    <t>SP-200338</t>
  </si>
  <si>
    <t>SP-200339</t>
  </si>
  <si>
    <t>SP-200340</t>
  </si>
  <si>
    <t>SP-200341</t>
  </si>
  <si>
    <t>SP-200342</t>
  </si>
  <si>
    <t>SP-200343</t>
  </si>
  <si>
    <t>SP-200344</t>
  </si>
  <si>
    <t>SP-200345</t>
  </si>
  <si>
    <t>SP-200346</t>
  </si>
  <si>
    <t>SP-200347</t>
  </si>
  <si>
    <t>SP-200348</t>
  </si>
  <si>
    <t>SP-200349</t>
  </si>
  <si>
    <t>SP-200350</t>
  </si>
  <si>
    <t>SP-200351</t>
  </si>
  <si>
    <t>SP-200352</t>
  </si>
  <si>
    <t>SP-200353</t>
  </si>
  <si>
    <t>SP-200354</t>
  </si>
  <si>
    <t>SP-200355</t>
  </si>
  <si>
    <t>SP-200356</t>
  </si>
  <si>
    <t>SP-200357</t>
  </si>
  <si>
    <t>SP-200358</t>
  </si>
  <si>
    <t>SP-200359</t>
  </si>
  <si>
    <t>SP-200360</t>
  </si>
  <si>
    <t>SP-200361</t>
  </si>
  <si>
    <t>SP-200362</t>
  </si>
  <si>
    <t>SP-200363</t>
  </si>
  <si>
    <t>SP-200364</t>
  </si>
  <si>
    <t>SP-200365</t>
  </si>
  <si>
    <t>SP-200366</t>
  </si>
  <si>
    <t>SP-200367</t>
  </si>
  <si>
    <t>SP-200368</t>
  </si>
  <si>
    <t>SP-200369</t>
  </si>
  <si>
    <t>SP-200370</t>
  </si>
  <si>
    <t>SP-200371</t>
  </si>
  <si>
    <t>SP-200372</t>
  </si>
  <si>
    <t>SP-200373</t>
  </si>
  <si>
    <t>SP-200374</t>
  </si>
  <si>
    <t>SP-200375</t>
  </si>
  <si>
    <t>SP-200376</t>
  </si>
  <si>
    <t>SP-200377</t>
  </si>
  <si>
    <t>SP-200378</t>
  </si>
  <si>
    <t>SP-200379</t>
  </si>
  <si>
    <t>SP-200380</t>
  </si>
  <si>
    <t>SP-200381</t>
  </si>
  <si>
    <t>SP-200382</t>
  </si>
  <si>
    <t>SP-200383</t>
  </si>
  <si>
    <t>SP-200384</t>
  </si>
  <si>
    <t>SP-200385</t>
  </si>
  <si>
    <t>SP-200386</t>
  </si>
  <si>
    <t>SP-200387</t>
  </si>
  <si>
    <t>SP-200388</t>
  </si>
  <si>
    <t>SP-200389</t>
  </si>
  <si>
    <t>SP-200390</t>
  </si>
  <si>
    <t>SP-200391</t>
  </si>
  <si>
    <t>SP-200392</t>
  </si>
  <si>
    <t>SP-200393</t>
  </si>
  <si>
    <t>SP-200394</t>
  </si>
  <si>
    <t>SP-200395</t>
  </si>
  <si>
    <t>SP-200396</t>
  </si>
  <si>
    <t>SP-200397</t>
  </si>
  <si>
    <t>SP-200398</t>
  </si>
  <si>
    <t>SP-200399</t>
  </si>
  <si>
    <t>SP-200400</t>
  </si>
  <si>
    <t>SP-200401</t>
  </si>
  <si>
    <t>SP-200402</t>
  </si>
  <si>
    <t>SP-200403</t>
  </si>
  <si>
    <t>SP-200404</t>
  </si>
  <si>
    <t>SP-200405</t>
  </si>
  <si>
    <t>SP-200406</t>
  </si>
  <si>
    <t>SP-200407</t>
  </si>
  <si>
    <t>SP-200408</t>
  </si>
  <si>
    <t>SP-200409</t>
  </si>
  <si>
    <t>SP-200410</t>
  </si>
  <si>
    <t>SP-200411</t>
  </si>
  <si>
    <t>SP-200412</t>
  </si>
  <si>
    <t>SP-200413</t>
  </si>
  <si>
    <t>SP-200414</t>
  </si>
  <si>
    <t>SP-200415</t>
  </si>
  <si>
    <t>SP-200416</t>
  </si>
  <si>
    <t>SP-200417</t>
  </si>
  <si>
    <t>SP-200418</t>
  </si>
  <si>
    <t>SP-200419</t>
  </si>
  <si>
    <t>SP-200420</t>
  </si>
  <si>
    <t>SP-200421</t>
  </si>
  <si>
    <t>SP-200422</t>
  </si>
  <si>
    <t>SP-200423</t>
  </si>
  <si>
    <t>SP-200424</t>
  </si>
  <si>
    <t>SP-200425</t>
  </si>
  <si>
    <t>SP-200426</t>
  </si>
  <si>
    <t>SP-200427</t>
  </si>
  <si>
    <t>SP-200428</t>
  </si>
  <si>
    <t>SP-200429</t>
  </si>
  <si>
    <t>SP-87E</t>
  </si>
  <si>
    <t>Tuesday, 17th March 2020, 09:00 CET</t>
  </si>
  <si>
    <t>Opening of the Meeting by e-mail</t>
  </si>
  <si>
    <t>Latest 16:00 CET on Friday 20th March 2020</t>
  </si>
  <si>
    <t>TD Requests:    Thursday 12 March 2020 (23:59 CET)</t>
  </si>
  <si>
    <t>TD Submission: Thursday 12 March 2020 (23:59 CET)</t>
  </si>
  <si>
    <t>Documents under this agenda item will not be presented.</t>
  </si>
  <si>
    <t>WITHDRAWN: Draft Report of TSG SA meeting #86</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</si>
  <si>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t>
  </si>
  <si>
    <t>LS from ATIS UAV Ad-Hoc Group: Liaison Statement on UAV Remote ID Priority in Release 17</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</si>
  <si>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</si>
  <si>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ATIS UAV Ad-Hoc Group (LS on FAA NPRM for UAV Remote ID)</t>
  </si>
  <si>
    <t>SG2 Q1/2 would like to thank you for your liaison regarding Enhancements of Cell-Broadcast based Public Warning Service over 3GPP Systems. The following intends to provide answers to the questions you raised. - Does ITU-T SG2 have or have any plans to develop or recommend a set of internationally recognized language-independent contents such as pictograms mapping to disasters that can be compatible with Unicode-based texts and can be included in public warning message? Answer: No. Currently, ITU-T SG2 has no plan to develop new Recommendations for such kind of Public Warning Services including requirements for language-independent contents. - What kind of disasters does ITU-T SG2 take into account for current public warning? In addition, are there any categories of disasters that are not supported by current public warning but need to be notified to the new IoT devices described above? ITU-T SG2 has developed several Recommendations for disaster relief services, such as ITU-T E.108 https://www.itu.int/rec/T-REC-E.108-201601-I and ITU-T E.119 https://www.itu.int/rec/T-REC-E.119-201704-I. However, these Recommendations do not focus on specific types of disasters, although they are developed mostly for natural disasters such as earthquakes and tsunamis. For additional information, ITU-T SG2 also developed a supplement document on 'Framework of disaster management for disaster relief system (E.100SerSup1)' https://www.itu.int/ITU-T/recommendations/rec.aspx?rec=13896&amp;lang=fr . This supplement describes 'Lead time for early warning systems' and suggests some examples of lead times for some kinds of natural disasters as follows: earthquakes, tornadoes and tsunamis, volcanic eruptions, hurricanes, droughts, El Nino and climate change.</t>
  </si>
  <si>
    <t>The ETSI ISG Zero-touch network and Service Management (ZSM) would like to inform you of the publication of major ZSM specifications: GS ZSM 001 (ZSM Requirements), GS ZSM 002 (ZSM Reference Architecture) and GS ZSM 007 (ZSM Terminology). In GS ZSM 001, the ZSM ISG examined business-oriented scenarios and the related automation challenges faced by telecom operators and vertical industries. Subsequently, the ISG specified the architectural, functional and operational requirements for end-to-end network and service automation. The ZSM reference architecture specified in GS ZSM 002 was developed to satisfy these requirements. The architecture harnesses modular, flexible, scalable, extensible and service-based properties. It is designed to support advanced, data-driven automation based on closed-loop and integration of AI/ML techniques. The published specifications are publicly available at Link to Specifications. The ETSI ISG ZSM is currently working on the specification of solutions and management interfaces for the orchestration and automation of the emerging end-to-end network slicing technology (GS ZSM003) as well as of the end-to-end, cross-domain service orchestration and automation (GS ZSM008). Recently, the group has started work on specifying solutions for closed-loop automation. Specifically, the ISG works on generic enablers for closed-loop automation (GS ZSM009-1), solutions to closed-loop automation use cases (GS ZSM009-2), and investigation of advanced topics for next generation closed-loop operations (GR ZSM 009-3). In addition, the group is studying security aspects related to the ZSM framework and solutions (GR ZSM010), which include identifying potential security threats and mitigation options to be considered by the ZSM specifications to ensure that the automated processes are secured automatically and deliver the intended business outcomes. All the draft specifications are available via the ZSM open area (Link). The ETSI ISG ZSM invites you to study these specifications and consider them in your technical work. The ISG looks forward towards close and fruitful cooperation to achieve alignment, leverage synergies and ensure that end-to-end automation can be efficiently and consistently achieved.</t>
  </si>
  <si>
    <t>SA WG2 thanks Artificial Intelligence Industry Alliance (AIIA) for their Liaison Statement on 'new task group named 5G Intelligent Network Architecture and Use Case'. SA WG2 welcomes further information on AIIA. 3GPP has a well-defined process and successful track record in delivering global standards to meet market requirements for multivendor interoperation (see http://www.3gpp.org/about-3gpp/about-3gpp). SA WG2 will consider input from AIIA if submitted via 3GPP individual members in accordance with 3GPP working procedures.</t>
  </si>
  <si>
    <t>SA WG2 conditionally agreed (pending confirmation from CT WG1) the attached CRs clarifying that the UE does not send the CAG ID to the network, and the NG-RAN provides the list of supported CAG IDs to the AMF. The AMF uses the list of CAG IDs from the NG-RAN and the Allowed CAG list from the UE subscription (part of Mobility Restrictions) as to perform access control. SA WG2 would like to clarify that the CAG IDs are used to represent areas, in form of CAG cells, from which the UEs having the CAG IDs in their subscription are allowed to access the network. Having to explicitly list all the Cell IDs would provide an equivalent functionality but would not be as efficient. From a system perspective, SA WG2 does not think there is any need for the UE to provide the CAG ID to the network. It was asked that CT WG1 should confirm whether the CRs are ok from CT WG1 perspective. Action: Kindly note the attached CRs shall be approved after CT WG1 confirmation.</t>
  </si>
  <si>
    <t>In Release 14, support for eCall was extended from the CS domain to eCall in IMS over LTE access (See the extract from TR 21.914 'Release 14 Work Item Summary' in Annex 1). In Release 15 the related functionality for eCall in IMS was specified for the 5G System. However Release 15 TS 23.501 prohibits eCall in IMS over NR with 5GCore (see annex 2). This prohibition was included because there were concerns that the relevant studies had not been performed by other working groups (e.g. by SA WG4 or by ETSI groups) for performance of eCall over NR. As a result, the 5GS in Release 15 only supports eCall in IMS over LTE. As eCall devices (e.g. cars) can have a long life, in order to allow the refarming of spectrum from LTE to NR and/or the removal of the CS domain core network, SA WG2 believes that 3GPP work should be undertaken to remove this restriction on the use of NR. Hence SA WG2 invites TSG SA to coordinate and potentially task other WGs, e.g. SA WG4, to investigate whether they see any problems with 3GPP introducing support for eCall in IMS over NR with 5GCore. Separately, some companies in SA WG2 indicated that they were concerned that EU regulations for eCall, and type approval, are only available for CS domain eCall. SA WG2 invites TSG SA to investigate this topic. Action: SA WG2 requests that: a) 'eCall over NR' is considered in the TSGs' work planning activities and that the target Release is identified b) TSG SA coordinates the work of SA/RAN/CT working groups to investigate whether they see any problems with 3GPP introducing support for eCall in IMS over NR with 5GCore. c) the existing EU regulations on eCall are investigated with respect to the use of LTE and NR.</t>
  </si>
  <si>
    <t>SA WG2 thanks SA WG3 for their Reply LS on UP gateway function on the N9 interface in S3-194452. SA WG2 agreed to the attached CR. When referring to SA WG3 TS 33.501, requirements for User Plane Gateway Function (UPGF) include: '- The UPGF shall only forward valid GTP-U packets on the N9 interface to the concerned UPF.' The above requirement bullet indicates that the IPUPS functionality (called UPGF in current SA WG3 spec) supports 'GTP-u packet filtering'. However, it is unclear to SA WG2 what information a UPF that supports the IPUPS functionality needs from SMF to achieve this 'GTP-u packet filtering'.</t>
  </si>
  <si>
    <t>SA WG2 has started working on the study on enhanced support of non-public networks. Based on service requirements documented in clause 5.1 of TS 22.263, SA WG2 developed key issue #4: UE Onboarding and remote provisioning in TR 23.700-07. SA WG2 started working on solutions for this key issue and is looking for clarification on the interpretation of the term: 'non-3GPP identities and credentials' documented in the following service requirement in TS 22.263: The 5G system shall support a secure mechanism for a network operator of an NPN to remotely provision the non-3GPP identities and credentials of a uniquely identifiable and verifiably secure IoT device.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SA WG2 would like to emphasise that use of (a) above is explicitly supported and (b) is not precluded by SA WG2 specifications for SNPNs. Q2) SA WG2 would like to verify with SA WG1 whether the above-quoted requirement applies to PNI-NPN, which is the NPN 'hosted by a PLMN' as described in TS 22.261 clause 6.25.1, or not, and what would be the corresponding use cases.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t>
  </si>
  <si>
    <t>Incoming LSs - proposed to note</t>
  </si>
  <si>
    <t>Incoming LSs which need an outgoing LS and for which a related outgoing LS was contributed by the tdoc deadline</t>
  </si>
  <si>
    <t>LS from GSMA 5GJA: LS Response to SA WG2 on Clarification of NG.116</t>
  </si>
  <si>
    <t>GSMA 5GJA (5GJA11_122_r1)</t>
  </si>
  <si>
    <t>Iain Sharp</t>
  </si>
  <si>
    <t>LS from ETSI TC MTS: Liaison statement from ETSI MTS on Methodology for RESTful APIs specifications and testing</t>
  </si>
  <si>
    <t>ETSI TC MTS (MTS(20)079038)</t>
  </si>
  <si>
    <t>ETSI TC MTS is pleased to inform all interested parties that an early draft of EG 203 647: 'Methods for Testing and Specification (MTS); Methodology for RESTful APIs specifications and testing' is now available. ETSI TC MTS welcomes and encourages feedback even at this early stage of the deliverable to help ensure that the methodology and guidelines address the needs of all stakeholders at ETSI and its partnership projects with regard to the specification and testing of RESTful APIs. The stable EG 203 647 is expected to be delivered in May 2020, followed by the publication of the final draft at the end of June 2020. As part of the work on EG 203 647, experts within STF 576 conducted a survey on the use of RESTful APIs within ETSI and its partnership projects and the needs of the different stakeholders. The survey results were discussed at a webinar on January 17th and are attached to this liaison Statement. All interested parties are invited to find out more about the status of the work of STF 576 in the Progress report attached to this Liaison Statement: and also follow the latest developments and provide feedback on EG 203 647 by joining the dedicated mailing list at: https://list.etsi.org/scripts/wa.exe?SUBED1=REST&amp;A=1 . Detailed information about the MTS work programme can be found at: https://portal.etsi.org//tb.aspx?tbid=97&amp;SubTB=97,875,860#/.</t>
  </si>
  <si>
    <t>Philip Makedonski</t>
  </si>
  <si>
    <t>LS from ITU-T SG2: LS on Enhancements of Cell-Broadcast based Public Warning Service over 3GPP Systems</t>
  </si>
  <si>
    <t>ITU-T SG2 (SG2-LS135)</t>
  </si>
  <si>
    <t>Philippe Fouquart</t>
  </si>
  <si>
    <t>LS from ETSI ISG ZSM: Publication of major ZSM specifications</t>
  </si>
  <si>
    <t>ETSI ISG ZSM (ZSM(19)000687r2)</t>
  </si>
  <si>
    <t>Nurit Sprecher</t>
  </si>
  <si>
    <t>LS from SA WG2: Reply LS to 'new task group named 5G Intelligent Network Architecture and Use Case'</t>
  </si>
  <si>
    <t>SA WG2 (S2-2001293)</t>
  </si>
  <si>
    <t>FS_eNA_ph2</t>
  </si>
  <si>
    <t>Li Aihua</t>
  </si>
  <si>
    <t>LS from SA WG2: LS on Sending CAG ID</t>
  </si>
  <si>
    <t>SA WG2 (S2-2001616)</t>
  </si>
  <si>
    <t>LS from SA WG2: LS on support for eCall over NR</t>
  </si>
  <si>
    <t>SA WG2 (S2-2001677)</t>
  </si>
  <si>
    <t>EIEI, 5GS_Ph1</t>
  </si>
  <si>
    <t>Chris Pudney</t>
  </si>
  <si>
    <t>LS from SA WG2: Reply LS to LS S3-194452 on UP gateway function on the N9 interface</t>
  </si>
  <si>
    <t>SA WG2 (S2-2001727)</t>
  </si>
  <si>
    <t xml:space="preserve"> Laurent Thiebaut</t>
  </si>
  <si>
    <t>LS from SA WG2: Questions on onboarding requirements</t>
  </si>
  <si>
    <t>SA WG2 (S2-2001729)</t>
  </si>
  <si>
    <t>LS from SA WG2: LS on AMF Reallocation via RAN re-routing</t>
  </si>
  <si>
    <t>SA WG2 (S2-2001730)</t>
  </si>
  <si>
    <t>SA WG2 has discussed further on the issue of AMF reallocation via RAN re-routing in the context of network slice isolation. A number of proposals for Rel-16 have been submitted to SA WG2#136ah, but SA WG2 could not reach consensus on any of these proposals: - One alternative was proposing to reject the UE Registration request while still providing the Allowed NSSAI, and ask the UE to re-register, overriding for this re-registration the privacy setting for the NSSAI (i.e. the UE shall send the NSSAI in Access Stratum independently of the setting of the Access Stratum Connection Establishment NSSAI Inclusion Mode) and using the SUCI. Concerns were expressed about the such inclusion of the NSSAI in the clear in RRC signalling even when the NSSAI Inclusion mode could indicate it should not be included, thus temporarily infringing the NSSAI privacy, for the benefit of accessing the right AMF set when the UE re-registers In addition, this proposal impacts the UE. - Another alternative was proposing to re-purpose the NSSF to act as a 'well-connected NF' to provide parts of the UE context between initial and target AMF, including the NAS security context. Concerns were expressed about the level of achievement on network slice isolation, considering that the AMF of the network slice is not properly isolated from the rest of the network, because the AMF can still be reached from AMFs belonging to other slices. In addition, this proposal modifies the functionality of the NSSF. - Alternatively, the existing Rel-15 architecture allows to purpose certain AMFs to act as 'well-connected NF' within the network and configure the RAN to select them as initial AMF (list of default AMFs) when not enough information is available to route directly the request to the proper target AMF, avoiding the problem in the first place when initial AMF is such 'well-connected-NF'. Concerns were expressed about the level of achievement on network slice isolation, considering that the AMF of the network slice is not properly isolated from the rest of the network, because the AMF can still be reached from AMFs belonging to at least some other slices which need to have N14 connectivity with this isolated slice, and that this might not address some cases when the UE requests change of network slices that leads to change of AMF. During the work on eNS in Rel-16, network slice isolation was considered in the context of a UE not being able to use simultaneously network slices that are isolated from each other (but not necessarily isolated against all other network slices or NFs), whereas the context of the discussion here some companies consider network slice isolation to be preventing any signalling between AMFs belonging each to slices isolated from each other, and even more, isolated from any NF not belonging to the network slice. SA WG2 lacks clarity regarding what network slice isolation is really expected to mean from SA WG3 angle and the impacts on the selection of a solution for AMF Reallocation. For instance, why is it important to avoid support of N14 (AMF-AMF interactions) for network slice isolation? Which security threat is avoided by removing the support of N14 within a PLMN? Would privacy loss be acceptable for the benefit of accessing directly the right AMF? SA WG2 invites SA WG3 to provide definition of the necessary isolation requirements from SA WG3 perspective and the security aspects or solutions that SA WG2 needs to take into account, and for feedback on the scenarios where network slice isolation takes place in a PLMN, and the security impacts that derive from it. Other proposals to resolve the issue are also welcome.</t>
  </si>
  <si>
    <t>LS from SA WG6: Reply LS on Split of work responsibilities between SA WG2 and SA WG6</t>
  </si>
  <si>
    <t>SA WG6 (S6-200357)</t>
  </si>
  <si>
    <t>FS_enh_EC, EDGEAPP</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</si>
  <si>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t>
  </si>
  <si>
    <t>Eddy Hall</t>
  </si>
  <si>
    <t>Release 17 Planning (schedule, prioritization, etc.)</t>
  </si>
  <si>
    <t>Introduction Working Party (WP) 5D thanks the relevant External Organizations for their successful work in regards to completion of the Revision 4 of Recommendation ITU-R M.2012 - 'Detailed specifications of the terrestrial radio interfaces of International Mobile Telecommunications-Advanced (IMT-Advanced)' which will be available as a published ITU-R Recommendation. WP 5D wishes to inform the relevant External Organizations that it is commencing the cycle for the development of the Revision 5 of Recommendation ITU-R M.2012 and provides a detailed schedule for Revision 5 of Recommendation ITU R M.2012. Background This liaison provides guidance to External Organizations regarding updates of the terrestrial radio interfaces in the development of Revision 5 of Recommendation ITU-R M.2012 'Detailed specifications of the terrestrial radio interfaces of International Mobile Telecommunications-Advanced (IMT-Advanced)'. Confirmed meeting dates of WP 5D for 2020 and 2021 will be published on the ITU website (http://www.itu.int/events/upcomingevents.asp?sector=ITU-R&amp;lang=en). Procedure The procedure outlined in document IMT-ADV/25(Rev.2) Procedure for the development of draft revisions of Recommendation ITU-R M.2012 applies to the development of this Revision 5. Schedule For the Revision 5 of Recommendation ITU-R M.2012 a completion date of the WP 5D meeting #39, currently planned for October 2021, has been chosen. WP 5D announces that the first formal meeting in the meeting cycle ('Meeting Y') of the development of Revision 5 of Recommendation ITU-R M.2012 will be WP 5D meeting #35, which is scheduled for 23 June - 1 July 2020. It should be noted that the contribution deadline for WP 5D meeting #35 is also the cut-off date for the submission of new candidate RIT and SRIT proposals for inclusion in Revision 5. The detailed timeline for the Revision 5 of Recommendation ITU-R M.2012 which accommodates the currently planned/anticipated schedule of meetings for WP 5D and Study Group 5 through the 2020 and 2021 time frame and some milestone activities/actions may be found in Document IMT-ADV/31 'Schedule for Revision 5 of Recommendation ITU-R M.2012'. The dates in Document IMT-ADV/31 were developed considering not only the WP 5D and Study Group 5 dates but also with a view towards coordinating with the understood planned dates of the relevant External Organizations to the extent they were known. Some adjustment of these dates might be required to accommodate availability of facilities at specific venues in conjunction with the scheduling of the ITU-R WP 5D and Study Group 5 meetings. Every effort will be made to keep these dates as listed. Please check the ITU website in case meeting details have changed (http://www.itu.int/events/monthlyagenda.asp?lang=en). As appropriate Document IMT-ADV/31 will be updated to accommodate such date changes and further correspondence with the External Organization could be forthcoming throughout the update cycle as warranted by the circumstances. External Organizations are encouraged to consult the ITU-R IMT-Advanced web page (http://www.itu.int/ITU-R/go/rsg5-imt-advanced/) which may be updated dynamically to provide additional information. WP 5D looks forward to the continued cooperation with the External Organizations in the on-going work on the IMT-Advanced terrestrial radio interfaces.</t>
  </si>
  <si>
    <t>The 5GAA has been contacted by ITU-T to provide a list of V2X and Sidelink 3GPP specifications. The objective is to have the information included in a Data Base related to the Collaboration on ITS Communication Standards. The attached specifications list contains the relevant 3GPP deliverables from the point of view of 5GAA. The related Data Base can be found at: https://www.itu.int/en/ITU-T/extcoop/cits/Pages/default.aspx. Action: 5GAA kindly ask TSG RAN and TSG SA to take this information into account and comment, if needed.</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</si>
  <si>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</si>
  <si>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</si>
  <si>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t>
  </si>
  <si>
    <t>CT WG1 would like to inform ISO/IEC JTC1/SC2 of recent 3GPP work on the enhancements of Public Warning Service (ePWS) for 5G. One of objectives in 3GPP work on ePWS aims to improve the comprehension of text-based warning messages for users not literate in the local languages. Following provides links to the relevant 3GPP technical reports/technical specifications related to 3GPP work on ePWS. - 3GPP Stage 1 TR 22.869 V16.1.0 http://www.3gpp.org/ftp//Specs/archive/22_series/22.869/22869-g10.zip - 3GPP Release 16 Stage 1 TS 22.268 V16.3.0 http://www.3gpp.org/ftp//Specs/archive/22_series/22.268/22268-g30.zip - 3GPP TR 23.735 V16.0.0 http://www.3gpp.org/ftp//Specs/archive/23_series/23.735/23735-g00.zip - 3GPP Stage 2 23.041 V16.2.0 http://www.3gpp.org/ftp//Specs/archive/23_series/23.041/23041-g20.zip CT WG1 kindly asks ISO/IEC JTC1/SC2 the following questions related to the recent 3GPP work on ePWS: Question 1. CT WG1 would like to ask ISO/IEC JTC1/SC2 to provide what Unicode symbols defined in ISO/IEC 10646 are possible to be recommended as language-independent contents such as pictograms mapping to disasters (earthquake, tsunami, fire, flood, typhoon, hurricane, cyclone, tornado, volcanic eruption, epidemic and chemical hazard) that can be compatible with Unicode-based texts and can be included in public warning message. Question 2. If there are no proper Unicode symbols recommendable for the ePWS purpose to address the language issue existed in text-based warning messages in ISO/IEC 10646, CT WG1 would like to request ISO/IEC JTC1/SC2 the standardization of Unicode-based language-independent contents representing earthquake, tsunami, fire, flood, typhoon, hurricane, cyclone, tornado, volcanic eruption, epidemic and chemical hazard.</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</si>
  <si>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t>
  </si>
  <si>
    <t>ITU-R has commenced the process of developing ITU-R Recommendations for the terrestrial components of the IMT-2020 radio interface(s). The invitation for submission of proposals for candidate radio interface technologies for the terrestrial components of IMT-2020 was issued in Circular Letter 5/LCCE/59 by ITU-R on 22 March 2016. Following the first invitation, four addenda have been issued to provide further information on the availability of related IMT-2020 documents, Reports, and workshop. These addenda can be found at the same web page as Circular Letter 5/LCCE/59. During its 33nd meeting of Working Party 5D (WP 5D), Addendum 5 to the Circular Letter was developed to announce the relevant information. WP 5D kindly invites interested organizations to take into account the information for the process of future development of the terrestrial components of IMT-2020 and to participate in the subsequent evaluation. WP 5D looks forward to collaborating with external organizations on this matter and will continuously provide information on future Addenda to the Circular Letter.</t>
  </si>
  <si>
    <t>LS from ITU-R WP 5D: LIAISON STATEMENT TO EXTERNAL ORGANIZATIONS  ON THE SCHEDULE FOR UPDATING RECOMMENDATION ITU-R M.2012 TO REVISION 5</t>
  </si>
  <si>
    <t>ITU-R WP 5D (5D_TD_39e_IMT-ADV)</t>
  </si>
  <si>
    <t>Sergio Buonomo</t>
  </si>
  <si>
    <t>LS from ITU-R WP 5D: LIAISON STATEMENT TO POTENTIAL GCS/DIS PROPONENTS  ON THE REQUEST TO SUBMIT THE MATERIALS FOR THE FIRST RELEASE OF NEW RECOMMENDATION ITU-R M.[IMT-2020.SPECS</t>
  </si>
  <si>
    <t>ITU-R WP 5D (5D_TD_42e_IMT-2020)</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</si>
  <si>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with two IMT-2020 Documents (IMT-2020/20, IMT-2020/21). Background Working Party 5D (WP 5D) thanks the relevant External Organizations (RIT/SRIT Proponents) for submitting Form A Document. WP 5D recognizes that potential GCS Proponent of each candidate RIT or SRIT is as following: IMT-2020 document number RIT/ SRIT Potential GCS Proponent GCS /DIS style RIT/SRIT Proponent(s) 1 IMT-2020/13 SRIT ARIB, ATIS, CCSA, ETSI, TSDSI, TTA, TTC GCS 3GPP Proponent 2 IMT-2020/14 RIT ARIB, ATIS, CCSA, ETSI, TSDSI, TTA, TTC GCS 3GPP Proponent 3 IMT-2020/15 RIT CCSA GCS China 4 IMT-2020/16 RIT TTA GCS Korea 5 IMT-2020/17 Rev.1 SRIT ETSI GCS DECT Forum, ETSI 6 IMT-2020/18 Rev.1 RIT Nufront DIS Nufront 7 IMT-2020/19 Rev.1 RIT TSDSI GCS TSDSI WP 5D recognizes that the IMT-2020 development process is still under Steps 5, 6 and 7 and has completed evaluating the candidate RIT and SRIT proposals in 34th meeting of WP 5D; and is considering of evaluation results, consensus building and decision.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(potential GCS Proponent(s)) to submit package of GCS list, Certification B (Annex 2 of IMT-2020/20) and the texts for Overview section to the 35th meeting (23 June-1 July 2020). If the relevant External Organization (potential GCS Proponent) decides to employ DIS style, it doesn't need to submit GCS list but needs to submit full materials for describing its RIT/SRIT in the Recommendation and Certification B at 35th meeting. For convenience, the working document towards preliminary draft New Recommendation ITU-R M.[IMT-2020.SPECS] is enclosed to this liaison as Attachment. Please refer to Annex X for GCS utilized style and Annex Y for DIS style when developing the texts for Overview section or full materials for describing its RIT/SRIT in the Recommendation. WP 5D also kindly encourage the potential GCS Proponents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When potential GCS Proponents agreed to consolidate their RITs/SRITs as a result of consensus building (Step 7), one of the potential GCS Proponents needs to submit above requested materials and the other potential GCS Proponent(s) needs to input following information instead of those materials as reply: - Consolidated RIT/SRIT numbers (e.g. RIT/SRIT Proposal (IMT-2020/a) is consolidated with RIT/SRIT Proposal (IMT-2020/b)) - GCS Proponent member list of consolidated RIT/SRIT if GCS Proponent member added. The Cut-off day for submissions for 35th meeting is 16 June 2020. WP 5D looks forward to the continued cooperation with the External Organizations in the on-going work on the IMT-2020 terrestrial radio interfaces.</t>
  </si>
  <si>
    <t>LS from 5GAA WG4: LS on relevant 3GPP Specs for PC5 Sidelink</t>
  </si>
  <si>
    <t>5GAA WG4 (5GAA_S-200026)</t>
  </si>
  <si>
    <t>Philippe Reininger</t>
  </si>
  <si>
    <t>LS from CableLabs: Status and Evolution of 5WWC</t>
  </si>
  <si>
    <t>CableLabs (LS_5WWC status)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</si>
  <si>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t>
  </si>
  <si>
    <t>Bernie McKibben</t>
  </si>
  <si>
    <t>LS from GSMA: Mandatory User Plane Integrity for 5G</t>
  </si>
  <si>
    <t>GSMA (FSAG#79_002)</t>
  </si>
  <si>
    <t>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</si>
  <si>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Moran</t>
  </si>
  <si>
    <t>LS from CT WG1: Reply LS on general status of work</t>
  </si>
  <si>
    <t>CT WG1 (C1-200309)</t>
  </si>
  <si>
    <t>5WWC</t>
  </si>
  <si>
    <t>Ivo Sedlacek</t>
  </si>
  <si>
    <t>LS from CT WG1: Reply LS on Rel-16 NB-IoT enhancements</t>
  </si>
  <si>
    <t>CT WG1 (C1-201024)</t>
  </si>
  <si>
    <t>5G_CIoT, TEI16, NB_IOTenh3</t>
  </si>
  <si>
    <t>Mikael Wass</t>
  </si>
  <si>
    <t>LS from CT WG1: Reply LS on sending CAG ID</t>
  </si>
  <si>
    <t>CT WG1 (C1-201027)</t>
  </si>
  <si>
    <t>LS from CT WG1: LS on Unicode symbol numbers representing disasters</t>
  </si>
  <si>
    <t>CT WG1 (C1-201043)</t>
  </si>
  <si>
    <t>ePWS</t>
  </si>
  <si>
    <t>LS from RAN WG3: Reply LS on Rel-16 NB-IoT enhancements</t>
  </si>
  <si>
    <t>RAN WG3 (R3-201417)</t>
  </si>
  <si>
    <t>Yan Wang</t>
  </si>
  <si>
    <t>LS from ITU-R WP 5D: Availability of Addendum 5 to Circular Letter 5/LCCE/59</t>
  </si>
  <si>
    <t>ITU-R WP 5D (ITU_R_WP5D_TEMP_31)</t>
  </si>
  <si>
    <t>LS from ITU-R WP 5d: ON THE REQUEST TO SUBMIT THE MATERIALS FOR THE FIRST RELEASE OF NEW RECOMMENDATION ITU-R M.[IMT-2020.SPECS]</t>
  </si>
  <si>
    <t>ITU-R WP 5D (ITU_R_WP5D_TEMP_26)</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</si>
  <si>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(Attachment 7.4 to Document 5D/1297, filename 5D_TD_736e_IMT-2020.docx attached to the email sent on 23 July 2020) referring to two IMT-2020 Documents (IMT-2020/20, IMT-2020/21). Background WP 5D recognizes that the IMT-2020 development process is still under Steps 4, 5, 6 and 7 and WP 5D is evaluating the candidate RIT and SRIT proposals.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(RIT/SRIT Proponents, potential GCS Proponent(s)) to submit the Form A (Annex 1 of IMT-2020/20) to the 34th meeting of WP 5D (19 26 February 2020) and package of GCS list, Form B (Annex 2 of IMT-2020/20) and the texts for Overview section to the 35th meeting (24 June-1 July 2020). If the relevant External Organization (potential GCS Proponent) decides to employ DIS style, it doesn't need to submit GCS list but needs to submit full materials for describing its RIT/SRIT in the Recommendation and Form B at 35th meeting. WP 5D also asks the relevant External Organizations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The cut-off days for submissions are: For 34th meeting: 12 February 2020 For 35th meeting: 17 June 2020. WP 5D looks forward to the continued cooperation with the External Organizations in the on-going work on the IMT-2020 terrestrial radio interfaces.</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</si>
  <si>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</si>
  <si>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</si>
  <si>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t>
  </si>
  <si>
    <t>Kurt Bischinger</t>
  </si>
  <si>
    <t>SA WG4 Status Report at TSG SA#87</t>
  </si>
  <si>
    <t>Jayeeta Saha</t>
  </si>
  <si>
    <t>CRs to TS 26.114 and 26.223 on Addition and alignment of MTSI Data Channel Support [5G_MEDIA_MTSI_ext]</t>
  </si>
  <si>
    <t>Summary for work item 'RTCP Verification for Real-Time Services'</t>
  </si>
  <si>
    <t>Bo Burman</t>
  </si>
  <si>
    <t>LS reply on Support for eCall over NR</t>
  </si>
  <si>
    <t xml:space="preserve">Vodafone </t>
  </si>
  <si>
    <t>Adrian Neal</t>
  </si>
  <si>
    <t>Summary for work item 'Media Handling Extensions for 5G Conversational Services' (5G_MEDIA_MTSI_ext)</t>
  </si>
  <si>
    <t>5G_MEDIA_MTSI_ext</t>
  </si>
  <si>
    <t>Ozgur Oyman</t>
  </si>
  <si>
    <t>List of Change Requests (CRs) to TS 26.238 on E_FLUS for Uplink Streaming and NBMP Use in FLUS</t>
  </si>
  <si>
    <t>26.238</t>
  </si>
  <si>
    <t>List of Change Requests (CRs) to TS 26.118 and TS 26.234 on VR metrics PSS VR metrics support [VRQoE]</t>
  </si>
  <si>
    <t>26.118</t>
  </si>
  <si>
    <t>List of Change Requests (CRs) to TS 26.346, TS TS 26.347 and TS 26.348 on DAHOE</t>
  </si>
  <si>
    <t>26.346</t>
  </si>
  <si>
    <t>List of Change Requests (CRs) to TS 26.501 on 5GMSA</t>
  </si>
  <si>
    <t>Change Request to TS 26.132 on Alternative noise field simulation method for terminal testing</t>
  </si>
  <si>
    <t>26.132</t>
  </si>
  <si>
    <t>B</t>
  </si>
  <si>
    <t>Change Request on TS 26.44 on Corrections to Floating-Point Conformance Scripts</t>
  </si>
  <si>
    <t>Change Request to TS 26.260 on Correction of sensitivity calculation for immersive audio playback</t>
  </si>
  <si>
    <t>26.260</t>
  </si>
  <si>
    <t>15.1.0</t>
  </si>
  <si>
    <t>LiQuImAS</t>
  </si>
  <si>
    <t>WI EXCEPTION REQUEST</t>
  </si>
  <si>
    <t>E_FLUS exception request</t>
  </si>
  <si>
    <t>5GMS3 exception request</t>
  </si>
  <si>
    <t>Extended Reality (XR) in 5G</t>
  </si>
  <si>
    <t>26.928</t>
  </si>
  <si>
    <t>FS_5GXR</t>
  </si>
  <si>
    <t>Real-time Transport Protocol (RTP) / RTP Control Protocol (RTCP) verification procedures</t>
  </si>
  <si>
    <t>Typical traffic characteristics of media services on 3GPP networks</t>
  </si>
  <si>
    <t>TS 26.117 5G Media Streaming (5GMS);</t>
  </si>
  <si>
    <t>TR 26.921 Investigations on ambient noise reproduction systems for acoustic testing of terminals</t>
  </si>
  <si>
    <t>26.921</t>
  </si>
  <si>
    <t>FS_ANTeM</t>
  </si>
  <si>
    <t>Ambient noise test methodology for evaluation of acoustic UE performance (ANTeM)</t>
  </si>
  <si>
    <t>Feasibility Study on 5G Video Codec Characteristics (FS_5GVideo)</t>
  </si>
  <si>
    <t>Study on the use of NBMP in EFLUS (FS_FLUS_NBMP)</t>
  </si>
  <si>
    <t>Feasibility Study on Typical Traffic Characteristics for XR Services and other Media (FS_XRTraffic)</t>
  </si>
  <si>
    <t>Feasibility Study on Multicast Architecture Enhancements for 5GMSA (FS_5GMS_Multicast)</t>
  </si>
  <si>
    <t>New SID on Streaming Architecture extensions For Edge processing (FS_EMSA)</t>
  </si>
  <si>
    <t>Work Item Summary for Rel-16 eV2XARC</t>
  </si>
  <si>
    <t>LG Electronics</t>
  </si>
  <si>
    <t>eV2XARC</t>
  </si>
  <si>
    <t>Work Item Summary for Rel-16 eV2XARC including SA2, SA3 and CT WGs works.</t>
  </si>
  <si>
    <t>SA WG2 Chairmans report to TSG SA#87E</t>
  </si>
  <si>
    <t>Report to SA WG2 Activities</t>
  </si>
  <si>
    <t>CRs to 23.228, 23.501, 23.502, 23.503 (5GS_Ph1, Rel-15, Rel-16)</t>
  </si>
  <si>
    <t>CRs to 23.401 (CIOT_ext, Rel-15, Rel-16)</t>
  </si>
  <si>
    <t>CRs to 23.501 (5G_CIoT, Rel-16)</t>
  </si>
  <si>
    <t>CRs to 23.502 (5G_CIoT, Rel-16)</t>
  </si>
  <si>
    <t>CRs to 23.273, 23.501, 23.502 (5G_eLCS, Rel-16)</t>
  </si>
  <si>
    <t>CRs to 23.501, 23.502, 23.503 (5G_eSBA, Rel-16)</t>
  </si>
  <si>
    <t>CRs to 23.216 (5G_SRVCC, Rel-16)</t>
  </si>
  <si>
    <t>CRs to 23.501, 23.502, 23.503 (5G_URLLC, Rel-16)</t>
  </si>
  <si>
    <t>CRs to 23.316, 23.501, 23.502 (5WWC, Rel-16)</t>
  </si>
  <si>
    <t>CRs to 23.501, 23.502, 23.503 (ATSSS, Rel-16)</t>
  </si>
  <si>
    <t>CRs to 23.288, 23.501, 23.502, 23.503 (eNA, Rel-16)</t>
  </si>
  <si>
    <t>CRs to 23.501, 23.502 (eNS, Rel-16)</t>
  </si>
  <si>
    <t>CRs to 23.501, 23.502 (ETSUN, Rel-16)</t>
  </si>
  <si>
    <t>CRs to 23.287 (eV2XARC, Rel-16)</t>
  </si>
  <si>
    <t>23.287</t>
  </si>
  <si>
    <t>CRs to 23.401, 23.501, 23.502, 23.682 (RACS, Rel-16)</t>
  </si>
  <si>
    <t>CRs to 23.501 (Vertical_LAN, Rel-16)</t>
  </si>
  <si>
    <t>CRs to 23.502, 23.503 (Vertical_LAN, Rel-16)</t>
  </si>
  <si>
    <t>CRs to 23.501 (5GS_Ph1, TEI16, Rel-16)</t>
  </si>
  <si>
    <t>CRs to 23.502 (5GS_Ph1, Rel-16)</t>
  </si>
  <si>
    <t>CRs to 23.228, 23.503 (5GS_Ph1, Rel-16)</t>
  </si>
  <si>
    <t>CRs to 23.401, 23.501, 23.502, 23.682 (Miscellaneous TEI16, Rel-16)</t>
  </si>
  <si>
    <t>FS_MUSIM</t>
  </si>
  <si>
    <t>FS_5MBS</t>
  </si>
  <si>
    <t>C:\Meetings\TSG\TSGs_87E_Electronic\TSGS_87E\_Orig_Fmt</t>
  </si>
  <si>
    <t>C:\Meetings\TSG\TSGs_87E_Electronic\TSGS_87E\Docs</t>
  </si>
  <si>
    <t>12/03/2020: 23:59</t>
  </si>
  <si>
    <t>C:\Meetings\TSG\TSGs_87E_Electronic\TSGS_87E\CRs</t>
  </si>
  <si>
    <t>33.127 CR0062; 33.127 CR0063; 33.128 CR0060; 33.128 CR0061; 33.128 CR0064; 33.128 CR0065R1</t>
  </si>
  <si>
    <t>33.127 CR0057R1; 33.127 CR0058R1; 33.127 CR0059R1; 33.127 CR0060R2; 33.127 CR0061R2; 33.127 CR0064R1; 33.127 CR0066R1; 33.128 CR0062; 33.128 CR0063; 33.128 CR0066; 33.128 CR0070R1</t>
  </si>
  <si>
    <t>26.114 CR0496R2; 26.223 CR0013R1</t>
  </si>
  <si>
    <t>This summarizes the progress of the new, normative specification accomplished during the course of the RTCPVer work item</t>
  </si>
  <si>
    <t>To: SA WG2, SA WG1, SA WG4, RAN WG2, RAN WG5, CT WG1, CT WG3,CT WG4. CC: TSG RAN, TSG CT</t>
  </si>
  <si>
    <t>This summary reports on the normative specification progress accomplished during the course of the 5G_MEDIA_MTSI_ext work item. The related agreed CRs are in CR 26.114-0436, CR 26.114-0438, CR 26.114-0461, CR 26.114-0480, CR 26.114-0496 and CR 26.223-0013.</t>
  </si>
  <si>
    <t>26.238 CR0016; 26.238 CR0017</t>
  </si>
  <si>
    <t>26.118 CR0003; 26.234 CR0229</t>
  </si>
  <si>
    <t>26.346 CR0631R1; 26.347 CR0008R1; 26.348 CR0006R1; 26.348 CR0007R1</t>
  </si>
  <si>
    <t>26.501 CR0004R1; 26.501 CR0005; 26.501 CR0006R1; 26.501 CR0007R1; 26.501 CR0008R1; 26.501 CR0009R1; 26.501 CR0010; 26.501 CR0011; 26.501 CR0012</t>
  </si>
  <si>
    <t>New WID: Enhancement to the 5GC Location Services - Phase 2</t>
  </si>
  <si>
    <t>New WID: Stage 2 of Multimedia Priority Service (MPS) Phase 2</t>
  </si>
  <si>
    <t>Revised SID: Study on system enablers for multi-SIM devices</t>
  </si>
  <si>
    <t>Revised SID: Architectural enhancements for 5G multicast-broadcast services</t>
  </si>
  <si>
    <t>Revised SID: Study on enhancement of support for Edge Computing in 5GC</t>
  </si>
  <si>
    <t>Revised SID: Study on enhanced support of Non-Public Networks</t>
  </si>
  <si>
    <t>Revised SID: Study on Enablers for Network Automation for 5G - phase 2</t>
  </si>
  <si>
    <t>(UID: 870001, Suggested acronym: 5G_eLCS_Ph2)</t>
  </si>
  <si>
    <t>(UID: 870002, Suggested acronym: MPS2_St2)</t>
  </si>
  <si>
    <t>Revised SID: Study on Access Traffic Steering, Switch and Splitting support in the 5G system architecture Phase 2</t>
  </si>
  <si>
    <t>Revised SID: Study on enhanced support of Industrial IoT</t>
  </si>
  <si>
    <t>Revised SID: Study on supporting Unmanned Aerial Systems Connectivity, Identification, and Tracking</t>
  </si>
  <si>
    <t>New WID: IMS Optimization for HSS Group ID in an SBA environment (TEI17)</t>
  </si>
  <si>
    <t>New WID: Support for Signed Attestation for Priority and Emergency Sessions (TEI17)</t>
  </si>
  <si>
    <t>New WID: Dynamically Changing AM Policies in the 5GC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</si>
  <si>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</si>
  <si>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</si>
  <si>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</si>
  <si>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</si>
  <si>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(UID: 870003, Suggested acronym: TEI17_IMSGID)</t>
  </si>
  <si>
    <t>(UID: 870004, Suggested acronym: TEI17_SAPES)</t>
  </si>
  <si>
    <t>(UID: 870005, Suggested acronym: TEI17_DCAMP)</t>
  </si>
  <si>
    <t>(UID: 870006, Suggested acronym: TEI17_IPU)</t>
  </si>
  <si>
    <t>(UID: 870007, Suggested acronym: TEI17_GroupEventMont)</t>
  </si>
  <si>
    <t>(UID: 870008, Suggested acronym: TEI17_N3SLICE)</t>
  </si>
  <si>
    <t>(UID: 870009, Suggested acronym: TEI17_NIESGU)</t>
  </si>
  <si>
    <t>CRs to TS 26.238 on E_FLUS on Uplink streaming removal of deprecated clauses and on NBMP Use in FLUS</t>
  </si>
  <si>
    <t>CRs to TS 26.118 and TS 26.234 on VR metrics PSS VR metrics support [VRQoE]</t>
  </si>
  <si>
    <t>CRs to TS 26.346, TS TS 26.347 and TS 26.348 on DAHOE</t>
  </si>
  <si>
    <t>CRs to TS 26.501 on 5GMSA</t>
  </si>
  <si>
    <t>CR to TS 26.132 on Alternative noise field simulation method for terminal testing</t>
  </si>
  <si>
    <t>CR to TS 26.44 on Corrections to Floating-Point Conformance Scripts</t>
  </si>
  <si>
    <t>CR to TS 26.260 on Correction of sensitivity calculation for immersive audio playback</t>
  </si>
  <si>
    <t>SA WG6 status report to TSG SA#87E</t>
  </si>
  <si>
    <t>Suresh Chitturi</t>
  </si>
  <si>
    <t>Presentation of TR 23.774 v1.0.0 for approval</t>
  </si>
  <si>
    <t>FS_MC5MBS</t>
  </si>
  <si>
    <t>New WID on Enhanced Mission Critical Push-to-talk architecture phase 3</t>
  </si>
  <si>
    <t>Revised WID on Architecture for enabling Edge Applications</t>
  </si>
  <si>
    <t>EDGEAPP</t>
  </si>
  <si>
    <t>Revised SID on enhancements to application layer support for V2X services</t>
  </si>
  <si>
    <t>FS_eV2XAPP</t>
  </si>
  <si>
    <t>Revised SID on Study on application layer support for UAS service</t>
  </si>
  <si>
    <t>FS_UASAPP</t>
  </si>
  <si>
    <t>Rel-17 CRs to TS 23.222 for EDGEAPP</t>
  </si>
  <si>
    <t>Rel-17 CRs to TS 23.282 for eMCData3</t>
  </si>
  <si>
    <t>Rel-17 CRs to TS 23.280, TS 23.281 and TS 23.379 for eMONASTERY2</t>
  </si>
  <si>
    <t>Rel-17 CRs to TS 23.280 for TEI17</t>
  </si>
  <si>
    <t>SA WG1 Report to TSG SA#87-e</t>
  </si>
  <si>
    <t>SA WG1 CRs om TEI15</t>
  </si>
  <si>
    <t>SA WG1 CRs on TEI16</t>
  </si>
  <si>
    <t>SA WG1 CRs on TEI17</t>
  </si>
  <si>
    <t>Work Item Summary for ATSSS</t>
  </si>
  <si>
    <t>ZTE Wistron Telecom AB</t>
  </si>
  <si>
    <t>ATSSS</t>
  </si>
  <si>
    <t>Summary for Release-16 ATSSS Feature to be used as insertion in 21.916.</t>
  </si>
  <si>
    <t>Work Item Summary for eNS</t>
  </si>
  <si>
    <t>eNS</t>
  </si>
  <si>
    <t>Summary for Release-16 eNS Feature to be used as insertion in 21.916.</t>
  </si>
  <si>
    <t>Work Item Summary for Rel-16 V2XIMP</t>
  </si>
  <si>
    <t>LG Electronics France</t>
  </si>
  <si>
    <t>V2XIMP</t>
  </si>
  <si>
    <t>SungDuck Chun</t>
  </si>
  <si>
    <t>Support Team report</t>
  </si>
  <si>
    <t>MCC Director</t>
  </si>
  <si>
    <t>Summary for work item 'VR QoE Metrics'</t>
  </si>
  <si>
    <t>15.2.0</t>
  </si>
  <si>
    <t>VRQoE</t>
  </si>
  <si>
    <t>Work item summary for the VRQoE completion.</t>
  </si>
  <si>
    <t>Gunnar Heikkilä</t>
  </si>
  <si>
    <t>Work Item Summary for 5G_SRVCC</t>
  </si>
  <si>
    <t>Work item summary for 5G_SRVCC.</t>
  </si>
  <si>
    <t>Chi Ren</t>
  </si>
  <si>
    <t>OpenAPI specification file storage</t>
  </si>
  <si>
    <t>Nokia, Nokia Shanghai-Bell</t>
  </si>
  <si>
    <t>21.900</t>
  </si>
  <si>
    <t>MCC shall store OpenAPI files extracted from 3GPP specifications at https://forge.etsi.org/rep/3GPP/5G_APIs. This contribution was endorsed by CT WG4 Meeting #96e as C4-200900.</t>
  </si>
  <si>
    <t>Thomas Belling</t>
  </si>
  <si>
    <t>Work Item Summary for User Identities and Authentication</t>
  </si>
  <si>
    <t>UIA</t>
  </si>
  <si>
    <t>This paper describes the Rel. 16 functionality of the User Identity and Authentication feature.</t>
  </si>
  <si>
    <t>Johannes Achter</t>
  </si>
  <si>
    <t>Rel-16 CRs on User Plane Gateway Function for Inter-PLMN Security</t>
  </si>
  <si>
    <t>UPGF</t>
  </si>
  <si>
    <t>Rel-16 CRs on Security of URLLC for 5GS</t>
  </si>
  <si>
    <t>5G_URLLC_SEC</t>
  </si>
  <si>
    <t>Rel-16 CRs on 3GPP profiles for cryptographic algorithms and security protocols</t>
  </si>
  <si>
    <t>CryptPr</t>
  </si>
  <si>
    <t>Rel-16 CRs on Security for IAB</t>
  </si>
  <si>
    <t>IAB</t>
  </si>
  <si>
    <t>Rel-16 CRs on Security of 5WWC</t>
  </si>
  <si>
    <t>New WID on Security Assurance Specification for Non-3GPP InterWorking Function (N3IWF)</t>
  </si>
  <si>
    <t>New WID on Security Assurance Specification for 5G NWDAF</t>
  </si>
  <si>
    <t>New WID on Security Assurance Specification for Service Communication Proxy (SECOP)</t>
  </si>
  <si>
    <t>New WID for 5G SCAS Enhancement</t>
  </si>
  <si>
    <t>Work Item Exception request for eV2X</t>
  </si>
  <si>
    <t>eV2X</t>
  </si>
  <si>
    <t>Work Item Exception for 5G_eSBA</t>
  </si>
  <si>
    <t>Work Item Exception request for Security for NR IAB</t>
  </si>
  <si>
    <t>Work Item Exception request for SEAL security aspects</t>
  </si>
  <si>
    <t>SEAL</t>
  </si>
  <si>
    <t>Work Item Exception request for Vertical LAN Security</t>
  </si>
  <si>
    <t>Work Item Exception request of Authentication and key management for applications based on 3GPP credential in 5G</t>
  </si>
  <si>
    <t>AKMA</t>
  </si>
  <si>
    <t>Work Item Exception request for 5WWC</t>
  </si>
  <si>
    <t>Work Item Exception request for CIoT security</t>
  </si>
  <si>
    <t>Work Item Exception request Network Slice security</t>
  </si>
  <si>
    <t>Work Item Exception request for Security of the enhancement to the 5GC Location Services</t>
  </si>
  <si>
    <t>Work Item exception Mission Critical security</t>
  </si>
  <si>
    <t>TS 33.536, Security aspects of 3GPP support for advanced Vehicle-to-Everything (V2X) services</t>
  </si>
  <si>
    <t>33.536</t>
  </si>
  <si>
    <t>FS_eV2X_Sec</t>
  </si>
  <si>
    <t>Rel-16 CRs on Charging Aspect for 5WWC</t>
  </si>
  <si>
    <t>5GMDT</t>
  </si>
  <si>
    <t>Rel-16 CRs on Charging Access of ATSSS</t>
  </si>
  <si>
    <t>Rel-16 CRs on Closed loop SLS Assurance</t>
  </si>
  <si>
    <t>Rel-16 CRs on CHF-controlled quota management</t>
  </si>
  <si>
    <t>CHFCQM</t>
  </si>
  <si>
    <t>Rel-15 CRs on REST Solution Sets (normative work)</t>
  </si>
  <si>
    <t>Revised WID on 5G management capabilities</t>
  </si>
  <si>
    <t>5GMNC</t>
  </si>
  <si>
    <t>Revised WID for MA5SLA</t>
  </si>
  <si>
    <t>Revised WID on Intent driven management service for mobile networks</t>
  </si>
  <si>
    <t>IDMS_MN</t>
  </si>
  <si>
    <t>New SID New areas on EE for 5G networks</t>
  </si>
  <si>
    <t>New WID Enhancements on EE for 5G networks</t>
  </si>
  <si>
    <t>New WI on management of non-public networks</t>
  </si>
  <si>
    <t>New WID Enhancement on Management Aspects of 5G Service-Level Agreement</t>
  </si>
  <si>
    <t>New WID on management of MDT enhancement in 5G</t>
  </si>
  <si>
    <t>New WID on Additional NRM features</t>
  </si>
  <si>
    <t>New WID on Enhancement of QoE Measurement Collection</t>
  </si>
  <si>
    <t>New WID on Self-Organizing Networks (SON) for 5G networks</t>
  </si>
  <si>
    <t>New SID on edge computing management</t>
  </si>
  <si>
    <t>New WID on Enhanced Closed loop SLS assurance</t>
  </si>
  <si>
    <t>Draft TS TS 28.537 '5G System (5GS); 5G management capabilities'</t>
  </si>
  <si>
    <t>28.537</t>
  </si>
  <si>
    <t>Draft TS TS 28.310 'Management and orchestration; Energy efficiency of 5G'</t>
  </si>
  <si>
    <t>28.310</t>
  </si>
  <si>
    <t>Draft TR 28.807 'Study on mangement of non-public networks'</t>
  </si>
  <si>
    <t>28.807</t>
  </si>
  <si>
    <t>FS_OAM_NPN</t>
  </si>
  <si>
    <t>WI Exception request for Network Slice Management Charging in 5GS</t>
  </si>
  <si>
    <t>5GS_NSMCH</t>
  </si>
  <si>
    <t>WI Exception request Closed loop SLS Assurance</t>
  </si>
  <si>
    <t>WI Exception request Charging Access Traffic Steering, Switching and Splitting in 5G system architecture</t>
  </si>
  <si>
    <t>WI Exception request 5WWC charging</t>
  </si>
  <si>
    <t>WI exception request Network Slice performance and Analytics Charging in 5GS</t>
  </si>
  <si>
    <t>5GS_NSPACH</t>
  </si>
  <si>
    <t>WI exception request Energy efficiency of 5G</t>
  </si>
  <si>
    <t>WI exception request Trace Management in the context of Services Based Management Architecture</t>
  </si>
  <si>
    <t>WI exception request Streaming trace reporting</t>
  </si>
  <si>
    <t>WI exception request Enhancement of 3GPP management system for multiple tenant environment support</t>
  </si>
  <si>
    <t>WI exception request Enhancement of performance assurance for 5G networks including network slicing</t>
  </si>
  <si>
    <t>WI exception request Discovery of management services in 5G</t>
  </si>
  <si>
    <t>WI exception request Self-Organizing Networks (SON) for 5G networks</t>
  </si>
  <si>
    <t>WI exception request NRM enhancements</t>
  </si>
  <si>
    <t>WI exception request Management of QoE measurement collection</t>
  </si>
  <si>
    <t>WI exception request CHF-Controlled Quota Management</t>
  </si>
  <si>
    <t>Work Item Summary for Provision of Access to Restricted Local Operator Services by Unauthenticated UEs</t>
  </si>
  <si>
    <t xml:space="preserve">Nokia </t>
  </si>
  <si>
    <t>PARLOS</t>
  </si>
  <si>
    <t>FS_5G_ProSe: Way Forward</t>
  </si>
  <si>
    <t>MediaTek Inc. et al.</t>
  </si>
  <si>
    <t>Way forward on FS_5G_ProSe</t>
  </si>
  <si>
    <t>Guillaume Sebire</t>
  </si>
  <si>
    <t>Work Item Summary for Business Role Models for Network Slicing</t>
  </si>
  <si>
    <t>BRMNS</t>
  </si>
  <si>
    <t>Support for non-3GPP access to SNPN service as TEI17 WID</t>
  </si>
  <si>
    <t>Charter Communications, INTEL, Motorola Mobility, Lenovo, Convida Wireless, Apple, Sennheiser, Broadcom, Interdigital, Philips</t>
  </si>
  <si>
    <t>TEI17 proposal in SA WG2 can also be considered for a previously discussed self-contained Work-Task (WT) at SA#86, as long as it fits the requirements stated in TR 21.900.</t>
  </si>
  <si>
    <t>Curt Wong</t>
  </si>
  <si>
    <t>New WID on Support for non-3GPP access to SNPN services</t>
  </si>
  <si>
    <t>TEI17 proposal for re-consideration. For information only. This is related to the discussion paper in SP-200219.</t>
  </si>
  <si>
    <t>Clarification on supporting service continuity for UE-to-Network Relay</t>
  </si>
  <si>
    <t>OPPO, CATT</t>
  </si>
  <si>
    <t>This contribution introduces the supporting service continuity for UE-to-Network Relay discussion background in SA WG2 and ask SA plenary to clarify on this aspect.</t>
  </si>
  <si>
    <t>Work Plan review at TSG SA#87e</t>
  </si>
  <si>
    <t>Work Plan Manager</t>
  </si>
  <si>
    <t>Rel-16 CRs on Security aspects of single radio voice continuity from 5GS to UTRAN</t>
  </si>
  <si>
    <t>5GS_UTRAN_SEC</t>
  </si>
  <si>
    <t>Agenda for TSG SA meeting #87E</t>
  </si>
  <si>
    <t>TSG SA Chairman, TSG CT Chairman, SA WG1 Chairman, SA WG2 Chairman, SA WG6 Chairman, CT WG1 Chairman, CT WG4 Chairman</t>
  </si>
  <si>
    <t>Rel-17 Timeline Shift Due to Impact of COVID-19</t>
  </si>
  <si>
    <t>TSG SA Chairman, TSG CT Chairman</t>
  </si>
  <si>
    <t>Rel-16 Timeline Shift Due to Impact of COVID-19</t>
  </si>
  <si>
    <t>Proposal for Rel-17 Timeline Shift Due to Impact of COVID-19</t>
  </si>
  <si>
    <t>Proposal for Rel-16 Timeline Shift Due to Impact of COVID-19</t>
  </si>
  <si>
    <t>Work Item Summary for SMARTER-Ph2</t>
  </si>
  <si>
    <t>VODAFONE Group Plc</t>
  </si>
  <si>
    <t>SMARTER_Ph2</t>
  </si>
  <si>
    <t>Alice Li</t>
  </si>
  <si>
    <t>Rel-17 CRs (block approval if not otherwise requested)</t>
  </si>
  <si>
    <t>CRs related to Study Items (block approval if not otherwise requested)</t>
  </si>
  <si>
    <t>(for this e-meeting only R17 timeline discussion is on the agenda)</t>
  </si>
  <si>
    <t>Friday morning: It has to be seen if this can be made available</t>
  </si>
  <si>
    <t>----</t>
  </si>
  <si>
    <t>Rel-15 CRs on NETSLICE</t>
  </si>
  <si>
    <t>Work Item Summary for Energy Efficiency of 5G</t>
  </si>
  <si>
    <t>Work Item Summary for Energy Efficiency of 5G in SA WG5</t>
  </si>
  <si>
    <t>Steve Tsang kwong u</t>
  </si>
  <si>
    <t>Rel-16 CR TS 28.623 Add configurable KPI control NRM</t>
  </si>
  <si>
    <t>ZTE, China Telecom, Nokia, Nokia Shanghai Bell</t>
  </si>
  <si>
    <t>28.623</t>
  </si>
  <si>
    <t>Olaf Pollakowski</t>
  </si>
  <si>
    <t>Rel-16 CR 28.623 Add OpenAPI definitions required by the ProvMnS</t>
  </si>
  <si>
    <t>Nokia, Nokia Shanghai Bell</t>
  </si>
  <si>
    <t>TEI16, REST_SS</t>
  </si>
  <si>
    <t>Rel-16 CR 28.532 Correct OpenAPI definition of the ProvMnS</t>
  </si>
  <si>
    <t>28.532</t>
  </si>
  <si>
    <t>Rel-16 CR TS 28.541 Add Stage 3 NRM Info Model definitions for RRMPolicy and PLMNInfo related CRs</t>
  </si>
  <si>
    <t>Ericsson, Nokia, Nokia Shanghai Bell, Huawei</t>
  </si>
  <si>
    <t>28.541</t>
  </si>
  <si>
    <t>Rel-16 CR TS 28.541 Add the RIM parameters of mapping relations for remote interference management</t>
  </si>
  <si>
    <t>Huawei, Nokia, Nokia Shanghai Bell</t>
  </si>
  <si>
    <t>Rel-16 CR TS 28.541 Update on slice NRM and solution sets</t>
  </si>
  <si>
    <t>Huawei, China Mobile, Nokia, Nokia Shanghai Bell</t>
  </si>
  <si>
    <t>Rel-16 CR 28.541 Add OpenAPI definitions required by the ProvMnS</t>
  </si>
  <si>
    <t>26.512: 5G Media Streaming (5GMS); Protocols</t>
  </si>
  <si>
    <t>26.512</t>
  </si>
  <si>
    <t>Thorsten Lohmar</t>
  </si>
  <si>
    <t>26.512: Technical Specification on 5G Media Streaming (5GMS); Protocols</t>
  </si>
  <si>
    <t>Feasibility Study on Multicast Architecture Enhancements for 5G Media Streaming</t>
  </si>
  <si>
    <t>PENG TAN</t>
  </si>
  <si>
    <t>CATT, OPPO</t>
  </si>
  <si>
    <t>The SID (SP-190443) is revised based on endorsed FS_5G_ProSe Work Task (SP-191371) at SA#86.</t>
  </si>
  <si>
    <t>Qiang Deng</t>
  </si>
  <si>
    <t>Reply LS on mandatory support of full rate user plane integrity protection for 5G</t>
  </si>
  <si>
    <t>BT, Deutsche Telekom, KPN, Orange, Telecom Italia, Telenor, Telia Company, Telstra, Vodafone</t>
  </si>
  <si>
    <t>To: GSMA CVD. CC: TSG RAN, TSG CT</t>
  </si>
  <si>
    <t>Report ITU-R M.2291-1 was developed by ITU-R in 2016. Tables 2, 3 and 4 in Annex 1 of Report ITU-R M2291-1 were developed in collaboration with 3GPP. These tables detail how 3GPP LTE supports the various requirements of PPDR and provide the relevant 3GPP Release numbers, which are included in the last column of the tables. WP 5D has started revising Report ITU-R M.2291-1. This revision will update as necessary, tables in Annex 1 of the report to reflect technological developments in IMT-2020, in particular the work carried out by 3GPP (SA WG6) in the latest releases of 3GPP LTE and NR. A copy of the working document towards the preliminary draft revision of Report ITU-R M.2291-1 is enclosed to facilitate updating of Annex 1. As a part of this revision, WP 5D intends to include information on IMT-2020, similar to the information available on LTE in Annex 1. Blank columns have been added in the working document in Tables 2, 3 and 4 to facilitate this work by the External Organisations. It would also be useful if External Organizations could indicate any new features/applications that have been added in support of PPDR applications in their IMT-2020 specifications, which are currently not included in Annex 1 of the Report ITU-R M.2291-1, by adding additional rows, as necessary. WP 5D therefore requests External Organisations to kindly provide input to facilitate updating of Annex 1 of Report ITU-R M.2291-1 as explained above. WP 5D would appreciate receiving inputs towards this work in time for the 35th meeting of WP 5D scheduled to be held from 23rd June 2020 (deadline for contribution is 1600 hours UTC 16th June 2020).</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</si>
  <si>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t>
  </si>
  <si>
    <t>Reply to S2-1912763: RAN WG2 thanks SA WG2 for their reply LS and for proposing two options for the introduction of UE specific DRX. In RAN WG2#109-e, RAN WG2 discussed the feasibility of the two options and preference from RAN WG2 point of view and would like to provide the following feedback: - From RAN WG2 point of view, both options are feasible. - From RAN WG2 point of view, option 2 is preferred as it can support separate value ranges for NB-IoT and WB-EUTRAN. Reply to C1-201024: RAN WG2 thanks CT WG1 for their question on the values for UE specific DRX cycle in NB-IoT. In RAN WG2#109-e, RAN WG2 discussed the value set for UE specific DRX cycle but there was no consensus in this RAN WG2 meeting. Action: RAN WG2 respectfully asks SA WG2, CT WG1, RAN WG3 and SA to take above information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</si>
  <si>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t>
  </si>
  <si>
    <t>LS from ITU-R WP5D: LIAISON STATEMENT TO EXTERNAL ORGANIZATIONS ON DRAFT REVISION OF REPORT ITU-R M.2291-1 'THE USE OF INTERNATIONAL MOBILE TELECOMMUNICATIONS (IMT) FOR BROADBAND PUBLIC PROTECTION AND DISASTER RELIEF (PPDR) APPLICATIONS'</t>
  </si>
  <si>
    <t>ITU-R WP5D (5D_TD_52R1e)</t>
  </si>
  <si>
    <t>Sergio BUONOMO</t>
  </si>
  <si>
    <t>LS from GSMA 5GJA: LS reply on GST attributes and on NG.116 publication and future co-operation</t>
  </si>
  <si>
    <t>GSMA 5GJA (5GJA11_123r2)</t>
  </si>
  <si>
    <t>GSMA NG/5GJA would like to thank SA WG5 for detail review of GSMA PRD NG.1116. We welcome the collaboration with SA WG5 on the mapping of GST attributes and 3GPP NRM attributes. SA WG5 questions [Availability] SA WG5 suggests considering the 3GPP definition of 'communication service availability', see clause 3.1 in 3GPP TS 22.261 (https://www.3gpp.org/ftp/Specs/archive/22_series/22.261/). SA WG5 NRM 'ServiceProfile' object class already supports communication service availability. [GSMA] 5GJA has approved the same definition. This attribute will be updated in the version 3.0. [Coverage] SA WG5 needs clarification on this attribute. There are different proposals on how to describe the coverage area of the network slice in GSMA GST as below: - Based on base station location and coverage - Generic based on geographical partitioning SA WG5 suggests considering the generic based on geographical partitioning as the only approach since this approach is independent from the network deployment, and independent from deployment changes from network operator. [GSMA] 5GJA has renamed this attribute to Area of service and has been working on improving the description and values. At the moment, it is not clear how to express the geographical partitioning. There is a proposal to use Tracking Areas. [Energy efficiency] SA WG5 would like to highlight that, so far, the energy efficiency of a network slice is not defined. [GSMA] 5GJA has agreed to remove this attribute as the energy efficiency of a network slice is not defined. [Performance prediction] This attribute defines the capability to allow the mobile system to predict the network and service status. Predictive Quality of Service (QoS) can be done for various Key Quality Indicators (KQIs) and Key Performance Indicators (KPIs). KQIs reflect the end-to-end service performance and quality, while KPIs reflect the performance of the network. The prediction is done for a specific point of time in the future and for a specific geolocation. What is the relationship between this attribute and service performance assurance? Need some clarification on the usage of this attribute. [GSMA] System's prediction capability is only one way to achieve service performance assurance, but not the only way, hence these two attributes may have some indirect dependency. If the service performance is not assured, for instance, the typical 2C services, the customer could still order prediction capability from the operator to understand where the bottleneck is, and if something could be done from application level in advance to avoid problem. [Reliability] SA WG5 suggests considering the 3GPP definition of 'reliability', see clause 3.1 in 3GPP TS 22.261. [GSMA] 5GJA has decided to remove this attribute as it can be express by other attribute - Packet Error Rate (part of Slice quality of service) [Simultaneous use of the network slice] Question: Is this an attribute related to UE capability to support network slicing or not? Need more clarification on the purpose and usage of this attribute. [GSMA] This attribute describes whether a network slice can be simultaneously used by a device together with other network slices and, if so, with which other classes of network slices. The device mentioned above must support to use more than one network slice. NG.116 v3.0 will provide a better attribute description. [Supported access technologies] This attribute defines which access technologies are supported by the network slice: 1: GERAN 2: UTRAN 3: E-UTRA 4: NR 5: LTE-M 6: NB-IoT 7: Wi-Fi 8: Bluetooth 9: Fixed access, e.g. DSL, Fibre Considering the network slicing as a new feature introduced in 5G, SA WG5 would like to suggest using the following access technologies supported by the network slice: 4: NR 6: NB-IoT 7: Wi-Fi 9: Fixed access (e.g. DSL, Fibre) [GSMA] This attribute has been removed and new attribute NB-IoT support has been introduced instead. [Synchronicity] Question: Is this related to sync at the application level or not? [GSMA] This is application requirement, but mainly aims to provide hint how system level should provide synchronicity. [User data access] Question: Need clarification on the name of the attribute. What is the purpose of this attribute? [GSMA] This attribute specifies where the customer data will terminate. For example, eMBB slice all the data will go directly to the internet. Some of the NSCs may require terminating all the data in their private company network and in this case UPF needs to support some tunnelling mechanism. The third option is that the data will be exchanged only between the devices that have access to the given slice. [V2X communication mode] This parameter describes if the V2X communication mode is supported by the network slice: 0: NO 1: YES-EUTRA 2: YES- NR 3: YES -NR and E-UTRA Considering the network slicing as a new feature introduced in 5G, SA WG5 would like to suggest using NR: 0: NO 2: YES- NR [GSMA] 5GJA took the suggestion into consideration and prepared a change request based on the suggestion.</t>
  </si>
  <si>
    <t>LS from CT WG1: Reply LS on Mobile-terminated Early Data Transmission</t>
  </si>
  <si>
    <t>CT WG1 (C1-201062)</t>
  </si>
  <si>
    <t>LTE_eMTC5-Core, NB_IOTenh3-Core, 5G_CIoT</t>
  </si>
  <si>
    <t>LS from RAN WG2: Reply LS on Rel-16 NB-IoT enhancements</t>
  </si>
  <si>
    <t>RAN WG2 (R2-2001815)</t>
  </si>
  <si>
    <t>NB_IOTenh3-Core</t>
  </si>
  <si>
    <t>Baokun Shan</t>
  </si>
  <si>
    <t>LS from SA WG3: Reply LS on UP gateway function on the N9 interface</t>
  </si>
  <si>
    <t>SA WG3 (S3-200482)</t>
  </si>
  <si>
    <t>Christine Jost</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</si>
  <si>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Action: To SA: Please take the above information in consideration.</t>
  </si>
  <si>
    <t>WITHDRAWN: MCC: Changed type to Draft TS, Version 1.0.0 is already submitted by MCC in SP-200237.</t>
  </si>
  <si>
    <t>[DRAFT] LS on mandatory support of full rate user plane integrity protection for 5G</t>
  </si>
  <si>
    <t>Rel-16 CR 32.291 Correct the style for TriggerType in OpenAPI</t>
  </si>
  <si>
    <t>TEI16, 5GS_Ph1-SBI_CH</t>
  </si>
  <si>
    <t>To: CT WG1, SA WG2, SA WG3, RAN WG2, RAN WG3. CC: TSG RAN, TSG CT</t>
  </si>
  <si>
    <t>SA WG5 (S5-201472)</t>
  </si>
  <si>
    <t xml:space="preserve">LS from SA WG5: Reply LS on analytics support for energy saving </t>
  </si>
  <si>
    <t>LS from ITU-R Ad Hoc: Draft Letter to ITU on 3GPP '5G' material for Recommendation ITU-R M.[IMT-2020 specs] - SRIT</t>
  </si>
  <si>
    <t>ITU-R Ad Hoc (RT-200017)</t>
  </si>
  <si>
    <t>LS from ITU-R Ad Hoc: Draft Letter to ITU on 3GPP '5G' material for Recommendation ITU-R M.[IMT-2020 specs] - RIT</t>
  </si>
  <si>
    <t>LS from ITU-R Ad Hoc: Draft Letter to ITU in reply to ITU_R_WP5D_TEMP_58rev1 = RP-200043 on Development of a draft new report ITU-R M.[IMT.C-V2X] - Application of the Terrestrial Component of IMT for Cellular-V2X</t>
  </si>
  <si>
    <t>Revision of S5-201547. WITHDRAWN</t>
  </si>
  <si>
    <t>Revision of S5-201262. WITHDRAWN</t>
  </si>
  <si>
    <t>Revised in SP-200255</t>
  </si>
  <si>
    <t>33.501 CR0689R2; 33.501 CR0754R1</t>
  </si>
  <si>
    <t>[DRAFT] Liaison to ITU-R WP4B on the integration of satellite solutions into 5G networks</t>
  </si>
  <si>
    <t>Nicolas Chuberre</t>
  </si>
  <si>
    <t>Work Item Summary for 5G_URLLC</t>
  </si>
  <si>
    <t>5G_URLLC</t>
  </si>
  <si>
    <t>Wenruo Zhu</t>
  </si>
  <si>
    <t>Work Item Summary for 5WWC</t>
  </si>
  <si>
    <t>Work Item Summary for eNA</t>
  </si>
  <si>
    <t>Summary for work Item 'ETSUN'</t>
  </si>
  <si>
    <t>Nokia Japan</t>
  </si>
  <si>
    <t>Summary for work Item ETSUN</t>
  </si>
  <si>
    <t>Work Item Summary for Vertical_LAN</t>
  </si>
  <si>
    <t>To: ITU-R WP4B. CC: TSG RAN, 3GPP PCG, ETSI TC-SES</t>
  </si>
  <si>
    <t>ITU-R Ad Hoc (RT-200020)</t>
  </si>
  <si>
    <t>ITU-R Ad Hoc (RT-200023)</t>
  </si>
  <si>
    <t>For 3GPP review: in: TSG RAN feedback LS before: March 19, 2020 to: TSG SA in: TSG CT feedback LS before: March 17, 2020 to: TSG RAN, TSG SA in: TSG SA feedback LS before: March 20, 2020 to: 3GPP PCG</t>
  </si>
  <si>
    <t>For 3GPP review: in: TSG RAN feedback LS before: March 19, 2020 to: TSG SA in: TSG SA feedback LS before: March 20, 2020 to: 3GPP PCG</t>
  </si>
  <si>
    <t>Summary of change: Correct the style.</t>
  </si>
  <si>
    <t>Summary of change: Add the definition of KPI control NRM in stage 3 definitions to the XML and YANG definitions.</t>
  </si>
  <si>
    <t>Summary of change: The OpenAPI definitions for the Generic NRM in JSON format are transferred into YAML format  The OpenAPI definitions required in the HTTP message bodies of the Provisioning MnS are added to the OpenAPI definition (in YAML format) of the Generic NRM.  The OpenAPI definitions of the Generic NRM are extended with the OpenAPI definitions (in YAML format) for the configurable KPI control NRM.</t>
  </si>
  <si>
    <t>Summary of change: The errors in the OpenAPI definition of the ProvMnS are corrected. The link to the OpenAPI definitions of the NRMs is added.  The OpenAPI definitions are now provided in YAML format instead of JSON format.</t>
  </si>
  <si>
    <t>Summary of change: Added the missing Stage 3 Solution Sets (XML, YANG) for those CRs: - Update of RRM Policy (S5-201317 CR0179 rev- 3) - Correct the parameter sNSSAIList (S5-201334 CR0163 rev- 3) - Update of GNBCUUPFunction NRM (S5-201278 CR0250)</t>
  </si>
  <si>
    <t>Summary of change: Add Aggressor Set ID and Victim Set ID to GNBDUFunction. Add mapping relationship between set ID and backhaul address of gNBs (gNB ID+TAI) to the GBNCUCPFunction.</t>
  </si>
  <si>
    <t>Summary of change: Update network slicing NRM and XML Solution Set.</t>
  </si>
  <si>
    <t>Summary of change: The OpenAPI definitions for the Generic NRM, 5GC NRM and Slice NRM in JSON format are transferred into YAML format  The OpenAPI definitions required in the HTTP message bodies of the Provisioning MnS are added to the OpenAPI definition (in YAML format) of the Generic NRM, 5GC NRM and Slice NRM.  The required OpenAPI definition changes for the IS changes in the CRs listed above are provided.</t>
  </si>
  <si>
    <t>23.501 CR2052; 23.503 CR0352R3; 23.502 CR2022R1; 23.501 CR2100R1; 23.502 CR2023R2; 23.502 CR1684R5; 23.502 CR1685R4; 23.502 CR1977R2; 23.502 CR1978R2; 23.502 CR2085R1; 23.501 CR2174R1; 23.501 CR2175R1</t>
  </si>
  <si>
    <t>23.401 CR3577R1; 23.401 CR3583R1; 23.401 CR3582R6</t>
  </si>
  <si>
    <t>23.501 CR2035; 23.501 CR2088R1; 23.501 CR1691R3; 23.501 CR1668R4; 23.501 CR2089R3; 23.501 CR2053R3; 23.501 CR2163; 23.501 CR2128R1; 23.501 CR2147R1; 23.501 CR2148R1; 23.501 CR2158R1; 23.501 CR2160R1; 23.501 CR2179R1</t>
  </si>
  <si>
    <t>23.502 CR2013; 23.502 CR2035; 23.502 CR1776R2; 23.502 CR2054; 23.502 CR2049R1; 23.502 CR2025R1; 23.502 CR1590R6; 23.502 CR1667R3; 23.502 CR2072R1; 23.502 CR2052R1; 23.502 CR2003R1; 23.502 CR2004R1; 23.502 CR2001R1; 23.502 CR1985R2; 23.502 CR2002R2; 23.502 CR2050R2; 23.502 CR1984R1; 23.502 CR1930R6; 23.502 CR2130R1; 23.502 CR1983R3; 23.502 CR2129R1</t>
  </si>
  <si>
    <t>23.273 CR0091; 23.273 CR0089R1; 23.502 CR2056R1; 23.501 CR2102R1; 23.273 CR0075R2; 23.273 CR0070R2; 23.273 CR0092R1; 23.502 CR2055R1; 23.273 CR0081R1; 23.273 CR0108; 23.273 CR0115R1; 23.273 CR0095R1; 23.273 CR0103R1; 23.273 CR0105R1; 23.273 CR0106R1; 23.273 CR0107R1; 23.273 CR0111R1; 23.273 CR0112R1; 23.273 CR0113R1; 23.273 CR0114R1</t>
  </si>
  <si>
    <t>23.502 CR2069R2; 23.501 CR2111R2; 23.502 CR1961R4; 23.502 CR1962R4; 23.502 CR1959R3; 23.501 CR2022R3; 23.502 CR2153; 23.501 CR2190R1; 23.502 CR2138R1; 23.502 CR1997R2; 23.502 CR2151R1; 23.502 CR2152R1; 23.502 CR2117R1; 23.503 CR0385R3; 23.502 CR1986R4; 23.501 CR2021R4</t>
  </si>
  <si>
    <t>23.216 CR0364; 23.216 CR0358R5; 23.216 CR0366R1; 23.216 CR0367R1</t>
  </si>
  <si>
    <t>23.502 CR1992R1; 23.502 CR2064R1; 23.503 CR0388R1; 23.501 CR2122R2; 23.502 CR2121; 23.501 CR2123R5; 23.502 CR2007R2; 23.503 CR0429R1; 23.501 CR2154R1</t>
  </si>
  <si>
    <t>23.316 CR0064; 23.316 CR1831R1; 23.316 CR0065R1; 23.501 CR2047R1; 23.502 CR1950R2; 23.316 CR1833R2; 23.316 CR0063R2; 23.501 CR2027R2; 23.316 CR1832R3; 23.316 CR1829R5; 23.501 CR2033R4; 23.316 CR1834; 23.316 CR1838; 23.501 CR2186; 23.502 CR2134; 23.316 CR2034; 23.316 CR1835R1; 23.316 CR2035R1; 23.316 CR2036R1; 23.316 CR2037R1; 23.316 CR1837R1; 23.501 CR2216R1; 23.501 CR2214R1</t>
  </si>
  <si>
    <t>23.502 CR2017; 23.501 CR2051; 23.501 CR1957R2; 23.502 CR1906R2; 23.503 CR0361R2; 23.502 CR2018R1; 23.501 CR2044R1; 23.501 CR2079R1; 23.502 CR1969R2; 23.502 CR1840R4; 23.502 CR2016R1; 23.502 CR2045R2; 23.501 CR2036R2; 23.501 CR1947R3; 23.502 CR1970R3; 23.502 CR2015R3; 23.501 CR2032R3; 23.501 CR2141; 23.502 CR2100; 23.501 CR2150; 23.502 CR2166; 23.502 CR2096R1; 23.502 CR2098R1; 23.502 CR2104R1; 23.503 CR0420R1; 23.501 CR1782R4; 23.502 CR2155R1; 23.503 CR0424R1</t>
  </si>
  <si>
    <t>23.288 CR0104; 23.288 CR0103R1; 23.288 CR0105R1; 23.288 CR0114R1; 23.288 CR0108R2; 23.503 CR0398R2; 23.288 CR0112R2; 23.288 CR0109R3; 23.288 CR0110R3; 23.288 CR0113R4; 23.502 CR2088; 23.502 CR2089; 23.502 CR2099; 23.288 CR0130; 23.288 CR0132; 23.288 CR0139; 23.288 CR0140; 23.288 CR0115R1; 23.288 CR0142R1; 23.288 CR0123R1; 23.288 CR0124R1; 23.288 CR0127R1; 23.288 CR0117R1; 23.501 CR2140R1; 23.288 CR0119R1; 23.503 CR0389R2; 23.502 CR2008R2; 23.503 CR0408R1; 23.288 CR0126R1; 23.288 CR0128R1; 23.288 CR0129R1; 23.501 CR2159R1</t>
  </si>
  <si>
    <t>23.501 CR2011R1; 23.501 CR2040R1; 23.501 CR2192R1; 23.502 CR2160R1; 23.502 CR1953R5</t>
  </si>
  <si>
    <t>23.502 CR1989; 23.501 CR2048; 23.502 CR2039; 23.501 CR2030R1; 23.502 CR1998R1; 23.502 CR1963R1; 23.502 CR1825R6; 23.502 CR1964R1; 23.502 CR2019R1; 23.502 CR1981R2; 23.502 CR2139R1; 23.502 CR2115R1; 23.501 CR2169R1; 23.502 CR2118R1</t>
  </si>
  <si>
    <t>23.287 CR0068; 23.287 CR0069; 23.287 CR0070; 23.287 CR0078; 23.287 CR0076R1; 23.287 CR0086R1; 23.287 CR0066R1; 23.287 CR0077R2; 23.287 CR0075R2; 23.287 CR0063R2; 23.287 CR0084R2; 23.287 CR0073R2; 23.287 CR0061R2; 23.287 CR0092; 23.287 CR0094; 23.287 CR0102; 23.287 CR0087R1; 23.287 CR0089R1; 23.287 CR0091R1; 23.287 CR0096R1; 23.287 CR0097R1; 23.287 CR0103R1; 23.287 CR0104R1; 23.287 CR0098R1; 23.287 CR0101R1; 23.287 CR0106R1</t>
  </si>
  <si>
    <t>23.401 CR3579; 23.502 CR2034; 23.501 CR2117; 23.501 CR2116R1; 23.501 CR2106R2; 23.502 CR2066R2; 23.682 CR0467R2; 23.501 CR2161; 23.401 CR3588; 23.401 CR3587R1; 23.502 CR2107R1; 23.401 CR3593R1</t>
  </si>
  <si>
    <t>23.501 CR2009R1; 23.501 CR2026R1; 23.501 CR2073R2; 23.501 CR2064R3; 23.501 CR2007R1; 23.501 CR2067R1; 23.501 CR2070R2; 23.501 CR1749R7; 23.501 CR2019R2; 23.501 CR2028R3; 23.501 CR1799R7; 23.501 CR2029R4; 23.501 CR2042R4; 23.501 CR1595R2; 23.501 CR2069R5; 23.501 CR1951R4; 23.501 CR2050R2; 23.501 CR1482R7; 23.501 CR2046R2; 23.501 CR1520R4; 23.501 CR1882R4; 23.501 CR1980R3</t>
  </si>
  <si>
    <t>23.501 CR2097R2; 23.501 CR2084R3; 23.501 CR2074R3; 23.501 CR2171; 23.501 CR2178; 23.501 CR2199; 23.501 CR2205; 23.501 CR2197R1; 23.501 CR2143R1; 23.501 CR2165R1; 23.501 CR2183R1; 23.501 CR2085R4; 23.501 CR2198R1; 23.501 CR2202R1; 23.501 CR2204R1; 23.501 CR2172R1; 23.501 CR2133R1; 23.501 CR2212R1; 23.501 CR2137R1; 23.501 CR2164R1; 23.501 CR2194R1</t>
  </si>
  <si>
    <t>23.502 CR1763R2; 23.502 CR2030R2; 23.502 CR1797R4; 23.502 CR1796R7; 23.502 CR2041R4; 23.502 CR1956R4; 23.502 CR1582R2; 23.502 CR2142R1; 23.502 CR2092R1; 23.502 CR2093R1; 23.502 CR1673R7; 23.502 CR2137R1; 23.502 CR2043R3; 23.502 CR2150R1; 23.503 CR0394R5; 23.503 CR0372R3; 23.503 CR0344R5; 23.502 CR1792R4; 23.502 CR2091R1; 23.502 CR2108R1</t>
  </si>
  <si>
    <t>23.501 CR2057R1; 23.501 CR2031R1; 23.501 CR2087R1; 23.501 CR2017R1; 23.501 CR2015R2; 23.501 CR2054R2; 23.501 CR2056R2; 23.501 CR2038R2; 23.501 CR1848R14; 23.501 CR2109R2; 23.501 CR2020R3; 23.501 CR2132; 23.501 CR2136R1; 23.501 CR2191R1; 23.501 CR2195R1; 23.501 CR2108R3; 23.501 CR2201R1; 23.501 CR2209R1; 23.501 CR2060R4; 23.501 CR1783R6</t>
  </si>
  <si>
    <t>23.502 CR2024; 23.502 CR1995R1; 23.502 CR2047R1; 23.502 CR1994R1; 23.502 CR1773R4; 23.502 CR1987R1; 23.502 CR2063R1; 23.502 CR2068R1; 23.502 CR1960R3; 23.502 CR2021R2; 23.502 CR1957R2; 23.502 CR1966R2; 23.502 CR1973R2; 23.502 CR2026R2; 23.502 CR1988R3; 23.502 CR2048R3; 23.502 CR1976R3; 23.502 CR2082; 23.502 CR2084; 23.502 CR2090; 23.502 CR1982R1; 23.502 CR2109; 23.502 CR2123; 23.502 CR1996R1; 23.502 CR2145; 23.502 CR2059R6; 23.502 CR2113R1; 23.502 CR2157R1; 23.502 CR2122R1; 23.502 CR2083R1; 23.502 CR1878R3; 23.502 CR2095R1; 23.502 CR1980R5; 23.502 CR2146R1; 23.502 CR2163R1</t>
  </si>
  <si>
    <t>23.503 CR0391; 23.503 CR0392; 23.503 CR0381R1; 23.503 CR0382R1; 23.228 CR1231R2; 23.503 CR0384R2; 23.503 CR0390R3; 23.503 CR0423R1; 23.503 CR0397R4; 23.503 CR0400R4; 23.503 CR0401R4; 23.503 CR0417R1; 23.503 CR0419R1</t>
  </si>
  <si>
    <t>23.401 CR3581R4; 23.501 CR2157; 23.401 CR3586; 23.682 CR0468; 23.401 CR3589R1; 23.401 CR3578R2; 23.502 CR2162R1; 23.502 CR2127R1; 23.401 CR3558R2</t>
  </si>
  <si>
    <t>26.132 CR0102</t>
  </si>
  <si>
    <t>26.444 CR0028R1</t>
  </si>
  <si>
    <t>26.260 CR0002R1</t>
  </si>
  <si>
    <t>23.222 CR0066R1</t>
  </si>
  <si>
    <t>23.282 CR0204R1; 23.282 CR0202R1; 23.282 CR0206; 23.282 CR0205R1; 23.282 CR0200R2; 23.282 CR0203R2; 23.282 CR0201R2; 23.282 CR0197R2; 23.282 CR0209R1</t>
  </si>
  <si>
    <t>23.434 CR0016; 23.434 CR0017; 23.434 CR0019</t>
  </si>
  <si>
    <t>23.286 CR0013; 23.286 CR0016R1; 23.286 CR0014R1; 23.286 CR0015R1; 23.286 CR0018R1; 23.286 CR0017R1</t>
  </si>
  <si>
    <t>23.222 CR0067R2</t>
  </si>
  <si>
    <t>23.282 CR0199R2; 23.282 CR0208R1</t>
  </si>
  <si>
    <t>23.281 CR0143R1; 23.281 CR0144R1; 23.280 CR0236R1; 23.379 CR0249R2; 23.379 CR0250R2; 23.281 CR0140R2; 23.281 CR0139R3; 23.379 CR0246R5; 23.379 CR0247R5</t>
  </si>
  <si>
    <t>23.280 CR0233R1</t>
  </si>
  <si>
    <t>22.071 CR0083R1</t>
  </si>
  <si>
    <t>22.261 CR0435R1; 22.261 CR0436R1</t>
  </si>
  <si>
    <t>22.011 CR0310R1</t>
  </si>
  <si>
    <t>33.501 CR0755R1; 33.501 CR0756R1</t>
  </si>
  <si>
    <t>33.501 CR0781; 33.501 CR0760R1</t>
  </si>
  <si>
    <t>33.180 CR0135; 33.180 CR0137; 33.180 CR0139; 33.180 CR0136R1; 33.180 CR0138R1</t>
  </si>
  <si>
    <t>33.511 CR0012; 33.512 CR0005R1; 33.117 CR0057R1; 33.117 CR0058R1; 33.926 CR0032R1; 33.511 CR0011R1</t>
  </si>
  <si>
    <t>33.401 CR0688R1</t>
  </si>
  <si>
    <t>33.501 CR0759R1; 33.401 CR0690R1; 33.501 CR0745R1; 33.401 CR0689R1; 33.926 CR0031R1; 33.216 CR0013R1</t>
  </si>
  <si>
    <t>33.501 CR0769; 33.501 CR0770; 33.501 CR0771R1; 33.501 CR0766R1; 33.501 CR0767R1; 33.501 CR0768R1; 33.501 CR0747R1</t>
  </si>
  <si>
    <t>33.501 CR0783</t>
  </si>
  <si>
    <t>33.501 CR0757; 33.210 CR0065; 33.210 CR0067; 33.310 CR0104R1; 33.210 CR0064R1; 33.310 CR0105R1; 33.210 CR0066R1</t>
  </si>
  <si>
    <t>33.501 CR0782; 33.401 CR0691</t>
  </si>
  <si>
    <t>33.501 CR0712; 33.501 CR0784</t>
  </si>
  <si>
    <t>28.552 CR0173; 28.552 CR0174; 28.554 CR0039; 28.552 CR0200; 28.552 CR0185R1; 28.552 CR0186R1; 28.552 CR0188R1; 28.552 CR0189R1; 28.552 CR0190R1; 28.552 CR0175R1; 28.552 CR0176R1; 28.552 CR0177R1; 28.552 CR0184R1; 28.552 CR0181R1; 28.552 CR0182R1; 28.552 CR0194R1; 28.552 CR0197R1; 28.552 CR0187R1</t>
  </si>
  <si>
    <t>28.554 CR0038R1; 28.622 CR0069R1</t>
  </si>
  <si>
    <t>32.255 CR0185R1; 32.255 CR0188R1; 32.255 CR0186R1; 32.255 CR0189R2; 32.255 CR0190R2</t>
  </si>
  <si>
    <t>32.422 CR0310R1; 32.422 CR0311R1; 32.423 CR0099R1</t>
  </si>
  <si>
    <t>32.298 CR0793; 32.298 CR0794R1</t>
  </si>
  <si>
    <t>28.540 CR0009; 28.541 CR0235; 28.541 CR0241; 28.541 CR0242; 28.541 CR0179R3; 32.160 CR0005; 28.532 CR0105; 28.541 CR0258; 28.623 CR0045; 28.532 CR0098R1; 28.541 CR0239R1; 28.541 CR0163R4; 28.541 CR0250R1; 28.622 CR0066R1; 28.623 CR0042R1; 28.541 CR0243R1; 28.622 CR0071R1</t>
  </si>
  <si>
    <t>32.291 CR0199; 32.255 CR0203R1; 32.255 CR0140R2; 32.255 CR0141R2; 32.255 CR0167R1; 32.255 CR0172R1; 32.255 CR0182R2; 32.255 CR0200R2</t>
  </si>
  <si>
    <t>32.156 CR0037; 32.160 CR0006; 32.160 CR0007</t>
  </si>
  <si>
    <t>32.421 CR0095; 32.422 CR0314; 32.422 CR0315R1; 32.422 CR0319R1; 32.423 CR0100R1; 32.422 CR0318R1; 32.422 CR0316R1; 32.422 CR0317R1; 32.421 CR0093R1; 32.422 CR0320R1</t>
  </si>
  <si>
    <t>28.532 CR0089; 28.532 CR0104; 28.532 CR0106; 28.532 CR0099R1</t>
  </si>
  <si>
    <t>32.423 CR0101R1</t>
  </si>
  <si>
    <t>28.532 CR0094R1</t>
  </si>
  <si>
    <t>28.404 CR0002</t>
  </si>
  <si>
    <t>28.541 CR0254R1</t>
  </si>
  <si>
    <t>32.255 CR0168R1; 32.255 CR0169R1; 32.255 CR0170R1</t>
  </si>
  <si>
    <t>28.533 CR0057R1</t>
  </si>
  <si>
    <t>28.533 CR0057R1; 28.550 CR0043R1; 28.550 CR0044R1; 28.550 CR0045R1; 28.550 CR0046R1</t>
  </si>
  <si>
    <t>32.255 CR0204R3</t>
  </si>
  <si>
    <t>32.158 CR0011R1</t>
  </si>
  <si>
    <t>33.501 CR0765</t>
  </si>
  <si>
    <t>28.533 CR0055R1; 28.533 CR0056R1; 28.533 CR0063R1; 28.533 CR0064R2</t>
  </si>
  <si>
    <t>33.501 CR0689R3; 33.501 CR0754R1</t>
  </si>
  <si>
    <t>TS 26.117 5G Media Streaming (5GMS); Speech and Audio Profiles, v2.0.0 (Release 16)</t>
  </si>
  <si>
    <t>2.0.1</t>
  </si>
  <si>
    <t>[DRAFT] LS on need for Multi-Path QUIC for ATSSS</t>
  </si>
  <si>
    <t>Apple, Broadcom, Deutsche Telekom AG, ZTE</t>
  </si>
  <si>
    <t>TSG SA kindly requests IETF to take the above information into account when discussing future work in prioritizing the multipath work for QUIC.</t>
  </si>
  <si>
    <t>Work Item Summary for 5GMSG</t>
  </si>
  <si>
    <t>5GMSG</t>
  </si>
  <si>
    <t>This work item specifies the service level requirements of the MSGin5G Service and the new requirements of the 5G System to support the MSGin5G Service</t>
  </si>
  <si>
    <t>Summary for WI Charging aspects of ETSUN</t>
  </si>
  <si>
    <t>SA WG2, CT WG3 &amp; CT WG4 have studied the enhanced topology deployments of SMF and UPF in TR 23.726, TS 23.501 &amp; 23.502. Based on the conclusion, S5 WI ETSUN specify charging support for deployments topologies with specific SMF service areas to line up with the other NF interfaces.</t>
  </si>
  <si>
    <t>Revised in SP-200263</t>
  </si>
  <si>
    <t>5GMSA Updates needed to finalise TS 26.501</t>
  </si>
  <si>
    <t>Abstract of document: A Release-16 exception is being sought for two of the three new specifications being produced in the 5GMS3 work item. Contentious Issues: Whether support for video format HEVC FullHD is to be mandated or recommended.</t>
  </si>
  <si>
    <t>Abstract of document: This Technical Report collects information on eXtended Reality (XR) in the context of 5G radio and network services. Extended reality (XR) refers to all real-and-virtual combined environments and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categories, conversational, interactive, streaming, and download, a new category of split compute/rendering is identified. A survey of 3D, XR visual and audio formats is provided. Use cases and device types are classified. Processing and media centric architectures are introduced. This includes viewport independent and dependent streaming, as well as different distributed computing architectures for XR. Core use cases of XR include those unique to AR and MR in addition to those of VR discussed in TR 26.918, ranging from offline sharing of 3D objects, real-time sharing, multimedia streaming, online gaming, mission critical applications, and multi-party call/conferences. Based on the details in the report, proposals for potential standardisation areas are documented. Changes since last presentation: - Updates to baseline technologies including quality factors, rendering pipelines, compression tools and formats, device types and external standardisation areas. - Improved architectural decomposition of core use cases and delivery scenarios. - Added potential standardisation areas - Added conclusions and proposed next steps - General editorial updates Outstanding Issues: none. Contentious Issues: none.</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</si>
  <si>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SA Meeting #86: Updated and detailed descriptions of RTCP tests. Minor clarification of Test Architecture description. Added basic tests for RTCP usage beyond IETF RFC 3550, e.g. RTCP feedback. Added basic tests for RTP. Added conformance announcement description. No tests only applicable for SRTP/SRTCP were considered required now and were left for further study. No tests for RTP Translators and Mixers were considered required and corresponding text was deleted. Outstanding Issues: None Contentious Issues: None</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</si>
  <si>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TSG SA Meeting #86: Updated Cloud Gaming characteristics with latency requirements. Updated XR traffic characteristics clause to a reference to TR 26.928 and FFS for further elaboration in Rel-17. Editorial cleanup. Added one HDR format in use. Updated one reference and video/audio bitrates for broadcast auxiliary services. Outstanding Issues: None  Contentious Issues: None</t>
  </si>
  <si>
    <t>Abstract of document: The present document specifies speech and audio media capabilities, operation points and media profiles for 5G Media Streaming in the context of 3GPP services and deployments.  The speech and audio media capabilities defined in this clause are primarily introduced in order to be used as content format in the context of 5G Media Streaming, but not restricted to this use case. Parameters for audio encoder/decoder, content format and transport are defined. The present document defines: - Media decoding capabilities: the requirements for a receiver in terms of decoding - Media encoding capabilities: the requirements for a sender in terms of encoding - Operation Points: A collection of discrete combinations of different content formats and the encoding formats. Operation Points are supported by - Bitstream Requirements: A media bitstream that conforms to an audio or speech encoding format and certain Operation Point. - Receiver Requirements: A function that can decode and playback any Bitstream that is conforming to a certain Operation Point in real-time. - Sender Requirements: A function that can process and encode any Bitstream that is conforming to a certain Operation Point in real-time. - The integration of each Operation Point in 5G Media Streaming as defined in TS 26.501 and TS 26.511. Changes since last presentation: - Added support for uplink streaming - Final clarifications of encoding requirements - General editorial updates Outstanding Issues: none. Contentious Issues: none.</t>
  </si>
  <si>
    <t>Abstract of document: The technical report provides a collection of investigations on aspects of acoustic UE performance in the presence of ambient noise, which are related to the 3GPP terminal testing specifications TS 26.132 and performance requirements per TS 26.131. Descriptions and results of round robin tests conducted with UE devices in handset and handheld hands-free mode are included. Changes since last presentation to TSG SA Meeting #85: Results of the round robin test conducted within the feasibility study FS_ANTeM for devices in handset mode became available. These comprehensive results were analysed in multiple ways, leading to many figures and tables, which were added to the technical report. Finally, an overall conclusion on ambient noise testing for handset mode was added to the technical report. Outstanding Issues: None. Contentious Issues: None.</t>
  </si>
  <si>
    <t>Objective: The goal of this work item is to update clause 5.1.5.1 (Test Setup) of TS 26.132 in order to allow the flexible noise field simulations according to ETSI TS 103 224 for ambient noise testing. The test descriptions in clauses 7.12.1 (NB mode), 8.12.1 (WB mode) and 9.12.1 (SWB mode) only list the binaural noise types and thus does not seem to require additional modifications. However, editorial updates and/or further clarifications may be included in these clauses as well. Since these systems can be used in conjunction with the currently specified binaural noise types, the change is intended as an extension (not as a replacement) for the existing method. At least one suitable loudspeaker setup (4.0 and/or 4.1) should be specified as well. It is not intended to modify or update the performance objectives and/or requirements in TS 26.131.</t>
  </si>
  <si>
    <t>Objective: Based on these discussions, the objectives of the study item are primarily to identify relevant interoperability requirements, performance characteristics and implementation constraints of video codecs in 5G services, and to characterize existing 3GPP video codecs, in particular H.264/AVC and H.265/HEVC in order to have a benchmark for the addition of potential future video codecs. The concrete objectives are as follows: - Collect a subset of relevant scenarios for video codecs in 5G-based services and applications, including video formats (resolution, frame rates, color space, etc.), encoding and decoding requirements, adaptive streaming requirements, predominantly based on scenarios defined for 5G media streaming as well as for TR 26.925 and TR 26.928.  - Collect relevant and exemplary test conditions and material for such scenarios, including test sequences. - Define performance metrics for such scenarios with focus on objective performance metrics. - Collect relevant interoperability functionalities and enabling elements for video codecs in different 5G services such as MTSI and Telepresence (i.e. RTP based conversational communications), or 5G media streaming (e.g. based on DASH/CMAF) supporting the identified scenarios. - Collect relevant criteria and key performance indicators for the integration of video codecs in 5G processing platforms, taking into account factors such as encoding and decoding complexity in the context of the defined scenarios. - Characterize the existing codecs H.264/AVC and H.265/HEVC in the context of the above scenarios and document the findings in a consistent manner. - Identify gaps and deficiencies of existing codecs in such use cases and derive requirements for potential new codecs. - Collect initial information on how new codecs under development in ISO/IEC SC29 WG11 (MPEG)/JVET (in particular including VVC and EVC) may meet the above criteria based on the characterization results provided for example by ISO/IEC SC29 WG11 (MPEG)/JVET.</t>
  </si>
  <si>
    <t>Objective: Based on the above justification, the main objective of the study item is to identify the workflow for NBMP media processing with the TS26.238. Such workflow should start from a request for the establishment of a FLUS session and then include the instantiation, running and monitoring of media processing application requested by FLUS source on a FLUS sink.  The concrete objectives are as follows: - Develop a detailed workflow of the establishment of FLUS session and NBMP workflow based on TS26.238. - Investigate if any signalling, format or protocol is missing from the TS26.238 and NBMP specifications to successfully establish the above workflow. - Collect relevant and exemplary use-cases for the above environment. - Map 3GPP network QoS parameters to the NBMP QoS parameters and identify the possible missing QoS parameters in the NBMP specification. - Investigate the possible improvements and extensions of the workflow by enhancing TS26.238 and NBMP specifications</t>
  </si>
  <si>
    <t>Objective: Based on the above considerations, the objective of this work is as follows: - Collect and document traffic characteristics including for different services, but not limited to o Downlink data rate ranges  o Uplink data rate ranges  o Maximum packet delay budget in uplink and downlink  o Maximum Packet Error Rate,  o Maximum Round Trip Time o Traffic Characteristics on IP level in uplink and downlink in terms of packet sizes, and temporal characteristics. XR Services and Cloud Gaming based on the initial information documented in TR26.928 including.  - Collect additional information, such as codecs and protocols in use. - Provide the information from above at least for the following services (initial services)  o Viewport independent 6DoF Streaming o Viewport dependent 6DoF Streaming  o Simple Single Buffer split rendering for online cloud gaming o Cloud gaming o MTSI-based XR conversational services - Identify additional relevant XR and other media services and document their traffic characteristics - Document additional developments in the industry that impact traffic characteristics in future networks - Identify the applicability of existing 5QIs/PQIs for such services and potentially identify requirements for new 5QIs/PQIs or QoS related parameters. - Communicate with other 3GPP groups and external organizations on relevant aspects related to the study.</t>
  </si>
  <si>
    <t>Objective: The goal of this study item is to identify and evaluate potential enhancements to the 5G Media Streaming Architecture to provide multicast-broadcast media streaming services. The FS_5GMS_Multicast study has the objectives as follows: - Define collaboration scenarios where multicast ingestion or multicast distribution might be used, including potential IGMP termination options. Examples for such collaboration scenarios are transparent multicast delivery, multicast linear IPTV delivery, hybrid unicast/multicast (e.g. MooD or service continuity) and multicast ABR OTT live streaming. - Identify the relevant key issues and gaps in 5GMS to support the above collaboration scenarios based on the existing 5GS multicast architecture. - Document potential architecture extensions and procedures to support the above-defined scenarios. - Identify potential protocols to support the above extensions and procedures in 5GMS. - Identify Procedures for managing downlink multicast streaming and session lifecycle. - Select a subset of relevant collaboration scenarios that should be supported in extensions to 5G Media Streaming. The work should be carried out taking into account existing relevant multicast standards and architectures, such as TS 23.316, DVB BlueBook A176 , and CableLabs</t>
  </si>
  <si>
    <t>Objective: The study item will investigate the following issues: - determine the processes for discovering, configuring, running, and managing media processing workflows on the 5G edge and network - study the mapping of the new processes into the 5GMSA architecture - how to leverage architecture and functions defined by SA WG2 and SA WG6 for edge computing and applications - Validate the architecture extensions against the identified key use cases and recommendations from XR5G and E-FLUS (e.g. split rendering, VR stitching) - document architectural extensions for edge media processing to support other 5GMSA features such as: o Online gaming, Ad insertion, hybrid DASH/HLS services based on CMAF</t>
  </si>
  <si>
    <t>Updates dependant WIs, Objectives and timescales</t>
  </si>
  <si>
    <t>Updates justification and objectives</t>
  </si>
  <si>
    <t>Updates justification, objectives and timescales</t>
  </si>
  <si>
    <t>Updates objectives and timescales</t>
  </si>
  <si>
    <t>Updates objectives</t>
  </si>
  <si>
    <t>MCC Support Team report</t>
  </si>
  <si>
    <t>Objective: The objective is to develop the Security Assurance Specification (SCAS) for the Non-3GPP InterWorking Function (N3IWF) network product class: - identify threats and critical assets of the N3IWF network product class not already identified in TR 33.926 - develop and/or adopt N3IWF specific security functional requirements and related test cases - identify and develop N3IWF specific basic vulnerability testing requirements and related test cases  This new work item assumes that the network element is not based on virtualization architecture.</t>
  </si>
  <si>
    <t>Objective: The objective is to develop the Security Assurance Specification(s) (SCAS) for the NWDAF network product class: - identify threats and critical assets to the NWDAF not already identified in TR 33.926 - develop and/or adapt NWDAF specific security functional requirements and related test cases - develop and/or adapt NWDAF specific basic vulnerability testing requirements and related test cases</t>
  </si>
  <si>
    <t>Objective: The objective is to develop the Security Assurance Specification (SCAS) for the Service Communication Proxy (SECOP) network product class, with the aims to: - identify critical assets and threats of the SECOP network product class not already identified in TR 33.926 - develop and/or adapt SECOP specific security functional requirements and related test cases - develop and/or adapt SECOP specific basic vulnerability testing requirements and related test cases  This new work item assumes that the network element is not based on virtualization architecture.</t>
  </si>
  <si>
    <t>Objective: The aim is to update 5G SCAS with new 5G R16 features. Specifically, the objectives of this work item are to:  - identify threats and critical assets for 5G R16 features not already identified in TR 33.926; - identify specific security functional requirements and related test cases for 5G R16 features in 5G SCAS documents; - develop more vulnerability testing requirements and related test cases if deemed necessary; - adopt corrections or potential new security assurance requirements identified during the course of testing practice of 5G SCAS R16; - Align with GSMA NESAS specifications on some aspects when the NESAS documents are developing; This work item assumes that the SCAS will be independent of whether the NF is based or not based on virtualization architecture. Impact of virtualization is covered in separate work.</t>
  </si>
  <si>
    <t>Abstract of document: One Face-to-Face meeting is needed to complete the tasks listed in the above table. This work item exception requests to extend the deadline of the SA WG3 eV2X work till June 2020. Contentious Issues: The following issues have been identified: - The security policy handling mechanism when the security policies are different in two peer UEs needs to be clearly defined.  - How to securely convert the group ID to the destination ID for protecting privacy in groupcast needs more discussion.</t>
  </si>
  <si>
    <t>Abstract of document: At the completion of SA WG3#98e, normative work for several aspects of Rel-16 5G SBA security is still not concluded. The original target completion date for this WID is March 2020. This exception sheet is to request an extension to June 2020. Contentious Issues: 1. Authentication of service requests over indirect communications - there are two scenarios:  a) Indirect service requests from consumer NF to NRF via SCP b) Indirect service requests from consumer NF to a producer NF via SCP There is no consensus on whether authentication of service requests over indirect communication can be based on hop by hop authentication at the transport layer.  2. Token based authorization for Model D scenarios (indirect communication with delegated discovery) - this is related to issue #1.a. Once the solution for issue #1.a is agreed, this issue can be resolved accordingly.  3. Access token verification by the producer - there is no consensus on whether additional access token verification by the producer is needed on top of existing procedures for access token verification by the producer. This is related to issue #1.b.  4. Authorization of Subscribe/Notify scenario - there is no consensus on whether additional security mechanisms may be needed for the Subscribe/Notify scenario.</t>
  </si>
  <si>
    <t>Abstract of document:  This exception sheet for Security for NR Integrated Access and Backhaul provides a list of remaining open items, which are planned to be completed by June 2020.</t>
  </si>
  <si>
    <t>Abstract of document:  This exception sheet for Security for Service Enabler Architecture Layer for Verticals provides a list of remaining open items, which are planned to be completed by June 2020.</t>
  </si>
  <si>
    <t>Abstract of document: This exception sheet for AKMA provides a list of remaining open issues, which are planned to be completed by June 2020. Contentious Issues: Several procedure details have not been concluded, including: - AKMA key identifier generation and routing related procedures; - Application key derivation; - Application key refresh, etc.</t>
  </si>
  <si>
    <t>Abstract of document: This work item intends to specify the security requirements and procedures for 5WWC. This exception sheet is to request an extension to June 2020 for introducing ERP related procedures which aims to align with SA WG2's work.</t>
  </si>
  <si>
    <t>Abstract of document: It is, hereby, requested that an exception to the completion date of 5G CIoT security work is granted, so that remaining contentious issues (below) can be resolved. Contentious Issues: 1. Protection of UE capability transfer procedure for UEs using Control plane CIoT optimization. This will affect 3GPP TS 33.501 and 3GPP TS 33.401. 2. Input parameters to the calculation of shortResumeMAC-I when UE is resuming the RRC connection from a suspended RRC connection. This will affect 3GPP TS 33.501.</t>
  </si>
  <si>
    <t>Abstract of document: Rel-16 Enhanced Network Slice security could not be completed because of outstanding issues yet to be resolved. Copy of draft CR attached.  Contentious Issues: 1. Role of AUSF in Network Slice specific authentication and authorization 2. Sending of NSSAI to external AAA-S for Network Slice specific authentication and authorization</t>
  </si>
  <si>
    <t>Abstract of document: This work item aims to specify privacy enhancements for WLAN measurements and Bluetooth measurements. This exception sheet requires that the completion time of WI be extended to June 2020 in order to find the best balance between privacy protection and flexible deployment. Contentious Issues: An editor note for both WLAN positioning and Bluetooth positioning still need to be resolved, as shown below. - Editor's Note: Namespace to ensure only beacon information is collected is FFS. There is no consensus on namespace matching patterns and privacy protection policy.</t>
  </si>
  <si>
    <t>Abstract of document: It is estimated that one additional meeting cycle is required to complete the tasks for Rel-16 mission critical security enhancements. This work item exception requests a deadline extension for Rel-16 MCXSec until June 2020. Contentious Issues: - MCData message store server access security is not defined. - MCData message store server SIP/HTTP communications between MCData message store client and message store server is not defined. - MCData message store server SIP/HTTP communications between MCData service server and MCData message store server is not defined. - Off-network security for protection of MONP signalling identities is not defined. - Interworking key management for groups needs to be re-evaluated and possibly moved from GMS to KMS.</t>
  </si>
  <si>
    <t>Abstract of document: TS 33.536 ('Security aspects of 3GPP support for advanced Vehicle-to-Everything (V2X) services (Release 16)') specifies requirements and security solutions to support eV2X services over NR PC5 and Uu reference points.  Changes since last presentation: This is the first presentation to TSG SA. Outstanding Issues: Finalise the handling of UP security policy for unicast bearers over PC5 reference point Decide on the solution (if any) to add for Groupcast privacy over PC5 reference point Adding agreeable requirements and solutions (based on the TR conclusions) in the common security clause over PC5 reference point Contentious Issues: None</t>
  </si>
  <si>
    <t>Updates objectives and impacted Specs</t>
  </si>
  <si>
    <t>Objective: The objective is to study (non-exhaustive list): - the definition of new EE KPIs, and means to measure them - in case of multi-RAT sites; - in case of 5G RAN sharing; - for 5G Core Network and, in particular, for 5GC Control Plane network functions; - for standardized network slice types (eMBB, URLLC, mIoT, V2X), - the definition of the Energy Consumption (EC) of a VNF, and means to measure it - if any comparison can be done between SNPN and PNI-NPN from an EE perspective - cross-WGs/SDOs issues related to energy efficiency / saving.</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</si>
  <si>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multi-RAT sites, o in case of 5G RAN sharing, o for 5G Core Network and, in particular, for 5GC control plane network functions, o for standardized network slice types (eMBB, URLLC, etc.).</t>
  </si>
  <si>
    <t>Objective: The objectives of this work item are to support management of NPN (which may be deployed as SNPN or PNI-NPN) with the following functionality, in line with NPN functionality as defined by SA WG1, SA WG2 and RAN WG3/2: - Specify management requirements to align with SA WG1 service level requirements - Specify deployment scenarios for management of NPN, mainly includes the three typical cases as 1) Verticals independently manage NPN which is deployed by themselves 2) PLMN operator independently manages NPN which provides services to verticals 3) PLMN operator manages NPN with exposure of management capabilities to verticals as customer of the NPN - Specify the model for roles related to NPN management. - Provisioning of SNPN and PNI-NPN, such as isolation and specific SLA management for local deployments of NPNs in factories, enterprises and buildings to provide coverage within a specific geographic area. - Exposure of management services and management data related to NPN, such as local area based exposure of management services for network level and service level, and the corresponding performance measurements and/or KPIs. This work item will need to take 5G ACIA deployment scenarios and SA WG1 requirements into account, coordinate with SA WG2/ RAN WG3 with solutions and may need to cooperate with relevant standard groups and industry fora when needed.</t>
  </si>
  <si>
    <t>Objective: This work item aims to discussion the following aspects: - Continue the work of SLA management in R-16 include translating SLA requirements to network ServiceProfile, e.g. providing the Correspondence between GSMA GST/NEST and 3GPP ServiceProfile.  - Continue this efforts on cooperation with GSMA and SA WG1, SA WG2, RAN to update potential SLA requirements for supporting various services like mMTC and V2X.  -  - Procedure of translation once SLA has been introduced to 5G management system and document SLA effects on existing and new procedures.</t>
  </si>
  <si>
    <t>Objective: To specify: - Outstanding items from SA WG5 WI in Rel. 16: o MDT measurement configuration and reporting in a RAN split architecture - Management of Enhancement of logged and immediate MDT specified by RAN WG2 and RAN WG3  - MR-DC related MDT configuration and reporting specified by RAN WG2 and RAN WG3. o EN-DC is already supported in release 16. In release 17, support for NR as master node and LTE/NR as secondary will be included. - MDT reporting o Enhancement of reporting and internode communication specified in RAN WG2 and RAN WG3, e.g. RLF and accessibility measurements, Successful Handover reporting.</t>
  </si>
  <si>
    <t>Objective: - Enhance NRM to support NR and 5GC features in Rel-17 and Rel-16, including further enhancement on MIMO for NR, architecture enhancements for the support of Integrated access and backhaul, 5G System Enhancement for Advanced Interactive Services and further Multi-RAT Dual-Connectivity enhancements. - Continue leftover of Rel16 NRM, including NR_CLI_RIM related attributes, 5G_eSBA related attributes, stage 3 enhancement and generic NRM enhancement.</t>
  </si>
  <si>
    <t>Objective: The objective of the work item is to: - Complete the leftovers from the Rel-16 work item Management of QoE measurement collection: Signalling Based Activation in UMTS and LTE. - Include VR QoE. - Specify QoE Measurement Collection in NR.</t>
  </si>
  <si>
    <t>Objective: The objectives are to: - Specify the use cases, requirements, management services, and procedures for the following SON functions; - Self-establishment of 3GPP NF, including automated software management, Automatic Network Configuration Data Handling,  - Centralized Capacity and Coverage Optimization - Load Balancing Optimization - NSI resource allocation optimization  - Enhance the 5G NRM, performance measurements, and fault supervision services needed to support 5G SON. This work may require cooperation with RAN WGs and SA WG2 WG.</t>
  </si>
  <si>
    <t>Objective: The objectives are to: - Study the use cases, requirements, and solutions on the enhancements of the management of edge computing, including: o The lifecycle management of EAS, EES and ECS needed to support edge computing, by taking into account the various deployment scenarios. o Deployment and provisioning of 5GC network functions needed to support the edge computing. o Provisioning of EES, and ECS needed to support edge computing. o Performance assurance of EES, ECS and relevant 5GC functions needed to support edge computing. o Fault supervision of EES, ECS and relevant 5GC functions needed to support edge computing. o Mechanism(s) to enable and support EAS deployment on a particular edge data network. o Mechanism(s) to enable and support  ECSP to deploy and manage EES and ECS.  ASP to deploy and manage EAS. o Studying the need of providing management provisions to create and manage communication service(s) at a particular edge data network. Note: The scope of EAS may be limited to certain areas, such as LCM, provisioning. This work will reuse generic management services, and take into account the works being done in SA WG2, SA WG6, ETSI MEC ISG, and ETSI NFV ISG.</t>
  </si>
  <si>
    <t>Objective: The objective of this work item is to specify a closed loop assurance solution that supports a service provider to continuously deliver the expected level of communication service quality. The closed loop assurance solution allows a service provider to create a closed loop management service that automatically adjusts and optimizes the services provided by NG-RAN and 5GC based on the various performance management and QoE input data, and the state of the 5G network, using data analytics provided by a MDAS (e.g. report on e2e latency analysis).  To be able to deploy SLS assurance solution number of areas need to be addressed: 1. add new service assurance management related use cases and requirements according to deployment, assurance aspects. 2. describe the data, the management service can provide to the CN.  3. describe the solution realizing the management service for efficient data collection and exposure of coordination of the collection from RAN and CN 4. describe management of the management functions involved in SLS assurance loops, including configuration of data analytic functions, e.g. setting thresholds for prediction accuracy. 5. describe how to apply the ML models of MDA to closed loop SLS assurance. 6. describe procedures and artefacts applicable to design phase of closed loops in relation to the deployment of closed loops 7. describe the association between the following concepts, such as: service user experience, service optimization, service assurance and intent driven management 8. enhance the descriptions on closed loop and related interactions which are important for service assurance  9. describe new information in NRM and new measurements and KPIs which support the service assurance</t>
  </si>
  <si>
    <t>Abstract of document: The present document contains the stage 1 specification for the 5G management capabilities. In this version of the document, it contains Stage 1 for Heartbeat.  Work done against WT level Work Item in SP-191195. UID 860023 Title Management and orchestration; Management capabilities Acronym 5GMNC Rapporteur: Jean-Michel Cornily (Orange) Changes since last presentation to SA Meeting #-: This is the first presentation. Outstanding Issues: No outstanding issues. Contentious Issues: No outstanding issues.</t>
  </si>
  <si>
    <t>Abstract of document: The present document specifies concepts, use cases, requirements and solutions for the energy efficiency assessment and optimization for energy saving of 5G networks.  Work done against WT level Work Item in SP-191193. UID 810023 Title Energy efficiency of 5G Acronym EE_5G Rapporteur: Jean-Michel Cornily (Orange) Changes since last presentation to SA Meeting #86: Solutions for both distributed and centralized energy saving have been introduced. An overall consistency check of the document has been done. Outstanding Issues: No outstanding issues. Contentious Issues: No outstanding issues.</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</si>
  <si>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 This is the first presentation of the TR. Outstanding Issues: None. Contentious Issues: None</t>
  </si>
  <si>
    <t>Abstract of document: Exception sheet for Rel-16 Work Item Network Slice Management Charging in 5G System  Contentious Issues: None</t>
  </si>
  <si>
    <t>Abstract of document: Objective: The objective of this work item is to specify a closed loop assurance solution that helps an operator to continuously deliver the expected level of communication service quality. The closed loop assurance solution allows an operator to create a closed loop management service that automatically adjusts and optimizes the services provided by NG-RAN and 5GC based on the various performance management and QoE input data, and the state of the 5G network, using data analytics.   Contentious Issues: No contentious issues</t>
  </si>
  <si>
    <t>Abstract of document: Exception sheet for Rel-16 Work Item Charging Access Traffic Steering, Switching and Splitting in 5G system architecture Contentious Issues: None</t>
  </si>
  <si>
    <t>Abstract of document: Exception sheet for Rel-16 Work Item Charging Aspect for 5WWC Contentious Issues: None</t>
  </si>
  <si>
    <t>Abstract of document: Exception sheet for Rel-16 Work Item Network Slice performance and analytics charging in 5G System  Contentious Issues: None</t>
  </si>
  <si>
    <t>Abstract of document: This document is the Exception request for Rel-16 Work Item 'Energy efficiency of 5G (EE_5G)'. Contentious Issues: None.</t>
  </si>
  <si>
    <t>Abstract of document: This document is the Exception request for Rel-16 Work Item 'Trace Management in the context of Services Based Management Architecture' Contentious Issues: None</t>
  </si>
  <si>
    <t>Abstract of document: This document is the Exception request for Rel-16 Work Item 'Streaming trace reporting' Contentious Issues: None</t>
  </si>
  <si>
    <t>Abstract of document: This document is the Exception request for Rel-16 Work Item 'Enhancement of 3GPP management system for multiple tenant environment support'. Contentious Issues: None.</t>
  </si>
  <si>
    <t>Abstract of document: This document is the Exception request for Rel-16 Work Item 'Enhancement of performance assurance for 5G networks including network slicing (5G_SLICE_ePA)'. Contentious Issues: None.</t>
  </si>
  <si>
    <t>Abstract of document: Task(s) within work which are not complete: Stage 2 and Stage 3 work based on MnS producer profile concept. Consequences if not included in Release 16: Management services in 5G will not be discoverable in standardized way.</t>
  </si>
  <si>
    <t>Abstract of document: The completion of this WI depends on the following information that are not yet specified in TS 38.331 and TS 38.300: - The UE information needed for the performance measurements definition. - Normative solutions for SON features, as described in TR 37.816.</t>
  </si>
  <si>
    <t>Abstract of document: Exception sheet for Rel-16 Work Item NRM Enhancements  Contentious Issues: None</t>
  </si>
  <si>
    <t>Abstract of document: Exception sheet for Rel-16 Work Item Management of QoE measurement collection. Contentious Issues: None.</t>
  </si>
  <si>
    <t>Abstract of document: Exception sheet for Rel-16 Work Item CHF-Controlled Quota Management  Contentious Issues: None</t>
  </si>
  <si>
    <t>This WI adds requirements to enhance the 3GPP PS Domain to provide an optional capability to allow unauthenticated UE's to access restricted local operator services based on operator policy and regional regulatory requirements. The requirements address identifying when restricted local operator services are available and enabling a UE to attach to a network for the purpose of accessing a restricted local operator service even if the UE is not able to be authenticated by the network. The requirements can be found in TS 22.101, TS 22.115, and TS 22.228.</t>
  </si>
  <si>
    <t>This WI adds requirements to enable a 3GPP system to adequately support the variety of business role models for network slicing that are possible in a 5G system. The requirements address service exposure giving additional control to 3rd parties, impact of SLAs on network slice management, and non-public network access to MNO spectrum. Also addressed are security relationships between - a UE and a private slice, - a private slice and a network, and  - a private slice and other slices of the same network. The requirements are captured in 3GPP TS 22.261.</t>
  </si>
  <si>
    <t>SA WG5 Status report to TSG SA#87-E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</si>
  <si>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This is the first presentation. Outstanding Issues: Align Stage 3 according to Stage 2 procedures, specifically  - the details of the provisioning session API, - the details of the Policy Template Configuration API,  - the Consumption Reporting Configuration API, - basic procedures for Media Session Handler and Media Player interaction,  - alignment of URL paths and resource handling across APIs.   Contentious Issues: None.</t>
  </si>
  <si>
    <t>This WI aims to enhance 5G core network to support ultra-high reliability and low latency communications. The main features introduced by the WI include supporting of redundant transmission, QoS monitoring, dynamic division of Packet Delay Budget, and enhancements of session continuity mechanism.</t>
  </si>
  <si>
    <t>This WI aimes to enhance 5G core network to support connection of residential gateway connected via wireline access network and via TSG RAN access. Furthermore the WI aimes to support Non-3GPP network as Trusted network in contrast with Untrusted network. The main features introduced by the WI includes the specification of new access network node, called W-AGF (Wireline Access Gateway function), the improvement of registration and session management procedures, policy, QoS etc, tailored to the specific characteristic of wireline access network. The main future for supporting Trusted network includes the definition of architecture with new Trusted Gateway Network Function, selection procedure of such gateway, improvement and extension of registration and session procedures, policy , etc for supporting such scenario.</t>
  </si>
  <si>
    <t>In order to improve the NWDAF initiated in Rel 15, the eNA (Enablers for Network Automation for 5G) feature specifies the data collected by NWDAF and the NWDAF output (i.e. statistics and predictions) to support network automation. The eNA feature includes: - Architecture enhancements of 5G System to support network data analytics service - A framework to enable data collection and provide analytics to consumers - Extensions to existing Nnwdaf services to support the analytics that are required. In addition, the eNA Work Item is applicable to the eV2XARC Work Item in which the V2X Application Server acting as an Application Function (AF) may consume relevant network data analytics provided by NWDAF for the purposes of adjustment of the application.</t>
  </si>
  <si>
    <t>LS from ITU-R Ad Hoc: Draft Letter to ITU in reply to ITU_R_WP5D_TEMP_39 = RP-200037 on the schedule for updating Recommendation ITU-R M.2012 to Revision 5</t>
  </si>
  <si>
    <t>Procedure udpate for PDU Session establishment and Bridge based information reporting</t>
  </si>
  <si>
    <t>Summary of change: 1. Provide the 5GS Bridge ID and DS-TT port number to the DS-TT. 2. Decide the port pair before calculating the bridge delay. 3. UPF selection and NW-TT port selection clarification. Changes on top of rev3: Rev3 added '5GS Bridge ID and allocated DS-TT port number' in Step 11 of the PDU Session Establishment procedure in clause 4.3.2.2.1. DS-TT does however not need this information, 5GS Bridge ID and allocated DS-TT port number are also not used according to the CR. During the SA WG2#137e meeting it was also suggested that the UE/DS-TT may need this information to ensure that only a single PDU session is established per Ethernet port and UPF. However, this is incorrect: DS-TT is aware of the available Ethernet ports and needs to interact with the UE for the PDU session establishment anyhow (details are up to implementation but AT commands are one option). Therefore DS-TT can easily ensure that only a single PDU session is established per Ethernet port. In conclusion there is no need to signal 5GS Bridge ID and allocated DS-TT port number to the UE. Rev4 therefore removes the added '5GS Bridge ID and allocated DS-TT port number' from Step 11 of the PDU Session Establishment procedure.</t>
  </si>
  <si>
    <t>Change of the restriction of enhanced coverage</t>
  </si>
  <si>
    <t>Qualcomm Incorporated, Samsung, Interdigital Inc, Ericsson</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</si>
  <si>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</si>
  <si>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ITU-R Ad Hoc (RT-200015)</t>
  </si>
  <si>
    <t>[DRAFT] Response to mandatory User Plane Integrity for 5G</t>
  </si>
  <si>
    <t>Responds to GSMA LS to mandatory User Plane Integrity for 5G</t>
  </si>
  <si>
    <t>[DRAFT] Reply LS on support for eCall over NR</t>
  </si>
  <si>
    <t>Respond to LS from SA WG2 on eCall over IMS over NR</t>
  </si>
  <si>
    <t>[DRAFT] Reply LS to ATIS IoT Group</t>
  </si>
  <si>
    <t>Reply LS to ATIS IoT Group</t>
  </si>
  <si>
    <t>WI summary for RACS</t>
  </si>
  <si>
    <t>Qualcomm Incorporated, MediaTek</t>
  </si>
  <si>
    <t>RACS, RACS-RAN, RACS</t>
  </si>
  <si>
    <t>Provides WI summary for RACS across RAN, SA and CT</t>
  </si>
  <si>
    <t>Summary for work item 'Cellular IoT support and evolution for the 5G System'</t>
  </si>
  <si>
    <t>WI summary for 5G CIOT</t>
  </si>
  <si>
    <t>Need to plan to avoid 6 months shift in Rel-17 Timeline</t>
  </si>
  <si>
    <t>ATIS would like to inform TSG SA that, on January 8, it sent the attached LS (S2-2001786) asking SA WG2 to '…review the whitepaper on 'IoT Categorization: Exploring the Need for Standardizing Additional Network Slices' and provide us with feedback at your earliest convenience, but no later than February 7, 2020. Further action (e.g., CRs) will be taken by Individual Member companies in SA WG2#137.' ATIS understands that SA WG2 could not agree on a response to the LS in either SA WG2#137 or the SA WG2#137E meetings. After consulting the SA WG2 Chairman, ATIS Individual Members submitted proposals to address the ATIS request for the addition of a new Slice Service Type (SST) for HighPerformance Machine-Type Communications (HMTC) as a new 'TEI17 style' WID and liaise with GSMA NEST for capturing the corresponding KPIs in NG.116. The proposal was not agreed due to objection from a single company despite overwhelming support by a number of companies. ATIS is requesting an update on the status of its request for feedback from 3GPP. ATIS would also welcome further suggestions on how it may collaborate with 3GPP on this important topic. Action: TSG SA to provide advice on how to proceed with the allocation of Service Type (SST) for High-Performance Machine-Type Communications (HMTC).</t>
  </si>
  <si>
    <t>LS from ATIS IoT Group</t>
  </si>
  <si>
    <t>ATIS IoT Group (03122020_liason to 3GPP)</t>
  </si>
  <si>
    <t>Carroll Gray-Preston</t>
  </si>
  <si>
    <t>v01</t>
  </si>
  <si>
    <t>Vodafone believe that 3GPP has reacted fast and well to the changing world circumstances that have occurred over the last few months. Owing to the loss of all Release 17 work in at least the February e-meetings, Vodafone supports the changes in Release 17 timeline proposed by the 3GPP chairs in SP-200225. Vodafone note that all the April and May 2020 Working Group face-to-face meetings have been cancelled (and are converting into electronic meetings).</t>
  </si>
  <si>
    <t>Abstract of document: This TR was developed by SA WG6 under SID FS_MC5MBS (SP-190929: work approved at TSG SA#85, due for completion at TSG SA#87). Study of potential new/enhanced capabilities for mission critical communication services utilizing multicast-broadcast, to be provided in 5G. The study points out key issues, describes use cases, evaluates potential solutions, proposes enhancements and optimizations and identifies architectural requirements and/or design goals applicable to 3GPP work in support of public safety. Changes since last presentation to TSG SA: Not applicable (first time presentation). Outstanding Issues: None. Contentious Issues: None.</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</si>
  <si>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16, and provide for backward compatibility. Stage 2 architecture for MCPTT is contained both in 3GPP TS 23.280 and 3GPP TS 23.379. NOTE: Coordination with eMONASTERY2 will be done to prevent any overlap.</t>
  </si>
  <si>
    <t>Updates supporting companies</t>
  </si>
  <si>
    <t>Updates timescales</t>
  </si>
  <si>
    <t>Updates timescales and supporting companies</t>
  </si>
  <si>
    <t>28.531 CR0039; 28.532 CR0096; 32.298 CR0795R1; 32.298 CR0797R1; 28.532 CR0101R1; 28.532 CR0092R1; 32.291 CR0209</t>
  </si>
  <si>
    <t>Block1</t>
  </si>
  <si>
    <t>Block2</t>
  </si>
  <si>
    <t>Block3</t>
  </si>
  <si>
    <t>Block4</t>
  </si>
  <si>
    <t>Block6</t>
  </si>
  <si>
    <t>5GAA is aware of the LS sent from SA WG2 (S2-2001677) to TSG SA on the restriction which is currently applied in 3GPP specifications on eCall over IMS over NR. 5GAA has discussed the topic in its WG4 #12 meeting and car OEMs indicated that early support of eCall over IMS over NR in the 3GPP specifications is needed. Due to possible different 5G network deployment scenarios and the long lifetime of cars, it is necessary to support NG eCall in all deployment scenarios. Therefore, 5GAA encourages TSG SA to conclude to remove the restriction that prevents support for eCall over IMS over NR in Rel-16. Action: 5GAA kindly asks TSG SA to carry out work needed to remove the restriction that prevents support for eCall over IMS over NR preferably in Rel-16.</t>
  </si>
  <si>
    <t xml:space="preserve">LS from 5GAA WG4: LS on eCall Support on 5G Core with NR </t>
  </si>
  <si>
    <t>5GAA WG4 (5GAA_S-200065)</t>
  </si>
  <si>
    <t>Rishikesh Chakraborty</t>
  </si>
  <si>
    <t>Status report of TSG CT#87-e</t>
  </si>
  <si>
    <t>TSG CT Status Report to TSG SA#87E</t>
  </si>
  <si>
    <t>LS from TSG CT: LS on Feedback on the Draft Letter to ITU on 3GPP '5G' material for Recommendation ITU-R M.[IMT-2020 specs] - SRIT</t>
  </si>
  <si>
    <t>LS from TSG CT: LS on Feedback on the Draft Letter to ITU on 3GPP '5G' material for Recommendation ITU-R M.[IMT-2020 specs] - RIT</t>
  </si>
  <si>
    <t>TSG CT has received the LS from ITU-R Ad Hoc on 'Draft Letter to ITU on 3GPP '5G' material for Recommendation ITU-R M.[IMT-2020 specs] - RIT' (CP-200280)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TSG CT point of view, the text is satisfactory. Action: TSG CT kindly asks TSG SA and TSG RAN to take the information provided above into account.</t>
  </si>
  <si>
    <t>LS from TSG CT: LS on Feedback on the Draft Letter to ITU in reply to ITU_R_WP5D_TEMP_39 = RP-200037 on the schedule for updating Recommendation ITU-R M.2012 to Revision 5</t>
  </si>
  <si>
    <t>TSG CT has received the LS from ITU-R Ad Hoc on 'Draft Letter to ITU in reply to ITU_R_WP5D_TEMP_39 = RP-200037 on the schedule for updating Recommendation ITU-R M.2012 to Revision 5' (CP-200282) It is the TSG CT understanding that the feedback is only required on the following text: 3GPP thanks ITU-R WP 5D for the information on the schedule for updating Recommendation ITU-R M.2012 to Revision 5. 3GPP intends to submit updated material on LTE-Advanced toward Revision 5 of Rec. ITU-R M.2012 according to the schedule communicated by ITU-R WP 5D. The updated material will be based on 3GPP Release 15 and 16. From a TSG CT point of view, the text is satisfactory. Action: TSG CT kindly asks TSG SA and TSG RAN to take the information provided above into account.</t>
  </si>
  <si>
    <t>TSG CT (CP-200293)</t>
  </si>
  <si>
    <t>CT has received the LS from ITU-R Ad Hoc on 'Draft Letter to ITU on 3GPP '5G' material for Recommendation ITU-R M.[IMT-2020 specs] - SRIT' (CP-200279)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CT point of view, the text is satisfactory. Action: TSG CT kindly asks TSG SA and TSG RAN to take the information provided above into account.</t>
  </si>
  <si>
    <t>TSG CT (CP-200294)</t>
  </si>
  <si>
    <t>TSG CT (CP-200295)</t>
  </si>
  <si>
    <t>LS from TSG RAN: Draft Letter to ITU in reply to ITU_R_WP5D_TEMP_39 = RP-200037 on the schedule for updating Recommendation ITU-R M.2012 to Revision 5</t>
  </si>
  <si>
    <t>LS from TSG RAN: Draft Letter to ITU in reply to ITU_R_WP5D_TEMP_58rev1 = RP-200043 on Development of a draft new report ITU-R M.[IMT.C-V2X] - Application of the Terrestrial Component of IMT for Cellular-V2X</t>
  </si>
  <si>
    <t>LS from TSG RAN: Draft Letter to ITU on 3GPP '5G' material for Recommendation ITU-R M.[IMT-2020 specs] - SRIT</t>
  </si>
  <si>
    <t>LS from TSG RAN: Draft Letter to ITU on 3GPP '5G' material for Recommendation ITU-R M.[IMT-2020 specs] - RIT</t>
  </si>
  <si>
    <t>TSG RAN (RP-200495)</t>
  </si>
  <si>
    <t>For 3GPP review: in: TSG SA feedback LS before: March 20, 2020 to: 3GPP PCG Overall description: ITU-R Working Party 5D (WP 5D) informed 3GPP on their schedule towards Revision 5 of Recommendation M.2012.</t>
  </si>
  <si>
    <t>TSG RAN (RP-200496)</t>
  </si>
  <si>
    <t>For 3GPP review: in: TSG SA feedback LS before: March 20, 2020 to: 3GPP PCG Overall description: ITU-R Working Party 5D (WP 5D) informed 3GPP that they will develop draft ITU-R reports based on input contributions which will address the mutual relationship between IMT technologies and required functions of the specific application for the various scenarios including Cellular-Vehicles-to-Everything (C-V2X) application. Considering the above, WP 5D would like to inform external organizations that it has started the development of a draft new report ITU-R M.[IMT.C-V2X] on 'Application of the Terrestrial Component of IMT for Cellular-V2X' (see Attachment 1). The finalization of the development is planned at its 38th meeting to be held 16-23 June 2021. WP5D is informing 3GPP that inputs are expected at WP5D#35 or WP5D#36. The deadlines for input contributions for its 35th meeting in June 2020 and 36th meeting in October 2020 are set for 16 June and 29 September, respectively. It is proposed that 3GPP submits a preliminary answer at WP5D#35 (this document) stating that 3GPP will contribute, and then submit the relevant material at WP5D#36. Actions: TSG RAN asks TSG SA to review this document and provide feedbacks to the PCG, by March 20, 2020. Note: this document is the same as RT-200017, just changed the source from ITU-R Ad Hoc to RAN.</t>
  </si>
  <si>
    <t>TSG RAN (RP-200497)</t>
  </si>
  <si>
    <t>For 3GPP review: in: TSG SA feedback LS before: March 20, 2020 to: 3GPP PCG Overall description: According to the procedures described in Circular Letter 5/LCCE/59, this contribution represents the material relevant to 3GPP '5G' - submission 1 SRIT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SRIT (SRIT Section 1.zip); ii. Attachment 2 of Rec. ITU-R M.[IMT-2020 specs] - Detailed specification of the radio interface technology (SRIT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</si>
  <si>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TSG RAN (RP-200498)</t>
  </si>
  <si>
    <t>For 3GPP review: in: TSG RAN feedback LS before: March 19, 2020 to: TSG SA Overall description: According to the procedures described in Circular Letter 5/LCCE/59, this contribution represents the material relevant to 3GPP '5G' - submission 2 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RIT (RIT Section 1.zip); ii. Attachment 2 of Rec. ITU-R M.[IMT-2020 specs] - Detailed specification of the radio interface technology (RIT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</si>
  <si>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To: 5GAA WG4</t>
  </si>
  <si>
    <t>Vodafone</t>
  </si>
  <si>
    <t>LS reply on eCall Support on 5G Core with NR</t>
  </si>
  <si>
    <t>Proposed action: Approved at start of meeting. Approved</t>
  </si>
  <si>
    <t>Proposed Action: Postponed to SA#88. Postponed</t>
  </si>
  <si>
    <t>Block4 - Proposed: approved. Block approved</t>
  </si>
  <si>
    <t>Block6 - Proposed: endorsed. Endorsed</t>
  </si>
  <si>
    <t>Block3 - Proposed: endorsed. Endorsed</t>
  </si>
  <si>
    <t>Block2 - Proposed: approved. Block approved</t>
  </si>
  <si>
    <t>23.401 CR3558R2 conditionally approved by SA WG2. Huawei suggest postponing for next SA WG2 meetng. Approved</t>
  </si>
  <si>
    <t>This is a conversion of SID SP-190452 to a WID. Block2 - Proposed: approved. Block approved</t>
  </si>
  <si>
    <t>This is a conversion of SID SP-190629 to a WID. Block2 - Proposed: approved. Block approved</t>
  </si>
  <si>
    <t>Revision of SP-190625. Block2 - Proposed: approved. Block approved</t>
  </si>
  <si>
    <t>Revision of SP-190185. Block2 - Proposed: approved. Block approved</t>
  </si>
  <si>
    <t>Revision of SP-190453. Block2 - Proposed: approved. Block approved</t>
  </si>
  <si>
    <t>Revision of SP-190558. Block2 - Proposed: approved. Block approved</t>
  </si>
  <si>
    <t>Revision of SP-181114. Block2 - Proposed: approved. Block approved</t>
  </si>
  <si>
    <t>Revision of SP-190557. Block2 - Proposed: approved. Block approved</t>
  </si>
  <si>
    <t>Block2 - Proposed: approved . Block approved</t>
  </si>
  <si>
    <t>Proposed Action: Approved. Due to the impact of this contribution on other documents it is proposed to be approved on Wednesday 09:00 CET. Approved</t>
  </si>
  <si>
    <t>Revision of S5-201582. Approved</t>
  </si>
  <si>
    <t>Revision of S5-201397. Approved</t>
  </si>
  <si>
    <t>Revision of S5-201542. Approved</t>
  </si>
  <si>
    <t>Revision of S5-201546. Approved</t>
  </si>
  <si>
    <t>Revision of S5-201547. Approved</t>
  </si>
  <si>
    <t>Revision of S5-201262. Approved</t>
  </si>
  <si>
    <t>Revision of S5-201399. Approved</t>
  </si>
  <si>
    <t>Proposed revision of SP-200055. Approved</t>
  </si>
  <si>
    <t>Revision of S5-201427. Approved</t>
  </si>
  <si>
    <t>Revision of SP-200141. Block4 - Proposed: approved. Block approved</t>
  </si>
  <si>
    <t>For Endorsement and forwarding to PCG. Proposed action: Endorsed. Endorsed</t>
  </si>
  <si>
    <t>Revision of SP-200049. Minor editorial revisions. Block2 - Proposed: approved. Block approved</t>
  </si>
  <si>
    <t>Revision of S2-2002569 in CR Pack SP-200077. Approved</t>
  </si>
  <si>
    <t>Postponed SP-191367 from SP#86. Block1 - Proposed: Noted. Noted.</t>
  </si>
  <si>
    <t>Postponed SP-191368 from SP#86. Block1 - Proposed: Noted. Noted.</t>
  </si>
  <si>
    <t>Block1 - Proposed: Noted. Noted.</t>
  </si>
  <si>
    <t>Proposed Action: Postponed to SA#88 . Proposed noted by mail from Krister (Ericsson) Tue0957. Noted.</t>
  </si>
  <si>
    <t>Proposed Action: Postponed to SA#88. Proposed noted by mail from Krister (Ericsson) Tue0957. Noted.</t>
  </si>
  <si>
    <t>Block1 - Proposed: noted. Noted.</t>
  </si>
  <si>
    <t>Block2 - Proposed: approved. Noted.</t>
  </si>
  <si>
    <t>Noted.</t>
  </si>
  <si>
    <t>Proposed update in SP-200238. Considered as revised in SP-200238.</t>
  </si>
  <si>
    <t>Proposed Action: Postponed to SA#88. Postponed to SA#88</t>
  </si>
  <si>
    <r>
      <t xml:space="preserve">Proposed Action: Postponed to SA#88. </t>
    </r>
    <r>
      <rPr>
        <sz val="9"/>
        <color rgb="FFFF0000"/>
        <rFont val="Arial"/>
        <family val="2"/>
      </rPr>
      <t>Postponed &amp; Forwarded to SA WG6</t>
    </r>
  </si>
  <si>
    <t>Proposed Action: Postponed. Noted.</t>
  </si>
  <si>
    <t>Proposed revision in SP-200257 Proposed Action: Postponed. Postponed</t>
  </si>
  <si>
    <t>Proposed revision in SP-200258 Proposed Action: Postponed. Postponed</t>
  </si>
  <si>
    <t>Proposed Action: approved. Approved</t>
  </si>
  <si>
    <t>Revision 5 of SP-200035. Approved</t>
  </si>
  <si>
    <t>Responses drafted in SP-200035 and SP-200271. Proposed action: Consider responses. Final response in SP-200287</t>
  </si>
  <si>
    <t>Response to SP-200012. SP-200035_rev5 Approved. Revised to SP-200287.</t>
  </si>
  <si>
    <t>SP-200251_rev1 Approved. Revised to SP-200288.</t>
  </si>
  <si>
    <t>Liaison to ITU-R WP4B on the integration of satellite solutions into 5G networks</t>
  </si>
  <si>
    <t>Revision 1 of SP-200251. Approved</t>
  </si>
  <si>
    <t>Approved. Revised to remove draft in SP-200289.</t>
  </si>
  <si>
    <t>Revision of SP-200264. Approved</t>
  </si>
  <si>
    <t>LS on need for Multi-Path QUIC for ATSSS</t>
  </si>
  <si>
    <t>Response to SP-200276. SP-200272_rev3 Approved. Revised to SP-200290.</t>
  </si>
  <si>
    <t>Revision 3 of SP-200272. Approved</t>
  </si>
  <si>
    <t>Response drafted in SP-200272. Proposed action: Consider response. Final response in SP-200290</t>
  </si>
  <si>
    <t>Created at meeting. Response to SP-200277. SP-200286_rev1 approved. Revised to SP-200291.</t>
  </si>
  <si>
    <t>Revision 1 of SP-200286. Approved</t>
  </si>
  <si>
    <t>This is marked 'for action' but can be noted. Response drafted in SP-200286. Final response in SP-200291</t>
  </si>
  <si>
    <t>Proposed Action: Approved. Due to the impact of this contribution on other documents it is proposed to be approved on Wednesday 09:00 CET. SP-200226_rev1 approved. Revised to SP-200292.</t>
  </si>
  <si>
    <t>Revision 1 of SP-200226. Approved</t>
  </si>
  <si>
    <t>Revision of S2-2002355 in CR Pack SP-200062. SP-200268_rev1 approved. Revised to SP-200293.</t>
  </si>
  <si>
    <t>Revision 1 of SP-200268. Approved</t>
  </si>
  <si>
    <t>Block6 - Proposed: endorsed. SP-200217_rev1 endorsed. Revised to SP-200294.</t>
  </si>
  <si>
    <t>Revision 1 of SP-200217. Endorsed</t>
  </si>
  <si>
    <t>Block6 - Proposed: endorsed. SP-200252_rev1 endorsed. Revised to SP-200295.</t>
  </si>
  <si>
    <t>Revision 1 of SP-200252. Endorsed</t>
  </si>
  <si>
    <t>Block6 - Proposed: endorsed. SP-200259_rev1 endorsed. Revised to SP-200296.</t>
  </si>
  <si>
    <t>Revision 1 of SP-200259. Endorsed</t>
  </si>
  <si>
    <t>Revision of SP-190248. Block2 - Proposed: approved. SP-200091_rev1 approved. Revised to SP-200297.</t>
  </si>
  <si>
    <t>Revision 1 of SP-200091. Approved</t>
  </si>
  <si>
    <t>Revision of SP-190932. Block2 - Proposed: approved. SP-200096_rev2 approved. Revised to SP-200298.</t>
  </si>
  <si>
    <t>Revision 2 of SP-200096. Approved</t>
  </si>
  <si>
    <t>Block4 - Proposed: approved. Approved with exception of S2-2002552 and S2-2001686, which are both postponed (i.e. sent back to SA WG2). Partially approved.</t>
  </si>
  <si>
    <t>Revision of 23.501 CR2179R1 proposed in SP-200268. Approved with the exception of S2-2002355 (for which a revision is provided in SP-200268). Partially approved.</t>
  </si>
  <si>
    <t>Block4 - Proposed: approved. Approved with the exception of S2-2001329, which is postponed (i.e. sent back to SA WG2). Partially approved.</t>
  </si>
  <si>
    <t>Proposed Action: Postponed. Postponed</t>
  </si>
  <si>
    <t>Approved with the exception of S3-200083. Partially approved.</t>
  </si>
  <si>
    <t>Proposed Action: Noted. Noted</t>
  </si>
  <si>
    <t>Response to SP-200021. Noted.</t>
  </si>
  <si>
    <t>Related to SP-200240 ? Noted.</t>
  </si>
  <si>
    <t>Revision of SP-200084 Proposed Action: Postponed. Postponed</t>
  </si>
  <si>
    <t>Revision of SP-200085 Proposed Action: Postponed. Postponed</t>
  </si>
  <si>
    <t>Response to SP-200012. Proposed Action: Merged</t>
  </si>
  <si>
    <r>
      <t xml:space="preserve">NEW TDOC (from RAN). </t>
    </r>
    <r>
      <rPr>
        <sz val="9"/>
        <color rgb="FFFF0000"/>
        <rFont val="Arial"/>
        <family val="2"/>
      </rPr>
      <t>Endorsed &amp; Forwarded to PCG</t>
    </r>
  </si>
  <si>
    <r>
      <t>NEW TDOC (from RAN).</t>
    </r>
    <r>
      <rPr>
        <sz val="9"/>
        <color rgb="FFFF0000"/>
        <rFont val="Arial"/>
        <family val="2"/>
      </rPr>
      <t xml:space="preserve"> Endorsed &amp; Forwarded to PCG</t>
    </r>
  </si>
  <si>
    <t>FWD</t>
  </si>
  <si>
    <r>
      <t xml:space="preserve">Proposed Action: Noted. </t>
    </r>
    <r>
      <rPr>
        <sz val="9"/>
        <color rgb="FFFF0000"/>
        <rFont val="Arial"/>
        <family val="2"/>
      </rPr>
      <t>Noted with guidance/text for meeting minutes</t>
    </r>
  </si>
  <si>
    <r>
      <t xml:space="preserve">Responses drafted in SP-200240 and SP-200270. Proposed action: Consider responses. </t>
    </r>
    <r>
      <rPr>
        <sz val="9"/>
        <color rgb="FFFF0000"/>
        <rFont val="Arial"/>
        <family val="2"/>
      </rPr>
      <t>Postponed with text for guidance/meeting minutes.</t>
    </r>
  </si>
  <si>
    <r>
      <t xml:space="preserve">Proposed Action: Noted (maybe with some guidance in the meeting minutes). </t>
    </r>
    <r>
      <rPr>
        <sz val="9"/>
        <color rgb="FFFF0000"/>
        <rFont val="Arial"/>
        <family val="2"/>
      </rPr>
      <t>Noted with Guidance for SA WG3 included in minutes.</t>
    </r>
  </si>
  <si>
    <r>
      <t xml:space="preserve">Proposed revision of SP-190443. </t>
    </r>
    <r>
      <rPr>
        <sz val="9"/>
        <color rgb="FFFF0000"/>
        <rFont val="Arial"/>
        <family val="2"/>
      </rPr>
      <t>Postponed with Text for the meeting minutes</t>
    </r>
  </si>
  <si>
    <t>Reply LS on support for eCall over NR</t>
  </si>
  <si>
    <t>To: SA WG2, SA WG5, RAN WG2, CT WG1, RAN WG5. CC: SA WG1, SA WG4, TSG RAN, TSG CT. Attachments: S2-2001677</t>
  </si>
  <si>
    <t>To: ITU-R WP4B. CC: TSG RAN, PCG, ETSI TC-SES. Attachments: SP-170849, SP-190556</t>
  </si>
  <si>
    <t>To: IETF. CC: SA WG2. Attachments: SP-200095</t>
  </si>
  <si>
    <t>To: ATIS IoT Group, GSMA 5GJA. CC: SA WG2. Attachments: S2-2001786</t>
  </si>
  <si>
    <t>Proposal TSG CT and TSG SA are asked to approve the following for Rel-16: 1. Rel-16 Stage 3 freeze: June 2020 (shifted by 3 months) 2. Rel-16 ASN.1 and OpenAPI specification freeze: June 2020 (stays as planned) 3. Exception sheets for Rel-16 items should be made available by the relevant TSG CT and WG groups at March plenaries. These exception sheets will not be approved but endorsed as guidance for the work in Q2be noted. 4. The Rel-16 work items and issues listed on the exception sheets have to be treated with priority in Q2/2020 WG meetings. Note that it is assumed that RAN approves aligned timelines (bullet 1 and 2) for Rel-16.</t>
  </si>
  <si>
    <t>To: 5GAA WG4. CC: TSG RAN</t>
  </si>
  <si>
    <t>Revision of 23.502 CR2043R3 proposed in SP-200267. Approved with the exception of S2-2002569, which was revised to SP-200267. Partially approved</t>
  </si>
  <si>
    <t>23.774</t>
  </si>
  <si>
    <t>Agenda for the meeting</t>
  </si>
  <si>
    <t>Draft report of TSG SA meeting #86</t>
  </si>
  <si>
    <t>Report of meeting TSG SA#86 for approval</t>
  </si>
  <si>
    <t>SP-200430</t>
  </si>
  <si>
    <t>SP-200431</t>
  </si>
  <si>
    <t>SP-200432</t>
  </si>
  <si>
    <t>SP-200433</t>
  </si>
  <si>
    <t>SP-200434</t>
  </si>
  <si>
    <t>SP-200435</t>
  </si>
  <si>
    <t>SP-200436</t>
  </si>
  <si>
    <t>SP-200437</t>
  </si>
  <si>
    <t>SP-200438</t>
  </si>
  <si>
    <t>SP-200439</t>
  </si>
  <si>
    <t>SP-200440</t>
  </si>
  <si>
    <t>SP-200441</t>
  </si>
  <si>
    <t>SP-200442</t>
  </si>
  <si>
    <t>SP-200443</t>
  </si>
  <si>
    <t>SP-200444</t>
  </si>
  <si>
    <t>SP-200445</t>
  </si>
  <si>
    <t>SP-200446</t>
  </si>
  <si>
    <t>SP-200447</t>
  </si>
  <si>
    <t>SP-200448</t>
  </si>
  <si>
    <t>SP-200449</t>
  </si>
  <si>
    <t>SP-200450</t>
  </si>
  <si>
    <t>SP-200451</t>
  </si>
  <si>
    <t>SP-200452</t>
  </si>
  <si>
    <t>SP-200453</t>
  </si>
  <si>
    <t>SP-200454</t>
  </si>
  <si>
    <t>SP-200455</t>
  </si>
  <si>
    <t>SP-200456</t>
  </si>
  <si>
    <t>SP-200457</t>
  </si>
  <si>
    <t>SP-200458</t>
  </si>
  <si>
    <t>SP-200459</t>
  </si>
  <si>
    <t>SP-200460</t>
  </si>
  <si>
    <t>SP-200461</t>
  </si>
  <si>
    <t>SP-200462</t>
  </si>
  <si>
    <t>SP-200463</t>
  </si>
  <si>
    <t>SP-200464</t>
  </si>
  <si>
    <t>SP-200465</t>
  </si>
  <si>
    <t>SP-200466</t>
  </si>
  <si>
    <t>SP-200467</t>
  </si>
  <si>
    <t>SP-200468</t>
  </si>
  <si>
    <t>SP-200469</t>
  </si>
  <si>
    <t>SP-200470</t>
  </si>
  <si>
    <t>SP-200471</t>
  </si>
  <si>
    <t>SP-200472</t>
  </si>
  <si>
    <t>SP-200473</t>
  </si>
  <si>
    <t>SP-200474</t>
  </si>
  <si>
    <t>SP-200475</t>
  </si>
  <si>
    <t>SP-200476</t>
  </si>
  <si>
    <t>SP-200477</t>
  </si>
  <si>
    <t>SP-200478</t>
  </si>
  <si>
    <t>SP-200479</t>
  </si>
  <si>
    <t>SP-200480</t>
  </si>
  <si>
    <t>SP-200481</t>
  </si>
  <si>
    <t>SP-200482</t>
  </si>
  <si>
    <t>SP-200483</t>
  </si>
  <si>
    <t>SP-200484</t>
  </si>
  <si>
    <t>SP-200485</t>
  </si>
  <si>
    <t>SP-200486</t>
  </si>
  <si>
    <t>SP-200487</t>
  </si>
  <si>
    <t>SP-200488</t>
  </si>
  <si>
    <t>SP-200489</t>
  </si>
  <si>
    <t>SP-200490</t>
  </si>
  <si>
    <t>SP-200491</t>
  </si>
  <si>
    <t>SP-200492</t>
  </si>
  <si>
    <t>SP-200493</t>
  </si>
  <si>
    <t>SP-200494</t>
  </si>
  <si>
    <t>SP-200495</t>
  </si>
  <si>
    <t>SP-200496</t>
  </si>
  <si>
    <t>SP-200497</t>
  </si>
  <si>
    <t>SP-200498</t>
  </si>
  <si>
    <t>SP-200499</t>
  </si>
  <si>
    <t>SP-200500</t>
  </si>
  <si>
    <t>SP-200501</t>
  </si>
  <si>
    <t>SP-200502</t>
  </si>
  <si>
    <t>SP-200503</t>
  </si>
  <si>
    <t>SP-200504</t>
  </si>
  <si>
    <t>SP-200505</t>
  </si>
  <si>
    <t>SP-200506</t>
  </si>
  <si>
    <t>SP-200507</t>
  </si>
  <si>
    <t>SP-200508</t>
  </si>
  <si>
    <t>SP-200509</t>
  </si>
  <si>
    <t>SP-200510</t>
  </si>
  <si>
    <t>SP-200511</t>
  </si>
  <si>
    <t>SP-200512</t>
  </si>
  <si>
    <t>SP-200513</t>
  </si>
  <si>
    <t>SP-200514</t>
  </si>
  <si>
    <t>SP-200515</t>
  </si>
  <si>
    <t>SP-200516</t>
  </si>
  <si>
    <t>SP-200517</t>
  </si>
  <si>
    <t>SP-200518</t>
  </si>
  <si>
    <t>SP-200519</t>
  </si>
  <si>
    <t>SP-200520</t>
  </si>
  <si>
    <t>SP-200521</t>
  </si>
  <si>
    <t>SP-200522</t>
  </si>
  <si>
    <t>SP-200523</t>
  </si>
  <si>
    <t>SP-200524</t>
  </si>
  <si>
    <t>SP-200525</t>
  </si>
  <si>
    <t>SP-200526</t>
  </si>
  <si>
    <t>SP-200527</t>
  </si>
  <si>
    <t>SP-200528</t>
  </si>
  <si>
    <t>SP-200529</t>
  </si>
  <si>
    <t>SP-200530</t>
  </si>
  <si>
    <t>SP-200531</t>
  </si>
  <si>
    <t>SP-200532</t>
  </si>
  <si>
    <t>SP-200533</t>
  </si>
  <si>
    <t>SP-200534</t>
  </si>
  <si>
    <t>SP-200535</t>
  </si>
  <si>
    <t>SP-200536</t>
  </si>
  <si>
    <t>SP-200537</t>
  </si>
  <si>
    <t>SP-200538</t>
  </si>
  <si>
    <t>SP-200539</t>
  </si>
  <si>
    <t>SP-200540</t>
  </si>
  <si>
    <t>SP-200541</t>
  </si>
  <si>
    <t>SP-200542</t>
  </si>
  <si>
    <t>SP-200543</t>
  </si>
  <si>
    <t>SP-200544</t>
  </si>
  <si>
    <t>SP-200545</t>
  </si>
  <si>
    <t>SP-200546</t>
  </si>
  <si>
    <t>SP-200547</t>
  </si>
  <si>
    <t>SP-200548</t>
  </si>
  <si>
    <t>SP-200549</t>
  </si>
  <si>
    <t>SP-200550</t>
  </si>
  <si>
    <t>SP-200551</t>
  </si>
  <si>
    <t>SP-200552</t>
  </si>
  <si>
    <t>SP-200553</t>
  </si>
  <si>
    <t>SP-200554</t>
  </si>
  <si>
    <t>SP-200555</t>
  </si>
  <si>
    <t>SP-200556</t>
  </si>
  <si>
    <t>SP-200557</t>
  </si>
  <si>
    <t>SP-200558</t>
  </si>
  <si>
    <t>SP-200559</t>
  </si>
  <si>
    <t>SP-200560</t>
  </si>
  <si>
    <t>SP-200561</t>
  </si>
  <si>
    <t>SP-200562</t>
  </si>
  <si>
    <t>SP-200563</t>
  </si>
  <si>
    <t>SP-200564</t>
  </si>
  <si>
    <t>SP-200565</t>
  </si>
  <si>
    <t>SP-200566</t>
  </si>
  <si>
    <t>SP-200567</t>
  </si>
  <si>
    <t>SP-200568</t>
  </si>
  <si>
    <t>SP-200569</t>
  </si>
  <si>
    <t>SP-200570</t>
  </si>
  <si>
    <t>SP-200571</t>
  </si>
  <si>
    <t>SP-200572</t>
  </si>
  <si>
    <t>SP-200573</t>
  </si>
  <si>
    <t>SP-200574</t>
  </si>
  <si>
    <t>SP-200575</t>
  </si>
  <si>
    <t>SP-200576</t>
  </si>
  <si>
    <t>SP-200577</t>
  </si>
  <si>
    <t>SP-200578</t>
  </si>
  <si>
    <t>SP-200579</t>
  </si>
  <si>
    <t>SP-200580</t>
  </si>
  <si>
    <t>SP-200581</t>
  </si>
  <si>
    <t>SP-200582</t>
  </si>
  <si>
    <t>SP-200583</t>
  </si>
  <si>
    <t>SP-200584</t>
  </si>
  <si>
    <t>SP-200585</t>
  </si>
  <si>
    <t>SP-200586</t>
  </si>
  <si>
    <t>SP-200587</t>
  </si>
  <si>
    <t>SP-200588</t>
  </si>
  <si>
    <t>SP-200589</t>
  </si>
  <si>
    <t>SP-200590</t>
  </si>
  <si>
    <t>SP-200591</t>
  </si>
  <si>
    <t>SP-200592</t>
  </si>
  <si>
    <t>SP-200593</t>
  </si>
  <si>
    <t>SP-200594</t>
  </si>
  <si>
    <t>SP-200595</t>
  </si>
  <si>
    <t>SP-200596</t>
  </si>
  <si>
    <t>SP-200597</t>
  </si>
  <si>
    <t>SP-200598</t>
  </si>
  <si>
    <t>SP-200599</t>
  </si>
  <si>
    <t>SP-200600</t>
  </si>
  <si>
    <t>SP-200601</t>
  </si>
  <si>
    <t>SP-200602</t>
  </si>
  <si>
    <t>SP-200603</t>
  </si>
  <si>
    <t>SP-200604</t>
  </si>
  <si>
    <t>SP-200605</t>
  </si>
  <si>
    <t>SP-200606</t>
  </si>
  <si>
    <t>SP-200607</t>
  </si>
  <si>
    <t>SP-200608</t>
  </si>
  <si>
    <t>SP-200609</t>
  </si>
  <si>
    <t>SP-200610</t>
  </si>
  <si>
    <t>SP-200611</t>
  </si>
  <si>
    <t>SP-200612</t>
  </si>
  <si>
    <t>SP-200613</t>
  </si>
  <si>
    <t>SP-200614</t>
  </si>
  <si>
    <t>SP-200615</t>
  </si>
  <si>
    <t>SP-200616</t>
  </si>
  <si>
    <t>SP-200617</t>
  </si>
  <si>
    <t>SP-200618</t>
  </si>
  <si>
    <t>SP-200619</t>
  </si>
  <si>
    <t>SP-200620</t>
  </si>
  <si>
    <t>SP-200621</t>
  </si>
  <si>
    <t>SP-200622</t>
  </si>
  <si>
    <t>SP-200623</t>
  </si>
  <si>
    <t>SP-200624</t>
  </si>
  <si>
    <t>SP-200625</t>
  </si>
  <si>
    <t>SP-200626</t>
  </si>
  <si>
    <t>SP-200627</t>
  </si>
  <si>
    <t>SP-200628</t>
  </si>
  <si>
    <t>SP-200629</t>
  </si>
  <si>
    <t>SP-200630</t>
  </si>
  <si>
    <t>SP-200631</t>
  </si>
  <si>
    <t>SP-200632</t>
  </si>
  <si>
    <t>SP-200633</t>
  </si>
  <si>
    <t>SP-200634</t>
  </si>
  <si>
    <t>SP-200635</t>
  </si>
  <si>
    <t>SP-200636</t>
  </si>
  <si>
    <t>SP-200637</t>
  </si>
  <si>
    <t>SP-200638</t>
  </si>
  <si>
    <t>SP-200639</t>
  </si>
  <si>
    <t>SP-200640</t>
  </si>
  <si>
    <t>SP-200641</t>
  </si>
  <si>
    <t>SP-200642</t>
  </si>
  <si>
    <t>SP-200643</t>
  </si>
  <si>
    <t>SP-200644</t>
  </si>
  <si>
    <t>SP-200645</t>
  </si>
  <si>
    <t>SP-200646</t>
  </si>
  <si>
    <t>SP-200647</t>
  </si>
  <si>
    <t>SP-200648</t>
  </si>
  <si>
    <t>SP-200649</t>
  </si>
  <si>
    <t>SP-200650</t>
  </si>
  <si>
    <t>SP-200651</t>
  </si>
  <si>
    <t>SP-200652</t>
  </si>
  <si>
    <t>SP-200653</t>
  </si>
  <si>
    <t>SP-200654</t>
  </si>
  <si>
    <t>SP-200655</t>
  </si>
  <si>
    <t>SP-200656</t>
  </si>
  <si>
    <t>SP-200657</t>
  </si>
  <si>
    <t>SP-200658</t>
  </si>
  <si>
    <t>SP-200659</t>
  </si>
  <si>
    <t>SP-200660</t>
  </si>
  <si>
    <t>SP-200661</t>
  </si>
  <si>
    <t>SP-200662</t>
  </si>
  <si>
    <t>SP-200663</t>
  </si>
  <si>
    <t>SP-200664</t>
  </si>
  <si>
    <t>SP-200665</t>
  </si>
  <si>
    <t>SP-200666</t>
  </si>
  <si>
    <t>SP-200667</t>
  </si>
  <si>
    <t>SP-200668</t>
  </si>
  <si>
    <t>SP-200669</t>
  </si>
  <si>
    <t>SP-200670</t>
  </si>
  <si>
    <t>SP-200671</t>
  </si>
  <si>
    <t>SP-200672</t>
  </si>
  <si>
    <t>SP-200673</t>
  </si>
  <si>
    <t>SP-200674</t>
  </si>
  <si>
    <t>SP-200675</t>
  </si>
  <si>
    <t>SP-200676</t>
  </si>
  <si>
    <t>SP-200677</t>
  </si>
  <si>
    <t>SP-200678</t>
  </si>
  <si>
    <t>SP-200679</t>
  </si>
  <si>
    <t>SP-200680</t>
  </si>
  <si>
    <t>SP-200681</t>
  </si>
  <si>
    <t>SP-200682</t>
  </si>
  <si>
    <t>SP-200683</t>
  </si>
  <si>
    <t>SP-200684</t>
  </si>
  <si>
    <t>SP-200685</t>
  </si>
  <si>
    <t>SP-200686</t>
  </si>
  <si>
    <t>SP-200687</t>
  </si>
  <si>
    <t>SP-200688</t>
  </si>
  <si>
    <t>SP-200689</t>
  </si>
  <si>
    <t>SP-200690</t>
  </si>
  <si>
    <t>SP-200691</t>
  </si>
  <si>
    <t>SP-200692</t>
  </si>
  <si>
    <t>SP-200693</t>
  </si>
  <si>
    <t>SP-200694</t>
  </si>
  <si>
    <t>SP-200695</t>
  </si>
  <si>
    <t>SP-200696</t>
  </si>
  <si>
    <t>SP-200697</t>
  </si>
  <si>
    <t>SP-200698</t>
  </si>
  <si>
    <t>SP-200699</t>
  </si>
  <si>
    <t>SP-200700</t>
  </si>
  <si>
    <t>SP-200701</t>
  </si>
  <si>
    <t>SP-200702</t>
  </si>
  <si>
    <t>SP-200703</t>
  </si>
  <si>
    <t>SP-200704</t>
  </si>
  <si>
    <t>SP-200705</t>
  </si>
  <si>
    <t>SP-200706</t>
  </si>
  <si>
    <t>SP-200707</t>
  </si>
  <si>
    <t>SP-200708</t>
  </si>
  <si>
    <t>SP-200709</t>
  </si>
  <si>
    <t>SP-200710</t>
  </si>
  <si>
    <t>SP-200711</t>
  </si>
  <si>
    <t>SP-200712</t>
  </si>
  <si>
    <t>SP-200713</t>
  </si>
  <si>
    <t>SP-200714</t>
  </si>
  <si>
    <t>SP-200715</t>
  </si>
  <si>
    <t>SP-200716</t>
  </si>
  <si>
    <t>SP-200717</t>
  </si>
  <si>
    <t>SP-200718</t>
  </si>
  <si>
    <t>SP-200719</t>
  </si>
  <si>
    <t>SP-200720</t>
  </si>
  <si>
    <t>SP-200721</t>
  </si>
  <si>
    <t>SP-200722</t>
  </si>
  <si>
    <t>SP-200723</t>
  </si>
  <si>
    <t>SP-200724</t>
  </si>
  <si>
    <t>SP-200725</t>
  </si>
  <si>
    <t>SP-200726</t>
  </si>
  <si>
    <t>SP-200727</t>
  </si>
  <si>
    <t>Draft report of TSG SA meeting #87E</t>
  </si>
  <si>
    <t>Report of meeting TSG SA#86E for approval</t>
  </si>
  <si>
    <t>SP-88E</t>
  </si>
  <si>
    <t>Report from previous SA meetings</t>
  </si>
  <si>
    <t>Challenges to working agreements (Must have been previously requested)</t>
  </si>
  <si>
    <t>Issues highlighted for early treatment (Please contact the chairman in advance)</t>
  </si>
  <si>
    <t>TSG RAN reporting and RAN ITU-R Ad Hoc Matters (Friday morning, if available)</t>
  </si>
  <si>
    <t>Reports from external bodies (provided by Liaison persons)</t>
  </si>
  <si>
    <t>Rel-16 Focus Areas Status Reports &amp; Issues</t>
  </si>
  <si>
    <t>Input to Joint RAN/SA meeting</t>
  </si>
  <si>
    <t>Issues related to Release 16 and earlier planning (nothing expected here)</t>
  </si>
  <si>
    <t>Release 18 Planning (schedule, prioritization, etc.)</t>
  </si>
  <si>
    <t>CR’s related to Study Items (block approval if not otherwise requested)</t>
  </si>
  <si>
    <t>Project Management &amp; TSG SA owned specifications</t>
  </si>
  <si>
    <t>Work Item Summaries for TR 21.91x (to be block approved)</t>
  </si>
  <si>
    <t>Improvements to working methods &amp; CRs against 3GPP TSG SA owned Specifications</t>
  </si>
  <si>
    <t>Latest 16:00 UTC on Friday 3 July 2020</t>
  </si>
  <si>
    <t>Tuesday, 30 June 2020, 09:00 UTC</t>
  </si>
  <si>
    <t>(comments and objections need to be sent by mail before start of the meeting)</t>
  </si>
  <si>
    <t>Incoming LSs which need an outgoing LS and</t>
  </si>
  <si>
    <t>TD Requests:    Wednesday 24 June 2020 (23:59 UTC)</t>
  </si>
  <si>
    <t>TD Submission: Wednesday 24 June 2020 (23:59 UTC)</t>
  </si>
  <si>
    <t>LS from IALA: Liaison Note to TSG SA - Request for information</t>
  </si>
  <si>
    <t>Introduction: The International Association of Marine Aids to Navigation and Lighthouse Authorities (IALA) focuses on the maritime domain, particularly Aids to Navigation (AtoN), including Vessel Traffic Services (VTS), and their associated communication systems. 3GPP is becoming an important element in digital communications, including the exchange of digital data. IALA would like to thank TSG SA for their appointment of a liaison between IALA and 3GPP currently fulfilled by Ms Hyounhee Koo (koo@synctechno.com). IALA would like to invite Ms. Koo to participate at the ENAV26 meeting scheduled from 28 September to 2 October at the IALA HQ to provide an update on 3GPP developments and assist in the drafting of relevant IALA documentation related to 3GPP. It is noted by IALA that 3GPP has a work item focusing maritime communication services over 3GPP Systems in Release 16 called 'MARCOM'. IALA 3GPP interest: At the fifteenth meeting of the Joint IMO/ITU Experts Group on Maritime radiocommunication matters (8 to 12 July 2019, IMO Headquarters, London) IALA was requested to report to IMO in respect of 3GPP developments. The report of the meeting (IMO document NCSR7/12) records this decision in paragraph 8.9: 8.9 During the ensuing discussion, the delegations that took the floor recognized that these were relevant developments and that IMO should be more proactive and get involved in the work of the 3rd Generation Partnership Project (3GPP). Noting that IALA had been approached already by 3GPP, the Group invited IALA to keep IMO informed of future developments. In response to this, IALA provided an information paper to IMO (NCSR7 INF.6). This document was developed from the IALA perspective on the operational aspects of the developments in 3GPP that may be of interest to the members of NCSR7. In document SP-191366, 3GPP provided a liaison to IALA noting proposed amendments to the NCSR document. The paper was not addressed at NCSR7 plenary, according to the standard procedures of IMO. IALA will prepare an updated input for NCSR8 and would welcome input from 3GPP in the preparation of that document. Given this request, and IALA's own role in the development of AtoN and VTS technology, IALA closely following the development of maritime services within 3GPP. IALA would therefore like to register an interest in the work of 3GPP, particularly the maritime vertical domain. Action requested: The TSG SA is requested to: 1. Inform IALA which 5G enabling technologies that are specified in the 3GPP Release 16 technical specification which could be applicable in the maritime domain. 2. Inform IALA of ongoing 5G standardization works in 3GPP Release 17 which could be applicable in the maritime domain. 3. Advise IALA regarding appropriate inputs [to support] development of 3GPP Release 17 for use within the maritime domain. 4. Advise IALA on the schedule for future meetings and other opportunities for input relevant to the maritime domain (such as MARCOM) allowing adequate time to prepare inputs.</t>
  </si>
  <si>
    <t>Thank you for your input to our specifications. Multipath capabilities for QUIC are currently under active discussion in the IETF's QUIC WG. Several individual proposals have been made, but the group is also considering whether the already-specified connection migration capabilities are sufficient to cover the majority of use cases. We encourage 3GPP to contribute their requirements for QUIC multipath capabilities in an Internet-Draft, especially if the already-specified connection migration capabilities are deemed insufficient. 3GPP's active involvement in any multipath QUIC standardization would be the best way to remain informed of the progress of any such work in the IETF. Kind regards, Mark Nottingham, Lucas Pardue and Lars Eggert, QUIC Working Group chairs</t>
  </si>
  <si>
    <t>Dear Sir, The World Radiocommunication Conference, Sharm el-Sheikh, 2019 (WRC-19) adopted or revised a number of Resolutions which it considered to be of interest to your organization and has instructed me to bring these Resolutions to your attention. In pursuance of the above instruction, I have the honor to forward herewith, for information and appropriate action, the said Resolutions. The same documents in the six official languages of the ITU are also available for download at http://www.itu.int/go/wrc-19/res. It would be greatly appreciated if you would keep me informed of your organization's action on any of these matters, so that I may advise the ITU administrations accordingly. Yours faithfully, Houlin Zhao</t>
  </si>
  <si>
    <t>Introduction: In 2013, SA WG3 asked GSMA to create procedures and a governance scheme to operate and maintain security assurance in the mobile industry. Since then, GSMA's Security Assurance Group (SECAG) has worked on creating a solution that covers both - Equipment vendor's development and lifecycle process security assessment and - Equipment testing by competent test laboratories. In GSMA SECAG, representatives from equipment vendors, mobile network operators and national IT security agencies have worked together to create the Network Equipment Security Assurance Scheme (NESAS). Status Update: GSMA SECAG would like to inform SA WG3 that NESAS Release 1 was approved by GSMA at the end of 2019 and it is now officially launched and operational. All the NESAS documentation and additional information can be found under the following Internet link: https://www.gsma.com/nesas SECAG would like to invite SA WG3 to recognise the availability of the complete NESAS documentation and would also like to invite SA WG3 members to promote the use of NESAS within their organisations. Specifically, GSMA recommends network operators to require their suppliers to participate in the scheme, it invites the suppliers to do so and it encourages national authorities to assess how NESAS can complement and enhance local security initiatives. SECAG has decided to maintain and publish a list of all current SCAS documents on the NESAS Web site to allow stakeholders to easily and conveniently access all documents and information pertaining to NESAS and SCAS testing at one location. SECAG assumes this approach is supported by SA WG3 but if there are any concerns or objections SA WG3 should inform GSMA. If publication by GSMA is supported, in order to keep the list up-to-date, SECAG would be grateful to be notified whenever new SCAS documents are published by SA WG3.</t>
  </si>
  <si>
    <t>This document is to inform that SG13 agreed a new Supplement 59 to ITU-T Y.3100-series Recommendations 'IMT-2020 standardization roadmap' at SG13 meeting on 13 March 2020.</t>
  </si>
  <si>
    <t>ITU-T Study Group 3 (SG3) draws your attention to its ongoing work on STUDY_IMT2020MVNOs, a Technical Report on 'IMT2020-Related Policy Considering MVNOs', a new work item started at the April 2019 meeting of SG3. At its most recent meeting in April 2020, SG3 received the attached input contribution SG3-C337 from the Internet Initiative of Japan (IIJ), proposing initial draft text for the Technical Report. SG3 plans to discuss this contribution further during its next Q3/3 Rapporteur Group Meeting (RGM). To help inform our discussion and progress the work, we welcome any feedback you may have on this contribution or on the work item overall. SG3 looks forward to your input and to continued collaboration and cooperation on this topic.</t>
  </si>
  <si>
    <t>As asked by SA in LS SP-200287, CT WG6 has added text to support eCall over IMS over NG-RAN.</t>
  </si>
  <si>
    <t>RAN WG3 discussed the port allocation in the context of the W1 interface and future interface e.g. E1' (CU-UP separation eNB and ng-eNB). RAN WG3 considers that the current port allocation by IANA is cheap and easy to implement and specify and it is robust. It relies on IANA port allocation, a 3GPP specification and a hard coded implementation. Any other solution e.g. based on DNS or OAM will be less efficient, less cost effective and affected by longer time to market, e.g. development, testing etc … Considering that the issue is not technical, RAN WG3 asks for guidance to RAN either to LS IANA in order to continue the port allocation to the Telecom Industry (3GPP), or to coordinate with CT in order to find an alternative 3GPP solution, or to task RAN WG3 to provide the best alternative for RAN interface port allocation.</t>
  </si>
  <si>
    <t>SA WG2 would like to provide an update on the alignment request by RAN WGs to introduce system support for MT-EDT also for 5GC in Rel-16. Even though SA WG2 introduced system support for MT-EDT in EPC in Rel-16, SA WG2 did not agree on a solution for MT-EDT in 5GC. The main identified issue for 5GC, compared to EPC, is the SA WG3 requirement to reallocate a new 5G GUTI also during MT-EDT transaction for CP CIoT 5GS optimization and UP CIoT 5GS optimization procedures. Proposed solutions to allow for efficient 5G GUTI reallocation for MT-EDT were not agreed mostly due to concerns about system impacts. Action: SA WG2 kindly asks the working groups listed above to take the SA WG2 status into account.</t>
  </si>
  <si>
    <t>SA WG2 thanks RAN WG2 for the LS on IAB supporting in NPN deployment. SA WG2 do not see any issue on supporting the IAB functionality in non-public network deployment. The attached CR to TS 23.501 has been conditionally approved by SA WG2, and it can be formally approved by TSG SA if the corresponding RAN WG2 CRs are agreed.</t>
  </si>
  <si>
    <t>SA WG2 thanks RAN WG3 for their LS. Considering that Core Network protocol change are required (to cover inter AMF/MME mobility) while SA WG2 ensures that CT specifications are frozen in this quarter, SA WG2 has agreed to the attached R16 CR(s) based on the condition that TSG CT and TSG SA plenary agree to their inclusion in R16 specifications. SA WG2 will also like to highlight another issue which is not addressed in RAN WG3's LS and the attached RAN WG3 CR but considered in the attached SA WG2 CRs. It is assumed that S-RAN will only initiate the DAPS HO when both S-RAN and S-AMF support DAPS HO. T-RAN will only send the DAPS HO accept when both T-RAN and T-AMF support the DAPS HO. Action: Please decide whether to approve the attached CR(s) for inclusion in 3GPP R16.</t>
  </si>
  <si>
    <t>SA WG3 has reviewed the information provided by the GSMA regarding user plane integrity protection (UPIP) related attacks on 3GPP 4G and 5G networks. Whilst these attacks are very difficult, require very skilled attackers to exploit and are currently localised attacks based on false base stations, SA WG3 is conscious that once such attacks are known, refinements and the development of tools for less skilled attacks usually follow. SA WG3 advises that it has agreed the following 2 CR's: 1. S3-201442 (attached) - CR to 33.501 (5G security) - Adds an informative annex describing how to secure DNS and ICMP traffic 2. S3-201443 (attached) - CR to TS 33.401 (LTE security) - Adds an informative reference to the informative annex added into TS 33.501 describing how to secure DNS and ICMP traffic Additionally, SA WG3 discussed S3-201457 (attached), but several delegates raised concerns about the impacts of this solution on SA WG2 specifications. SA WG2 are invited to comment as to whether S3-201296 has any adverse impacts.</t>
  </si>
  <si>
    <t>In S5-201169 / S2-1912770 (LS on analytics support for energy saving), SA WG2 describes the following use case related to energy saving in the 5GC: ' In particular, the network data analysis may indicate that all the UEs served by some UPF instances are low priority UEs. Based on this information, the SMF can intentionally re-allocate the low priority UEs among fewer dedicated UPF instances which are used only for serving the low priority UEs at night and running on fewer dedicated servers. As a result, there can be more UPF instances having no UE allocated to them and can be removed by the NFV orchestrator. Consequently, there can be more physical resources, such as servers, to be shut down at night and less energy to be consumed. '. As part of its Rel-17 study item 'Study on new aspects of EE for 5G networks' (FS_EE5G), SA WG5 has studied this use case. From SA WG5 point of view, some points are to be clarified {...} SA WG5 kindly requests SA WG2 to provide feedback on the above analysis.</t>
  </si>
  <si>
    <t>SA WG6 thanks RAN AHG-ITU for forwarding the LS from ITU-R Working Party 5D to provide inputs to update Annex 1 of the Report ITU-R M.2291-1 on the use of international mobile telecommunications (IMT) for broadband public protection and disaster relief (PPDR) applications. SA WG6 has reviewed and provided inputs to Annex 1 based on the working draft report available at RAN AHG-ITU before SA WG6#37-e. SA WG6 has taken up to R16 as the reference release for the provided inputs.</t>
  </si>
  <si>
    <t>LS from TSG RAN: DRAFT LTI - answer to ITU-R WP5D LS on WORKING DOCUMENT TOWARDS A PRELIMINARY DRAFT REVISION OF REPORT ITU-R M.2291-1</t>
  </si>
  <si>
    <t>TSG RAN (RP-200572)</t>
  </si>
  <si>
    <t>For 3GPP review:  in: TSG SA feedback LS before: June 11th, 2020 to: 3GPP PCG</t>
  </si>
  <si>
    <t>Jingya Li</t>
  </si>
  <si>
    <t>LS from 5GAA WG4: LS on eCall Support on 5G Core with NR</t>
  </si>
  <si>
    <t>5GAA WG4 (5GAA_S-200065.)</t>
  </si>
  <si>
    <t>IALA (C71-11.5.1)</t>
  </si>
  <si>
    <t xml:space="preserve">LS from TCCA: LS on Generic Slice Template with Public Safety Feedback </t>
  </si>
  <si>
    <t>TCCA (LS to GSMA on Generic Slice Template)</t>
  </si>
  <si>
    <t>TCCA thanks GSMA for bringing this important topic, the definition of the Generic Slice Template (GST) and Network Slice Type (NEST), to our attention. Public Protection and Disaster Relief (PPDR) network operators have analysed and evaluated the provided document. Please find attached the feedback from this vertical, in the form of a cross-reference table to the attributes discussed with the revised document in the form of labels for each attribute, e.g. 'relevant' or 'not relevant' as well as in some cases as 'duplicate'. In addition, two new attributes provided to the list 'Attributes to be worked on' with the revised document. You also find additional information to several attributes in the form of comments, suggestions for improvements, additional use cases as well as some requests for clarifications. The following organisations support Public Safety services on a 24/7 basis for around 593 Mio. people and have been involved in the analysis as well as support this feedback: - Federal Agency for Public Safety Digital Radio (BDBOS) in Germany - First Responder Network Authority (FirstNet) in USA - Ministry of State - RENITA in Luxembourg - RIKS (State Infocommunication Foundation) in Republic of Estonia - The Police of the Netherlands - The Swiss Federal Office for Civil Protection (FOCP) - The Norwegian Directorate for Civil Protection (DSB) - The French Ministry of Interior - Erillisverkot in Finland - Norwegian Communications Authority (Nkom) - Home Office of the United Kingdom - A.S.T.R.I.D. S.A. in Belgium. Action: to 3GPP: TCCA asks 3GPP kindly to take the feedback provided with the revised document together with the cross-reference table as information.</t>
  </si>
  <si>
    <t>Jürgen Rurainsky</t>
  </si>
  <si>
    <t>LS from IETF:  Re: LS on need for Multi-Path QUIC for ATSSS</t>
  </si>
  <si>
    <t>IETF (LS_from_IETF)</t>
  </si>
  <si>
    <t>Lars Eggert</t>
  </si>
  <si>
    <t>LS from ETSI: Liaison about ETSI ISG NIN (Non-IP Networking)</t>
  </si>
  <si>
    <t>ETSI (NIN(20)000011r1)</t>
  </si>
  <si>
    <t>Dear Madam, Dear Sir, We are pleased to inform you of a new Industry Specification Group on Non-IP Networking (ISG NIN). ISG NGP (Next Generation Protocols) investigated the problems network operators have had with the use of the current Internet protocol suite in core and access networks, and ways to better support the huge performance and capacity improvements planned for 5G, considering both evolution of TCP/IP and use of new kinds of protocol. Its conclusion was that a fundamental change is needed, and ISG NIN has been created to take that forward. ISG NIN aims to define and test packet networking technology that will meet the requirements identified by ISG NGP, including: - dramatic reduction in size and complexity of packet headers and other overheads - guaranteed ultra-low latency in packet switches for continuous media - improved security and privacy - simpler management We invite any interested parties from your group to follow our progress via the ETSI portal, mailing lists, or attendance at our ISG meetings. Participation in the ISG NIN is subject to signature of an ISG NIN Agreement which you can find at: https://portal.etsi.org/tb.aspx?tbid=887&amp;SubTB=887. Explanation about those agreements is also available from the same location. The following Work Items are currently being scoped with more to follow: - report detailing the shortcomings of TCP/IP in mobile systems and how a new model would avoid them - framework for testing the efficiency and effectiveness of the new protocols, including over radio - outline specification of a mobile network based on non-IP technologies Meeting dates for 2020: - NIN#2: 21-22 July - NIN#3: 25-26 November For further information please consult: https://portal.etsi.org/tb.aspx?tbid=887&amp;SubTB=887 else please do not hesitate to contact our ISG NIN Support: Emmanuelle Chaulot-Talmon In addition, I would be pleased to speak with you and/or your group to explain further what we are doing and the progress we've made thus far. Best regards, John Grant ETSI ISG NIN Chairman</t>
  </si>
  <si>
    <t>Emmanuelle Chaulot-Talmon</t>
  </si>
  <si>
    <t>LS from ITU-WRC: World Radiocommunication Conference, Sharm el-Sheikh, 2019 (WRC-19) Resolutions</t>
  </si>
  <si>
    <t>ITU-WRC (O-2020-001473 (3GPP))</t>
  </si>
  <si>
    <t>Houlin Zhao</t>
  </si>
  <si>
    <t>Overall Description: The SAE Advanced Application Technical Committee (AA TC) has been identifying, analyzing and formulating new use cases, features, and requirements for advanced V2X services, such as Application Protocol and Requirements for Maneuver Sharing and Coordinating Service and V2X Sensor-Sharing for Cooperative &amp; Automated Driving. AA TC closely follows industry-led activities, such as newly added Use Cases (UCs) in 5GAA's whitepaper [1]. AA TC is aware that 3GPP Release 16 5G_HYPOS and cyberCAV had already created important UCs and their related performance requirements (KPIs) for higher accuracy positioning [2], which are considered quite useful for supporting advanced V2X services. At the same time, however, the TC also identified that the stage-1 performance requirements on positioning were not sufficiently followed by stage-2/3 solutions. AA TC considers it very important and helpful if study continued in stage-2/3 to support advanced V2X services. Especially, the absence of a 3GPP radio solution for higher accuracy positioning outside of cellular network coverage can be a problem in supporting the performance requirements necessary for advanced V2X services. AA TC understands 3GPP work prioritization status through observations of recent TSG meetings, which demonstrated a maximum effort on Release 17 prioritization and scheduling within the tight time budget. However, because V2X using 3GPP transport-layer technology, has been considered one of the most successful verticals so far, AA TC recommends, from an automotive industry perspective, that TSG RAN should start a Feasibility Study, looking into the core value of side-link (SL) positioning as a supplementary means for improving the operational cost and performance of the advanced V2X services coming soon. AA TC analysis has also concluded that some service level requirements (SLRs) from a 5GAA perspective (e.g., positioning requirement for VRU discovery UC) and 3GPP positioning requirements still have some gaps to close; for example, (1) positioning service latency in regard to vehicle's actual or predictive position when moving fast (e.g., more than 30m/s) (2) verifying operational complexity and cost-effectiveness when only a Uu-interface is used, and (3) improving robust operation in out-of-coverage scenarios. It wouldn't be too early to start Feasibility Study as there is some gap - which we consider a good business opportunity - that can possibly be reduced by technical study in the transport layer so that useful UCs can be made available for achieving safety and efficiency in the near future.</t>
  </si>
  <si>
    <t>Brian K. Daly</t>
  </si>
  <si>
    <t>LS from GSMA SECAG: NESAS Official Launch</t>
  </si>
  <si>
    <t>GSMA SECAG (SECAG Doc 57_015)</t>
  </si>
  <si>
    <t>Sven Lachmund</t>
  </si>
  <si>
    <t>LS from ITU-T SG13:  LS/o on the agreement of Supplement 59 to ITU-T Y.3100-series Recommendations 'IMT-2020 standardization roadmap'</t>
  </si>
  <si>
    <t>ITU-T SG13 (SG13-LS150)</t>
  </si>
  <si>
    <t>LS from ITU-T SG3: LS/o on ongoing work within ITU-T Study Group 3 (SG3) on new Technical Report on 'IMT2020-Related Policy Considering MVNOs'</t>
  </si>
  <si>
    <t>ITU-T SG3 (SG3-LS80)</t>
  </si>
  <si>
    <t>Seiichi Tsugawa</t>
  </si>
  <si>
    <t>LS from CT WG6: Reply LS to LS on support for eCall over NR</t>
  </si>
  <si>
    <t>CT WG6 (C6-200332)</t>
  </si>
  <si>
    <t>Amandeep Virk</t>
  </si>
  <si>
    <t>LS from RAN WG3: LS on port allocation</t>
  </si>
  <si>
    <t>RAN WG3 (R3-202553)</t>
  </si>
  <si>
    <t>LS from SA WG1: Reply LS on Questions on onboarding requirements</t>
  </si>
  <si>
    <t>SA WG1 (S1-202266)</t>
  </si>
  <si>
    <t>SA WG1 thanks SA WG2 for their incoming LS on Questions on onboarding requirements, and related questions. SA WG1 answers are provided below.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A2 from SA WG1) Since PNI-NPN is a type of NPN, the above-quoted requirement applies to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 A3 from SA WG1) Yes, the case when 3rdparty identities and credentials are provisioned to be used for secondary authentication is a service requirement for onboarding and remote provisioning.</t>
  </si>
  <si>
    <t>Shuo Wang</t>
  </si>
  <si>
    <t>LS from SA WG2: Reply LS on Questions on onboarding requirements</t>
  </si>
  <si>
    <t>SA WG2 (S2-2003216)</t>
  </si>
  <si>
    <t>SA WG2 thanks SA WG1 for their reply for on boarding requirements. SA WG2 have the knowledge of Q1 and would like to provide response for the Q2 and Q3.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t>
  </si>
  <si>
    <t>Dan Wang</t>
  </si>
  <si>
    <t>LS from SA WG2: Reply LS on support for eCall over NR</t>
  </si>
  <si>
    <t>SA WG2 (S2-2003308)</t>
  </si>
  <si>
    <t>SA WG2 thanks TSG SA for the LS on support for eCall over NR: SA WG2 has approved the required specification changes needed to support eCall in IMS over NR (with 5G Core) in the attached CRs. Action: SA WG2 asks to take this information into account.</t>
  </si>
  <si>
    <t xml:space="preserve">LS from SA WG2: LS on SA WG2 status of MT-EDT in Rel-16 </t>
  </si>
  <si>
    <t>SA WG2 (S2-2003505)</t>
  </si>
  <si>
    <t>LS from SA WG2: Reply LS on IAB supporting in NPN deployment</t>
  </si>
  <si>
    <t>SA WG2 (S2-2004469)</t>
  </si>
  <si>
    <t>Hong Cheng</t>
  </si>
  <si>
    <t xml:space="preserve">LS from SA WG2: Reply LS on S1/NG DAPS handover </t>
  </si>
  <si>
    <t>SA WG2 (S2-2004474)</t>
  </si>
  <si>
    <t>LTE_feMob-Core, NR_Mob_enh-Core</t>
  </si>
  <si>
    <t>Laurent Thiebaut</t>
  </si>
  <si>
    <t>LS from SA WG3: LS on Updated User Plane Integrity Protection advice</t>
  </si>
  <si>
    <t>SA WG3 (S3-201487)</t>
  </si>
  <si>
    <t>Tim Evans</t>
  </si>
  <si>
    <t xml:space="preserve">LS from SA WG5: LS on network data analysis energy saving </t>
  </si>
  <si>
    <t>SA WG5 (S5-203360)</t>
  </si>
  <si>
    <t xml:space="preserve">LS from SA WG6: Reply LS on ITU-R WP5D report on the use of IMT for PPDR </t>
  </si>
  <si>
    <t>SA WG6 (S6-200934)</t>
  </si>
  <si>
    <t>Camilo Solano</t>
  </si>
  <si>
    <t>SA WG5 thanks RAN WG3 for their Liaison Statement on energy efficiency. SA WG5 would like to inform RAN WG3 that our Rel-16 work item 'Energy efficiency of 5G' is about to be completed and that a Rel-17 study item 'Study on new aspects of EE for 5G networks' (FS_EE5G) and a Rel-17 work item 'Enhancements on EE for 5G networks' (EE5GPLUS) have both been submitted at SA#87e and approved. SA WG5 has discussed RAN WG3 statement that 'a proper measure of data volume per site, needed to calculate the energy efficiency of base stations, needs to be measured at the gNB-DU and can therefore be based on RLC data volumes'. Our understanding is that this can be valid for future cases when one CU-UP may serve gNB-DUs at different sites. SA WG5 would like to highlight that, in case gNBs with geographically distributed gNB-DUs: 1. The existing EE KPI for NG-RAN, defined in TS 28.554, is calculated based on: a) Measuring PDCP Data Volumes (DV) at gNB-CU level, i.e. centrally, b) Measuring Energy Consumption (EC) at each site (at gNB-CU site and at each gNB-DU site), c) Collect all these measurements and calculate the EE KPI 2. According to our understanding of RAN WG3 TR 37.816, the EE KPI would be calculated based on: a) Measuring RLC Data Volumes for each gNB-DU of a given gNB, i.e. at each site b) Measuring Energy Consumption in the same way as in 1b) above. SA WG5 thinks that: a) given that these two measurement methods are different, a new EE KPI would have to be defined; b) though these two measurement methods are different, the resulting EE KPI value, aggregated at gNB level, should be the same. SA WG5 kindly requests RAN WG3 to provide feedback on the above analysis.</t>
  </si>
  <si>
    <t xml:space="preserve">LS from SA WG5: Reply LS on energy efficiency </t>
  </si>
  <si>
    <t>SA WG5 (S5-203016)</t>
  </si>
  <si>
    <t>SA WG6 status report to TSG SA#88</t>
  </si>
  <si>
    <t>23.744</t>
  </si>
  <si>
    <t>FS_enhMCLoc</t>
  </si>
  <si>
    <t>23.764</t>
  </si>
  <si>
    <t>23.180</t>
  </si>
  <si>
    <t>MCIOPS</t>
  </si>
  <si>
    <t>New SID Study of Gateway UE function for Mission Critical Communication</t>
  </si>
  <si>
    <t>New SID Study of Interconnection and Migration Aspects for Railways</t>
  </si>
  <si>
    <t>Rel-17 CRs to TS 23.280 and TS 23.379 for enh3MCPTT</t>
  </si>
  <si>
    <t>Work Item Summary for Enhancements of Public Warning System (ePWS)</t>
  </si>
  <si>
    <t>SyncTechno Inc. (Rapporteur)</t>
  </si>
  <si>
    <t>This contribution provides a summary of the Release 16 ePWS feature.</t>
  </si>
  <si>
    <t>Work Item Summary for Maritime Communication Services over 3GPP System (MARCOM)</t>
  </si>
  <si>
    <t>MARCOM</t>
  </si>
  <si>
    <t>This contribution provides a summary of the Release 16 MARCOM feature.</t>
  </si>
  <si>
    <t>Beijing Xiaomi Mobile Software</t>
  </si>
  <si>
    <t>Yu Lei</t>
  </si>
  <si>
    <t>For e-mail Endorsement and forwarding to PCG. Endorsed and forwarded to the PCG, 10 June 2020</t>
  </si>
  <si>
    <t>Rel-13 CRs on Security of MCPTT</t>
  </si>
  <si>
    <t>Rel-16 CRs on Security Aspects of eV2XARC</t>
  </si>
  <si>
    <t>Rel-16 CRs on Security of 5G_CIoT</t>
  </si>
  <si>
    <t>Rel-16 CRs on User Plane Integrity Protection</t>
  </si>
  <si>
    <t>Rel-16 CRs on Authentication and key management for applications based on 3GPP credential in 5G</t>
  </si>
  <si>
    <t>Rel-15 CRs on Security aspects of 5G System - Phase 1</t>
  </si>
  <si>
    <t>Rel-16 CRs on Security of 5G_eLCS</t>
  </si>
  <si>
    <t>Rel-16 CRs on Study on Security for 5GS Enhanced support of Vertical and LAN Services</t>
  </si>
  <si>
    <t>Rel-16 CRs on Study on authentication and key management for applications based on 3GPP credential in 5G</t>
  </si>
  <si>
    <t>TR 33.861 'Study on evolution of Cellular IoT security for the 5G System'</t>
  </si>
  <si>
    <t>33.861</t>
  </si>
  <si>
    <t>TR 33.853 'Key issues and potential solutions for Integrity protection of the user plane'</t>
  </si>
  <si>
    <t>33.853</t>
  </si>
  <si>
    <t>FS_UP_IP_Sec</t>
  </si>
  <si>
    <t>TR 33.935 'Detailed long term key update solutions'</t>
  </si>
  <si>
    <t>33.935</t>
  </si>
  <si>
    <t>FS_LTKUP_Detail</t>
  </si>
  <si>
    <t>TS 33.536 'Security aspects of 3GPP support for advanced Vehicle-to-Everything (V2X) services'</t>
  </si>
  <si>
    <t>TR 33.836 'Study on Security Aspects of 3GPP support for Advanced V2X Services'</t>
  </si>
  <si>
    <t>33.836</t>
  </si>
  <si>
    <t>TS 33.535 'Authentication and key management for applications based on 3GPP credentials in the 5G System (5GS)'</t>
  </si>
  <si>
    <t>33.535</t>
  </si>
  <si>
    <t>TR 33.813 'Study on security aspects of network slicing enhancement'</t>
  </si>
  <si>
    <t>33.813</t>
  </si>
  <si>
    <t>FS_eNS_SEC</t>
  </si>
  <si>
    <t>TS 33.434 'Service Enabler Architecture Layer (SEAL); Security aspects for Verticals'</t>
  </si>
  <si>
    <t>33.434</t>
  </si>
  <si>
    <t>TR 33.855 'Study on security aspects of the 5G Service Based Architecture (SBA)'</t>
  </si>
  <si>
    <t>33.855</t>
  </si>
  <si>
    <t>FS_SBA_Sec</t>
  </si>
  <si>
    <t>China Mobile Com. Corporation</t>
  </si>
  <si>
    <t>Report on SA WG4 Status Update</t>
  </si>
  <si>
    <t>CRs for consolidated changes to 26.501 [5GMSA]</t>
  </si>
  <si>
    <t>CR to Adding Support for Remote Control [E_FLUS]</t>
  </si>
  <si>
    <t>CRs to Correction on Partial File Handling [eDASH,TEI15]</t>
  </si>
  <si>
    <t>CR to Corrections to EVS Alternative Fixed-Point Source Code [EVS_codec, Alt_FX_EVS]</t>
  </si>
  <si>
    <t>CRs to QoE Measurement Collection [QOED]</t>
  </si>
  <si>
    <t>CRs to Service Announcement API for enTV [MC_XMB,TEI16]</t>
  </si>
  <si>
    <t>CR to Correction of 3gpp-qos-hint examples [5G_MEDIA_MTSI_EXT]</t>
  </si>
  <si>
    <t>CRs to Corrections on network slicing [5GMSA]</t>
  </si>
  <si>
    <t>CRs to Remove H.263 and MPEG-4 Visual from 3GPP Services [RM_H263_MP4V]</t>
  </si>
  <si>
    <t>1.4.1</t>
  </si>
  <si>
    <t>5G Media Streaming Protocols [5GMS]</t>
  </si>
  <si>
    <t>1.2.0</t>
  </si>
  <si>
    <t>5GMS3, TEI16</t>
  </si>
  <si>
    <t>Draft-ietf-tram-turn-third-party-authz has been published as RFC7635</t>
  </si>
  <si>
    <t>33.203</t>
  </si>
  <si>
    <t>13.2.0</t>
  </si>
  <si>
    <t>eWebRTCi</t>
  </si>
  <si>
    <t>14.1.0</t>
  </si>
  <si>
    <t>Rel-14</t>
  </si>
  <si>
    <t>Draft-ietf-ippm-twamp has been published as RFC5357</t>
  </si>
  <si>
    <t>32.322</t>
  </si>
  <si>
    <t>8.0.0</t>
  </si>
  <si>
    <t>Rel-8</t>
  </si>
  <si>
    <t>OAM8</t>
  </si>
  <si>
    <t>9.0.0</t>
  </si>
  <si>
    <t>Rel-9</t>
  </si>
  <si>
    <t>10.0.0</t>
  </si>
  <si>
    <t>Rel-10</t>
  </si>
  <si>
    <t>11.0.0</t>
  </si>
  <si>
    <t>Rel-11</t>
  </si>
  <si>
    <t>12.0.0</t>
  </si>
  <si>
    <t>Rel-12</t>
  </si>
  <si>
    <t>13.0.0</t>
  </si>
  <si>
    <t>14.0.0</t>
  </si>
  <si>
    <t>15.0.0</t>
  </si>
  <si>
    <t>C:\Meetings\TSG\TSGs_88E_Electronic\TSGS_88E\_Orig_Fmt</t>
  </si>
  <si>
    <t>C:\Meetings\TSG\TSGs_88E_Electronic\TSGS_88E\Docs</t>
  </si>
  <si>
    <t>24/06/2020: 23:59</t>
  </si>
  <si>
    <t>C:\Meetings\TSG\TSGs_88E_Electronic\TSGS_88E\CRs</t>
  </si>
  <si>
    <t>Xiaomi</t>
  </si>
  <si>
    <t>New SID on Study on Ranging-based Services.</t>
  </si>
  <si>
    <t>New SID on Study on Security Aspects of Enhancement of Support for Edge Computing in 5GC.</t>
  </si>
  <si>
    <t>New WID on Security Assurance Specification for Inter PLMN UP Security (IPUPS).</t>
  </si>
  <si>
    <t>Study on security aspects of the Disaggregated gNB Architecture.</t>
  </si>
  <si>
    <t>Study on Security Aspects of Enhancement for Proximity Based Services in 5GS.</t>
  </si>
  <si>
    <t>New SID: Study on Security Aspects of Enhancement for 5G Multicast-Broadcast Services.</t>
  </si>
  <si>
    <t>New SID on security aspects of UAS.</t>
  </si>
  <si>
    <t>Study on enhanced security support for Non-Public Networks.</t>
  </si>
  <si>
    <t>New WID on User Plane Integrity Protection for NR.</t>
  </si>
  <si>
    <t>New SID on Industrial IoT Security.</t>
  </si>
  <si>
    <t>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</si>
  <si>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2, X.5.3.1, X.5.3.2</t>
  </si>
  <si>
    <t>Rel-14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</si>
  <si>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Rel-15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</si>
  <si>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</si>
  <si>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Rel-9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</si>
  <si>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Rel-10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</si>
  <si>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Rel-11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</si>
  <si>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Rel-12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</si>
  <si>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Rel-13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</si>
  <si>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Rel-14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</si>
  <si>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Rel-15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</si>
  <si>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33.501 CR0838; 33.501 CR0847R1; 33.210 CR0068R1; 33.102 CR0280R1</t>
  </si>
  <si>
    <t>33.117 CR0059; 33.117 CR0060</t>
  </si>
  <si>
    <t>33.515 CR0005; 33.117 CR0064; 33.117 CR0065; 33.514 CR0002; 33.512 CR0006R1; 33.512 CR0007R1; 33.511 CR0013R1; 33.216 CR0015R1; 33.117 CR0063R1; 33.117 CR0062R1; 33.511 CR0014R2; 33.518 CR0002R1</t>
  </si>
  <si>
    <t>33.122 CR0027</t>
  </si>
  <si>
    <t>33.179 CR0106</t>
  </si>
  <si>
    <t>33.180 CR0145</t>
  </si>
  <si>
    <t>33.180 CR0146; 33.180 CR0147; 33.180 CR0148</t>
  </si>
  <si>
    <t>33.310 CR0108R1; 33.310 CR0109R1; 33.210 CR0069R1; 33.210 CR0070R1</t>
  </si>
  <si>
    <t>33.220 CR0199R1</t>
  </si>
  <si>
    <t>33.501 CR0806; 33.501 CR0807; 33.501 CR0808R1; 33.310 CR0110R1</t>
  </si>
  <si>
    <t>33.401 CR0694R1</t>
  </si>
  <si>
    <t>33.501 CR0851R1; 33.501 CR0805; 33.501 CR0848; 33.401 CR0697; 33.501 CR0844R1; 33.501 CR0841R2; 33.401 CR0695R2</t>
  </si>
  <si>
    <t>33.501 CR0805; 33.501 CR0848; 33.401 CR0697; 33.501 CR0844R1</t>
  </si>
  <si>
    <t>33.501 CR0804R1</t>
  </si>
  <si>
    <t>33.501 CR0823; 33.501 CR0824; 33.501 CR0829; 33.501 CR0830; 33.501 CR0831; 33.501 CR0832; 33.501 CR0839; 33.501 CR0840; 33.501 CR0827R1; 33.501 CR0828R1</t>
  </si>
  <si>
    <t>33.501 CR0833R1</t>
  </si>
  <si>
    <t>33.501 CR0846; 33.501 CR0849</t>
  </si>
  <si>
    <t>33.501 CR0850R2</t>
  </si>
  <si>
    <t>33.835 CR0001</t>
  </si>
  <si>
    <t>Objective: The objective is to develop the Security Assurance Specification (SCAS) for the Inter PLMN UP Security (IPUPS) functionality of UPF network product class, with the aims to: - identify critical assets and threats of the IPUPS functionality of UPF network product class not already identified in TR 33.926 - develop and/or adapt IPUPS specific security functional requirements and related test cases - develop and/or adapt IPUPS specific basic vulnerability testing requirements and related test cases</t>
  </si>
  <si>
    <t>Objective: The objective is to study the security aspects of proximity based services (including public safety and commercial proximity services) in 5G system and ensure the security solutions are aligned with the work in SA WG2 (i.e. in TR 23.752) and SA WG1 (i.e. in TS 22.278 and TS 22.261). The work is comprised of the following parts: - Study the security key issues, threats and requirements of proximity based services in 5G system. - Elaborate on the potential security solutions to cover these requirements. Both non-roaming and roaming scenarios will be considered. NOTE: Timely feedback on supporting SA WG2/RAN study needs to be considered.</t>
  </si>
  <si>
    <t>Objective: The objectives of this study are to provide security and privacy analysis of 5MBS system architecture, derive potential security and privacy requirements, and evaluate security and privacy solutions for protection of it. This study item will be based on the conclusion of SA WG2 TR 23.757. The security aspects to be considered are as follows: - Security and privacy issues raised from other WG's work related to 5MBS services, if there is any. - Study the potential security solutions to meet the requirements.</t>
  </si>
  <si>
    <t>Objective: To update TS 33.501 (5G security) to add informative Annex describing how DNS and ICMP may be protected against Integrity attacks and in TS 33 401 (LTE security) to add a reference to the informative Annex in TS 33.501.</t>
  </si>
  <si>
    <t>Objective: The objective of this study is to study the security threats of enabling edge computing in 5G, derive security requirements, and evaluate potential security solutions., including: - Study the security key issues, threats and requirements of the Edge Computing in 5GC. - Study the potential security solutions to meet these requirements. The study shall be based on SA WG2, SA WG5, and SA WG6's work.</t>
  </si>
  <si>
    <t>Objective: The objective of this study item is to investigate the following: − Identify the scenarios and use cases for the security aspect of multiple gNB-CU-UPs − Study the potential security threats and security requirements when UE is connecting to multiple gNB-CU-UPs. − Study whether there is a need to enhance the security mechanism to support the flexibility deployment for gNB-CU-UPs − Study the potential security solutions to cover identified security requirements. Note: Potential solutions shall not compromise the requirement that the 5G RAN internal architecture (i.e., CP/UP separation and DU/CU split) is invisible to the UE. Note: This new study item assumes that deviation from existing security mechanism shall be avoided as much as possible.</t>
  </si>
  <si>
    <t>Objective: The objectives of this study are to 1. Identify key issues, security threats, and potential security and privacy requirements that related to the work in - SA WG2: UAS connectivity, identification and tracking in TR23.754 - SA WG6: UAV services and application layer features in TR23.755 - SA WG1: Security requirements in TS22.125 2. Develop and analyse solutions addressing above key issues, security threats, meeting the identified security requirements. 3. Conclude on selected solutions for potential normative work</t>
  </si>
  <si>
    <t>Objective: The aim of this work is to study the security aspects for any potential enhancements to be developed by SA WG2 based on the outcome of their study in TR 23.700-07. For each of the objectives in the scope of the SA WG2 study, the security aspects that are to be covered in this study are as follows: - Enhancements to Support SNPN along with credentials owned by an entity separate from the SNPN o Study potential solutions for authentication using credentials owned by an entity separate from the SNPN - UE Onboarding and remote provisioning o Study potential solutions for the secure provisioning of subscription credentials taking into account different deployment scenarios, e.g. depending on who owns the provisioning server. - Support of IMS voice and emergency services for SNPN o Analyse potential security impacts from supporting IMS voice and IMS services in SNPNs. In Rel-16 SNPNs do not support IMS emergency services but for Rel-17 its expected that the enabling of IMS and IMS services for SNPNs is to be studied. - NOTE: Key issue 2 in TR 23.700-07 is assumed to not require any study from a security perspective.</t>
  </si>
  <si>
    <t>Objective: Study security enhancements to 5G System that would enable enhanced support of Time Sensitive Communication and deterministic applications. The following aspects are in scope of the study: 1.   Security for time synchronization a)   Support for uplink time synchronization (GM clock connected to DS-TT) and downlink time synchronization via 5GS (GM clock on N6 or NW-TT generates PTP messages). b)   Support for multiple working clock domains.</t>
  </si>
  <si>
    <t>To/CC/Affected Clauses</t>
  </si>
  <si>
    <t>Received</t>
  </si>
  <si>
    <t xml:space="preserve">To: TSG RAN, TSG SA. CC:  </t>
  </si>
  <si>
    <t xml:space="preserve">To: TSG SA, SA WG2. CC:  </t>
  </si>
  <si>
    <t xml:space="preserve">To: TSG SA, TSG RAN, TSG CT, RAN WG2, SA WG3, CT WG1, SA WG2. CC:  </t>
  </si>
  <si>
    <t xml:space="preserve">To: EXTERNAL ORGANIZATIONS. CC:  </t>
  </si>
  <si>
    <t>To: SA WG2, CT WG1, RAN WG3, TSG SA. CC: TSG RAN, TSG CT</t>
  </si>
  <si>
    <t>To: TSG SA. CC: SA WG2, SA WG3, SA WG3LI, RAN WG3</t>
  </si>
  <si>
    <t xml:space="preserve">To: TSG SA. CC: </t>
  </si>
  <si>
    <t>To: TSG SA. CC: TSG RAN</t>
  </si>
  <si>
    <t>To: GSMA. CC: TSG SA, SA WG1, SA WG2, SA WG3, SA WG5, SA WG6, RAN WG3</t>
  </si>
  <si>
    <t xml:space="preserve">To: TSG SA. CC:  </t>
  </si>
  <si>
    <t xml:space="preserve">To: 3GPP SA, ETSI, ISO/IEC, GSMA, AES, IETF, ITU-T, SCION. CC:  </t>
  </si>
  <si>
    <t xml:space="preserve">To: PCG, 3GPP. CC:  </t>
  </si>
  <si>
    <t>To: TSG RAN, RAN WG1. CC: TSG SA, SA WG1</t>
  </si>
  <si>
    <t>To: SA WG3. CC: TSG SA</t>
  </si>
  <si>
    <t>To: 3GPP, ETSI, BBF, IEEE, ISO/IEC, MEF, NGMN, TM Forum. CC: ITU-R SG5, ITU-T SG2, SG5, SG9, SG11, SG12, SG15, SG17, SG20</t>
  </si>
  <si>
    <t>To: ITU-T SG13. CC: [3GPP], ITU-D SG1, ITU-T SG3 Regional Groups</t>
  </si>
  <si>
    <t>To: TSG SA. CC: TSG CT</t>
  </si>
  <si>
    <t>To: TSG RAN, TSG CT. CC: TSG SA</t>
  </si>
  <si>
    <t>To: SA WG2. CC: TSG SA, CT WG1, SA WG3, CT WG6</t>
  </si>
  <si>
    <t>To: SA WG1. CC: TSG SA, CT WG1, SA WG3, CT WG6</t>
  </si>
  <si>
    <t>To: TSG SA, RAN WG2, CT WG1, TSG CT. CC: SA WG1, SA WG4, TSG RAN, SA WG5, RAN WG5</t>
  </si>
  <si>
    <t xml:space="preserve">To: TSG SA, RAN WG2, RAN WG3, CT WG1, SA WG3. CC:  </t>
  </si>
  <si>
    <t>To: RAN WG2, RAN WG3, TSG SA. CC: CT WG1</t>
  </si>
  <si>
    <t>To: TSG CT, TSG SA, CT WG4, RAN WG3. CC: TSG RAN</t>
  </si>
  <si>
    <t>To: CT WG1, SA WG2. CC: TSG SA, TSG RAN</t>
  </si>
  <si>
    <t>To: SA WG2. CC: TSG SA</t>
  </si>
  <si>
    <t>To: TSG RAN. CC: TSG SA</t>
  </si>
  <si>
    <t>To: RAN WG3. CC: RAN WG2, TSG SA</t>
  </si>
  <si>
    <t>SA WG2 Status report to TSG SA</t>
  </si>
  <si>
    <t>CRs to 23.167, 23.501, 23.502 (5GS_Ph1, 5WWC, TEI15, Rel-15, Rel-16)</t>
  </si>
  <si>
    <t>CRs to 23.401 (NB_IOTenh-Core, CIoT_Ext, Rel-15, Rel-16)</t>
  </si>
  <si>
    <t>CRs to 23.273, 23.501, 23.502, 23.503 (5G_CIoT, Rel-16)</t>
  </si>
  <si>
    <t>CRs to 23.273, 23.502 (5G_eLCS, Rel-16)</t>
  </si>
  <si>
    <t>CRs to 23.501, 23.502 (5G_eSBA, Rel-16)</t>
  </si>
  <si>
    <t>CRs to 23.401, 23.501, 23.502, 23.503 (5GS_Ph1, TEI16, Rel-16)</t>
  </si>
  <si>
    <t>CRs to 23.316, 23.501, 23.502, 23.503 (5WWC, Rel-16)</t>
  </si>
  <si>
    <t>CRs to 23.501, 23.502, 23.503 (CUPS, TEI16, Rel-16)</t>
  </si>
  <si>
    <t>CR to 23.501 (eIMS5G_SBA, Rel-16)</t>
  </si>
  <si>
    <t>CRs to 23.228, 23.502, 23.503 (eNA, Rel-16)</t>
  </si>
  <si>
    <t>CRs to 23.285, 23.287, 23.501, 23.502, 23.503 (eV2XARC, Rel-16)</t>
  </si>
  <si>
    <t>CR to 23.282 (IABARC, Rel-16)</t>
  </si>
  <si>
    <t>CRs to 23.501, 23.502 (UDICOM, Rel-16)</t>
  </si>
  <si>
    <t>CRs to 23.502, 23.503 (xBDT, Rel-16)</t>
  </si>
  <si>
    <t>CRs to 23.167, 23.237, 23.401, 23.501, 23.502, 23.503 (TEI16, Rel-16)</t>
  </si>
  <si>
    <t>CRs to 23.737 (FS_5GSAT_ARCH, Rel-17)</t>
  </si>
  <si>
    <t>Change of rapporteur on SID 'Study on architecture aspects for using satellite access in 5G'</t>
  </si>
  <si>
    <t xml:space="preserve">LS from SA WG5: Reply LS to Reply LS on support for eCall over NR </t>
  </si>
  <si>
    <t>SA WG5 (S5-203369)</t>
  </si>
  <si>
    <t xml:space="preserve">EIEI, 5GS_Ph1 </t>
  </si>
  <si>
    <t>SA WG5 thanks TSG SA for the LS on support for eCall over NR. SA WG5 can confirm that the IMS charging enhancements, introduced from Rel-15 to cover IMS on top of 5GCore, include IMS emergency sessions, with no restriction on the 3GPP radio access type (E-UTRA or NR). Therefore, the support eCall in IMS over NR with 5G Core is already covered from charging's perspective from Rel-15. Action: SA WG5 kindly asks TSG SA to take into account the answer above.</t>
  </si>
  <si>
    <t xml:space="preserve">LS from SA WG5: LS on SA5 Rel-17 work on SLA </t>
  </si>
  <si>
    <t>SA WG5 (S5-203370)</t>
  </si>
  <si>
    <t>EMA5SLA</t>
  </si>
  <si>
    <t>SA WG5 has cooperated with GSMA 5GJA on implementing NG.116 (v2.0) GST SLA attributes as network slice ServiceProfile attributes in the 3GPP Network Resource Model (NRM) (TS 28.541 clauses 6.3.3, 6.4.1) in the Rel-16 work item Management Aspects of 5G Service-Level Agreement. This work item has been finalised in Rel 16, and a continuing Rel-17 work item Enhancement of Management Aspects of 5G Service-Level Agreement (SP-200190) has been approved. In Rel-17, SA WG5 will continue working on implementing updated GST SLA attributes, as GSMA 5GJA will continue working on NG.116. In addition, SA WG5 will work on breaking down SLA requirements to NetworkSliceSubnet to update the SliceProfile in the 3GPP NRM, which can provide clear requirements to CN, RAN and TN (TS 28.541 clauses 6.3.4, 6.4.1).</t>
  </si>
  <si>
    <t>Xiaonan Shi</t>
  </si>
  <si>
    <t>To: TSG SA. CC: SA WG2, RAN WG2, CT WG1, RAN WG5, SA WG1, SA WG4, TSG RAN, TSG CT</t>
  </si>
  <si>
    <t>UID: 870005, Suggested acronym: TEI17_DCAMP</t>
  </si>
  <si>
    <t>CT WG1 thanks SA WG3 for sending the LS and the agreed CRs S3-201442 and S3-201443 in the LS. CT WG1 has discussed SA WG3 requirement mentioned in the attached CRs S3-201442/43 of the LS and captured the requirements in the CR C1-204119, C1-204120 and C1-204121. The CRs are attached with the LS.</t>
  </si>
  <si>
    <t>UID: 880016. Suggested Acronym: &lt;TEI17_SPSFAS&gt;</t>
  </si>
  <si>
    <t>UID: 880017. Suggested Acronym: &lt;TEI17_SE_RPS&gt;</t>
  </si>
  <si>
    <t>To: TSG SA. CC: SA WG2, SA WG5, RAN WG2, RAN WG5, SA WG1, SA WG4, TSG RAN, TSG CT, CT WG6</t>
  </si>
  <si>
    <t>To: SA WG3. CC: TSG SA, TSG RAN, SA WG2</t>
  </si>
  <si>
    <t>LS from CT WG1: Reply LS on support of eCall over NR</t>
  </si>
  <si>
    <t>CT WG1 (C1-203221)</t>
  </si>
  <si>
    <t>CT WG1 thanks TSG SA for their LS on support of eCall over NR. CT WG1 would like to inform TSG SA that CT WG1 has completed the work required to support eCall in IMS over NR (with 5G Core) as requested by TSG SA, via the agreement of the attached CR. Action: CT WG1 asks TSG SA to take the above information into account.</t>
  </si>
  <si>
    <t>Lena Chaponniere</t>
  </si>
  <si>
    <t>LS from CT WG1: Reply LS on Updated User Plane Integrity Protection advice</t>
  </si>
  <si>
    <t>CT WG1 (C1-204194)</t>
  </si>
  <si>
    <t>Kundan Tiwari</t>
  </si>
  <si>
    <t>To: GSMA 5GJA, SA WG2, RAN WG3, IETF TEAS WG. CC: TSG SA, SA WG1, SA WG6, RAN WG2, ETSI ISG ZSM. Attachments: SP-200190, TS 28.541</t>
  </si>
  <si>
    <t>SA WG2 thanks the ATIS UAV Ad-Hoc Group for their LS on UAV Remote ID Priority in Release 17. SA WG2 has defined a set of architectural requirements, architectural assumptions, and a reference architecture aiming at satisfying the requirements related to the support of remote identification of UAVs in 3GPP standards. SA WG2 is discussing solutions and a new version of the Technical Report 23.754 will be available after SA WG2 #139 e-meeting. Companies contributing to the SA WG2 work have considered both the Notice of Proposed Rulemaking published by the Federal Aviation Authority (FAA) in December 2019 in the study work. As a reminder, the study item in Rel. 17 does not consider the use of a 3GPP radio link for Broadcast Remote Identification, as decided in the prioritization of the Rel. 17 work. However, existing 3GPP mechanisms, if any, for supporting such local broadcast are not excluded.</t>
  </si>
  <si>
    <t>To: ATIS UAV AdHoc Group. CC: TSG SA, TSG RAN, SA WG1</t>
  </si>
  <si>
    <t xml:space="preserve">LS from SA WG2: Reply LS on Statement on UAV Remote ID Priority in Release 17  </t>
  </si>
  <si>
    <t>SA WG2 (S2-2004663)</t>
  </si>
  <si>
    <t>FS_UAS_ID</t>
  </si>
  <si>
    <t>23.167 CR0354; 23.167 CR0355; 23.501 CR2241; 23.501 CR2242; 23.501 CR2300; 23.502 CR2279R1; 23.502 CR2278R1; 23.501 CR2299R1; 23.502 CR2290R1; 23.502 CR2291R1; 23.501 CR2237R2; 23.501 CR1732R5; 23.502 CR2310R1; 23.502 CR2311R1</t>
  </si>
  <si>
    <t>23.273 CR0117; 23.273 CR0118; 23.273 CR0124; 23.273 CR0116R1; 23.273 CR0119R1; 23.273 CR0120R1; 23.502 CR2267R1; 23.273 CR0121R1; 23.273 CR0122R1; 23.273 CR0123R1; 23.273 CR0125R1</t>
  </si>
  <si>
    <t>23.501 CR2240; 23.502 CR2188; 23.502 CR2199; 23.501 CR2153R1; 23.503 CR0454; 23.501 CR2327; 23.503 CR0442R1; 23.503 CR0435R1; 23.501 CR2258R1; 23.502 CR2205R1; 23.501 CR2276R1; 23.502 CR2225R1; 23.502 CR2227R1; 23.502 CR2097R2; 23.501 CR2292R1; 23.502 CR2234R1; 23.503 CR0453R1; 23.501 CR2303R1</t>
  </si>
  <si>
    <t>23.401 CR3583R4; 23.401 CR3600R1</t>
  </si>
  <si>
    <t>23.502 CR2204; 23.502 CR2216; 23.502 CR2301; 23.501 CR2277R1; 23.502 CR2177R1; 23.503 CR0431R1; 23.502 CR2184R1; 23.502 CR2219R1; 23.501 CR2361R1; 23.502 CR2220R1; 23.501 CR2302R1; 23.502 CR2300R1; 23.502 CR2244R1; 23.501 CR2374; 23.502 CR2320; 23.273 CR0126; 23.501 CR2243R3; 23.502 CR2312R1; 23.501 CR2378R1</t>
  </si>
  <si>
    <t>23.502 CR2182; 23.501 CR2269R2; 23.502 CR2208R2; 23.501 CR2138R2; 23.501 CR2271R1; 23.502 CR2217R1; 23.503 CR0458R1; 23.501 CR2353R1</t>
  </si>
  <si>
    <t>23.502 CR2292R1; 23.502 CR2206; 23.503 CR0416R2; 23.501 CR2222R1; 23.501 CR2293R1; 23.502 CR2287R1; 23.503 CR0472</t>
  </si>
  <si>
    <t>23.502 CR2176; 23.503 CR0443; 23.502 CR2213; 23.501 CR2341; 23.501 CR2350; 23.503 CR0466; 23.502 CR2306R1; 23.502 CR2218R1; 23.502 CR2203R1; 23.503 CR0456R1; 23.502 CR2175R1; 23.501 CR2338R1; 23.502 CR2280R1; 23.501 CR2339R1; 23.501 CR2347R1; 23.503 CR0434R1; 23.503 CR0447R1; 23.503 CR0459R1; 23.502 CR2272R1; 23.502 CR2212R1; 23.502 CR2256R1; 23.501 CR2351R1; 23.401 CR3602R1; 23.502 CR2318R1; 23.502 CR2321R1; 23.501 CR2368R1</t>
  </si>
  <si>
    <t>23.501 CR2309; 23.502 CR2293; 23.316 CR2038R1; 23.502 CR2183R1; 23.316 CR2039R1; 23.316 CR2040R1; 23.501 CR2308R1; 23.316 CR2041R1; 23.316 CR2042R1; 23.316 CR2044R1; 23.316 CR2045; 23.501 CR2369R1; 23.503 CR0470R1; 23.502 CR2319R1</t>
  </si>
  <si>
    <t>23.214 CR0073; 23.214 CR0074R1</t>
  </si>
  <si>
    <t>23.501 CR2279R1</t>
  </si>
  <si>
    <t>23.288 CR0159; 23.288 CR0168; 23.288 CR0169; 23.502 CR2303; 23.502 CR2304; 23.288 CR0160R1; 23.288 CR0154R1; 23.288 CR0118R3; 23.288 CR0146R1; 23.288 CR0148R1; 23.288 CR0149R1; 23.288 CR0150R1; 23.288 CR0153R1; 23.502 CR2197R1; 23.288 CR0155R2; 23.288 CR0156R1; 23.288 CR0158R1; 23.288 CR0161R1; 23.288 CR0162R1; 23.502 CR2228R1; 23.288 CR0163R1; 23.503 CR0448R1; 23.502 CR2232R1; 23.502 CR2236R1; 23.288 CR0165R1; 23.502 CR2239R1; 23.288 CR0166R1; 23.288 CR0167R1; 23.288 CR0170R1; 23.288 CR0172R1; 23.288 CR0173R1; 23.288 CR0176R1; 23.502 CR2237R2</t>
  </si>
  <si>
    <t>23.501 CR2336; 23.502 CR2276; 23.501 CR2270R1; 23.502 CR2210R1; 23.501 CR2268R1; 23.501 CR2274R1; 23.502 CR2214R1; 23.502 CR2289R1; 23.502 CR2271R1; 23.502 CR2296R1; 23.502 CR2316; 23.501 CR2372R1</t>
  </si>
  <si>
    <t>23.502 CR2112R1; 23.502 CR2243; 23.502 CR2250; 23.502 CR2252; 23.501 CR2131R2; 23.502 CR2081R2; 23.501 CR2365R1; 23.501 CR2225R1; 23.502 CR2174R1; 23.502 CR2251R1; 23.501 CR2315R1; 23.502 CR2257R1; 23.502 CR2322R1; 23.501 CR2371R1</t>
  </si>
  <si>
    <t>23.503 CR0444; 23.285 CR0060; 23.287 CR0119; 23.287 CR0120; 23.287 CR0122; 23.287 CR0128; 23.287 CR0129; 23.287 CR0132; 23.287 CR0135; 23.287 CR0137; 23.503 CR0449R1; 23.287 CR0108R1; 23.287 CR0109R1; 23.287 CR0110R1; 23.287 CR0112R1; 23.287 CR0113R1; 23.287 CR0114R1; 23.287 CR0117R1; 23.287 CR0121R1; 23.287 CR0124R1; 23.287 CR0127R1; 23.287 CR0130R1; 23.287 CR0134R1; 23.287 CR0139R1; 23.502 CR2313; 23.501 CR2370R1; 23.501 CR2379R1</t>
  </si>
  <si>
    <t>23.501 CR2382R1</t>
  </si>
  <si>
    <t>23.501 CR2254; 23.502 CR2231; 23.682 CR0469; 23.502 CR2263; 23.401 CR3598R1; 23.501 CR2257R1; 23.501 CR2255R1; 23.401 CR3597R2; 23.401 CR3595R1; 23.501 CR2236R1; 23.401 CR3596R1; 23.502 CR2190R1</t>
  </si>
  <si>
    <t>23.501 CR2232; 23.502 CR2178; 23.502 CR2283R1</t>
  </si>
  <si>
    <t>23.503 CR0436; 23.502 CR2298; 23.503 CR0468; 23.502 CR2307R1; 23.503 CR0433R1; 23.502 CR2196R1; 23.502 CR2224R1; 23.502 CR2258R1; 23.502 CR2259R1; 23.502 CR2261R1; 23.503 CR0464R2; 23.502 CR2305R1; 23.502 CR2195R1; 23.502 CR2211R1; 23.503 CR0461R2; 23.502 CR2194R1; 23.503 CR0441R1; 23.503 CR0455R1; 23.502 CR2297R3</t>
  </si>
  <si>
    <t>23.502 CR2230R1; 23.503 CR0451R1</t>
  </si>
  <si>
    <t>23.503 CR0438; 23.502 CR2186; 23.502 CR2110R1; 23.237 CR0514R1; 23.502 CR2248R2; 23.502 CR2282R1; 23.501 CR2238R1; 23.503 CR0465R1; 23.501 CR2311R1; 23.167 CR0357R1; 23.502 CR2247R1; 23.503 CR0452R1; 23.401 CR3599R1; 23.502 CR2242R1; 23.401 CR3604R1</t>
  </si>
  <si>
    <t>23.737 CR0009; 23.737 CR0006R1; 23.737 CR0005R1; 23.737 CR0004R1; 23.737 CR0002R1; 23.737 CR0011R1; 23.737 CR0003R1; 23.737 CR0007R1; 23.737 CR0017R1; 23.737 CR0018R1; 23.737 CR0008R1; 23.737 CR0012R1</t>
  </si>
  <si>
    <t>New WID on Autonomous network levels</t>
  </si>
  <si>
    <t>Rel-16 Exception request for QOED</t>
  </si>
  <si>
    <t>Rel-16 Exception request for eNRM</t>
  </si>
  <si>
    <t>Rel-16 Exception request for 5GDMS</t>
  </si>
  <si>
    <t>Rel-16 WI Exception for Network Slice performance and Analytics Charging in 5GS</t>
  </si>
  <si>
    <t>Rel-16 WI Exception for Network Slice Management Charging in 5GS</t>
  </si>
  <si>
    <t>Rel-16 WI Exception for ATSSS</t>
  </si>
  <si>
    <t>TS 28.307 Telecommunication management; Quality of Experience (QoE) measurement collection Integration Reference Point (IRP); Requirements</t>
  </si>
  <si>
    <t>28.307</t>
  </si>
  <si>
    <t>28.308</t>
  </si>
  <si>
    <t>TS 28.405 Telecommunication management; Quality of Experience (QoE) measurement collection; Control and configuration</t>
  </si>
  <si>
    <t>28.405</t>
  </si>
  <si>
    <t>TS 28.406 Telecommunication management; Quality of Experience (QoE) measurement collection; Information definition and transport</t>
  </si>
  <si>
    <t>28.406</t>
  </si>
  <si>
    <t>TS 28.535 Management and orchestration; Management Services for Communication Service Assurance; Requirements</t>
  </si>
  <si>
    <t>TS 28.536 Management and orchestration; Management Services for Communication Service Assurance; Stage 2 and stage 3</t>
  </si>
  <si>
    <t>28.536</t>
  </si>
  <si>
    <t>TR 28.810 Study on concept, requirements and solutions for levels of autonomous network</t>
  </si>
  <si>
    <t>28.810</t>
  </si>
  <si>
    <t>TS 28.201 Network Slice Performance and Analytics Charging in 5G System</t>
  </si>
  <si>
    <t>28.201</t>
  </si>
  <si>
    <t>TS 28.202 Charging management; Network slice management charging in the 5G System (5GS); Stage 2</t>
  </si>
  <si>
    <t>28.202</t>
  </si>
  <si>
    <t>Rel-16 CRs on TEI batch 1</t>
  </si>
  <si>
    <t>Rel-16 CRs on TEI batch 2</t>
  </si>
  <si>
    <t>Rel-12 CRs on TEI</t>
  </si>
  <si>
    <t>Rel-8 CRs on TEI</t>
  </si>
  <si>
    <t>Rel-16 CRs on NRM enhancements batch 1</t>
  </si>
  <si>
    <t>Rel-16 CRs on NRM enhancements batch 2</t>
  </si>
  <si>
    <t>Rel-15 CRs on Management and orchestration of 5G networks and network slicing</t>
  </si>
  <si>
    <t>Rel-15 CRs on Fault Supervision for 5G networks and network slicing</t>
  </si>
  <si>
    <t>Rel-16 CRs on Enhancement of performance assurance for 5G networks including network slicing batch 1</t>
  </si>
  <si>
    <t>Rel-16 CRs on Enhancement of performance assurance for 5G networks including network slicing batch 2</t>
  </si>
  <si>
    <t>Rel-15 CRs on Service Based Interface for 5G Charging</t>
  </si>
  <si>
    <t>Rel-16 CRs on Network Slice Performance and Analytics Charging in 5G System</t>
  </si>
  <si>
    <t>UICC definition alignment</t>
  </si>
  <si>
    <t>21.905</t>
  </si>
  <si>
    <t>16.0.0</t>
  </si>
  <si>
    <t>TEI17</t>
  </si>
  <si>
    <t>Ly-Thanh Phan</t>
  </si>
  <si>
    <t>Rel-16 Work Item Exception for SON_5G</t>
  </si>
  <si>
    <r>
      <t xml:space="preserve">23.501 CR2248; 23.501 CR2285; 23.501 CR2217R1; 23.501 CR2224R1; 23.501 CR2346R1; 23.501 CR2348R1; 23.501 CR2227R1; 23.501 CR2234R1; 23.501 CR2246R1; 23.501 CR2247R1; 23.501 CR2251R1; 23.501 CR2278R1; 23.501 CR2287R1; 23.501 CR2319R1; 23.501 CR2334R1; 23.501 CR2340R1; 23.501 CR2344R1; 23.501 CR2263R1; 23.501 CR2305R1; 23.501 CR2352R1; 23.501 CR2321R1; 23.501 CR2363R1; </t>
    </r>
    <r>
      <rPr>
        <sz val="9"/>
        <color rgb="FFFF0000"/>
        <rFont val="Arial"/>
        <family val="2"/>
      </rPr>
      <t>23.501 CR2230R1</t>
    </r>
    <r>
      <rPr>
        <sz val="9"/>
        <rFont val="Arial"/>
        <family val="2"/>
      </rPr>
      <t>; 23.501 CR2170R2; 23.501 CR2223R1; 23.501 CR2135R5; 23.501 CR2380R2</t>
    </r>
  </si>
  <si>
    <t>Wrong TS included. Revised to SP-200517</t>
  </si>
  <si>
    <t>WITHDRAWN: 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</si>
  <si>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Spliting port management information into port- and bridge-specific information</t>
  </si>
  <si>
    <t>Clarification on Registration with AMF re-allocation</t>
  </si>
  <si>
    <t>ZTE</t>
  </si>
  <si>
    <t>Summary of change: Align the procedure in Rel-16 with Rel-15</t>
  </si>
  <si>
    <t>Revision of SP-200481. Revised to SP-200518</t>
  </si>
  <si>
    <t>1.0.1</t>
  </si>
  <si>
    <t>To: RAN WG3, TSG CT, TSG RAN. CC: TSG SA, IESG, IANA</t>
  </si>
  <si>
    <t>MPS2</t>
  </si>
  <si>
    <t>Align WID acronym with Work Plan. Revised Acronym in WID from MPS_St2 to MPS2.</t>
  </si>
  <si>
    <t>Robert Streijl</t>
  </si>
  <si>
    <t>Summary for WI KPI reporting</t>
  </si>
  <si>
    <t>LS from CT WG4: Reply LS on port allocation</t>
  </si>
  <si>
    <t>CT WG4 (C4-203712)</t>
  </si>
  <si>
    <t>CT WG4 thanks RAN WG3 for the LS on port allocation (R3-202553 / C4-203405). CT WG4 recommends CT and RAN to request again IANA/IESG to allocate a port for the W1 interface, to simplify implementations and comply with Rel-16 timeframe. When doing so, CT WG4 also recommends 3GPP to commit towards IANA/IESG that 3GPP will develop alternative solutions from Rel-17 onwards, i.e. that no further port allocation requests for use in private networks will be issued towards IANA in future, in accordance to IANA instructions. CT WG4 also discussed the following possible alternatives for port allocation for new 3GPP applications/interfaces in future but couldn't reach a conclusion. Each alternative is further described in the attachment: - 3GPP may specify a port in the Private/Dynamic Port Numbers range [49152 - 65535] for a new 3GPP application; - Operator may specify a port in the Private/Dynamic Port Numbers range [49152 - 65535] for a new 3GPP application; - DNS based solution.</t>
  </si>
  <si>
    <t>Yong Yang</t>
  </si>
  <si>
    <t>Revised SID: Study on System enhancement for Proximity based Services in 5GS (FS_5G_ProSe).</t>
  </si>
  <si>
    <t>Change of rapporteur on WID 'Integration of satellite systems in the 5G architecture' (5GSAT_ARCH).</t>
  </si>
  <si>
    <t>New WID on Dynamically Changing AM Policies in the 5GC (TEI17_DCAMP).</t>
  </si>
  <si>
    <t>New WID on same PCF selection for AMF and SMF (TEI17_SPSFAS).</t>
  </si>
  <si>
    <t>New WID: System enhancement for Redundant PDU Session (TEI17_SE_RPS).</t>
  </si>
  <si>
    <t>New WID: Support for Signed Attestation for Priority and Emergency Sessions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</si>
  <si>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</si>
  <si>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</si>
  <si>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</si>
  <si>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</si>
  <si>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Revised WID on Enhancement of 3GPP management system for multiple tenant environment support.</t>
  </si>
  <si>
    <t>New WID on enhancements of 5G performance measurements and KPIs.</t>
  </si>
  <si>
    <t>New work item on management of the enhanced tenant concept .</t>
  </si>
  <si>
    <t>New WID on Enhancement of Handover Optimization.</t>
  </si>
  <si>
    <t>New SID on charging aspects of Edge Computing.</t>
  </si>
  <si>
    <t>Thales</t>
  </si>
  <si>
    <t>Summary of change: Clarify the UICC definition to include removable and non-removable options.</t>
  </si>
  <si>
    <t>4.2.2.2.3</t>
  </si>
  <si>
    <t>Perspecta Labs</t>
  </si>
  <si>
    <t>Revised WID: Stage 2 of Multimedia Priority Service (MPS) Phase 2.</t>
  </si>
  <si>
    <t>MCC Director's report of MCC-related activities</t>
  </si>
  <si>
    <t>(UID: 880025, Suggested acronym: ePM_KPI_5G)</t>
  </si>
  <si>
    <t>(UID: 880026, Suggested acronym: eMEMTANE)</t>
  </si>
  <si>
    <t>(UID: 880027, Suggested acronym: ANL)</t>
  </si>
  <si>
    <t>(UID: 880028, Suggested acronym: MADCOL)</t>
  </si>
  <si>
    <t>(UID: 880029, Suggested acronym: E_HOO)</t>
  </si>
  <si>
    <t>(UID: 880030, Suggested acronym: FS_EDGE_CH)</t>
  </si>
  <si>
    <t>Abstract of document: Exception sheet for Rel-16 Work Item Management of QoE measurement collection. Contentious Issues: None</t>
  </si>
  <si>
    <t>Abstract of document: Requirements for the Quality of Experience measurement collection Integration Reference Point in UMTS and LTE. Changes since last presentation to TSG SA Meeting #&lt;N&gt;: This is the first presentation. Outstanding Issues: None Contentious Issues: None</t>
  </si>
  <si>
    <t>Abstract of document: Specification of the information service for the Quality of Experience measurement collection Integration Reference Point in UMTS and LTE. Changes since last presentation to TSG SA Meeting #&lt;N&gt;: This is the first presentation. Outstanding Issues: A UML diagram for operations and notifications are missing. Contentious Issues: None</t>
  </si>
  <si>
    <t>Abstract of document: Specification of control and configuration information for the Quality of Experience measurement collection in UMTS and LTE. Changes since last presentation to TSG SA Meeting #85: Corrections of session ids. Use of new template for TS. Aligning terminology with other TSs. Reducing functionality for Rel-16 by removing signalling based activation. Editorial corrections. Outstanding Issues: None Contentious Issues: None</t>
  </si>
  <si>
    <t>Abstract of document: Specification of information definition and transport for the Quality of Experience measurement collection in UMTS and LTE. Changes since last presentation to TSG SA Meeting #&lt;N&gt;: This is the first presentation. Outstanding Issues: None Contentious Issues: None</t>
  </si>
  <si>
    <t>Abstract of document: The present document contains the stage 1 specification for the feature Closed loop SLS Assurance. The stage 2 and 3 specification is documented in TS 28.536. Work done against WT level Work Item in SP-190781. UID 850026 Title Management and orchestration; Management Services for Communication Service Assurance; Requirements Acronym COSLA Rapporteur Jan Groenendijk, (Ericsson)  Changes since last presentation to SA Meeting #86: New use cases and clarifications on already documented use cases. Outstanding Issues: No outstanding issues Contentious Issues: No contentious issues</t>
  </si>
  <si>
    <t>Abstract of document: The present document contains the stage 2 and 3 specification for the feature Closed loop SLS Assurance. The stage 1 specification is documented in TS 28.535. Work done against WT level Work Item in SP-190781. UID 850026 Title Management and orchestration; Management Services for Communication Service Assurance; Stage 2 and stage 3 Acronym COSLA Rapporteur Jan Groenendijk, (Ericsson)  Changes since last presentation to SA Meeting #: This is the first presentation. Outstanding Issues: No outstanding issues Contentious Issues: No contentious issues</t>
  </si>
  <si>
    <t>Abstract of document: The TR describes the background, concept, definition and classification of network autonomy levels, typical scenarios for managing network and service which need autonomous support, the potential solutions and relation with autonomous network related standardized features. Changes since last presentation to TSG SA Meeting #88: This is the first presentation. Outstanding Issues: None Contentious Issues: None</t>
  </si>
  <si>
    <t>Wrong TS included.</t>
  </si>
  <si>
    <t>Abstract of document: This document specifies the Converged Charging of network slice management in the 5G System (5GS). The network slice management in the scope relates to Provisioning management services defined by TS 28.531. The specification covers the charging architecture with converged charging service exposed by CHF over Nchf, the related procedures and corresponding CHF CDRs dedicated functional description. Changes since last presentation to SA: This is the first presentation to SA.  Outstanding Issues: None Contentious Issues: None</t>
  </si>
  <si>
    <t>28.532 CR0117R3; 28.532 CR0118R2; 28.532 CR0119R2; 28.532 CR0120R2; 28.532 CR0121R2; 28.622 CR0078R1; 28.623 CR0079R2; 32.423 CR0115R1</t>
  </si>
  <si>
    <t>28.531 CR0045R1; 28.532 CR0100R3; 28.532 CR0102R1; 28.532 CR0107R1; 28.532 CR0111; 28.532 CR0113; 28.532 CR0116R1; 28.550 CR0054R1; 28.622 CR0080R1; 28.623 CR0080; 32.254 CR0011R1; 32.254 CR0012R1; 32.255 CR0212R1; 32.290 CR0114R1; 32.291 CR0217R1; 32.291 CR0219; 32.291 CR0220; 32.291 CR0221R1; 32.291 CR0224R1; 32.298 CR0804R1; 32.298 CR0805R1</t>
  </si>
  <si>
    <t>28.530 CR0025R2; 28.530 CR0027R1; 28.532 CR0114R2; 28.532 CR0115R2; 28.532 CR0126R1; 28.532 CR0127R1; 28.532 CR0128R1; 28.541 CR0300R1; 28.541 CR0306R1; 28.541 CR0307; 28.550 CR0058; 28.552 CR0242R1; 28.554 CR0053R1; 28.623 CR0082; 32.255 CR0230R1; 32.255 CR0234R1; 32.290 CR0117R1; 32.291 CR0231; 32.291 CR0232R1; 32.291 CR0233R1; 32.291 CR0237R1; 32.291 CR0240R1; 32.298 CR0817R1; 32.298 CR0818R1; 32.422 CR0322R1; 32.423 CR0113R1</t>
  </si>
  <si>
    <t>28.541 CR0304R1; 28.541 CR0305R1; 32.103 CR0018R1; 32.291 CR0243; 32.291 CR0244; 32.298 CR0809; 32.298 CR0810</t>
  </si>
  <si>
    <t>32.422 CR0330R1; 32.422 CR0331R1; 32.422 CR0332R1; 32.422 CR0333R1; 32.422 CR0334R1</t>
  </si>
  <si>
    <t>32.422 CR0326R1; 32.422 CR0327R1; 32.422 CR0328R1; 32.422 CR0329R1; 32.423 CR0104R1; 32.423 CR0105; 32.423 CR0106; 32.423 CR0107; 32.423 CR0108; 32.423 CR0109; 32.423 CR0110; 32.423 CR0111; 32.423 CR0112</t>
  </si>
  <si>
    <t>28.531 CR0047R1; 28.541 CR0259R1; 28.541 CR0261; 28.541 CR0262; 28.541 CR0263R1; 28.541 CR0269R1; 28.541 CR0270; 28.541 CR0274R1; 28.541 CR0275R1; 28.541 CR0278; 28.541 CR0284R1; 28.541 CR0285; 28.622 CR0074R1; 28.622 CR0075R1; 28.622 CR0076; 28.622 CR0077R1; 28.623 CR0046; 28.623 CR0047R1; 28.658 CR0052R1; 32.160 CR0008R1</t>
  </si>
  <si>
    <t>28.541 CR0283R2; 28.541 CR0284R1; 28.541 CR0286R1; 28.541 CR0287R1; 28.541 CR0293; 28.541 CR0294R1; 28.541 CR0295R1; 28.541 CR0302; 28.541 CR0303; 28.541 CR0312R1; 28.541 CR0315R1; 28.541 CR0316; 28.541 CR0318; 28.545 CR0005R1; 28.622 CR0083R1; 28.622 CR0084R1; 28.622 CR0085; 28.622 CR0086R1; 28.623 CR0046R2; 28.623 CR0084; 28.623 CR0085; 28.623 CR0087R2; 28.623 CR0088; 28.623 CR0089; 28.623 CR0091; 28.623 CR0092; 28.623 CR0093; 32.160 CR0009</t>
  </si>
  <si>
    <t>28.541 CR0279R1; 28.541 CR0280R1; 28.541 CR0281R1; 28.541 CR0282R1; 28.541 CR0313</t>
  </si>
  <si>
    <t>28.550 CR0055R1; 28.550 CR0056R1; 28.552 CR0202R1</t>
  </si>
  <si>
    <t>28.541 CR0260R1; 28.541 CR0268R1; 28.541 CR0289R1; 28.541 CR0290; 28.541 CR0291R1; 28.552 CR0210R1; 28.623 CR0081R1</t>
  </si>
  <si>
    <t>32.101 CR0070R1; 32.103 CR0017R1</t>
  </si>
  <si>
    <t>32.255 CR0207R1; 32.255 CR0218R2; 32.255 CR0219R1; 32.255 CR0220; 32.255 CR0221R1; 32.255 CR0222; 32.255 CR0224; 32.255 CR0225; 32.255 CR0226; 32.255 CR0227R1; 32.255 CR0228; 32.255 CR0229R1</t>
  </si>
  <si>
    <t>28.310 CR0001R1; 28.541 CR0301R1; 28.541 CR0319</t>
  </si>
  <si>
    <t>28.530 CR0022R1; 28.533 CR0068R1; 28.550 CR0052R1; 28.550 CR0057R1; 28.552 CR0220R1</t>
  </si>
  <si>
    <t>28.531 CR0044R1; 28.531 CR0046R1</t>
  </si>
  <si>
    <t>28.532 CR0122; 28.532 CR0123</t>
  </si>
  <si>
    <t>28.532 CR0133</t>
  </si>
  <si>
    <t>28.545 CR0006R1</t>
  </si>
  <si>
    <t>28.552 CR0191R3; 28.552 CR0192R3; 28.552 CR0201R1; 28.552 CR0203R1; 28.552 CR0204; 28.552 CR0206R1; 28.552 CR0207R1; 28.552 CR0208; 28.552 CR0211R1; 28.552 CR0212R1; 28.552 CR0223R1; 28.552 CR0226R2; 28.552 CR0227R1; 28.554 CR0044R1; 28.554 CR0045; 28.554 CR0046</t>
  </si>
  <si>
    <t>28.552 CR0215R2; 28.552 CR0216R2; 28.552 CR0229R1; 28.552 CR0231R1; 28.552 CR0234R1; 28.552 CR0235R1; 28.552 CR0236; 28.552 CR0237R1; 28.552 CR0238R1; 28.552 CR0239R1; 28.552 CR0240R1; 28.552 CR0241R1; 28.554 CR0049R1; 28.554 CR0050R1; 28.554 CR0051R1; 28.554 CR0052R1</t>
  </si>
  <si>
    <t>32.158 CR0012R2</t>
  </si>
  <si>
    <t>32.255 CR0217R1</t>
  </si>
  <si>
    <t>32.255 CR0223R1; 32.291 CR0228R1; 32.298 CR0803R1</t>
  </si>
  <si>
    <t>32.255 CR0233R1; 32.290 CR0119R1; 32.290 CR0123R1; 32.291 CR0242</t>
  </si>
  <si>
    <t>32.256 CR0001R1; 32.256 CR0002R1; 32.290 CR0118R1</t>
  </si>
  <si>
    <t>32.291 CR0215; 32.291 CR0216; 32.298 CR0800R1; 32.298 CR0801; 32.298 CR0802; 32.298 CR0811</t>
  </si>
  <si>
    <t>32.297 CR0037R1</t>
  </si>
  <si>
    <t>32.422 CR0321; 32.422 CR0323</t>
  </si>
  <si>
    <t>Abstract of document: This document is the Exception request for Rel-16 Work Item 'Self-Organizing Networks (SON) for 5G networks (SON_5G)'  Contentious Issues: RAN WG3's Rel. 16 NR_SON_MDT WI defines the O&amp;M requirements to request SA WG5 to provide the ranges of handover and reselection parameters. But it is not clear what the handover and reselection parameters are referred. A LS is sent to RAN to request clarification.</t>
  </si>
  <si>
    <t>SP-200481 contained the wrong specification. SP-200517 didn't overwrite the current file</t>
  </si>
  <si>
    <t>Abstract of document: TS 28.201 specifies the network slice performance and analytics charging in 5G System, including the following aspects: - The charging principle for NSPA Charging; - Charging architecture for NSPA Charging; - The corresponding message flow, triggers and charging information for based the charging principle and charging architecture. Changes since last presentation to SA Meeting #&lt;N&gt;: This is the first presentation to SA. Outstanding Issues: There are no outstanding issues. Contentious Issues: -Stage 2 work: Charging information for the new NF consumer of Nchf Charging service.  -Stage 3 work: extensions of Nchf Charging service API, and new CHF CDR(s) ASN.1.</t>
  </si>
  <si>
    <t>Adds Other related Work Items and dependencies. Updates Objectives, timescales and supporting companies</t>
  </si>
  <si>
    <t>Adds Other related Work Items and dependencies. Updates Objectives, timescales, Rapporteur and supporting companies</t>
  </si>
  <si>
    <t>33.108 CR0419; 33.126 CR0015R1; 33.127 CR0069; 33.127 CR0070R1; 33.127 CR0072R2; 33.127 CR0073; 33.127 CR0074; 33.128 CR0073R1; 33.128 CR0074R1; 33.128 CR0075R1; 33.128 CR0076R1; 33.128 CR0077R1; 33.128 CR0078R2; 33.128 CR0083R1; 33.128 CR0084R1</t>
  </si>
  <si>
    <t>Abstract of document: It is proposed to remove any normative (shall, should, may) statements related to H.263 from Rel-16 specifications and related unnecessary or confusing statements.  The same issue applies to MPEG-4 Visual which does not have any status in any spec, but many leftovers still. Contentious Issues: None.</t>
  </si>
  <si>
    <t>26.114 CR0501; 26.140 CR0020; 26.244 CR0065; 26.346 CR0634</t>
  </si>
  <si>
    <t>Abstract of document: A Release-16 exception for one of the three new specifications being produced in the 5GMS3 work item, namely TS 26.511 Profiles, codecs and formats, is being sought. Contentious Issues: None.</t>
  </si>
  <si>
    <t>(UID: 880001, Suggested acronym: RM_H263_MP4V)</t>
  </si>
  <si>
    <t>(UID: 880011, Suggested acronym: FS_5GSTAR)</t>
  </si>
  <si>
    <t>(UID: 880012, Suggested acronym: HInT)</t>
  </si>
  <si>
    <t>Summary for WI ANTeM</t>
  </si>
  <si>
    <t>HEAD acoustics GmbH</t>
  </si>
  <si>
    <t>ANTeM</t>
  </si>
  <si>
    <t>Jan Reimes</t>
  </si>
  <si>
    <t>26.238 CR0018R1; 26.238 CR0021; 26.238 CR0022; 26.238 CR0023; 26.238 CR0024R1</t>
  </si>
  <si>
    <t>26.247 CR0164R2; 26.247 CR0165R2; 26.346 CR0632R2; 26.346 CR0633R2; 26.347 CR0009R2; 26.347 CR0010R2</t>
  </si>
  <si>
    <t>26.452 CR0002R1</t>
  </si>
  <si>
    <t>26.114 CR0499; 26.114 CR0500R1; 26.247 CR0166</t>
  </si>
  <si>
    <t>26.347 CR0011</t>
  </si>
  <si>
    <t>26.114 CR0497</t>
  </si>
  <si>
    <t>33.819 CR0001R2; 33.819 CR0002R2; 33.819 CR0003R2; 33.819 CR0004R2; 33.819 CR0005R1; 33.819 CR0006R2; 33.819 CR0007R1; 33.819 CR0008R1; 33.819 CR0009R1; 33.819 CR0010</t>
  </si>
  <si>
    <t>Abstract of document: TR 33.853 reviews the key issues and potential solutions to update / add requirements for user plane integrity protection to 3GPP 4G and 5G standards. It concludes that UPIP should be supported both in 4G and 5G and makes recommendations for updates to normative specifications. Changes since last presentation to SA Meeting: None - First presentation Outstanding Issues: Editorial tidying and removal of editors notes.  Agree conclusion for LTE UPIP. Agree recommendations. Contentious Issues: None</t>
  </si>
  <si>
    <t>Abstract of document: TR 33.935 provides detailed designs for Long Term Key Update procedures. Changes since last presentation to SA Meeting: None - First presentation Outstanding Issues: None Contentious Issues: None</t>
  </si>
  <si>
    <t>Abstract of document: TS 33.536 ('Security aspects of 3GPP support for advanced Vehicle-to-Everything (V2X) services (Release 16)') specifies requirements and security solutions to support eV2X services over NR PC5 and Uu reference points.  Changes since last presentation: The outstanding issues reported in the last presentation have been all resolved. Outstanding Issues: None Contentious Issues: None</t>
  </si>
  <si>
    <t>Abstract of document: TS 33.836 ('Study on Security aspects of 3GPP support for Advanced V2X services (Release 16)') provides security and privacy analysis of eV2X system architecture, derives potential security and privacy requirements, and evaluates security and privacy solutions for protection of it.  Changes since last presentation: This is the first presentation to TSC SA. Outstanding Issues: None Contentious Issues: None</t>
  </si>
  <si>
    <t>Abstract of document: The present document specifies the security features and mechanisms to support authentication and key management aspects for applications based on subscription credential(s) in 5G system. AKMA architecture, key management principles and related procedures have been specified in this document. Changes since last presentation: TS 33.535 has not been presented to SA before. Outstanding Issues: Resolution of Editor's notes Editorial changes (as requested by edit help) Addition of context section  Clarification of AKMA ind  Contentious Issues: None.</t>
  </si>
  <si>
    <t>Abstract of document: This technical report determines key issues relating to the security aspects of Enhanced Network Slicing for release 16. This report also details potential solutions for the identified key issues and recommends normative work for release 16. Changes since last presentation to SA Meeting #80: First time presentation to TSG SA. Outstanding Issues: No solutions were concluded for Key issue# 3 and Key issue#6. Contentious Issues: None.</t>
  </si>
  <si>
    <t>Abstract of document: This document specifies the security features and mechanisms to support the Service Enabler Architecture Layer (SEAL) in 5G. Changes since last presentation: This is the first time this document is presented. Outstanding Issues: None Contentious Issues: None</t>
  </si>
  <si>
    <t>Abstract of document: This technical report determines key issues relating to the security of SBA elements and interfaces, details potential solutions and recommends normative work for releases 15 and 16. This report also determines key issues, details potential solutions and recommends normative work for protection of the N9 interface and the support of a user plane gateway function for release 16. Changes since last presentation to SA Meeting #80: Proper documentation of Release 15 normative work, Release 16 work. Outstanding Issues: Not all key issues are concluded, and the TR includes many Editor's Notes. However, normative work for Rel-15 and Rel-16 is finished.  Contentious Issues:</t>
  </si>
  <si>
    <t>Status report on SA WG4 activities</t>
  </si>
  <si>
    <t>32.291 CR0226R1; 32.255 CR0215R1; 32.255 CR0214R1; 32.298 CR0815R1; 32.255 CR0232R1</t>
  </si>
  <si>
    <t>23.222 CR0068; 23.222 CR0069; 23.222 CR0070; 23.222 CR0071; 23.222 CR0072R1; 23.222 CR0073R1; 23.222 CR0074R1; 23.222 CR0075R1</t>
  </si>
  <si>
    <t>23.434 CR0021R1; 23.434 CR0022R2</t>
  </si>
  <si>
    <t>23.379 CR0251R3; 23.379 CR0252R3; 23.379 CR0253R3; 23.379 CR0254R3</t>
  </si>
  <si>
    <t>23.379 CR0255R3; 23.281 CR0142R6; 23.379 CR0256R3; 23.280 CR0257R1</t>
  </si>
  <si>
    <t>23.282 CR0214; 23.282 CR0215; 23.282 CR0218; 23.282 CR0219; 23.282 CR0220; 23.282 CR0221; 23.282 CR0222; 23.282 CR0216R1; 23.282 CR0217R1; 23.282 CR0212R1; 23.282 CR0213R1</t>
  </si>
  <si>
    <t>23.280 CR0248R1; 23.280 CR0250R1; 23.379 CR0257R1; 23.379 CR0258R1; 23.379 CR0259R1; 23.280 CR0243R1; 23.280 CR0244R1; 23.280 CR0245R1; 23.280 CR0246R1; 23.280 CR0249R3; 23.280 CR0255R1; 23.280 CR0260R1; 23.280 CR0251R1; 23.280 CR0252R1; 23.280 CR0253R1</t>
  </si>
  <si>
    <t>26.444 CR0030; 26.444 CR0031; 26.444 CR0032; 26.444 CR0033; 26.444 CR0034; 26.444 CR0035; 26.445 CR0047; 26.445 CR0048; 26.445 CR0049; 26.445 CR0050; 26.445 CR0051; 26.447 CR0013; 26.447 CR0014; 26.447 CR0015; 26.447 CR0016; 26.447 CR0017; 26.442 CR0033R1; 26.442 CR0034R1; 26.442 CR0035R1; 26.442 CR0036R1; 26.442 CR0037R1; 26.443 CR0030R1; 26.443 CR0031R1; 26.443 CR0032R1; 26.443 CR0033R1; 26.443 CR0034R1; 26.445 CR0052R2</t>
  </si>
  <si>
    <t>Presentation of TR 23.744 v2.0.0 for approval: Study into location enhancements for mission critical services</t>
  </si>
  <si>
    <t>Presentation of TR 23.764 v1.0.0 for information: Study on enhancements to application layer support for V2X services</t>
  </si>
  <si>
    <t>Presentation of TS 23.180 v1.0.0 for information: Mission Critical (MC) services support in the Isolated Operation for Public Safety (IOPS) mode of operation</t>
  </si>
  <si>
    <t>Inclusion of full-rate UPIP for 5GSA in 3GPP Release 16: GSMA has communicated with 3GPP since April 2018 about security vulnerabilities arising from the lack of mandatory support of full-rate user plane integrity protection (UPIP) [1,2]. Practical attacks [4,5] exploiting these vulnerabilities have been shown to undermine the security of individual users and the network as a whole. In March 2020, GSMA submitted a Liaison Statement [3] requesting the inclusion of mandatory support of full-rate UPIP in Release 16 and the initial response we received was very positive. However, this feature has still yet to be included and the release is due to be frozen at the end of this month. The support of full-rate UPIP is of considerable importance to our members and was discussed during the GSMA Board Meeting on 2nd June 2020. In that meeting, it was unanimously agreed, that support of full-rate UPIP should be mandatory and made available as soon as possible in devices and networks regardless of the potential performance drawbacks. GSMA views the lack of full-rate UPIP as a significant setback for the security of the mobile industry as a whole and believes that not addressing a known security issue would cause harm to the reputation of 3GPP and, by reflection, of the mobile network operators. Action: The GSMA Board requests TSG SA to confirm, that mandatory support of full-rate UPIP in UEs supporting Standalone NR connected to 5GC will be required from Release 16 onwards. The network operator shall retain the ability to control the use of UPIP on a PDU session basis. Given the importance of this matter, we would appreciate a response in writing as soon as possible.</t>
  </si>
  <si>
    <t>To: TSG SA. CC: TSG RAN, TSG CT</t>
  </si>
  <si>
    <t>Add Telecom management section to TR 21.916</t>
  </si>
  <si>
    <t>Add WI summary of Charging Aspect for 5WWC to TR 21.916</t>
  </si>
  <si>
    <t>Add WI summary of management enhancement for tenant environment support to TR 21.916</t>
  </si>
  <si>
    <t>Update PDU Session release when Control Plane Only indication is not applicable</t>
  </si>
  <si>
    <t>Intel, OPPO, Nokia, Nokia Shanghai Bell, Interdigital</t>
  </si>
  <si>
    <t>Hannu Hietalahti</t>
  </si>
  <si>
    <t>PDU Session release when Control Plane Only indication is not available</t>
  </si>
  <si>
    <t>Interdigital Inc., Nokia, Nokia Shanghai Bell</t>
  </si>
  <si>
    <t>Correction on Deregistration procedures for SMS over NAS</t>
  </si>
  <si>
    <t>15.9.0</t>
  </si>
  <si>
    <t>5GS_Ph1</t>
  </si>
  <si>
    <t>0.5.0</t>
  </si>
  <si>
    <t>Jan Groenendijk</t>
  </si>
  <si>
    <t>Summary for WI Closed loop SLS Assurance</t>
  </si>
  <si>
    <t>LS from GSMA: Inclusion of full-rate UPIP for 5GSA in 3GPP Release 16</t>
  </si>
  <si>
    <t>GSMA (GSMA_LS200604)</t>
  </si>
  <si>
    <t>James Skuse</t>
  </si>
  <si>
    <t>SA WG5 Vice Chairman (Huawei), SA WG5 Chairman, SA WG5 Vice Chairman (Nokia)</t>
  </si>
  <si>
    <t>Abstract of document: This technical report studies security enhancements to 5GS for CIoT addressing architectural enhancements made in TR 23.724. It also studies security for supporting EPS CIoT/MTC functionalities in 5GS. Changes since last presentation to SA Meeting: First Presentation Outstanding Issues:  Contentious Issues:</t>
  </si>
  <si>
    <t>WITHDRAWN: SA WG2 Status report to TSG SA</t>
  </si>
  <si>
    <t>Summary for the SBMA trace and Streaming trace work items</t>
  </si>
  <si>
    <t>TM_SBMA, OAM_RTT</t>
  </si>
  <si>
    <t>Anatoly Andrianov</t>
  </si>
  <si>
    <t>Work Item Summary for 5G management capabilities</t>
  </si>
  <si>
    <t>Orange Spain</t>
  </si>
  <si>
    <t>TS 28.537 captures use cases, requirements and procedures for the heartbeat management capability.</t>
  </si>
  <si>
    <t>SA WG2 Chairman's report to TSG SA#88E</t>
  </si>
  <si>
    <t>Way forward on User Plane Integrity Protection</t>
  </si>
  <si>
    <t>Deutsche Telekom, T-Mobile US, A.S.T.R.I.D. S.A., AT&amp;T, BDBOS, Bell Mobility, BMWi, BOSCH, Broadcom, BT, China Mobile, Erillisverkot, FirstNet, Huawei, HiSilicon, KPN, NCSC, Nkom, NTT DoCoMo, Orange, SEQUANS, Siemens, Swift Navigation, Telecom Italia, Tel</t>
  </si>
  <si>
    <t>Discussion paper to mandate full rate User Plane Integrity Protection in UEs and follow up the request from GSMA in SP-200304</t>
  </si>
  <si>
    <t>CR to 33.501 - Update to User Plane Integrity Protection</t>
  </si>
  <si>
    <t>Deutsche Telekom AG, et al.</t>
  </si>
  <si>
    <t>33.501</t>
  </si>
  <si>
    <t>Inform working groups about decision taken on FR UPIP and request to submit CRs accordingly to September Plenary meetings.</t>
  </si>
  <si>
    <t>Inform GSMA CVD on the decision taken in TSG SA#88-e on mandating Full Rate UPIP and the next steps to be taken.</t>
  </si>
  <si>
    <t>Voting and Elections in 3GPP Electronic Meetings</t>
  </si>
  <si>
    <t>Information about new e-voting annex to 3GPP Working Procedures and about upcoming discussions on how to handle elections during e-meeting. Proposal to postpone all 3GPP elections until PCG decides rules for elections, which is foreseen for September/October 2020.</t>
  </si>
  <si>
    <t>Correction of YANG Solution for S5-203199</t>
  </si>
  <si>
    <t>Ericsson Hungary Ltd</t>
  </si>
  <si>
    <t>16.3.2</t>
  </si>
  <si>
    <t>Balazs Lengyel</t>
  </si>
  <si>
    <t>16.4.1</t>
  </si>
  <si>
    <t>WI_summary_MA5SLA</t>
  </si>
  <si>
    <t>WI Summary for MA5SLA</t>
  </si>
  <si>
    <t>Summary for WI Methodology for 5G management specifications</t>
  </si>
  <si>
    <t>WI Smmary for Telecom management</t>
  </si>
  <si>
    <t>WI summary for Charging Aspect for 5WWC</t>
  </si>
  <si>
    <t>WI summary of management enhancement for tenant environment support</t>
  </si>
  <si>
    <t>Revision of SA WG5 ToR</t>
  </si>
  <si>
    <t>ToR</t>
  </si>
  <si>
    <t>The existing version of SA WG5 Term of Reference is old and does not describe or cover all areas that are supported in SA WG5. This contribution proposes new text for the ToR.</t>
  </si>
  <si>
    <t>CRs resissued in SP-200551</t>
  </si>
  <si>
    <t>CRs reissued in SP-200552</t>
  </si>
  <si>
    <t>(UID: 870003, Suggested acronym: TEI17_IMSGID) Corrects some mistakes to the WI submitted to SA from SA WG2 &amp; additional supporting companies included.</t>
  </si>
  <si>
    <t>(UID: 870004, Suggested acronym: TEI17_SAPES) Updated to include clarification that MPS is included and additional supporting company</t>
  </si>
  <si>
    <t>Clarification on the use of SUPI as the Identity in EAP-AKA' key derivation</t>
  </si>
  <si>
    <t>Qualcomm Incorporated, Nokia, Nokia Shanghai Bell, Ericsson, ZTE</t>
  </si>
  <si>
    <t>15.8.0</t>
  </si>
  <si>
    <t>TSG SA Chairman, TSG CT Chairman, TSG RAN Chairman</t>
  </si>
  <si>
    <t>Suresh Nair</t>
  </si>
  <si>
    <t>SA WG5 status report to TSG SA#88</t>
  </si>
  <si>
    <t>Revised SA WG1 CR-TS 22.125 on UAS definition</t>
  </si>
  <si>
    <t>22.125</t>
  </si>
  <si>
    <t>17.1.0</t>
  </si>
  <si>
    <t>ID_UAS</t>
  </si>
  <si>
    <t>Updated SA WG6 pCR-TR 23.755 on UAS definition</t>
  </si>
  <si>
    <t>23.755</t>
  </si>
  <si>
    <t>0.8.0</t>
  </si>
  <si>
    <t>[DRAFT] LS on UAS definition updates</t>
  </si>
  <si>
    <t>ID_UAS, FS_UASAPP</t>
  </si>
  <si>
    <t>Depending on approval of SP-200555 &amp; 556</t>
  </si>
  <si>
    <t>CBN, Huawei, Hisilicon, Qualcomm Incorporated</t>
  </si>
  <si>
    <t>Shuang Li</t>
  </si>
  <si>
    <t>SA WG1 Report to TSG SA#88e</t>
  </si>
  <si>
    <t>SA WG1 CRs on MONASTERY2</t>
  </si>
  <si>
    <t>SA WG1 CRs on SMARTER_Ph2</t>
  </si>
  <si>
    <t>SA WG1 CRs on cyberCAV</t>
  </si>
  <si>
    <t>SA WG1 CRs on EAV</t>
  </si>
  <si>
    <t>SA WG1 CRs on AVPROD</t>
  </si>
  <si>
    <t>To: SA WG6, SA WG1, SA WG2. CC:</t>
  </si>
  <si>
    <t>26.501 CR0015; 26.501 CR0018</t>
  </si>
  <si>
    <t>SA WG1 CRs on FS_eCAV</t>
  </si>
  <si>
    <t>SA WG1 CRs on eCAV</t>
  </si>
  <si>
    <t>SA WG1 CRs on CMED</t>
  </si>
  <si>
    <t>New SID on Enhanced Access to and Support of Network Slice (FS_EASNS)</t>
  </si>
  <si>
    <t>New SID on Off-Network for Rail (FS_OffNetRail)</t>
  </si>
  <si>
    <t>New SID on 5G Timing Resiliency System (FS_5TRS)</t>
  </si>
  <si>
    <t>New SID on 5G Smart Energy and Infrastructure (FS_5GSEI)</t>
  </si>
  <si>
    <t>New SID on Ranging-based Services (FS_Ranging)</t>
  </si>
  <si>
    <t>New SID on Enhancements for Residential 5G (FS_Resident)</t>
  </si>
  <si>
    <t>New SID on Personal IoT Networks (FS_PIN)</t>
  </si>
  <si>
    <t>Revised SID on FS_FRMCS3</t>
  </si>
  <si>
    <t>FS_FRMCS3</t>
  </si>
  <si>
    <t>ISO SC29 (JPEG/MPEG) reorganization</t>
  </si>
  <si>
    <t>Mary-Luc Champel</t>
  </si>
  <si>
    <t>New WID on Dynamically Changing AM Policies in the 5GC (TEI17)</t>
  </si>
  <si>
    <t>(UID: 870005, Suggested acronym: TEI17_DCAMP). Corrects some mistakes to the WI submitted to SA from SA WG2, updates the target completion plenary and additional supporting company.</t>
  </si>
  <si>
    <t>Biao Long</t>
  </si>
  <si>
    <t>Summary of change: Clause 5.28.3.1: Separated Port management information and Bridge management information in two different tables. The Bridge management information table also consolidates parameters that are mentioned elsewhere (e.g. in clause 5.28.1 and 5.28.2). Port management information Applicability (see Note 6) Supported operations by TSN AF_x000B_(see Note 1) Reference  DS-TT NW-TT  General   Port number X RW  Port management capabilities (see Note 2) X X R  Clause 5.28.3.2: Clarified that the information exchanged between TSN AF and NW-TT can include one or several Port Management Information Containers with related NW-TT port numbers and/or one Bridge Management Information Container. Rev 2 changes: - NW-TT port number removed from the Port Management Information Container (Table 5.28.3.1-1) to align with the agreed Stage 3 CR (C4-203149). Note that the Rev 2 change is not visible to avoid changes-on-changes. The table excerpt below illustrates the row that has been removed:</t>
  </si>
  <si>
    <t>5.28.2; 5.28.3.1; 5.28.3.2</t>
  </si>
  <si>
    <t>Summary of change: Add the Retransmission indicator.</t>
  </si>
  <si>
    <t>A.2, A.3</t>
  </si>
  <si>
    <t>Add the Retransmission Indicator in Open API</t>
  </si>
  <si>
    <t>Summary of change: Change the JSON schema to YAML file for Rel-16 publication</t>
  </si>
  <si>
    <t>Convert JSON schema to YAML file for perfromance threshold monitoring service</t>
  </si>
  <si>
    <t>Summary of change: Add in the PDU session release procedure that AMF can use to request SMF to release Control Plane Only PDU Session for which Control Plane Only indication does not apply any longer. Align the structure of the roaming call flow in clause 4.3.4.3 with the non-roaming call flow in 4.3.4.2 to avoid duplicated requirements.</t>
  </si>
  <si>
    <t>4.3.4.2, 4.3.4.3</t>
  </si>
  <si>
    <t>Summary of change: Add description of step 1f of clause 4.3.4.2 or step 1f of clause 4.3.4.3 of TS 23.502 will be used to this PDU session release case.</t>
  </si>
  <si>
    <t>5.31.4.1</t>
  </si>
  <si>
    <t>D.2.3</t>
  </si>
  <si>
    <t>Summary of change: Update openAPI for NRCellRelation and NRFreqRelation</t>
  </si>
  <si>
    <t>D.4.3</t>
  </si>
  <si>
    <t>Update Clause 4.2.1.2 Inheritance UML diagram</t>
  </si>
  <si>
    <t>Ericsson (SA WG2)</t>
  </si>
  <si>
    <t>New WID: IMS Optimization for HSS Group ID in an SBA environment (TEI17).</t>
  </si>
  <si>
    <t>Intel, Samsung, Nokia, Nokia Shanghai Bell, Ericsson, NTT DOCOMO, vivo, ZTE, Qualcomm Incorporated</t>
  </si>
  <si>
    <t>Report on ISO SC29 (JPEG/MPEG) reorganization</t>
  </si>
  <si>
    <t>Abstract of document:  Contentious Issues:</t>
  </si>
  <si>
    <t>26.445 CR0052R2</t>
  </si>
  <si>
    <t>Agenda &amp; Procedures &amp; Time Schedule for TSG SA#88-e</t>
  </si>
  <si>
    <t>Summary of change: In Section 5.2.3 - Update the text to explicitly include the UE's maximum supported data rate. In Section 5.3.3 - Update the text to explicitly include all data rates and add a note to recommend that UPIP is only turned off by exception.</t>
  </si>
  <si>
    <t>5.2.3, 5.3.3</t>
  </si>
  <si>
    <t>Huawei, HiSilicon, Nokia, Nokia Shanghai Bell, Ericsson, Hewlett-Packard Enterprise, China Mobile, CATT, Inter Digital</t>
  </si>
  <si>
    <t>Summary of change: X.x.2 removed EN (already addressed) by introducing a new NF offering services for NSSAA. Figure also updated to show this. X.x.3:  'AUSF' service to Primary authentication is isolated from service to NSSAA involving AAA-S by introducing NSSAAF Editorial on 'EAP ID' and removed EN Call flow and text aligned with the new NSSAAF offering NSSAA. X.x.4 Aligned to X.x.3: - Call flow and text aligned with the new NSSAAF offering NSSAA X.X.5 Call flow and text aligned with the new NSSAAF offering NSSAA 14.x Text alignment for services provided by NSSAAF Editorial changes 5.X - requirements on NSSAAF</t>
  </si>
  <si>
    <t>X(new), 14.x (new), 5.x</t>
  </si>
  <si>
    <t>CR for network slice specific authentication and authorization clauses</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</si>
  <si>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downlink profile and a default uplink profile are also defined in the case no other profile is claimed to be supported, providing indication on the minimum device capabilities supported by a 5GMS client. Changes since last presentation to SA Meeting: Media profiles have been defined following CMAF playback requirements. CMAF is identified as the preferred distribution format for compatibility with DASH and HLS. 5GMS has been added a default profile for uplink services with associated media capabilities and sending requirements. The support for subtitles has been included for downlink and TV profiles. A video media presentation capability, namely HD-HDR, has been defined so as to identify the minimum capability under which HEVC decoding support is mandatory on top of AVC. Outstanding Issues: None. Contentious Issues: None identified.</t>
  </si>
  <si>
    <t>3GPP Officials</t>
  </si>
  <si>
    <t>For information - 3GPP officials</t>
  </si>
  <si>
    <t>For information - current list of 3GPP Liaison Persons</t>
  </si>
  <si>
    <t>3GPP Newcomer Orientation Session</t>
  </si>
  <si>
    <t>For information - slides presented at last 3GPP Newcomer Orientation Session (held via webinar)</t>
  </si>
  <si>
    <t>Token-based authorization in indirect communication scenarios</t>
  </si>
  <si>
    <t>CableLabs, Mavenir, Nokia, Nokia Shanghai Bell, Ericsson, Huawei, Hisilicon</t>
  </si>
  <si>
    <t>Anja Jerichow</t>
  </si>
  <si>
    <t>CRs to Update the test vectors [EVS codec]</t>
  </si>
  <si>
    <t>Discussion of SA WG2 CR on PDU session establishment with no S-NSSAI</t>
  </si>
  <si>
    <t>Proposal to send back 23.502 CR 2203 on Clarification on PDU session establishment without S-NSSAI indication</t>
  </si>
  <si>
    <t>26.444 CR0030; 26.444 CR0031; 26.444 CR0032; 26.444 CR0033; 26.444 CR0034; 26.442 CR0033R1; 26.442 CR0034R1; 26.442 CR0035R1; 26.442 CR0036R1; 26.442 CR0037R1; 26.443 CR0030R1; 26.443 CR0031R1; 26.443 CR0032R1; 26.443 CR0033R1; 26.443 CR0034R1</t>
  </si>
  <si>
    <t>22.101 CR0566R1; 22.261 CR0428R4</t>
  </si>
  <si>
    <t>22.263 CR0006; 22.263 CR0007; 22.104 CR0050</t>
  </si>
  <si>
    <t>22.104 CR0049; 22.104 CR0048R2</t>
  </si>
  <si>
    <t>22.832 CR0023; 22.804 CR0015; 22.832 CR0027; 22.832 CR0028; 22.832 CR0022R1; 22.832 CR0026R3; 22.832 CR0025R2</t>
  </si>
  <si>
    <t>22.263 CR0003; 22.261 CR0442R1; 22.263 CR0004R1; 22.263 CR0005R1</t>
  </si>
  <si>
    <t>22.125 CR0028R2</t>
  </si>
  <si>
    <t>22.261 CR0454</t>
  </si>
  <si>
    <t>22.104 CR0051; 22.104 CR0040R2; 22.104 CR0041R2; 22.104 CR0044R2; 22.104 CR0045R2; 22.104 CR0046R1; 22.104 CR0047R1; 22.261 CR0441R2</t>
  </si>
  <si>
    <t>22.261 CR0450R1</t>
  </si>
  <si>
    <t>22.280 CR0140R3; 22.280 CR0139R1; 22.280 CR0141</t>
  </si>
  <si>
    <t>SA WG1 Status Report to TSG SA#88e</t>
  </si>
  <si>
    <t>26.444 CR0035 was withdrawn. CRs reissued in CR Packs SP-200386, SP-200396 and SP-200585</t>
  </si>
  <si>
    <t>26.445 CR0047; 26.445 CR0048; 26.445 CR0049; 26.445 CR0050; 26.445 CR0051; 26.447 CR0013; 26.447 CR0014; 26.447 CR0015; 26.447 CR0016; 26.447 CR0017</t>
  </si>
  <si>
    <t>WITHDRAWN: Used CR#0028r2; it should replace S1-202268 (CR#0028r1)</t>
  </si>
  <si>
    <t>Should be withdrawn and a new CR allocate as a revision of S1-202268 WITHDRAWN</t>
  </si>
  <si>
    <t>WITHDRAWN: Updating changes agreed in S6-200824</t>
  </si>
  <si>
    <t>To: RAN WG3, CT WG3, CT WG4. CC: SA WG2, TSG RAN</t>
  </si>
  <si>
    <t>Discussion on way forward for content of Alternative QoS Profiles</t>
  </si>
  <si>
    <t>Huawei, HiSilicon, China Mobile, Telecom Italia, British Telecom, KPN, Orange Vodafone, China Unicom</t>
  </si>
  <si>
    <t>eV2XARC, 5G_URLLC</t>
  </si>
  <si>
    <t>This document elaborates on the QoS parameters including in an Alternative QoS Profile and proposes a way forward.</t>
  </si>
  <si>
    <t>Alignment on Alternative QoS Profile</t>
  </si>
  <si>
    <t>Huawei, HiSilicon, China Mobile, Telecom Italia, British Telecom, KPN, Orange, Vodafone, China Unicom</t>
  </si>
  <si>
    <t>Update about Alternative QoS Profile</t>
  </si>
  <si>
    <t>[DRAFT] LS on Alternative QoS Profile</t>
  </si>
  <si>
    <t>eV2XARC, 5G_V2X_NRSL</t>
  </si>
  <si>
    <t>OPPO</t>
  </si>
  <si>
    <t>Wenqiang Tian</t>
  </si>
  <si>
    <t>Clarification of the definition of a UAS</t>
  </si>
  <si>
    <t>Qualcomm</t>
  </si>
  <si>
    <t>EAV</t>
  </si>
  <si>
    <t>Summary of change: Define token-based authorization for indirect communication as a new subclause under 13.4.1.</t>
  </si>
  <si>
    <t>13.4.1.X (new), 13.4.1.X.1 (new), 13.4.1.X.1.1 (new), 13.4.1.X.1.2 (new), 13.4.1.X.2 (new)</t>
  </si>
  <si>
    <t>Summary of change: Clarify what QoS parameters are included in the Alternative QoS profile.</t>
  </si>
  <si>
    <t>5.7.1.2a, 5.7.2.2</t>
  </si>
  <si>
    <t>5G_URLLC, eV2XARC</t>
  </si>
  <si>
    <t>Summary of change: Clarifies that Alternative QoS Parameters Set includes GFBR, PDB and PER. ARP and MDBV are also added as optional parameters.</t>
  </si>
  <si>
    <t>6.2.2.4, 6.3.1</t>
  </si>
  <si>
    <t>26.114 CR0499 needed replacing by it's revision and was withdrawn. Revised in SP-200595</t>
  </si>
  <si>
    <t>URSP info provision for xBDT</t>
  </si>
  <si>
    <t>Huawei, HiSilicon, Nokia, Nokia Shanghai Bell, ZTE</t>
  </si>
  <si>
    <t>xBDT</t>
  </si>
  <si>
    <t>Summary of change: Update the BDT policy negotiation procedure to include the Non-IP information or IP 3-tupe of Application server and the information for sponsored connectivity. Rev2: Update the texts to clarify that Network Area Information is the associated parameter to the background data transfer policy.</t>
  </si>
  <si>
    <t>Update Nrm YANG</t>
  </si>
  <si>
    <t>Summary of change: In alignment with how KAMF is derived in Annex A.7.0 of TS 33.501, it is clarified that SUPI Type is excluded from the Identity</t>
  </si>
  <si>
    <t>F.3</t>
  </si>
  <si>
    <t>5GS_Ph1-Sec</t>
  </si>
  <si>
    <t>Rel-16 mirror CR: Summary of change: In alignment with how KAMF is derived in Annex A.7.0 of TS 33.501, it is clarified that SUPI Type is excluded from the Identity</t>
  </si>
  <si>
    <t>Summary of change: The unclarities regarding how the UAs consist of UAV and UAV controller is clarified. Normative statements are made informative as applicable._x000B_A number of editorials are corrected. The un-numbered requirements and NOTEs are numbered.</t>
  </si>
  <si>
    <t>3.1, 4.2, 5.1, 6.2, 6.3, 6.4, 6.5, 7.4, A.1</t>
  </si>
  <si>
    <t>6.1.2.4, 6.2.1.6</t>
  </si>
  <si>
    <t>Qualcomm Incorporated, Nokia, Nokia Shanghai Bell, ZTE, Ericsson, Samsung</t>
  </si>
  <si>
    <t>Summary of change: Add missing ManagedFunction -MeasurementControl containment in YANG</t>
  </si>
  <si>
    <t>26.114 CR0500R1; 26.247 CR0166</t>
  </si>
  <si>
    <t>Summary of change: It is proposed to consider the Access Type over which the SMS is deactivated.</t>
  </si>
  <si>
    <t>4.13.3.2</t>
  </si>
  <si>
    <t>SMS deregistration</t>
  </si>
  <si>
    <t>Provides background on SA plenary revision in SP-200529 of the SA WG2 agreed CR in S2-2003288.</t>
  </si>
  <si>
    <t>CRs to Corrections of ch-aw-recv specification [EVS codec]</t>
  </si>
  <si>
    <t>CRs to TS 26.114 and 26.346 [TEI16]</t>
  </si>
  <si>
    <t>CRs to Update the test vectors, Corrections of algorithmic description,EVS Fixed-Point Source Code and ch-aw-recv specification [EVS codec]</t>
  </si>
  <si>
    <t>CRs to Corrections of algorithmic description [EVS codec]</t>
  </si>
  <si>
    <t>New WID on Extension for headset interface tests of UE</t>
  </si>
  <si>
    <t>New SID on 5G Glass-type AR/MR Devices</t>
  </si>
  <si>
    <t>New WID on Removal of H.263 and MPEG-4 Visual from 3GPP Services</t>
  </si>
  <si>
    <t>Rel-16 Work Item Exception for 5GMS3</t>
  </si>
  <si>
    <t>Presentation of Specification to TSG SA: TS 26.511, Version 2.0.0</t>
  </si>
  <si>
    <t>Rel-16 Work Item Exception for RM_H263_MP4V</t>
  </si>
  <si>
    <t>2, 6.2.10.1</t>
  </si>
  <si>
    <t>CR Adding Media Feature Tag for IMS Data Channel [5G_MEDIA_MTSI_ext]</t>
  </si>
  <si>
    <t>26.114 CR0499R1</t>
  </si>
  <si>
    <t>Clarification on SUPI definition</t>
  </si>
  <si>
    <t>Huawei, Hisilicon</t>
  </si>
  <si>
    <t>Summary of change: 1) Correct the wording in Annex A.7.0 of TS 33.501, to clarify for P0= IMSI or NAI,which depend on the SUPI type. 2) Add a reference in F.3 of TS 33.501 that SUPI definition refers to TS 23.003.</t>
  </si>
  <si>
    <t>Rel-16 mirror CR: Summary of change: 1) Correct the wording in Annex A.7.0 of TS 33.501, to clarify for P0= IMSI or NAI,which depend on the SUPI type. 2) Add a reference in F.3 of TS 33.501 that SUPI definition refers to TS 23.003.</t>
  </si>
  <si>
    <t>F.3, A.7.0</t>
  </si>
  <si>
    <t>SA#88-e GoToMeetings Agenda</t>
  </si>
  <si>
    <t>Agenda for the CCs</t>
  </si>
  <si>
    <t>To: TSG RAN, TSG SA. CC:</t>
  </si>
  <si>
    <t xml:space="preserve">LS from TSG CT: LS on port allocation </t>
  </si>
  <si>
    <t>TSG CT (CP-201315)</t>
  </si>
  <si>
    <t>In response to the RAN WG3 and CT WG4 LSs on port allocation for the W1 interface, TSG CT has endorsed the attached LSs to RAN WG3, CT WG4 and IESG requesting: - IESG to approve the IANA port number assignment request for the W1 interface; - CT WG4 to specify alternative solutions for port allocation for new 3GPP interfaces from Rel-17 onwards, that each 3GPP WG could rely upon when defining new interfaces, to avoid future IANA port number assignment requests for network internal services. CT kindly ask RAN and SA to endorse the proposed LSs or to provide feedback as appropriate. TSG CT intends to approve these LSs during TSG CT#88e if they are endorsed by TSG RAN and TSG SA. Action: TSG CT kindly asks TSG RAN and TSG SA to endorse the proposed LSs or to provide feedback as appropriate.</t>
  </si>
  <si>
    <t>Bruno Landais</t>
  </si>
  <si>
    <t>To: TSG SA. CC: SA WG1, SA WG2, SA WG3, SA WG5, SA WG6, CT WG3, IEC TC 65, oneM2M TP, OPC Foundation, PI, IEEE TSN, TM Forum, ETG</t>
  </si>
  <si>
    <t>LS from 5G-ACIA: 5G capabilities exposure for factories of the future</t>
  </si>
  <si>
    <t>5G-ACIA (5G-ACIA_LS_29062020)</t>
  </si>
  <si>
    <t>Over the last two years, 5G-ACIA has collected and analysed many industrial use cases. These use cases - as well as inferred communication service characteristics - have been documented by 3GPP in TS 22.104 and TS 22.261. 5G-ACIA has further refined and analysed operational use cases that are needed by factory operators to manage and maintain 5G-enabled devices and 5G Non-Public Networks (NPN) in a simple and efficient manner. 5G-ACIA believes the service exposure requirements derived from the aforementioned operational use cases are valuable input for upcoming contributions addressing ongoing work in 3GPP, such as the study items documented in TR 23.700 and TR 23.745. These requirements have been published in the 5G-ACIA white paper Exposure of 5G capabilities for connected industries and automation applications (www.5g-acia.org/publications), which is also attached to this LS. This white paper focuses on operational use cases pertaining to device management, for example use cases that enable factory operators to manage the life cycle of devices, and e.g. to change and monitor the devices' connectivity. In order to execute these operational use cases efficiently, the industrial systems require a set of well standardised and published APIs that hide a great deal of 3GPP complexity and yet provide the needed flexibility to the factory operator. These capabilities are needed by factories of the future and expected from 5G NPN and 5G-enabled devices. 5G-ACIA would like to highlight the importance of these refined requirements for industrial operations and would appreciate it very much, if 3GPP considered the provided information to ongoing and upcoming specification work. 5G-ACIA would be eager to receive 3GPP's feedback on these new exposure interface requirements and related Stage-2 and Stage-3 work. Action: Consider the content of the white paper and advice any related 3GPP WG on needed study items or actions and provide feedback to 5G-ACIA on planned activities.</t>
  </si>
  <si>
    <t>Alexander Bentkus</t>
  </si>
  <si>
    <t>To correct Stage 3 OpenAPI code errors found in Forge after the CRs were approved by SA WG5</t>
  </si>
  <si>
    <t>2, 5.2.1, 5.3.x (new), 5.3.y (new), 5.4.1, F.4.3, G.4.3, H.5.x (new)</t>
  </si>
  <si>
    <t>2, 4.2.1, 4.3.2, 4.3.3, 4.4.1, 5.2.1, 5.3.2, 5.3.x (new), 5.3.y (new), 5.3.z (new), 5.4.1, C4.3, D4.3, E.5.16, E.5.17, F.4.3, G.4.3, H.5.20, H.5.x (new)</t>
  </si>
  <si>
    <t>Rel-16 CR 28.541 Add IOC for control of QoS monitoring per QoS flow per UE</t>
  </si>
  <si>
    <t>Rel-16 CR 28.541 Add IOC for control of GTP-U path QoS monitoring</t>
  </si>
  <si>
    <t>To revise the agreed CR to align with open APIs on ETSI Forge</t>
  </si>
  <si>
    <t>Rel-16 CR 28.541 Add IOC for configurable 5QIs</t>
  </si>
  <si>
    <t>.PDF</t>
  </si>
  <si>
    <t>WITHDRAWN: Summary of change: Added missing } No functional change</t>
  </si>
  <si>
    <t>Work Plan review at TSG SA#88e</t>
  </si>
  <si>
    <t>.PPTX</t>
  </si>
  <si>
    <t>WITHDRAWN: Summary of change: Clarify the UICC definition to include removable and non-removable options.</t>
  </si>
  <si>
    <t>Source to TSG incorrect. Also submitted in SP-200570. WITHDRAWN</t>
  </si>
  <si>
    <t>Alignment CR for DAPS HO</t>
  </si>
  <si>
    <t>16.6.0</t>
  </si>
  <si>
    <t>5GS_Ph1, NR_Mob_enh-Core, LTE_feMob-Core</t>
  </si>
  <si>
    <t>Summary of change: - adds new clause 5.5.1.2.2a to support DAPS HO. New changes beyond RAN's spec. - S-RAN requests DAPS HO when DAPS HO is supported by both S-RAN and S-MME. - T-RAN sends the DAPS Information IE If the DAPS HO is supported by both the T-RAN and T-MME.</t>
  </si>
  <si>
    <t>Block Noted in CC#1</t>
  </si>
  <si>
    <t>Noted in CC#1</t>
  </si>
  <si>
    <t>Approved in CC#1</t>
  </si>
  <si>
    <t>Approved in CC#2</t>
  </si>
  <si>
    <t>Approved in CC#3</t>
  </si>
  <si>
    <t>Nokia commented that there had been agreement with the current message of the LS. The latest version developed by TSG CT was endorsed.</t>
  </si>
  <si>
    <r>
      <t xml:space="preserve">It was suggested to forward this LS to SA WG2 in order for them to consider developments of the study. </t>
    </r>
    <r>
      <rPr>
        <b/>
        <sz val="9"/>
        <color rgb="FFFF0000"/>
        <rFont val="Arial"/>
        <family val="2"/>
      </rPr>
      <t>This LS was forwarded to SA WG2.</t>
    </r>
  </si>
  <si>
    <t>Vodafone commented that all necessary CRs for eCall over NR have been completed. This LS was then noted.</t>
  </si>
  <si>
    <t>This LS was postponed.</t>
  </si>
  <si>
    <t>CC#1: There is now a mechanism to perform e-Voting during e-meetings. The process for e-elections during e-meetings is still under development and Guidance and rules are expected from the PCG by September 2020. Until this is concluded it is recommended to postpone any elections and vacant posts arising should be covered by a Vice Chairman or Convenor until elections can be held. This was then approved.</t>
  </si>
  <si>
    <t>Revision of S2-2003260 (23.501 CR2230R1) in CR Pack SP-200438. Approved at CC#1</t>
  </si>
  <si>
    <t>Proposed revision of 23.501 CR2230R1 in SP-200515. CC#1: All CRs except 23.501 CR2230R1 were approved. This CR Pack was partially approved.</t>
  </si>
  <si>
    <t>Proposed revision of 23.502 CR2219R1 in SP-200527 and 23.501 CR2361R1 in SP-200528. CC#1: All CRs except 23.502 CR2219R1 and 23.501 CR2361R1 were approved. This CR Pack was partially approved.</t>
  </si>
  <si>
    <t>Proposed revision of 23.503 CR0451R1 in CR Pack SP-200440. Approved at CC#1</t>
  </si>
  <si>
    <t>Proposed revision of 23.503 CR0451R1 in SP-200594. CC#1: All CRs except 23.503 CR0451R1 were approved. This CR Pack was partially approved.</t>
  </si>
  <si>
    <t>Source to TSG incorrect. Approved at CC#1</t>
  </si>
  <si>
    <t>Revision of S5-202420 (32.291 CR0221R1) in CR Pack SP-200484. Source to TSG incorrect. Approved at CC#1</t>
  </si>
  <si>
    <t>Proposed revision of 32.291 CR0221R1 in SP-200522. CC#1: All CRs except 32.291 CR0221R1 were approved. This CR Pack was partially approved.</t>
  </si>
  <si>
    <t>Revision of 28.623 CR0085 in CR Pack SP-200490. Approved at CC#1</t>
  </si>
  <si>
    <r>
      <rPr>
        <sz val="9"/>
        <color rgb="FFFF0000"/>
        <rFont val="Arial"/>
        <family val="2"/>
      </rPr>
      <t>LATE DOC</t>
    </r>
    <r>
      <rPr>
        <sz val="9"/>
        <rFont val="Arial"/>
        <family val="2"/>
      </rPr>
      <t>: Rx 30/06, 07:20. Proposed revision of 28.541 CR0261 in CR pack SP-200489. Approved at CC#1</t>
    </r>
  </si>
  <si>
    <r>
      <rPr>
        <sz val="9"/>
        <color rgb="FFFF0000"/>
        <rFont val="Arial"/>
        <family val="2"/>
      </rPr>
      <t>LATE DOC</t>
    </r>
    <r>
      <rPr>
        <sz val="9"/>
        <rFont val="Arial"/>
        <family val="2"/>
      </rPr>
      <t>: Rx 30/06, 07:20. Proposed revision of 28.541 CR0262 in CR pack SP-200489. Approved at CC#1</t>
    </r>
  </si>
  <si>
    <r>
      <rPr>
        <sz val="9"/>
        <color rgb="FFFF0000"/>
        <rFont val="Arial"/>
        <family val="2"/>
      </rPr>
      <t>LATE DOC</t>
    </r>
    <r>
      <rPr>
        <sz val="9"/>
        <rFont val="Arial"/>
        <family val="2"/>
      </rPr>
      <t>: Rx 30/06, 07:20. Proposed revision of 28.541 CR0286 in CR pack SP-200490. Approved at CC#1</t>
    </r>
  </si>
  <si>
    <t>Revised to SP-200609</t>
  </si>
  <si>
    <t>Revision of S2-2003462 (23.502 CR2219R1) in CR Pack SP-200422. Source to TSG incorrect. CC#1: SP-200527_rev1 had been provided. SP-200527_rev1 was approved. Revised to SP-200609</t>
  </si>
  <si>
    <t>Revision of SP-200527_Rev1. Approved</t>
  </si>
  <si>
    <t>Revised to SP-200610</t>
  </si>
  <si>
    <t>Revision of S2-2003463 (23.501 CR2361R1) in CR Pack SP-200422. Source to TSG incorrect. CC#1: SP-200528_rev1 had been provided to correct the Source to TSG. SP-200528_rev1 was approved. Revised to SP-200610</t>
  </si>
  <si>
    <t>Revision of SP-200528_Rev1. Approved</t>
  </si>
  <si>
    <t>Revised to SP-200611</t>
  </si>
  <si>
    <t>Source to TSG incorrect. CC#1: SP-200523_rev1 had been provided to correct the Source to TSG. SP-200523_rev1 was approved. Revised to SP-200611</t>
  </si>
  <si>
    <t>Revision of SP-200523_Rev1. Approved</t>
  </si>
  <si>
    <t>Revised to SP-200612</t>
  </si>
  <si>
    <t>Source to TSG incorrect. CC#1: SP-200543_rev1 had been provided to correct the WI Code and Source to TSG. SP-200543_rev1 was approved. Revised to SP-200612</t>
  </si>
  <si>
    <t>Revision of SP-200543_Rev1. Approved</t>
  </si>
  <si>
    <t>Reply-LS on 5G capabilities exposure for factories of the future</t>
  </si>
  <si>
    <t>To: 5G-ACIA. CC: SA WG1, SA WG2, SA WG3, SA WG5, SA WG6, CT WG3</t>
  </si>
  <si>
    <t>LS from SAE Advanced Application Technical Committee: LS on Sidelink Positioning for advanced V2X applications</t>
  </si>
  <si>
    <t>SAE Advanced Application Technical Committee (SAE AA TC LS to 3GPP RAN v07a)</t>
  </si>
  <si>
    <t>CC#2: SP-200559_rev1 was provided and presented by the SA WG1 Chairman. Slide 3: The TSG SA Chairman agreed that an idea of the Rel-18 timeline will need to be developed, but it is hoped that the finalization of the Rel-17 schedule should be agreed first. given the current disruption of the work due to COVID-19. The SA WG1 Chairman was thanked for this report, which was noted.</t>
  </si>
  <si>
    <r>
      <rPr>
        <sz val="9"/>
        <color rgb="FFFF0000"/>
        <rFont val="Arial"/>
        <family val="2"/>
      </rPr>
      <t>LATE DOC</t>
    </r>
    <r>
      <rPr>
        <sz val="9"/>
        <rFont val="Arial"/>
        <family val="2"/>
      </rPr>
      <t>: Rx 26/06, 13:00. CC#2: This was presented by the SA WG4 Chairman. Slide 3: From the SA WG4 Management team, Gilles Teniou and Frederic Gabin have changed company affiliation. To date no issues have been raised on these changes. Slide 8: Deutsche Telekom commented that this late removal of Codecs will need to be checked for deployment and legal aspects and asked that any CRs are postponed until Members are happy to do this. The TSG SA Chairman commented that the 3GPP Legal had been consulted on this and a response is awaited. The SA WG4 Chairman commented that there are CRs presented for approval and suggested awaiting to see if there is positive feedback on the issue and decide whether to approve or postpone the CRs on Friday. The SA WG4 Chairman was thanked for this report, which was noted.</t>
    </r>
  </si>
  <si>
    <t>CC#2: This was presented by the SA WG5 Chairman. The SA WG5 Chairman was thanked for this report, which was noted.</t>
  </si>
  <si>
    <t>Proposed replacement CR in SP-200593. CC#1: This was left open for further discussion on the need to approve SP-200593 at this meeting or return the CR to SA WG1. CC#2: 22.125 CR0028R2 was postponed and SA WG1 were asked to further discuss this. This CR pack was postponed. Huawei asked why this should be postponed when there is a single objection to it. The TSG SA Chairman clarified that CRs are approved by consensus and if there are any sustained objections the first time this is presented, then this will normally not be approved without either a working agreement being confirmed or withdrawal of the objections. Vodafone commented that the definitionneeds to be very clear and unambiguous, to avoid problems for the Stage 2 work. The SA WG6 Chairman commented that they had already made changes in accordance with this requirement.</t>
  </si>
  <si>
    <t>CC#2: This was presented by the SA WG6 Chairman. The SA WG6 Chairman was thanked for this report, which was noted.</t>
  </si>
  <si>
    <t>Revision of SP-200538_Rev6. Approved</t>
  </si>
  <si>
    <t>Block noted at CC#2</t>
  </si>
  <si>
    <t>Postponed SP-200019 from SP-87E. Block noted at CC#2</t>
  </si>
  <si>
    <t>Postponed SP-200020 from SP-87E. Block noted at CC#2</t>
  </si>
  <si>
    <t>Postponed SP-200241 from SP-87E. Block noted at CC#2</t>
  </si>
  <si>
    <t>Postponed SP-200244 from SP-87E. Block noted at CC#2</t>
  </si>
  <si>
    <t>Postponed SP-200246 from SP-87E. Block noted at CC#2</t>
  </si>
  <si>
    <t>New WID on Management data collection control and discovery.</t>
  </si>
  <si>
    <t>CC#2: This was presented by the SA WG2 Chairman. Slide 55: The SA WG2 Chairman clarified that the key concern is from the RAN WG2 chairman that late LSs may take up two meeting cycle to handle. This will be considered in SA WG2. For the proposed Stage 2 freeze shift to December 2020 in order to allow the work to progress sufficiently. Vodafone commented tht the specification s will not be ready for a September 2020 Stage 2 freeze. TSG SA agreed that there are obstacles in the time line that requires discussion in September 2020. Motorola Solutions asked whether a statement can be made about impacting the Stage 3 freeze if there is a Stage 2 shift. The TSG SA Chairman relied that this will need to be discussed in September 2020. MediaTek commented that they accepted that a December timeline for Stage 2 freeze needs to be considered and asked whether a date can be given for this shift. The TSG SA Chairman replied that things may have changed by September and this should be discussed then. General: The SA WG2 Chairman reported that the SA WG2 Rel-17 study item conclusion by September 2020 (in order to meet current Sage-2 freeze of December 2020) is not feasible. New Stage-2 freeze dates will be discussed as part of overall Rel-17 timeline discussion at TSG SA#89-e e-meeting. The SA WG2 Chairman was thanked for this report, which was noted.</t>
  </si>
  <si>
    <t>CC#2: SP-200346_rev1 was provided and presented by the SA WG3 Chairman. General: Vodafone commented that the impact of CODIV-19 means there have been fewer meetings in which to deliver the SIDs in mature condition and suggested either shifting the deadlines or increasing the meeting frequency. The TSG SA Chairman replied that the shift of TSG Plenary had an unfortunate consequence on the G meeting planning. Slide 33: Intel asked whether UPIP CRs should be noted rather than approved given the status of this. Vodafone commented that the CRs in SP-200367 are independent of this issue and are needed for other attack scenarios. The SA WG3 Chairman clarified that there was an LS for this, but it was not agreed and clarified that if no agreement on how to proceed with IMF allocation for Rel-16 then this will need to be postponed for Rel-17. The SA WG3 Chairman was thanked for this report, which was noted.</t>
  </si>
  <si>
    <t>Updates objectives, timescales and supporting companies</t>
  </si>
  <si>
    <t>Proposed replacement of 22.125 CR0028R2 in CR Pack SP-200564. CC#1: Huawei asked whether this could be sent to SA WG1 to discuss rather than handling at this meeting. Intel supported approving this CR now in order to provuide the requirements immediately to SA WG6. Samsung commented that this had been discussed for some SA WG2 meetings and they next meet in August, so approval at this meeting would be preferable. The SA WG6 Chairman reported that an LS on this had been received and the change already made by SA WG6.
CC#2: It was decided to postpone this and ask SA WG1 to further discuss this. This CR was postponed.</t>
  </si>
  <si>
    <t>Motivation to Revise Architectural enhancements for 5G multicastbroadcast services</t>
  </si>
  <si>
    <t>Presentation on Motivation to Revise Architectural enhancements for 5G multicastbroadcast services</t>
  </si>
  <si>
    <t>CBN, ABS, ABP, EBU, IRT, Huawei Qualcomm Incorporated, Reliance Jio, ZTE</t>
  </si>
  <si>
    <t>Adds KPIs to Objectives</t>
  </si>
  <si>
    <t>Objective: The objective of this study includes: - Identifying various deployment and usage scenarios of network slices, e.g.: - when there is a restriction of network slice to e.g., certain frequency bands/sub bands, RATs, geographical areas, networks and applications,  - when a UE has a subscription to multiple network slices and these network slices are deployed for e.g., different frequency bands/sub bands, RATs, geographical area and applications, - when there is a preference or prioritization for a network slice over other network slices e.g. when there are conflicting constraints on network slice availability - For the identified scenarios, deriving new potential service requirements to provide relevant network slice service to the UE, including UE's requirement and control. - Performing gap analysis for the derived new potential service requirements. This study will not address multi-subscription use cases. This study will not address topics addressed in FS_eNS_Ph2 and FS_NR_slice.</t>
  </si>
  <si>
    <t>Objective: The objectives of this study are: - Collect all Off-Network use cases from TR 22.889 into a single TR in order to refine them, - Remove the similar Off-Network use cases from TR 22.889 (e.g. On-Network use cases only), - If needed, study new use cases for FRMCS to support Off-Network, e.g. o Communication Applications (e.g. Virtual Coupling data communication), o Complementary Services (e.g. QoS and priorities, security, unicast/broadcast/multicast, location, user identities) o Additional Services (e.g. communication range, potential spectrum) - Derive potential new service requirements (e.g. functional and non-functional requirements),  - Conduct a gap analysis between potential new requirements, existing requirements and functionalities supported by 3GPP: o MCX Service Specifications (requirements for Off-Network only),  o Service requirements for the 5GS (Proximity Services only), o Performance requirements of the Mobile Communication System for Railways (requirements for Off-Network only). o The gap analysis identify limitations, missing requirements and existing functionalities supported by 3GPP. Following the gap analysis, assess technical feasibility, complexity and overhead of normative 3GPP adjustments to support limitations, missing requirements and functionalities as required by Off-Network for Rail.</t>
  </si>
  <si>
    <t>Objective: The objective of this study item is to identify additional potential requirements on the 5G system to support time-synchronization services in public and vertical domains, including the ability to improve resiliency of timing services involving technologies supported by 5G in nominal situation, and the ability to act as a backup for GNSS timing services. Specific use cases will be provided to motivate the additional potential requirements.  The use cases for studying further Time Synchronization Stage 1 potential requirements in this study item will include: - the use of 5G system in concert with other timing technologies as a resilient timing source for end-users in complement/back-up/alternate to GNSS  - enhancement to the 5G system to enable time synchronization resiliency if GNSS or other timing services are compromised</t>
  </si>
  <si>
    <t>Objective: The aim of this work is to study use cases, potential new service requirements for 5G system to support smart grid including study of:   - Smart Grid services, e.g. IEC standards, and their communications requirements including capacity, latency, availability, end-to-end QoS, resilience/redundancy and security. - Deployment requirements when considering constraints e.g. service lifetime, coverage (ubiquity), electromagnetic applicability (e.g. penetration, ability to operate in high EM environments,) etc. - Additional requirements due to operational manageability - e.g. the ability to configure and monitor the real (achieved &amp; up to date) availability of virtual network topologies - New Smart Grid use cases and potential service function requirements: e.g. on-demand power supply, distributed power supply system, distribution automation, higher accuracy power load measurement and control, meter automation, etc.  - Communication KPI and service requirements for enabling micro-grids, DER and specifically distributed generation (DG) that require 5G wireless communication (e.g. wind and solar energy generation, including scenarios at or near residential / consumer premises, etc.)  A gap analysis will be performed between potential new service requirements and identified KPIs and existing requirements and functionalities, to identify any new needs to support smart grid communications by 3GPP.</t>
  </si>
  <si>
    <t>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</si>
  <si>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Objective: The objective of this study is to identify use cases, provide a gap analysis and define potential requirements in the following three areas. - Enhancements for Wireline Wireless Convergence o Identification and application of policy to devices not using 3GPP access technology connected via the residential gateway o QoS control of connectivity all the way to the devices and/or small indoor base stations in the home (i.e. also behind the residential gateway) o Identification by the residential gateway of UEs connecting via a small indoor base station o Coordination with the BBF, as the BBF would provide the CPE specifications as well as the management model. - Enhancements for fixed LAN - 5G LAN integration o Additional potential requirements to ensure that 5G LAN type services work for residential use cases (i.e. millions of 5G LAN VNs with typically less than 50 users per VN) o Integration / connection of 5G LAN with existing fixed broadband LANs within the home.  Connecting a UE from outside the home with the fixed broadband LAN, parts of the fixed broadband LAN (e.g. specific SSIDs), or specific devices on the fixed broadband LAN  Connecting a UE from within the home with (devices on/parts of) the fixed broadband LAN, keeping traffic within the home. o Integration / connection of 5G LAN with fixed IP VPN  - Enhancements for indoor small base stations: o Evaluation of existing concepts to identify how to improve the use of indoor small base stations in 5G residential use cases  Determine the applicability for use with indoor small base stations in 5G residential use cases of concepts like private slices, SNPN, CAG as specified for non-public networks  Evaluate if anything can be inspired from TS22.220</t>
  </si>
  <si>
    <t>Objective: This study is aiming at new use cases and service requirements to enhance 5GS support of Personal IoT (PIoT) networks, including when the PIoT network is connected to 5GC, either using indirect network communications or other macro network connectivity (e.g. local RAN entities/gateways). In the context of the objectives, a PIoT network is a set of Personal IoT devices communicating between themselves and with a UE (e.g. smartphone, residential gateway etc) using direct device connections. The objectives include:  Study use cases related to 5GS support of Personal IoT networks and potential new requirements, e.g. - Interactions between devices in a Personal IoT network and devices in the cellular network. - Interactions between devices in a Personal IoT network. - Onboarding devices with operator managed credentials within the Personal IoT Network from a user/UE (e.g., smartphone) or via a 5G network (e.g. PLMN). - Requirements and KPIs to improve performance of short-range direct device connections  - Position requirements and KPIs (e.g. for 6 Degrees of Freedom [6DoF] etc).   Gap analysis between the identified requirements and what is already defined by existing 3GPP requirements, e.g. related to NCIS, NPN, ProSe REFEC etc.</t>
  </si>
  <si>
    <t>Updates Justification, Objectives and timescales</t>
  </si>
  <si>
    <t>Abstract of document: 3GPP TR 23.744 is a technical report on location enhancements for mission critical services.  The aspects of the study include the identification of use cases, corresponding key issues and solutions, which require enhancements to the existing MC location architecture. The study item fulfils its objectives, and the technical report includes the following: 1. 13 use cases; 2. 9 key issues (including 21 sub-identified gaps); 3. 17 solutions corresponding to the key issues; 4. 'Overall Evaluation'; and 5. 'Conclusions'. Changes since last presentation to SA Meeting #84: TR 23.744 evolved since the last presentation to SA with: 1. Two more use cases; 2. Refined key issue and one more key issue; 3. Addition of six new individual solutions addressing the key issues; 4. Evaluation of individual solutions; 5. 'Overall Evaluation'; and 6. 'Conclusions'. Outstanding Issues: None Contentious Issues: None</t>
  </si>
  <si>
    <t>Abstract of document: TR 23.764 studies key issues, architecture requirements, updated V2XAPP functional model, and corresponding solutions for enhancements to application layer support for V2X services. This technical report progresses the objectives of the study, including the following: 1) Identification of following key issues and corresponding architecture requirements for application layer support for V2X services including areas such as: - eV2X application QoS requirements for V2X communication over PC5. - eV2X application QoS requirements for V2X communication over Uu. - V2X application support for network slicing. - Support for tele-operated driving. - V2X control and message distribution over Uu. - Multi-PLMN support by application enabler layer. - Capability exposure to V2X application specific server using CAPIF. - Application layer support for groupcast mode of V2X communication. - UE-to-UE application layer relay. - Support for switching modes for V2V communications. - V2X UE measurements. - Usage and management of the range QoS parameter. - Local MBMS support - Supporting multiple V2X service providers. 2) An updated V2XAPP functional model is specified to support the enhanced V2X application enabler functionalities which are illustrated via the solutions to the key issues. 3) Analysis of 3GPP E5S architecture for V2X communications. 4) Individual solutions specified address some key issues. 5) Solutions evaluation and overall evaluation (work in progress). Changes since last presentation to TSG SA Meeting #88e: TR 23.764 is presented for the first time to SA. Outstanding Issues: Remaining work is to complete the solutions for some key issues with evaluations and provide the conclusions regarding the normative work. Contentious Issues: None</t>
  </si>
  <si>
    <t>Abstract of document: 3GPP TS 23.180 specifies the functional architecture, procedures and information flows needed to support mission critical services in the IOPS mode of operation. The normative work is being developed based on the study results captured in 3GPP TR 23.778, the existing stage 1 service requirements defined in 3GPP TS 22.346, stage 2 work related to the definition of the IOPS mode of operation in 3GPP TS 23.401 and the support of mission critical (MC) services defined in 3GPP TS 23.280, 3GPP TS 23.379, and 3GPP TS 23.282. This technical specification is progressing the objectives of the work, including specifying the following: 1) The architecture requirements for the support of MC services in IOPS. 2) The functional architecture to support MC services in IOPS and specifying the required functional entities and reference points. 3) Application plane identities used in IOPS. 4) Application of functional model to deployments. 5) Procedures and information flows for the following features: - User authentication - IOPS discovery - IOPS subscription and notification - Use of MBMS transmissions - MCPTT group calls in IOPS - MCPTT private calls in IOPS - MCPTT floor control in IOPS - MCData one-to-one short data service in IOPS - MCData group short data service in IOPS Remaining work is to complete pending information flows and procedures required to support MC services in IOPS, configuration data for the support of MC services in IOPS, and involved business relationships (if any). Changes since last presentation to TSG SA: TS 23.180 is presented for the first time to TSG SA. Outstanding Issues: None Contentious Issues: None</t>
  </si>
  <si>
    <t>Objective: The objectives of this study are to identify key issues and develop solutions for a Gateway UE function as requested by stage 1 requirements. The study is guided by the following aspects: 1. The focus is for an on-network scenario only. 2. Use of non-3GPP access between the Gateway UE function and devices. 3. Identification of users/clients behind the gateway UE residing on non-3GPP devices. 4. Connectivity aspects: User data traffic identification that may impact the routing of traffic towards the user/clients residing on non-3GPP devices. Relaying of signaling information from user/clients behind the gateway to the MC service system and vice a versa. 5. Authorized usage of the GW UE by the clients. User/client login to multiple GW UEs and related traffic aggregation. 6. Consider GW UE Limitations like number of PDU sessions, QFIs per PDU session etc. 7. Consider independent QoS and priority treatment of each communication per client and user behind a gateway. 8. Assure that the content of a user/client communication beyond the gateway is unchanged and consider the applicability of end-to-end encryption (E2EE). 9. Necessary functional architecture for the gateway UE (e.g. Gateway UE user relation function, Gateway UE network function, Gateway UE user QoS treatment function, Gateway UE exposure function). 10. Gateway UE MBMS usage (e.g. the gateway UE may need to forward the multicast information to the corresponding users behind the gateway UE).</t>
  </si>
  <si>
    <t>Objective: Identify gaps in existing mechanisms on interconnection and on migration which are required for railway communication and develop solutions to fill those gaps. The focus is on the following: 1. Connectivity related optimizations: a. between MC service systems (signaling and media) b. between MC service organizations (signaling and media) 2. Functional alias related aspects: a. use of functional alias in one MC service system (organization) allocated by the home MC system (organization) b. use of functional alias via multiple MC service systems (organizations) allocated by the home MC system (organization) c. functional alias activation/deactivation when the MC service user is in a different MC system or MC organization d. transfer/retrieval of functional alias binding for MC service groups when using a functional alias over multiple MC service systems or MC organizations 3. Call forwarding/call transfer related aspects: a. call forwarding to users in a different MC service system (organization)  b. call transfer to involving users in a different MC service system (organization) 4. IP connectivity and SDS related aspects: a. point-to point (standalone) that involves two MC service systems (organizations) case 1: MC service user is abroad and shall use home breakout case 2: MC service user is in the home MC system (organization) and shall use local breakout b. group standalone that involves two MC service systems (organizations) case 1: MC service user is abroad and shall use home breakout case 2: MC service user is in the home MC system (organization) and shall use local breakout  5. Group communication related aspects: a. groups that are spread of multiple MC systems (organizations) that also involves MC system (organization) relocation during the group communication (actual use case in border areas)  b. security implications when MC service users are involved that belong to different MC service systems (organizations) 6. Need to migrate from one MC system (organization) to another MC system (organization) at high speed with no loss of service 7. Location related aspects when involving users of multiple MC service systems (organizations)</t>
  </si>
  <si>
    <t>28.541 CR0284R1 and 28.623 CR0046 are submitted in SP-200490 and are withdrawn from this CR Pack. Proposed revision of 28.541 CR0261 in SP-200603. Proposed revision of 28.541 CR0262 in SP-200604. CC#1: All (non-withdrawn) CRs except 28.541 CR0261 and 28.541 CR0262 were approved. This CR Pack was partially approved.</t>
  </si>
  <si>
    <t>Combined options for EAP-AKA’ SUPI issue</t>
  </si>
  <si>
    <t>For presentation at CC#3</t>
  </si>
  <si>
    <t>LS from TSG CT: Reply LS on port allocation</t>
  </si>
  <si>
    <t>TSG CT (CP-201316)</t>
  </si>
  <si>
    <t>TSG CT thanks CT WG4 and RAN WG3 for their LS on Port allocation. The way forward proposed by CT WG4 is endorsed by TSG CT, TSG RAN and TSG SA. TSG CT has asked IESG to approve the request for port number allocation for the W1 interface. CT WG4 is kindly asked to submit a WID for approval at the next TSG meeting, to specify alternative solutions for port allocation for new 3GPP interfaces from Rel-17 onwards, that each 3GPP WG could rely upon when defining new interfaces.</t>
  </si>
  <si>
    <t>LS from TSG CT: LS on port allocation for the W1 interface</t>
  </si>
  <si>
    <t>TSG CT (CP-201349)</t>
  </si>
  <si>
    <t>The 3GPP Technical Specification Groups (responsible of the technical specification development work within 3GPP) have decided to undertake a specific work in Rel-17 on the specification of alternative solutions for port allocation for new 3GPP interfaces from Rel-17 onwards, that will avoid future IANA port number assignment requests for network internal services. The description of the corresponding 3GPP Work Item should be discussed and approved in Sept 2020. The solutions that will be defined in Rel-17 will not be ready for many months and therefore cannot be applied to the W1 interface. Instead due to more urgent timescales, 3GPP needs the approval of the IANA port number assignment request for the W1 interface (IANA#1172452) and asks the IESG to take account of the present situation and give the request due consideration.</t>
  </si>
  <si>
    <t>To: CT WG4, RAN WG3. CC: TSG RAN, TSG SA</t>
  </si>
  <si>
    <t>To: IESG. CC: TSG RAN, TSG SA, IANA, RAN WG3</t>
  </si>
  <si>
    <t>CC#3: This was presented and noted.</t>
  </si>
  <si>
    <r>
      <rPr>
        <sz val="9"/>
        <color rgb="FFFF0000"/>
        <rFont val="Arial"/>
        <family val="2"/>
      </rPr>
      <t>LATE DOC</t>
    </r>
    <r>
      <rPr>
        <sz val="9"/>
        <rFont val="Arial"/>
        <family val="2"/>
      </rPr>
      <t>: Rx 30/06 08:25. CC#2:This was left to CC#3 due to audio problems. CC#2: Removed from Block approval. CC#3: This proposes to add the Free-To-Air work into the previously prioritised SID. The related revised SID in SP-200558 was reviewed. CBN were thanked for this presentation, which was noted.</t>
    </r>
  </si>
  <si>
    <t>CC#3: This WID was approved.</t>
  </si>
  <si>
    <t>Revised to SP-200617</t>
  </si>
  <si>
    <t>Response to SP-200304. SP-200539_rev1 approved at CC#3. Revised to SP-200617</t>
  </si>
  <si>
    <t>Revision of SP-200539_Rev1. Approved</t>
  </si>
  <si>
    <t>LS on mandatory support of full rate user plane integrity protection for 5G</t>
  </si>
  <si>
    <t>Revised to SP-200618</t>
  </si>
  <si>
    <t>Response to SP-200304. CC#3: SP-200540_rev3 was provided and was approved. Revised to SP-200618</t>
  </si>
  <si>
    <t>Revision of SP-200540_Rev3. Approved</t>
  </si>
  <si>
    <t>Noted at CC#3</t>
  </si>
  <si>
    <t>Actions to RAN WG2 and RAN WG3: To inform TSG SA the actual progress in order to decide whether the corresponding SA WG2 CR can be approved or not (SP-200435). Noted at CC#3</t>
  </si>
  <si>
    <t>It was suggested that 5G-ACIA are welcome to provide input to the 3GPP WGs on this work. A response LS was drafted in SP 200608. CC#3: The TSG SA Chairman preferred to send an LS response to avoid that 5G-ACIA thinking we are working on this subject without input from 3GPP Members. Deutsche Telekom commented that there should be no response to this LS as all correspondence would need to be done by White paper and input from this body should come via Member contributions. This was agreed and this LS was then noted.</t>
  </si>
  <si>
    <t>WITHDRAWN: To: 5G-ACIA. CC: SA WG1, SA WG2, SA WG3, SA WG5, SA WG6, CT WG3</t>
  </si>
  <si>
    <t>Response to SP-200602. Withdrawn at CC#3</t>
  </si>
  <si>
    <t>Revised to SP-200619</t>
  </si>
  <si>
    <t>LS on UAS definition updates</t>
  </si>
  <si>
    <t>Revised to SP-200620</t>
  </si>
  <si>
    <t>CC#2: Intel commented that they were happy with this if the proposed modifications from Vodafone in _rev2 are taken into account. Ericsson reported that they were also happy with this. Intel asked to correct a typographical error. This was left for further discussion. Removed from block approval. CC#3: SP-200353_Rev5 was provided and was approved. Revised to SP-200620</t>
  </si>
  <si>
    <t>Revision of SP-200353_Rev5. Approved</t>
  </si>
  <si>
    <t>Revised to SP-200621</t>
  </si>
  <si>
    <t>CC#2: SP-200355_rev1 adds Siemens to the list of supporting individual members. Removed from block approval. CC#3: SP-200355_Rev1 was provided and was approved. Revised to SP-200621</t>
  </si>
  <si>
    <t>Revision of SP-200355_Rev1. Approved</t>
  </si>
  <si>
    <t>Update of postponed SP-200086 from SP-87E. Proposed company revision in SP-200580. Noted at CC#3</t>
  </si>
  <si>
    <t>Proposed update of SA WG2 WID in SP-200446. Approved at CC#3</t>
  </si>
  <si>
    <t>Revision of postponed SP-200257 from SP#87-E. Proposed update of SA WG2 WID in SP-200452. Approved at CC#3</t>
  </si>
  <si>
    <t>Resubmission of postponed SP-200084 from SP-87E. Proposed company revision in SP-200546. Noted at CC#3</t>
  </si>
  <si>
    <t>Resubmission of postponed SP-200085 from SP-87E. Proposed company revision in SP-200547. Noted at CC#3</t>
  </si>
  <si>
    <t>Revision of postponed SP-200258 from SP#87-E. Proposed update of SA WG2 WID in SP-200453. Approved at CC#3</t>
  </si>
  <si>
    <t>Revised to SP-200622</t>
  </si>
  <si>
    <t>Resubmission of postponed SP-200088 from SP-87E. Work Plan manager suggests shortening the acronym to 'TEI17_GEM'. CC#2: SP-200455_rev1 provided to shorten the WI Code to TEI17_GEM. CC#3: Ericsson proposed SP-200455_Rev1 with corrected Acronym which was approved. Revised to SP-200622</t>
  </si>
  <si>
    <t>Revised to SP-200623</t>
  </si>
  <si>
    <t>CC#2: Revisions suggested. Removed from Block approval. CC#3: SP-200465_Rev1 was provided. Approved. Revised to SP-200623</t>
  </si>
  <si>
    <t>Revision of SP-200465_Rev1. Approved</t>
  </si>
  <si>
    <t>CC#3: SP-200347_Rev2 was provided. Approved. Revised to SP-200624.</t>
  </si>
  <si>
    <t>Revised to SP-200624</t>
  </si>
  <si>
    <t>Revision of SP-200347_Rev2. Approved</t>
  </si>
  <si>
    <t>It was reported that ETSI Legal department are still reviewing the issues. Approved.</t>
  </si>
  <si>
    <t>Proposed update of SP-200577. CC#3: OPPO asked for some time to check this proposal further. Sony commented that the Changes agreed over the SA WG1 list only changed a couple of words and is editorial. MCC commented that this should also be a SID NEW type, not SID_REVISED. OPPO were happy with the changes and this was approved.</t>
  </si>
  <si>
    <t>CC#1: This is under discussion over e-mail. Noted at CC#3</t>
  </si>
  <si>
    <t>Revision of S2-2003814 (23.502 CR2317, noted at S2#139-e). CC#1: Ericsson asked for more time to review this new CR. CC#3: SP-200516_Rev 1 was provided. Ericsson suggested allowing SA WG2 to discuss this before approving at TSG level. ZTE asked how this discussion can be raised in SA WG2 without a LS, as this is a Rel 16 proposal. This was postponed.</t>
  </si>
  <si>
    <t>Conditional on RAN WG2/RAN WG3 response to LS in SP-200325. CC#3: Huawei reported that TSG RAN had approved their CR on this. This CR Pack was approved.</t>
  </si>
  <si>
    <t>CC#3: Deutsche Telekom suggested postponing these CRs until the legal aspects are clarified, as there is time to approve these at the next meeting. The CRs in this CR pack were postponed.</t>
  </si>
  <si>
    <t>Revision of SP-200517. SP-200481 contained the wrong specification. SP-200517 didn't overwrite the current file in the server so this document contains version 1.0.1. Block noted</t>
  </si>
  <si>
    <t>Block Approved</t>
  </si>
  <si>
    <t>Revision of SP-200392. Block Approved</t>
  </si>
  <si>
    <r>
      <rPr>
        <sz val="9"/>
        <color rgb="FFFF0000"/>
        <rFont val="Arial"/>
        <family val="2"/>
      </rPr>
      <t>LATE DOC</t>
    </r>
    <r>
      <rPr>
        <sz val="9"/>
        <rFont val="Arial"/>
        <family val="2"/>
      </rPr>
      <t>: Rx 26/06, 13:00. Late uploading due to an inadvertent administrative error. Blaock Approved</t>
    </r>
  </si>
  <si>
    <t>Update of SP-200441 to add CIoT WI Code for TEI16 CRs. Block Approved</t>
  </si>
  <si>
    <t>This CR Pack was approved at CC#3</t>
  </si>
  <si>
    <t>Block Endorsed</t>
  </si>
  <si>
    <t>Status report of TSG CT#88-e</t>
  </si>
  <si>
    <t>TSG CT Status Report to TSG SA#88E</t>
  </si>
  <si>
    <t>Draft report of TSG CT#88-e</t>
  </si>
  <si>
    <t>TSG CT Secretary (MCC)</t>
  </si>
  <si>
    <t>Draft meeting report of TSG CT#88E</t>
  </si>
  <si>
    <t>Status Report of IETF dependencies</t>
  </si>
  <si>
    <t>Postponed SP-200021 from SP-87E. Responses drafted in SP-200539 and SP-200540. Final response in SP-200618</t>
  </si>
  <si>
    <t>Block noted at CC#3</t>
  </si>
  <si>
    <t>TS 28.308 Telecommunication management; Quality of Experience (QoE) measurement collection Integration Reference Point (IRP); Information Service (IS)</t>
  </si>
  <si>
    <t>Revision of SP-200083. Block Approved</t>
  </si>
  <si>
    <t>Reissue of 15 CRs from CR Pack SP-200387. 26.442 CR0037R1 was withdrawn as there is no Rel-16 TS for this mirror CR. All CRs except 26.442 CR0037R1 were Block Approved. Partially approved</t>
  </si>
  <si>
    <t>28.552 CR0203 should be WI Cod NETSLICE-ADPM5G. This will be corrected in 3GU. Block Approved</t>
  </si>
  <si>
    <t>CC#2: Some dates were in error in the WID/SIDs and it was agreed to leave this without revision here and update the dates in the Work Plan related to the final Stage 2 freeze date. Block Approved</t>
  </si>
  <si>
    <t>Resubmission of postponed SP-200090 from SP-87E. Block Approved</t>
  </si>
  <si>
    <t>Resubmission of postponed SP-200089 from SP-87E. Block Approved</t>
  </si>
  <si>
    <t>Resubmission of postponed SP-200087 from SP-87E. Block Approved</t>
  </si>
  <si>
    <t>23.273 CR0118 is withdrawn, as 23.273 CR0126 in CR Pack SP-200422 relaces it. All CRs except 23.273 CR0118 were Block Approved. Partially approved</t>
  </si>
  <si>
    <t>This is second presentation. Addition to coversheet: Changes since last presentation to SA Meeting: 'Additional key issues have been added and the documented key issues have been concluded. The normative phase is completed based on solutions in the TR and reusing existing security mechanisms'. Block Approved</t>
  </si>
  <si>
    <t>Revised to SP-200628</t>
  </si>
  <si>
    <t>Clarification on PDU session establishment without S-NSSAI indication</t>
  </si>
  <si>
    <t>Samsung</t>
  </si>
  <si>
    <t>Summary of change: It is clarified that the S-NSSAI chosen belongs to one of the allowed NSSAI values of the UE (the UE can have &gt;1 default s-NSSAI but these are not necessarily in the allowed NSSAI)</t>
  </si>
  <si>
    <t>Deutsche Telekom AG, T-Mobile US, Telecom Italia, AT&amp;T, Vodafone, Siemens</t>
  </si>
  <si>
    <t>To: CT WG1, SA WG2, SA WG3, RAN WG2, RAN WG3. CC: TSG RAN, TSG CT. Attachments: SP-200628 CR to TS 33.501</t>
  </si>
  <si>
    <t>To: GSMA Board, GSMA CVD. CC: TSG RAN, TSG CT</t>
  </si>
  <si>
    <t>Study on enhanced security support for Non-Public Networks</t>
  </si>
  <si>
    <t>CC#1: SP-200538_rev2 was reviewed. Some editorial corrections and capitalization was needed to align with SA WG2 terminology. Deutsche Telekom clarified that this does not impact the SA WG2 TS and the change from 'Preferred' will not be made in SA WG2. Nokia commented that 'Preferred' will be needed to enable fallback to EPS. Deutsche Telekom suggested referring to the SA WG2 TS instead of adding the text again in this note. This was left for further e-mail discussion. CC#2: SP-200538_rev5 was the latest proposal which was reviewed. Qualcomm commented that this impacts only the UE and so only ME impacts should be indicated and asked to remove the e-mail comments information and correct the CR revision number back to '-' for these unofficial revisions. The SA WG2 Chairman asked whether there was a more appropriate WI Code than TEI16, for tracking purposes. It was suggested that the WID in SP-200354 can be used. The author was asked to provide SP-200538_rev6 to cater for the requested changes. SP-200538_rev6 was approved. CC#3: SP-200538_Rev6 was provided. SP-200538_Rev6 was approved and revised in SP-200628.</t>
  </si>
  <si>
    <t>CC#4: There were some concerns on the Rel 16 and earlier work which will need to be done as a result of Stage 2 changes. This can be discussed between meetings to provide guidance. It was clarified that the CRs which had Stage 2 dependencies were approved at TSG CT#88-e and an LS sent to SA WG2. The TSG CT Chairman was thanked for this report, which was noted.</t>
  </si>
  <si>
    <t>CC#4: This was provided for information and was noted.</t>
  </si>
  <si>
    <t>Rejected</t>
  </si>
  <si>
    <t>Working Agreement Option 2</t>
  </si>
  <si>
    <t>CC#3: Huawei proposed Option 1 to keep using SUPI as input and Qualcomm proposed Option 2 to redefine the input identity for AKA'. CRs were available for both options. Intel asked whether there were any controversial issues on 8.7.0. Huawei replied that there are no issues on this. Qualcomm commented that 8.7.0 uses 'naked' IMSI as input to the SUPI Type derivation. Huawei commented that they did not think Option 2 covered all use cases and Option 2 proposes new input parameters. ZTE asked for clarification on whether this was Kuasf or Kamf. MediaTek commented that their understanding is in line with Option 1. Huawei clarified for ZTE that this is Kuasf. Huawei had strong concerns about changing the use of SUPI (i.e. Option 2). An informal show of hands was held to gauge the support for the options (don't cares should not raise hand): Option 1: 8 (HPE, Huawei, MediaTek, Futurewei, Broadcom, Spreadtrum, Spirent Comm, Motorola Mobility) Option 2: 11 (Nokia, Motorola Solutions, ZTE, SAMSUNG, Ericsson, Telia Company, Qualcomm, Charter, LGE, T-Mobile USA, Verizon) Qualcomm proposed that it is indicated that Rel-16 and Rel-17 are not interoperable in order to avoid mis-implementations with the change of AKA' key derivation. This should be further discussed and will be reviewed again at CC#4 if necessary. CC#4: This was presented at CC#3. Qualcomm and Huawei had discussed this off-line and modified their CRs according to comments. The TSG SA Chairman held a show of hands to indicate objections. As Option 2 got more support in CC#3, this was asked first and if there are objections, then objections to Option 1 will be asked: Who Objects to Option 2?: 5 Huawei, MediaTek, Futurewei, Chia Mobile, CATT Who objects to Option 1?: 13 Qualcomm, Nokia, Ericsson, T-Mobile US, Motorola Solutions, ZTE, Charter, LGE, Dish, Samsung, VZ, KDDI, Telstra The way forward was discussed. it appeared that none of the CRs should be approved and allow further meetings to discuss this. Ericsson did not think the choice of solution was as important as having the functionality and preferred to have a decision on this even if formal voting is necessary. Huawei commented that they are disappointed that they did not think the choice was 'a big deal', yet still objected to one of the options. Nokia suggested declaring a Working Agreement, which should be resolved by Vote if necessary at TSG SA#89-e. The SA WG3 Chairman commented that if this is postponed now, it is unlikely that SA WG3 will be able to progress this. Vodafone asked whether it would be useful to have an indication of companies who consider there needs to be a solution at all. Do we need a solution from this meeting?:: 29 Intel, Ericsson, Nokia, Vodafone, DTAG, Telstra, Apple, Verizon, AT&amp;T, Telenor, Charter, BT, Sandvine, Qualcomm, NTIA, TIM, T-Mobile US, Samsung, China Telecom, ZTE, Broadcom, Dish, Sony, Siemens, FirstNet, Cisco, KPN, Spirent Comm, Motorola Solutions) A new show of hands was held for support for option 1 and option 2.  Support for Option 1: 7 Huawei, Chia Mobile, MediaTek, Intel, Futurewei, CATT, Broadcom Support for Option 2: 22 Vodafone, NTIA, Nokia, Intel, ZTE, T-Mobile US, Motorola Solutions, Charter, Apple, Qualcomm, KDDI, BT, Ericsson, Verizon, LGE, Telenor, Samsung, Dish, Telstra, FirstNet, Sony, Perspecta Labs A working agreement will be declared to go with Option 2. It was agreed that the TSG SA Chairman and MCC will develop the wording and put the Working Agreement on the Web Site. Huawei objected to setting this working agreement and approving the CRs related to Option 2. SP-200614 was then noted.</t>
  </si>
  <si>
    <t>Revision of S3-201272 (not pursued at SA3#99-e). CC#2: This was left for further discussion. CC#4: SP-200549_Rev2 was Approved. MCC will clean up changes on changes. Revised in SP-200629.</t>
  </si>
  <si>
    <t>Revised to SP-200629</t>
  </si>
  <si>
    <t>Revision of SP-200549_Rev2. Approved</t>
  </si>
  <si>
    <t>Revision of S3-201273 (not pursued at SA3#99-e). CC#2: This was left for further discussion. CC#4: SP-200550_Rev2 was Approved. MCC will clean up changes on changes. Revised in SP-200630.</t>
  </si>
  <si>
    <t>Revised to SP-200630</t>
  </si>
  <si>
    <t>Revision of SP-200550_Rev2. Approved</t>
  </si>
  <si>
    <t>CC#3: SP-200590_Rev1 was reviewed. Huawei proposed to note the CRs in SP-200588 and SP-200589 and then await a response to this LS. Ericsson commented that this would just mean re-discussing the same issues in SA WG2 which have already been under discussion for 12 months and did not think this would be easy for SA WG2. Vodafone commented that issues such as handover have not been discussed from a technical perspective as vendors in SA WG2 send to RAN WG3 and RAN WG3 says it needs first to be agreed in SA WG2. Ericsson disagreed and stated the discussion has taken place in SA WG2 but did not result in what Vodafone prefers. Qualcomm suggested a new study could be stared to study the parameters needed. TIM asked for a chance be given to SA WG2 to analyse the parameters by sending a LS like this. CMCC agreed with IM. Intel supported postponing this Feature to the next Release. Siemens supported the TIM view. The SA WG2 Chairman commented that his understanding is that the SA WG2 agreed CRs are approved and SA WG2 should study the parameters for Rel 17. Orange commented that this should be considered for Rel-16 and moved to Rel-17 if it cannot be included in Rel16. Companies were asked to provide clear proposals for this to be discussed in CC#4. CC#4: SP-200550_Rev5 was the latest version. Nokia suggested deciding whether this LS is really necessary before deciding whether to approve it. Huawei agreed to try to update the LS according to discussions and provide _Rev6. Nokia asked why this should be sent at all, but particularly to SA WG2, as this is a RAN WG3 issue which does not involve SA WG2. Eriksson commented that the action should only ask RAN WG3 to look into the issue. The SA WG2 Chairman commented that as RAN WG3 needs to look at this first, the action should ask RAN WG3 to look at the issue and provide feedback to SA WG2. Huawei were asked to provide an update accordingly. SP-200590_Rev9 was provided and reviewed. Ericsson suggested shortening and simplifying the action. Nokia agreed. Vodafone considered there would be a need for some dialog between WGs anyway. China Mobile preferred to leave the action asking RAN WG3 to provide feedback SA WG2. TIM agreed with China Mobile. Nokia suggested changing to provide information to SA WG2, rather than provide feedback. Ericsson suggested: 'TSG SA respectfully asks RAN WG3 to look into this potential issue and inform SA WG2 about the outcome.' This was agreed and provided in SP-200590_Rev10. SP-200590_Rev10 was approved. Revised in SP-200631</t>
  </si>
  <si>
    <t>Revised to SP-200631</t>
  </si>
  <si>
    <t>Revision of SP-200590_Rev10. Approved</t>
  </si>
  <si>
    <t>Proposed replacement of 23.503 CR0472 in CR Pack SP-200425. CC#4: This CR was noted.</t>
  </si>
  <si>
    <t>Proposed revision of 23.503 CR0487 in SP-200589. CC#4: This CR Pack was approved.</t>
  </si>
  <si>
    <t>Update to SP-200092. CC#2: Revisions suggested. Removed from Block approval. CC#3: Vodafone asked why the already developed solutions cannot be used instead of developing enhancements for Rel 17. Deutsche Telekom also resisted reintroducing this enhancement into Rel 17 which took a lot of negotiation to prioritise into it's current challenging content. CBN commented that there is currently no plan for deployment of this on LTE. KDDI commented that if there is a restriction to deployment on 5G only then this should be taken as a special case for inclusion in Rel 17. Motorola Solutions commented that there was some discussion on moving Rel 17 freeze dates and adding this type of change should not be added as it would put more pressure on delaying Rel 17 and this is not a Public Safety item, which is for First Responders support. There was some discussion on the need to include this in Rel 17 or not. MediaTek reported they have a proposed compromise and were asked to upload their proposed revision to the revisions folder. Deutsche Telekom commented that this can be considered until the next TSG SA meeting and need not be approved at this meeting. This was left for further discussion until CC#4. CC#4: Orange commented that TSG SA should abide by the decisions made on Work Tasks in the SID which resulted from the long and hard prioritisation exercise and concluded that this work could not be done in Rel 17. Vodafone agreed with the points raised by Orange, not to introduce new work this late for Rel 17. Huawei clarified that the new version from CBN leaves it up to RAN to determine whether NR is supported. Motorola Solutions agreed with companies that this should not be added as this is not RAN work, but SA WG2 work. Deutsche Telekom agreed the companies against adding this. CBN commented that this is not a large work load and considered it necessary to provide the service. There was no consensus to include this in Rel-17. This should not be brought into the WGs but can be proposed to TSG SA again if support is gained. This was then rejected.</t>
  </si>
  <si>
    <t>Proposed replacement of 23.501 CR2370R1 in CR Pack SP-200434. CC#4: This CR was noted.</t>
  </si>
  <si>
    <t>Proposed revision of 23.501 CR2370R1 in SP-200588. CC#4: This CR Pack was approved.</t>
  </si>
  <si>
    <t>Suggests not approving 23.502 CR2203R1 in SP-200551. CC#1: Samsung commented that there are ongoing discussions on this issue. Nokia commented that there were some minor updates neded. Ericsson commented that this had been extensively discussed over the SA WG2 list and supported approving this CR, but would like to see the proposed modifications. Qualcomm suggested this CR should be approved. Huawei agreed that this should be approved at this meeting and any clarificatuons requested by Samsung can be made by further CRs. Samsung commented that they have described scenarios where a wrong slice can be selected and propose to return the CR to SA WG2. MediaTek supported approval of the CR. Vodafone asked for clarification of the wording before approving the CR. The TSG SA Chairman asked for any proposed modifications to be also distributed on the SA WG2 e-mail list for information. CC#3: Samsung believes that the related SA WG2 CR (23.502 CR2203R1 in SP-200551) should be sent back to SA WG2 for re-consideration in the light of arguments made in CT WG1, and according to the conclusions of the discussion set out in this paper. Vodafone commented that they have detected potential errors in the CR and would like to avoid introducing the erroneous text into the TS and to correct it first. Vodafone were advised to ask for a number from MCC for their CR and provide it for discussion before CC#4. ZTE commented that SA WG2 closely scrutinise CRs to ensure they are FASMO and this should not be avoided by CRs directly to TSG. This was left for further discussion. CC#4: Samsung commented that they had not managed to convince people to accept SP-200613 and will allow the SA WG2 CR to go forward at this time. This was noted.</t>
  </si>
  <si>
    <t>CC#4: This was noted.</t>
  </si>
  <si>
    <t>Proposed revision of 23502 CR2203r1 in CR Pack SP-200551. CC#4: This was noted.</t>
  </si>
  <si>
    <t>Update of SP-200426 to correct some WI Codes to add TEI16. SP-200586 suggests not approving 23.502 CR2203R1. Proposed revision of 23401 CR3602r1 in SP-200607. Proposed revision of 23502 CR2203R1 in SP-200628. CC#3: Samsung asked to revise 23502 CR2203R1 (S2-2003286) from this pack and this was allocated to SP-200628. CC#4: All CRs except 23401 CR3602r1 were approved. (Partially approved).</t>
  </si>
  <si>
    <t>WITHDRAWN: Depending on approval of SP-200555 &amp; 556</t>
  </si>
  <si>
    <t>Revision of SP-200557. CC#4: It was determined that as the attached CRs were postponed, this LS was withdrawn</t>
  </si>
  <si>
    <t>CC#2: The SA WG3 Chairman commented that this was agreed with objections in SA WG3, but no objections have yet been raised at this meeting. The status will be reviewed on Friday. Removed from block approval. CC#4: This was approved.</t>
  </si>
  <si>
    <t>Proposed revision of 23401 CR3602r1 in CR Pack SP-200551. CC#1: There were ongoing discussions on the CR in SP-200586. CC#3: This CR was approved. 23401 CR3602r1 in SP-200551 should be noted. CC#4: This CR was approved.</t>
  </si>
  <si>
    <t>Revision of S2-2003288 (23.502 CR2278R1) in CR Pack SP-200420. CC#1: Huawei commented that they are working on a reviison proposal for this. Ericsson commented that they are also having off-line discussions on this. CC#3: SP-200529_Rev1 was still under discussion. It was suggested to send this CR and 23.502 CR2278R1 in CR pack SP-200420 back for further discussion in SA WG2. CC#4: This was noted.</t>
  </si>
  <si>
    <t>Proposed revision of 23.502 CR2278R1 in SP-200529. CC#3: 23.502 CR2278R1 was postponed. This CR Pack was left open for further consideration. CC#4: 23.502 CR2278R1 was postponed at CC#3. All CRs, except 23.502 CR2278R1 in this CR Pack were approved. This CR Pack was partially approved.</t>
  </si>
  <si>
    <r>
      <rPr>
        <sz val="9"/>
        <color rgb="FFFF0000"/>
        <rFont val="Arial"/>
        <family val="2"/>
      </rPr>
      <t>LATE DOC</t>
    </r>
    <r>
      <rPr>
        <sz val="9"/>
        <rFont val="Arial"/>
        <family val="2"/>
      </rPr>
      <t>: CC#4: Slide 7: It was asked whether all Rel-16 has not been frozen. It was clarified that the RAN core specifications Rel-16 freeze was this meeting. Status can be checked in TSG RAN. Slide 11: It was clarified that the Stage 2 studies which were de-prioritized should be marked stopped in the Work Plan. The SA WG2 Chairman was asked to provide a list of these to the Work Plan Manager. General: For TSG SA#90, the meeting will close on the Friday, there will be the expectation of RAN reports into the meeting on the Monday. General: The Rel-16 Work Item Summaries that have been endorsed will be included in the TR after the close of the meeting in order to be able to accurately incorporate them into the TR. Rel-16 is now officially Frozen. Rel-15 and Rel-16 constitute the basis for 5G and this is a great achievement and recommended that delegates hold a personal celebration for this. The MCC Work Plan Manager was thanked for this report, which was noted.</t>
    </r>
  </si>
  <si>
    <t>CC#4: The MCC Director was thanked for this report, which was noted.</t>
  </si>
  <si>
    <t>Response to the issue in SP-200548/549/550. CC#4: The agenda (and it's revisions) was noted.</t>
  </si>
  <si>
    <r>
      <rPr>
        <sz val="9"/>
        <color rgb="FFFF0000"/>
        <rFont val="Arial"/>
        <family val="2"/>
      </rPr>
      <t>LATE DOC</t>
    </r>
    <r>
      <rPr>
        <sz val="9"/>
        <rFont val="Arial"/>
        <family val="2"/>
      </rPr>
      <t>: Rx 29/06, 08:00. CC#4: This was noted.</t>
    </r>
  </si>
  <si>
    <r>
      <rPr>
        <sz val="9"/>
        <color rgb="FFFF0000"/>
        <rFont val="Arial"/>
        <family val="2"/>
      </rPr>
      <t>LATE DOC</t>
    </r>
    <r>
      <rPr>
        <sz val="9"/>
        <rFont val="Arial"/>
        <family val="2"/>
      </rPr>
      <t>: Rx 29/06, 08:00. Response to the issue in SP-200548/549/550. CC#1: This can be handled on the Wed CC. CC#4: This was noted.</t>
    </r>
  </si>
  <si>
    <t>CC#1: Qualcomm commented that they did not accept to have different CRs approved in both TSG AN and TSG SA which are divergent. Nokia commented that this has been discussed for some time between SA WG2 and RAN WG3 and it is consdiered a RAN WG3 decision which SA WG2 will need to align with, however both RAN WG3 and SA WG2 have taken the same decision and this should not need to be further discussed. Ericsson commented that this has already been discussed in SA WG2 and it is not a matter of adding only a few parameters, but many parameters above what RAN WG3 has agreed. Ericsson strongly object to the proposal to handle this at TSG SA. China telecom supported this Huawei proposal. Deutsche Telekom did not agree with this and did not think this should be opened now near the close of Rel-16. LGE suggested removing this Feature from rel-16 and rediscussing for Rel-17. Vodafone commented that the parameter is very useful for Rel-16 and if not included is unlikely to be included in the future. ZTE shared the view of Qualcomm and Ericsson. TIM commenteed that they supported this Huawei proposal. Samsung did not support this and added that there is a working agreement in SA WG2 not to make these additions. The SA WG2 Chairman (Intel) clarified that this was discussed in SA WG2, and a working agreement reached. Other companies provided support for and against this proposal. Huawei explained that their comment that this was not discussed in SA WG2 refers to the discussion of scenarios where this feature is used, such as multi-vendor environments. Intel suggested this should be noted, given the objections to this proposal. The TSG SA Chairman replied that this should be left for further discussion and reviewed nearer the end of the meeting to determine whether the objections can be resolved. Ericsson commented that this is also holding up the approval of other important CRs. Huawei asked for time to discuss how the current mechanism will work. This will be reviewed later in the meeting. CC#4: This was noted.</t>
  </si>
  <si>
    <t>CC#2: Huawei suggested this could be handled by the Stage 3 and this modification is unnecessary and asked why it should be changed also in Rel-15 as there are already correctly operating implementations. Nokia disagreed that this should be left to Stage 3 as this is an urgent issue and should be solved in SA WG3 TSs. Intel agreed this needed urgent resolution (i.e. at this meeting). Qualcomm commented that this has already been made for another case, which was also agreed by Huawei and considered this an equivalent case. This was left for further discussion. CC#4: This was noted.</t>
  </si>
  <si>
    <t>CC#1: This was presented by Deutsche Telekom. Noted</t>
  </si>
  <si>
    <t>To: RAN WG3. CC: SA WG2, TSG RAN</t>
  </si>
  <si>
    <t>LS on HO to congested cells</t>
  </si>
  <si>
    <t>Proposed revision of 28.623 CR0085 in SP-200596. Proposed revision of 28.541 CR0286 in SP-200605. CC#1: All CRs except 28.623 CR0085 and 28.541 CR0286 were approved. This CR Pack was partially approved.</t>
  </si>
  <si>
    <t>32.255 CR0207R1 was withdrawn from this CR Pack by SA WG5. CC#1: All CRs except 32.255 CR0207R1 were approved. This CR Pack was partially approved.</t>
  </si>
  <si>
    <t>New SID on Study on Personal IoT Networks</t>
  </si>
  <si>
    <t>Proposed company revision in SP-200592. Noted at CC#3</t>
  </si>
  <si>
    <t>26.346 CR0632; 26.114 CR0498</t>
  </si>
  <si>
    <t>CC#2: This updated ToR was approved.</t>
  </si>
  <si>
    <t>This LS was Approved at CC#3. Revised to clean up and remove draft in SP-200619</t>
  </si>
  <si>
    <t>CC#3: The SA WG3 Chairman raised a potential issue with one of the CRs needing to be withdrawn. (DraftCR 33.501 CR0000 was accidently inserted into the CR Pack and should not be approved). This was removed from block approval. CC#4: 33.501 CR0000 was accidently inserted into the CR Pack and was not approved. All CRs in this CR Pack were approved. (CR Pack status: Approved).</t>
  </si>
  <si>
    <t/>
  </si>
  <si>
    <r>
      <t xml:space="preserve">Revision of SP-200455_Rev1. Approved. </t>
    </r>
    <r>
      <rPr>
        <sz val="9"/>
        <color rgb="FF0000FF"/>
        <rFont val="Arial"/>
        <family val="2"/>
      </rPr>
      <t>NOTE: The incorrect file was originally produced. The file was overwritten on the FTP server 14/07/2020</t>
    </r>
  </si>
  <si>
    <t>Block Approved. NOTE: This is a Release 17 TR which was allocated as Rel-16 due to a Work Plan error.</t>
  </si>
  <si>
    <t>SP-89E</t>
  </si>
  <si>
    <t>Report of meeting TSG SA#88E for approval</t>
  </si>
  <si>
    <t>Draft report of TSG SA meeting #88E</t>
  </si>
  <si>
    <t>SP-200728</t>
  </si>
  <si>
    <t>SP-200729</t>
  </si>
  <si>
    <t>SP-200730</t>
  </si>
  <si>
    <t>SP-200731</t>
  </si>
  <si>
    <t>SP-200732</t>
  </si>
  <si>
    <t>SP-200733</t>
  </si>
  <si>
    <t>SP-200734</t>
  </si>
  <si>
    <t>SP-200735</t>
  </si>
  <si>
    <t>SP-200736</t>
  </si>
  <si>
    <t>SP-200737</t>
  </si>
  <si>
    <t>SP-200738</t>
  </si>
  <si>
    <t>SP-200739</t>
  </si>
  <si>
    <t>SP-200740</t>
  </si>
  <si>
    <t>SP-200741</t>
  </si>
  <si>
    <t>SP-200742</t>
  </si>
  <si>
    <t>SP-200743</t>
  </si>
  <si>
    <t>SP-200744</t>
  </si>
  <si>
    <t>SP-200745</t>
  </si>
  <si>
    <t>SP-200746</t>
  </si>
  <si>
    <t>SP-200747</t>
  </si>
  <si>
    <t>SP-200748</t>
  </si>
  <si>
    <t>SP-200749</t>
  </si>
  <si>
    <t>SP-200750</t>
  </si>
  <si>
    <t>SP-200751</t>
  </si>
  <si>
    <t>SP-200752</t>
  </si>
  <si>
    <t>SP-200753</t>
  </si>
  <si>
    <t>SP-200754</t>
  </si>
  <si>
    <t>SP-200755</t>
  </si>
  <si>
    <t>SP-200756</t>
  </si>
  <si>
    <t>SP-200757</t>
  </si>
  <si>
    <t>SP-200758</t>
  </si>
  <si>
    <t>SP-200759</t>
  </si>
  <si>
    <t>SP-200760</t>
  </si>
  <si>
    <t>SP-200761</t>
  </si>
  <si>
    <t>SP-200762</t>
  </si>
  <si>
    <t>SP-200763</t>
  </si>
  <si>
    <t>SP-200764</t>
  </si>
  <si>
    <t>SP-200765</t>
  </si>
  <si>
    <t>SP-200766</t>
  </si>
  <si>
    <t>SP-200767</t>
  </si>
  <si>
    <t>SP-200768</t>
  </si>
  <si>
    <t>SP-200769</t>
  </si>
  <si>
    <t>SP-200770</t>
  </si>
  <si>
    <t>SP-200771</t>
  </si>
  <si>
    <t>SP-200772</t>
  </si>
  <si>
    <t>SP-200773</t>
  </si>
  <si>
    <t>SP-200774</t>
  </si>
  <si>
    <t>SP-200775</t>
  </si>
  <si>
    <t>SP-200776</t>
  </si>
  <si>
    <t>SP-200777</t>
  </si>
  <si>
    <t>SP-200778</t>
  </si>
  <si>
    <t>SP-200779</t>
  </si>
  <si>
    <t>SP-200780</t>
  </si>
  <si>
    <t>SP-200781</t>
  </si>
  <si>
    <t>SP-200782</t>
  </si>
  <si>
    <t>SP-200783</t>
  </si>
  <si>
    <t>SP-200784</t>
  </si>
  <si>
    <t>SP-200785</t>
  </si>
  <si>
    <t>SP-200786</t>
  </si>
  <si>
    <t>SP-200787</t>
  </si>
  <si>
    <t>SP-200788</t>
  </si>
  <si>
    <t>SP-200789</t>
  </si>
  <si>
    <t>SP-200790</t>
  </si>
  <si>
    <t>SP-200791</t>
  </si>
  <si>
    <t>SP-200792</t>
  </si>
  <si>
    <t>SP-200793</t>
  </si>
  <si>
    <t>SP-200794</t>
  </si>
  <si>
    <t>SP-200795</t>
  </si>
  <si>
    <t>SP-200796</t>
  </si>
  <si>
    <t>SP-200797</t>
  </si>
  <si>
    <t>SP-200798</t>
  </si>
  <si>
    <t>SP-200799</t>
  </si>
  <si>
    <t>SP-200800</t>
  </si>
  <si>
    <t>SP-200801</t>
  </si>
  <si>
    <t>SP-200802</t>
  </si>
  <si>
    <t>SP-200803</t>
  </si>
  <si>
    <t>SP-200804</t>
  </si>
  <si>
    <t>SP-200805</t>
  </si>
  <si>
    <t>SP-200806</t>
  </si>
  <si>
    <t>SP-200807</t>
  </si>
  <si>
    <t>SP-200808</t>
  </si>
  <si>
    <t>SP-200809</t>
  </si>
  <si>
    <t>SP-200810</t>
  </si>
  <si>
    <t>SP-200811</t>
  </si>
  <si>
    <t>SP-200812</t>
  </si>
  <si>
    <t>SP-200813</t>
  </si>
  <si>
    <t>SP-200814</t>
  </si>
  <si>
    <t>SP-200815</t>
  </si>
  <si>
    <t>SP-200816</t>
  </si>
  <si>
    <t>SP-200817</t>
  </si>
  <si>
    <t>SP-200818</t>
  </si>
  <si>
    <t>SP-200819</t>
  </si>
  <si>
    <t>SP-200820</t>
  </si>
  <si>
    <t>SP-200821</t>
  </si>
  <si>
    <t>SP-200822</t>
  </si>
  <si>
    <t>SP-200823</t>
  </si>
  <si>
    <t>SP-200824</t>
  </si>
  <si>
    <t>SP-200825</t>
  </si>
  <si>
    <t>SP-200826</t>
  </si>
  <si>
    <t>SP-200827</t>
  </si>
  <si>
    <t>SP-200828</t>
  </si>
  <si>
    <t>SP-200829</t>
  </si>
  <si>
    <t>SP-200830</t>
  </si>
  <si>
    <t>SP-200831</t>
  </si>
  <si>
    <t>SP-200832</t>
  </si>
  <si>
    <t>SP-200833</t>
  </si>
  <si>
    <t>SP-200834</t>
  </si>
  <si>
    <t>SP-200835</t>
  </si>
  <si>
    <t>SP-200836</t>
  </si>
  <si>
    <t>SP-200837</t>
  </si>
  <si>
    <t>SP-200838</t>
  </si>
  <si>
    <t>SP-200839</t>
  </si>
  <si>
    <t>SP-200840</t>
  </si>
  <si>
    <t>SP-200841</t>
  </si>
  <si>
    <t>SP-200842</t>
  </si>
  <si>
    <t>SP-200843</t>
  </si>
  <si>
    <t>SP-200844</t>
  </si>
  <si>
    <t>SP-200845</t>
  </si>
  <si>
    <t>SP-200846</t>
  </si>
  <si>
    <t>SP-200847</t>
  </si>
  <si>
    <t>SP-200848</t>
  </si>
  <si>
    <t>SP-200849</t>
  </si>
  <si>
    <t>SP-200850</t>
  </si>
  <si>
    <t>SP-200851</t>
  </si>
  <si>
    <t>SP-200852</t>
  </si>
  <si>
    <t>SP-200853</t>
  </si>
  <si>
    <t>SP-200854</t>
  </si>
  <si>
    <t>SP-200855</t>
  </si>
  <si>
    <t>SP-200856</t>
  </si>
  <si>
    <t>SP-200857</t>
  </si>
  <si>
    <t>SP-200858</t>
  </si>
  <si>
    <t>SP-200859</t>
  </si>
  <si>
    <t>SP-200860</t>
  </si>
  <si>
    <t>SP-200861</t>
  </si>
  <si>
    <t>SP-200862</t>
  </si>
  <si>
    <t>SP-200863</t>
  </si>
  <si>
    <t>SP-200864</t>
  </si>
  <si>
    <t>SP-200865</t>
  </si>
  <si>
    <t>SP-200866</t>
  </si>
  <si>
    <t>SP-200867</t>
  </si>
  <si>
    <t>SP-200868</t>
  </si>
  <si>
    <t>SP-200869</t>
  </si>
  <si>
    <t>SP-200870</t>
  </si>
  <si>
    <t>SP-200871</t>
  </si>
  <si>
    <t>SP-200872</t>
  </si>
  <si>
    <t>SP-200873</t>
  </si>
  <si>
    <t>SP-200874</t>
  </si>
  <si>
    <t>SP-200875</t>
  </si>
  <si>
    <t>SP-200876</t>
  </si>
  <si>
    <t>SP-200877</t>
  </si>
  <si>
    <t>SP-200878</t>
  </si>
  <si>
    <t>SP-200879</t>
  </si>
  <si>
    <t>SP-200880</t>
  </si>
  <si>
    <t>SP-200881</t>
  </si>
  <si>
    <t>SP-200882</t>
  </si>
  <si>
    <t>SP-200883</t>
  </si>
  <si>
    <t>SP-200884</t>
  </si>
  <si>
    <t>SP-200885</t>
  </si>
  <si>
    <t>SP-200886</t>
  </si>
  <si>
    <t>SP-200887</t>
  </si>
  <si>
    <t>SP-200888</t>
  </si>
  <si>
    <t>SP-200889</t>
  </si>
  <si>
    <t>SP-200890</t>
  </si>
  <si>
    <t>SP-200891</t>
  </si>
  <si>
    <t>SP-200892</t>
  </si>
  <si>
    <t>SP-200893</t>
  </si>
  <si>
    <t>SP-200894</t>
  </si>
  <si>
    <t>SP-200895</t>
  </si>
  <si>
    <t>SP-200896</t>
  </si>
  <si>
    <t>SP-200897</t>
  </si>
  <si>
    <t>SP-200898</t>
  </si>
  <si>
    <t>SP-200899</t>
  </si>
  <si>
    <t>SP-200900</t>
  </si>
  <si>
    <t>SP-200901</t>
  </si>
  <si>
    <t>SP-200902</t>
  </si>
  <si>
    <t>SP-200903</t>
  </si>
  <si>
    <t>SP-200904</t>
  </si>
  <si>
    <t>SP-200905</t>
  </si>
  <si>
    <t>SP-200906</t>
  </si>
  <si>
    <t>SP-200907</t>
  </si>
  <si>
    <t>SP-200908</t>
  </si>
  <si>
    <t>SP-200909</t>
  </si>
  <si>
    <t>SP-200910</t>
  </si>
  <si>
    <t>SP-200911</t>
  </si>
  <si>
    <t>SP-200912</t>
  </si>
  <si>
    <t>SP-200913</t>
  </si>
  <si>
    <t>SP-200914</t>
  </si>
  <si>
    <t>SP-200915</t>
  </si>
  <si>
    <t>SP-200916</t>
  </si>
  <si>
    <t>SP-200917</t>
  </si>
  <si>
    <t>SP-200918</t>
  </si>
  <si>
    <t>SP-200919</t>
  </si>
  <si>
    <t>SP-200920</t>
  </si>
  <si>
    <t>SP-200921</t>
  </si>
  <si>
    <t>SP-200922</t>
  </si>
  <si>
    <t>SP-200923</t>
  </si>
  <si>
    <t>SP-200924</t>
  </si>
  <si>
    <t>SP-200925</t>
  </si>
  <si>
    <t>SP-200926</t>
  </si>
  <si>
    <t>SP-200927</t>
  </si>
  <si>
    <t>SP-200928</t>
  </si>
  <si>
    <t>SP-200929</t>
  </si>
  <si>
    <t>SP-200930</t>
  </si>
  <si>
    <t>SP-200931</t>
  </si>
  <si>
    <t>SP-200932</t>
  </si>
  <si>
    <t>SP-200933</t>
  </si>
  <si>
    <t>SP-200934</t>
  </si>
  <si>
    <t>SP-200935</t>
  </si>
  <si>
    <t>SP-200936</t>
  </si>
  <si>
    <t>SP-200937</t>
  </si>
  <si>
    <t>SP-200938</t>
  </si>
  <si>
    <t>SP-200939</t>
  </si>
  <si>
    <t>SP-200940</t>
  </si>
  <si>
    <t>SP-200941</t>
  </si>
  <si>
    <t>SP-200942</t>
  </si>
  <si>
    <t>SP-200943</t>
  </si>
  <si>
    <t>SP-200944</t>
  </si>
  <si>
    <t>SP-200945</t>
  </si>
  <si>
    <t>SP-200946</t>
  </si>
  <si>
    <t>SP-200947</t>
  </si>
  <si>
    <t>SP-200948</t>
  </si>
  <si>
    <t>SP-200949</t>
  </si>
  <si>
    <t>SP-200950</t>
  </si>
  <si>
    <t>SP-200951</t>
  </si>
  <si>
    <t>SP-200952</t>
  </si>
  <si>
    <t>SP-200953</t>
  </si>
  <si>
    <t>SP-200954</t>
  </si>
  <si>
    <t>SP-200955</t>
  </si>
  <si>
    <t>SP-200956</t>
  </si>
  <si>
    <t>SP-200957</t>
  </si>
  <si>
    <t>SP-200958</t>
  </si>
  <si>
    <t>SP-200959</t>
  </si>
  <si>
    <t>SP-200960</t>
  </si>
  <si>
    <t>SP-200961</t>
  </si>
  <si>
    <t>SP-200962</t>
  </si>
  <si>
    <t>SP-200963</t>
  </si>
  <si>
    <t>SP-200964</t>
  </si>
  <si>
    <t>SP-200965</t>
  </si>
  <si>
    <t>SP-200966</t>
  </si>
  <si>
    <t>SP-200967</t>
  </si>
  <si>
    <t>SP-200968</t>
  </si>
  <si>
    <t>SP-200969</t>
  </si>
  <si>
    <t>SP-200970</t>
  </si>
  <si>
    <t>SP-200971</t>
  </si>
  <si>
    <t>SP-200972</t>
  </si>
  <si>
    <t>SP-200973</t>
  </si>
  <si>
    <t>SP-200974</t>
  </si>
  <si>
    <t>SP-200975</t>
  </si>
  <si>
    <t>SP-200976</t>
  </si>
  <si>
    <t>SP-200977</t>
  </si>
  <si>
    <t>SP-200978</t>
  </si>
  <si>
    <t>SP-200979</t>
  </si>
  <si>
    <t>SP-200980</t>
  </si>
  <si>
    <t>SP-200981</t>
  </si>
  <si>
    <t>SP-200982</t>
  </si>
  <si>
    <t>SP-200983</t>
  </si>
  <si>
    <t>SP-200984</t>
  </si>
  <si>
    <t>SP-200985</t>
  </si>
  <si>
    <t>SP-200986</t>
  </si>
  <si>
    <t>SP-200987</t>
  </si>
  <si>
    <t>SP-200988</t>
  </si>
  <si>
    <t>SP-200989</t>
  </si>
  <si>
    <t>SP-200990</t>
  </si>
  <si>
    <t>SP-200991</t>
  </si>
  <si>
    <t>SP-200992</t>
  </si>
  <si>
    <t>SP-200993</t>
  </si>
  <si>
    <t>SP-200994</t>
  </si>
  <si>
    <t>SP-200995</t>
  </si>
  <si>
    <t>SP-200996</t>
  </si>
  <si>
    <t>SP-200997</t>
  </si>
  <si>
    <t>SP-200998</t>
  </si>
  <si>
    <t>SP-200999</t>
  </si>
  <si>
    <t>SP-201000</t>
  </si>
  <si>
    <t>SP-201001</t>
  </si>
  <si>
    <t>SP-201002</t>
  </si>
  <si>
    <t>SP-201003</t>
  </si>
  <si>
    <t>SP-201004</t>
  </si>
  <si>
    <t>SP-201005</t>
  </si>
  <si>
    <t>SP-201006</t>
  </si>
  <si>
    <t>SP-201007</t>
  </si>
  <si>
    <t>SP-201008</t>
  </si>
  <si>
    <t>SP-201009</t>
  </si>
  <si>
    <t>SP-201010</t>
  </si>
  <si>
    <t>SP-201011</t>
  </si>
  <si>
    <t>SP-201012</t>
  </si>
  <si>
    <t>SP-201013</t>
  </si>
  <si>
    <t>SP-201014</t>
  </si>
  <si>
    <t>SP-201015</t>
  </si>
  <si>
    <t>SP-201016</t>
  </si>
  <si>
    <t>SP-201017</t>
  </si>
  <si>
    <t>SP-201018</t>
  </si>
  <si>
    <t>SP-201019</t>
  </si>
  <si>
    <t>SP-201020</t>
  </si>
  <si>
    <t>SP-201021</t>
  </si>
  <si>
    <t>SP-201022</t>
  </si>
  <si>
    <t>SP-201023</t>
  </si>
  <si>
    <t>SP-201024</t>
  </si>
  <si>
    <t>SP-201025</t>
  </si>
  <si>
    <t>SP-201026</t>
  </si>
  <si>
    <t>SP-201027</t>
  </si>
  <si>
    <t>SP-201028</t>
  </si>
  <si>
    <t>SP-201029</t>
  </si>
  <si>
    <t>SP-201030</t>
  </si>
  <si>
    <t>SP-201031</t>
  </si>
  <si>
    <t>SP-201032</t>
  </si>
  <si>
    <t>SP-201033</t>
  </si>
  <si>
    <t>SP-201034</t>
  </si>
  <si>
    <t>SP-201035</t>
  </si>
  <si>
    <t>SP-201036</t>
  </si>
  <si>
    <t>SP-201037</t>
  </si>
  <si>
    <t>SP-201038</t>
  </si>
  <si>
    <t>SP-201039</t>
  </si>
  <si>
    <t>SP-201040</t>
  </si>
  <si>
    <t>SP-201041</t>
  </si>
  <si>
    <t>SP-201042</t>
  </si>
  <si>
    <t>SP-201043</t>
  </si>
  <si>
    <t>SP-201044</t>
  </si>
  <si>
    <t>SP-201045</t>
  </si>
  <si>
    <t>SP-201046</t>
  </si>
  <si>
    <t>SP-201047</t>
  </si>
  <si>
    <t>SP-201048</t>
  </si>
  <si>
    <t>SP-201049</t>
  </si>
  <si>
    <t>SP-201050</t>
  </si>
  <si>
    <t>SP-201051</t>
  </si>
  <si>
    <t>SP-201052</t>
  </si>
  <si>
    <t>SP-201053</t>
  </si>
  <si>
    <t>SP-201054</t>
  </si>
  <si>
    <t>SP-201055</t>
  </si>
  <si>
    <t>SP-201056</t>
  </si>
  <si>
    <t>SP-201057</t>
  </si>
  <si>
    <t>SP-201058</t>
  </si>
  <si>
    <t>SP-201059</t>
  </si>
  <si>
    <t>SP-201060</t>
  </si>
  <si>
    <t>Incoming LSs which need an outgoing LS</t>
  </si>
  <si>
    <t>Tuesday, 15 September 2020, 09:00 UTC</t>
  </si>
  <si>
    <t>(Provided by Liaison persons)</t>
  </si>
  <si>
    <t>18.1</t>
  </si>
  <si>
    <t>18.2</t>
  </si>
  <si>
    <t>18.3</t>
  </si>
  <si>
    <t>18.4</t>
  </si>
  <si>
    <t>18.5</t>
  </si>
  <si>
    <t>18.6</t>
  </si>
  <si>
    <t>20.1</t>
  </si>
  <si>
    <t>20.2</t>
  </si>
  <si>
    <t>20.3</t>
  </si>
  <si>
    <t>20.4</t>
  </si>
  <si>
    <t>20.5</t>
  </si>
  <si>
    <t>20.6</t>
  </si>
  <si>
    <t>22</t>
  </si>
  <si>
    <t>Documents under this agenda item will not be presented</t>
  </si>
  <si>
    <t>(Will be handled on Monday 20th September in separate call)</t>
  </si>
  <si>
    <t>(Block approval if not otherwise requested)</t>
  </si>
  <si>
    <t>(To be block approved)</t>
  </si>
  <si>
    <t>SA WG1 Rel-18 CRs</t>
  </si>
  <si>
    <t>SA WG2 Rel-18 CRs</t>
  </si>
  <si>
    <t>SA WG3 and SA WG3 LI Rel-18 CRs</t>
  </si>
  <si>
    <t>SA WG4 Rel-18 CRs</t>
  </si>
  <si>
    <t>SA WG5 Rel-18 CRs</t>
  </si>
  <si>
    <t>SA WG6 Rel-18 CRs</t>
  </si>
  <si>
    <t>CRs related to Study Items</t>
  </si>
  <si>
    <t>Step 1: Latest 16:00 UTC on Friday 18 September 2020 Step 2: RAN/CT reporting on Monday 21 September 2020</t>
  </si>
  <si>
    <t>Rel-18 CRs</t>
  </si>
  <si>
    <t>LS from ITU-R WP 5D: LIAISON STATEMENT TO RIT/SRIT PROPONENTS ON THE COMPLETION AND CONCLUSIONS OF STEPS 5 TO 7 OF THE IMT-2020 PROCESS FOR THE FIRST RELEASE OF NEW RECOMMENDATION ITU-R M.[IMT-2020.SPECS]</t>
  </si>
  <si>
    <t>This liaison is to update you on the progress and results on Working Party 5D Meeting #35e particularly with regard to the completion of Steps 5-7 of the IMT-2020 process and the decisions on which of the candidate technology submissions have move forward to Step 8. ITU-R Working Party 5D (WP 5D) thanks the RIT/SRIT Proponents and the GCS Proponents for their work regarding the submissions for IMT-2020 under the IMT-2020 development process. WP 5D has previously informed the relevant External Organizations of the detailed schedule for finalization of the first release of new Recommendation ITU-R M.[IMT-2020.SPECS] 'Detailed specifications of the radio interfaces of IMT-2020' in prior liaison related to two IMT-2020 Documents (IMT-2020/20, IMT-2020/21). WP 5D notes, for the IMT-2020 process, that it does not anticipate any major adjustments to the planned schedule for the completion of the Recommendation and Step 8 in year 2020 as planned, absent further unanticipated COVID-19 disruptions. It is advised to monitor the WP 5D webpage for any adjustments to dates for either physical or virtual (e-meetings).</t>
  </si>
  <si>
    <t>LS from ITU-R WP5D: LIAISON STATEMENT TO TRANSPOSING ORGANIZATIONS ON THE COMPLETION OF STEP 8 OF IMT-2020 PROCESS FOR THE FIRST RELEASE OF NEW RECOMMENDATION ITU-R M.[IMT-2020.SPECS]</t>
  </si>
  <si>
    <t>This liaison is to update you on the progress and results on Working Party 5D Meeting #35e particularly with regard to the completion of Steps 5-7 of the IMT-2020 process and the decisions on which of the candidate technology submission have moved forward to Step 8. It also identifies specific actions required by a Transposing Organizations with regard to the upcoming tasks, necessary contribution, and actions in the Step 8 work and the associated obligations and the respective timelines. ITU-R Working Party 5D (WP 5D) thanks the RIT/SRIT Proponents and the GCS Proponents for their work regarding the submissions for IMT-2020 under the IMT-2020 development process. WP 5D has previously informed the relevant External Organizations of the detailed schedule for finalization of the first release of new Recommendation ITU-R M.[IMT-2020.SPECS] 'Detailed specifications of the radio interfaces of IMT-2020' in prior liaison related to two IMT-2020 Documents (IMT-2020/20, IMT-2020/21). WP 5D notes, for the IMT-2020 process, that it does not anticipate any major adjustments to the planned schedule for the completion of the Recommendation and Step 8 in year 2020 as planned, absent further unanticipated COVID-19 disruptions. It is advised to monitor the WP 5D webpage for any adjustments to dates for either physical or virtual (e-meetings).</t>
  </si>
  <si>
    <t>Information of the DRIP working group can be found on the following web page: https://datatracker.ietf.org/wg/drip/about/ This is where the latest version of the charter can be found - reminded in the following section as well as the status an progress of the WG documents we detail in the following section. Charter for Working Group Civil Aviation Authorities (CAAs) worldwide have initiated rule making for Unmanned Aircraft Systems (UAS) Remote Identification (RID). CAAs currently promulgate performance-based regulations that do not mandate specific techniques, but rather cite industry-consensus technical standards as acceptable means of compliance. One key standard is ASTM International (formerly the American Society for Testing and Materials) WK65041 [1]. This technical specification defines UAS RID message formats, and transmission methods. Network RID defines a set of information for UAS to be made available globally via the Internet. Broadcast RID defines a set of messages for UAS to send locally one-way over Bluetooth or Wi-Fi. WK65041 does not address how to populate/query registries, how to ensure trustworthiness of information, nor how to make the information useful. DRIP's goal is to specify how RID can be made trustworthy and available in both Internet and local-only connected scenarios, especially in emergency situations. Some UAS operate in environments where the network or the devices or both are severely constrained [2] in terms of processing, bandwidth (e.g., Bluetooth 4 beacon payload is 25 bytes long), or battery life, and DRIP aims to function in these environments. The specifications produced by the WG will need to balance public safety authorities' need to know trustworthy information with UAS operators' and other involved parties' privacy. The working group will primarily leverage Internet standards (including HIP, EPP, RDAP, and DNS) and infrastructure as well as domain name registration business models. The WG will track and align with the requirements being developed by regulatory authorities, e.g., the International Civil Aviation Organization the European Union Aviation Safety Agency (EASA) delegated [3] and implementing [4] regulations, and the US Federal Aviation Administration (US FAA) [5]. The working group will work on the following items: - Requirements: the WG is expected to provide an informational document that lists the technical requirements for applying IETF protocols to the UAS Remote Identification (UAS RID) - that is the system for identifying Unmanned Aircraft (UA) during flight by other parties. These requirements also include showing that new or adapted identifiers from existing protocols conform and meet the specifications to be certified as a UAS RID. - Architecture: the WG will propose a standard document that describes the architecture that address the technical requirements and that will attempt to re-use protocols or architectures already standardized at the IETF. - Protocol design: while the primary purpose of DRIP WG is to leverage existing protocols, the specificities of the UAS environment are likely to require existing protocols to be extended or new protocols to be designed. The WG will focus on getting these protocols or extensions standardized, coordinating with other WGs relevant for the protocol(s) in question on the most appropriate home for any given piece of work.</t>
  </si>
  <si>
    <t>ITU-R Working Party (WP) 5A has initiated its work on Question ITU-R 261/5 'Connected Automated Vehicles (CAV)' and a working document is being developed, see Annex 16 to Document 5A/85. Section 3 of this initial draft of the working document contains references to the related ITU-R texts. Working Party 5A kindly requests the interested external organizations to provide material on the description, architecture, applications, technologies, and operational scenarios of CAVs and the radiocommunication requirements for CAVs. The next meeting of Working Party 5A is scheduled for 9-20 November 2020 and the deadline for contributions is 16:00 hours UTC, 2 November 2020.</t>
  </si>
  <si>
    <t>TSG RAN would like to thank 5GAA for the information on the ITU-T Data Base related to the Collaboration on ITS Communication Standards. TSG RAN notices that the SA WG3 TS 33.536 is missing from the list provided by 5GAA. TSG RAN prefers to remove the internal TRs from the list which are 3GPP internal documents. The TSG RAN clarifies that the relevant stage-3 specs can be found in the stage-2 references and adds some key stage-3 specifications.</t>
  </si>
  <si>
    <t>TSG RAN would like to make the GSMA Network Group (NG) aware of the completion of the activities as requested by the GSMA 5GSI in their LS Reply in RP-193053 sent to RAN#86 in December 2019 (5GSI#28 Doc 003). Within the Ls Reply there was a request for 3GPP to take into consideration the new requirements when defining specifications that impact the display of the 5G status indicator. In order to implement these requirements from GSMA, TSG RAN agreed on introducing enhancements to the existing 5G indicator handling based on the upperLayerIndication bit in the E-UTRA SIB2 and tasked RAN WG2 to introduce further changes to the E-UTRA RRC specification (TS 36.331), please refer to 'LS on 5G Indicator' from RAN to RAN WG2 in RP-193265. During the RAN WG2#110-e meeting the Rel-16 CR to TS 36.331 in R2-2006081 (attached) was agreed and provided to RAN#88e within the RP-201166 CR pack, where the changes suggested in RP-193265 are specified from Rel-16 onwards. It is worth to note that the implementation of this CR from Rel-15 will not cause interoperability issues.</t>
  </si>
  <si>
    <t>To: 3GPP Proponents, ETSI TC DECT, DECT Forum. CC: GCS Proponents</t>
  </si>
  <si>
    <t>To: 3GPP SDOs. CC: RIT/SRIT PROPONENTS</t>
  </si>
  <si>
    <t xml:space="preserve">To: Bluetooth SIG, TSG SA, GSMA TSG. CC:  </t>
  </si>
  <si>
    <t xml:space="preserve">To: ITU-T SGs, External IMT-2020 liaison partners. CC:  </t>
  </si>
  <si>
    <t>To: ETSI, SA WG5, GSMA, NGMN, CCSA TC7. CC: TSG SA</t>
  </si>
  <si>
    <t>To: TSG SA. CC: SA WG2</t>
  </si>
  <si>
    <t xml:space="preserve">To: 3GPP. CC:  </t>
  </si>
  <si>
    <t xml:space="preserve">To: EXTERNAL . CC:  </t>
  </si>
  <si>
    <t>To: 5GAA WG4. CC: TSG SA</t>
  </si>
  <si>
    <t>To: GSMA Network Group (NG). CC: TSG SA, TSG CT</t>
  </si>
  <si>
    <t xml:space="preserve">To: ITU SGs, TSG SA, ETSI ISG ENI, IETF NMRG, ISO/IEC JTC1/SC42, ISO/IEC JTC1/SC29, NGMN. CC:  </t>
  </si>
  <si>
    <t>ITU-R WP 5D (5D_TD_159R1)</t>
  </si>
  <si>
    <t>ITU-R WP5D (5D_TD_163R1e_IMT-2020.)</t>
  </si>
  <si>
    <t>LS from ETSI ISG E4P: Request for information exchange</t>
  </si>
  <si>
    <t>ETSI ISG E4P (E4P(20)000_022)</t>
  </si>
  <si>
    <t>1. Introduction to ETSI ISG E4P: In the context of a pandemic with a transmittable virus such as SARS-CoV-2, digital contact tracing systems can be used to alert people of a potential risk of infection due to having been in close contact with an infected person. The ETSI ISG E4P (Europe for Privacy-Preserving Pandemic Protection) has been created to develop a framework and consistent set of specifications for contact tracing systems using proximity detection methods. Membership (see link) has grown to about 40 organizations since the ISG launched on 26th May 2020. The framework and specifications will be designed to ensure data privacy and to facilitate the development of interoperable applications and platforms. The working plan of E4P is to produce a comparison between existing systems and four related specifications in a short timeframe. The four specifications will describe the requirements for contact tracing systems (especially privacy preservation), the device-based proximity detection mechanisms, the back-end notification mechanisms and an interoperability framework across multiple systems. The first specifications will be available soon, before end of 2020, so as to be applicable to the existing needs. 2. Exchanging information: With this liaison letter, ETSI ISG E4P would like to inform your members about our work plan, which is visible here: https://portal.etsi.org//tb.aspx?tbid=890&amp;SubTB=890#/ ETSI ISG E4P would like to kindly invite your organization to share any information that could support the development of the E4P work. In case your organization would like to discuss collaborations, or to highlight work in your group, please contact the Chairman of ETSI ISG E4P.</t>
  </si>
  <si>
    <t>Edgar Guillot</t>
  </si>
  <si>
    <t>LS from ITU-T JCA-IMT2020: LS on Invitation to update the information in the IMT2020 roadmap</t>
  </si>
  <si>
    <t>ITU-T JCA-IMT2020 (JCA-IMT2020-O-015-R1_LS08)</t>
  </si>
  <si>
    <t>LS from TM Forum Autonomous Networks:  Introduction of TM Forum Autonomous Network project and Coordination Proposal</t>
  </si>
  <si>
    <t>TM Forum Autonomous Networks (Liaison AN results ETSI GSMA 3GPPv2)</t>
  </si>
  <si>
    <t>General: There is a growing interest across many Communication Service Providers (CSPs) and their suppliers into the opportunities presented by Autonomous Networks (AN) and Services to substantially improve operational efficiency and enable service innovations through intelligence-driven self-operating of networks and services. TM FORUM started an official project on Autonomous Networks Project (ANP) since July 2019. The scope of the project consists of: - User stories/use cases - Vision &amp; roadmap - Business requirements and architecture - Technical architecture The vision of Autonomous Networks in TM FORUM: - The long term vision is to provide innovative ICT infrastructure, capabilities and services with 'Zero X' (zero wait, zero touch, zero trouble, zero friction) experience for the users of vertical industries and consumers through Self-X capabilities (self-serving, self-fulfilling, self-assuring), which makes them simpler to consume by the users, and leaves the implementation complexity with the providers. - Autonomous Networks are likely to evolve step by step according to different autonomous levels, with corresponding services and capabilities. The framework of Autonomous Networks consists of '3-layer, 4-closed-loop' which cover from business operation layer to the network layer, i.e. - 3-layers: business operations layer, service operations layer and resource operations layers, and - 4-closed loops: resource closed loop, service closed loop, business closed loop and more importantly user closed loop from an E2E user perspective. TM FORUM Autonomous network project had published the following documents: 1. Whitepaper: 'Autonomous Networks: Empowering Digital Transformation For Telecoms Industry', May 2019 2. IG1193 'Cross-Industry Autonomous Networks - Vision and Roadmap v1.0', October 2019 3. IG1218 'Autonomous Networks Business Requirements &amp; Architecture v1.0', July 2020, which defined basic concept, vision, framework, autonomous network levels, user stories category, business requirements, architecture and capabilities, as well as example use cases for Autonomous Networks. Further detailed information can be found in attached publications. TM FORUM Next steps: - TM FORUM is now working on the enhanced version of Autonomous Networks Business Requirements &amp; Architecture 1.1 and Autonomous Networks Technical Requirements &amp; Architecture 1.0, and Whitepaper R2.0. All of them are targeted to be published in Oct 2020. - -TM FORUM is seeking the Cross SDO collaboration, starting from this information sharing Liaison and planning a Multi-SDO collaboration workshop in Oct 2020. Cross-SDO collaboration proposal: We noticed that recently Autonomous Network initiatives are being progressed in multiple SDOs. We believe that alignment on Autonomous Network concept, vision, framework and key topics, and discussion on the responsibility and collaboration for the future works would best guide the industry to progress in a coordinated way on this topic. Given that AN initiatives are being progressed in multiple SDO, it would be beneficial for the industry to hold a Cross SDO workshop to review activities, identify key topics and gaps across multiple SDOs towards an industry collaboration ecosystem on Autonomous Networks. Invitation to Cross-SDO Collaboration Workshop on Autonomous Networks: TM Forum is willing to organize a virtual workshop in the last week of September (29th or 30th) to kick off the collaboration discussion on the Autonomous Network. We invite representatives from your organization to the virtual workshop, share information on autonomous network related work in your organization, and also your suggestions on future collaborations. The suggested virtual workshop objectives are: 1. Share information and ideas on the vision, key points and activities of each organizations developing AN solutions using their unique domain skills. 2. Discuss the gaps and key topics in industry activities for reaching industry consensus and building the collaboration ecosystem for E2E AN blueprint. 3. Establish the collaboration proposal and technical topics of common interest as the basis for subsequent multi-SDO discussions for Autonomous Networks. At this stage, we would like to: - Solicit feedback on key topics that you believe would benefit from a discussion at this virtual workshop. - Secure your organizations' interest and commitment in principle to participate in this virtual workshop. Please advise if you can support this proposal by sending one or more representatives and indicating available date for the virtual workshop. Your early reply would be very much appreciated, to help us finalize the virtual workshop agenda. We look forward to your feedback and the opportunity for collaboration. Concluding Remarks: We look forward to your feedback on the enclosed documents on the virtual workshop / collaboration proposal.</t>
  </si>
  <si>
    <t>Cecilia Ortega Lagos</t>
  </si>
  <si>
    <t>LS from IETF: Re: LS on need for Multi-Path QUIC for ATSSS</t>
  </si>
  <si>
    <t>LS from IETF DRIP: Drone Remote ID Protocol Working Group (DRIP)</t>
  </si>
  <si>
    <t>IETF DRIP (LSs_from_IETF_9June2020)</t>
  </si>
  <si>
    <t>Eric Vyncke</t>
  </si>
  <si>
    <t>LS from ITU-R WP5A: LIAISON STATEMENT TO EXTERNAL ORGANIZATIONS ON ITS Connected Automated Vehicles (CAV)</t>
  </si>
  <si>
    <t>ITU-R WP5A (5A_TEMP_29_R1)</t>
  </si>
  <si>
    <t>Uwe Loewenstein</t>
  </si>
  <si>
    <t>LS from TSG RAN: Reply LS to RP-200030 on relevant 3GPP Specs for PC5 Sidelink</t>
  </si>
  <si>
    <t>TSG RAN (RP-201285)</t>
  </si>
  <si>
    <t>LS from TSG RAN: Reply LS to GSMA_5GSI_28_Doc003 = RP-193053 on 5G indicator enhancement</t>
  </si>
  <si>
    <t>TSG RAN (RP-201358)</t>
  </si>
  <si>
    <t>Damiano Rapone</t>
  </si>
  <si>
    <t>LS from ITU-T SG13: LS/o on information about consent of Machine Learning related ITU-T Recommendation Y.3176</t>
  </si>
  <si>
    <t>ITU-T SG13 (SG13-LS160)</t>
  </si>
  <si>
    <t>ITU-T SG13 would like to inform you that the new ITU-T Machine Learning related Recommendations Y.3176 'Machine learning marketplace integration in future networks including IMT-2020' (Ref. SG13-TD314/PLEN) was consented at the ITU-T SG13 virtual meeting held on 20-31 July 2020. ITU-T SG13 looks forward for future collaboration on topics related to machine learning in future networks including IMT-2020.</t>
  </si>
  <si>
    <t>To: TSG SA. CC: CT WG1, SA WG3, RAN WG2, RAN WG3, TSG RAN, TSG CT</t>
  </si>
  <si>
    <t>To: TSG SA, SA WG5</t>
  </si>
  <si>
    <t>LS from TM Forum:  TM Forum implementation experiences 3GPP NRM Models</t>
  </si>
  <si>
    <t>TM Forum (Liaison 3GPP SA5 TM Forum SID and NRM Models)</t>
  </si>
  <si>
    <t>Several TM Forum Members have participated in a series of 5G related Proof of Concept Catalyst projects beginning in 2016. These Catalyst have generally focused on 5G enabled services that are exposed to industry vertical applications, such as media, emergency services, remote maintenance, etc. The common elements of these Catalysts have been captured by the Open Digital Architecture (ODA) Production team into a model for exposing 5G Enabled services in GB999 ODA Production Implementation Guidelines v4.0 The essential elements in this work for 5G implementation are captured in IG1211 ODA 5G Management Implementation Guidelines v1.0. The key elements are: - Use of TMF909 API Suite Specification for NaaS v3.0.1 for 5G enabled exposed services. - Mapping from operations domains exposing NaaS API using TM Forum Information Framework (SID) Customer Facing Service (CFS) models to resource level models from 3GPP as realised by 5G vendors. The Business rationale and requirements for this approach are documented in IG1194 Focus on Services not Slices v1.0.1 Which also covers the use of the GSMA GST / NeST attributes. Liaison Many of our Communication Service Providers have been asking for practical guidance on how to integrate OSS/BSS solutions based on TM Forum Management standards with Resource level solutions emerging from network technology focused SDO including 3GPP for 3/4/5G technologies. This has stimulated the production of the documents listed below for which SA WG5 feedback would be appreciated and for which focussed joint liaison work might be required for onward evolution of TM Forum and 3GPP assets. The two pieces of detailed modelling work are attached in: - IG1217 Resource Inventory of 3GPP NRM for Service Assurance v1.0 which describes how to practically map from 3GPP Network Resource Models (NRM) to TM Forum information models (SID) and Open APIs (REST) with JSON data models using Resource Inventory as an exemplar. - IG1211 ODA 5G Management Implementation Guidelines v1.0 which provides guidelines for five implementation questions that have arisen from members and extends IG1217 to cover concepts such as models for Resource Functions to model Network Slice and Network Slice Subnet with associated JSON representations. These impact three current 3GPP documents: - TS 28.620 Fixed Mobile Convergence (FMC) Federated Network Information Model (FNIM) Umbrella Information Model (UIM) (Release 15) - TS 32.107 Fixed Mobile Convergence (FMC) Federated Network Information Model (FNIM) (Release 15) - TR 28.805 Study on management aspects of communication services (Release 16) And there are impacts on the GSMA GST slicing model which are referenced in TR 28.805. {. . .} We look forward to your feedback and the opportunity to collaborate further though direct discussion. Regards, Cecilia Ortega Lagos TM Forum</t>
  </si>
  <si>
    <t>LS from SA WG2: LS on mandatory support of full rate user plane integrity protection for 5G</t>
  </si>
  <si>
    <t>SA WG2 (S2-2006181)</t>
  </si>
  <si>
    <t>SA WG2 thanks SA for their LS on mandatory support of full rate user plane integrity protection for 5G. SA WG2 would like to inform SA that SA WG2 fulfilled SA's request to mandate UE support of full rate user plane integrity protection for architecture option 2 in Release 16 via the agreement of the attached Release 16 CRs. Regarding support of full data rate user plane integrity protection for other architecture options in Release 17, SA WG2 expects SA WG3 to take the lead on specifying solutions for other architecture options and will update their specification after SA WG3 agrees normative requirements. Action: SA WG2 asks SA group to take the information above into account.</t>
  </si>
  <si>
    <t>CT WG1 thanks TSG SA for their LS on mandatory support of full rate user plane integrity protection for 5G. CT WG1 would like to inform TSG SA that CT WG1 fulfilled TSG SA's request to mandate UE support of full rate user plane integrity protection for architecture option 2 in Release 16 via the agreement of the attached Release 16 CR. Regarding support of full rate user plane integrity protection for other architecture options in Release 17, CT WG1 expects SA WG3 to take the lead on specifying solutions for other architecture options and will update their specification after SA WG3 agrees normative requirements. Action: CT WG1 asks TSG SA group to take the information above into account.</t>
  </si>
  <si>
    <t>CT WG4 has analyzed the issue of insufficient length of Routing Indicator within SUCI, see attached discussion paper in C4-204078 for details. The current 4 digits of the Routing Indicator enables only 10 K ranges of subscriptions, which may not provide enough granularity and flexibility for moving subscriptions across UDRs not controlled by the same AUSF/UDM, for operators with a large number of subscriptions (e.g. 100 K users per range for a PLMN with 1 billion subscriptions). CT WG4 agreed that the above limitation should be addressed. CT WG4 has also discussed the solution proposed in C4-204339 (attached) for solving this problem, enabling to use the Home Public Key ID as an additional parameter (that allows to encode e.g. a 5th digit, in addition to the key ID on 4 bits) for the discovery of the AUSF/UDM. CT WG4 would be fine in principle to specify this solution in Rel-17, provided corresponding stage-2 requirements are agreed first.</t>
  </si>
  <si>
    <t>RAN WG3 would like to thank TSG SA for the LS on mandatory support of full rate user plane integrity protection for 5G. RAN WG3 has analysed the agreed CR to TS 33.501 in SP-200628 and thinks that this does not impact RAN WG3 specifications. Regarding release 17, RAN WG3 intends to wait for SA WG3 to analyse the impact on security requirements and architecture. RAN WG3 will follow up based on SA WG3's conclusions. Action: RAN WG3 kindly asks TSG SA, TSG RAN, TSG CT, SA WG2, SA WG3, RAN WG2, and CT WG1 to take the above information into account, and inform RAN WG3 of further progress on this topic.</t>
  </si>
  <si>
    <t>To: TSG SA. CC: TSG CT, TSG RAN, RAN WG3, RAN WG2, SA WG3, SA WG2</t>
  </si>
  <si>
    <t>To: SA WG2. CC: TSG CT, TSG SA, SA WG3</t>
  </si>
  <si>
    <t>To: TSG SA, CT WG1, SA WG2, SA WG3, TSG CT, TSG RAN. CC: RAN WG3</t>
  </si>
  <si>
    <t xml:space="preserve">To: TSG SA, TSG RAN, TSG CT, CT WG1, SA WG2, SA WG3, RAN WG2. CC: </t>
  </si>
  <si>
    <t xml:space="preserve">To: TSG SA, TSG RAN, RAN WG2, RAN WG3. CC: </t>
  </si>
  <si>
    <t>To: ITU-T Q5/2. CC: 3GPP SA, 3GPP RAN3, ITU-R WP 5D</t>
  </si>
  <si>
    <t>CT WG1 (C1-205392)</t>
  </si>
  <si>
    <t>LS from CT WG4: LS on AUSF/UDM discovery based on SUCI information</t>
  </si>
  <si>
    <t>CT WG4 (C4-204337)</t>
  </si>
  <si>
    <t>SBIProtoc17</t>
  </si>
  <si>
    <t>Yue Song</t>
  </si>
  <si>
    <t>LS from RAN WG2: Response LS to TSG SA on mandatory support of full rate user plane integrity protection for 5G</t>
  </si>
  <si>
    <t>RAN WG2 (R2-2008643)</t>
  </si>
  <si>
    <t>RAN WG2 would like to thank TSG SA#88-e for their LS on 'mandatory support of full rate user plane integrity protection for 5G' [SP-200617] and the decision for which architecture options the requirement shall apply from Rel-16 onwards. RAN WG2 has discussed the request from SA#88-e and concluded that the requirement shall apply for NR connected to 5GC (aka Architecture Option 2) and further that it applies for NR-DC (handled in RAN terminology under the MR-DC framework), which has no explicit 'Option notation'. As RAN WG2 concluded based on company input that NR-DC would absolutely make sense considering the request from SA and the technical challenges are negligible once the UE implemented support for full rate UPIP for SA Option 2; based on this technical analysis RAN WG2 also decided to apply the mandatory full rate UPIP for NE-DC with MN terminated bearers as technically this is similar to NR-DC and covered in RAN WG2 already under the MR-DC framework. NE-DC with SN terminated bearers (i.e. in the eNB) should be subject to the further work in SA WG3 for Rel-17 and should consequently being covered in their new WI. RAN WG2 agreed during it's RAN WG2#111e meeting two CRs to reflect the UE requirements for Rel-16 in TS 38.300 [R2-2008513] and TS 37.340 [R2-2008639]. Regarding the addition of NE-DC with MN terminated bearers into the agreement, RAN WG2 would like to advise CT WG1 and SA WG2 to check their related changes to their specifications for any cross-WG inconsistency. To conclude corresponding work for other Architecture options in Rel-17, RAN WG2 will wait for the outcome of the discussions in SA WG3, looking forward receiving related requirements. Action: RAN WG2 asks TSG SA, CT WG1, SA WG2, SA WG3, TSG RAN and TSG CT to take the decisions above of RAN WG2 into account and note that the request by SA#88e has been accomplished for Rel-16. It should be especially noted that based on the discussions in RAN#111e NR-DC and NE-DC with MN terminated bearers are also already part of the agreement in RAN WG2.</t>
  </si>
  <si>
    <t>Axel Klatt</t>
  </si>
  <si>
    <t>LS from RAN WG3: Reply LS on mandatory support of full rate user plane integrity protection for 5G</t>
  </si>
  <si>
    <t>RAN WG3 (R3-205653)</t>
  </si>
  <si>
    <t>Luis Lopes</t>
  </si>
  <si>
    <t>LS from SA WG2: LS on RAN impact of FS_5MBS Study</t>
  </si>
  <si>
    <t>SA WG2 (S2-2006044)</t>
  </si>
  <si>
    <t>FS_5MBS, NR_MBS-Core</t>
  </si>
  <si>
    <t>SA WG2 has been discussing on Rel-17 FS_5MBS solutions since SA WG2 #135 meeting in TR 23.757, and captured several proposed solutions. SA WG2 would like to kindly inform RAN WG2 and RAN WG3 the following interim agreements in SA WG2: - SA WG2 will develop means to provide QoS requirements for an MBS Session to RAN nodes.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 SA WG2 agreed that the UE shall be able to receive on-going data of a multicast MBS session while in CM-CONNECTED state. - Based on SA plenary decisions, Key Issue #5 ('Support of Broadcast TV Video and Radio communication services') is out of scope of Rel-17. {. . .}</t>
  </si>
  <si>
    <t>Meng Li</t>
  </si>
  <si>
    <t>LS from SA WG5: LS reply to LS on M.resm-AI “Requirements for energy saving management of 5G RAN system with AI”</t>
  </si>
  <si>
    <t>SA WG5 (S5-204516)</t>
  </si>
  <si>
    <t>SA WG5 (Telecom Management), thanks ITU-T Q5/2 for your LS on M.resm-AI 'Requirements for energy saving management of 5G RAN system with AI'. In its Release 16, SA WG5 has worked on use cases and requirements for a) the collection of measurements in the NG-RAN so as to be able to calculate the NG-RAN EE KPI and b) the optimization of this EE KPI by saving the energy of the NG-RAN. The resulting specification is TS 28.310 (Energy efficiency of 5G) (https://portal.3gpp.org/desktopmodules/Specifications/SpecificationDetails.aspx?specificationId=3550) In its Release 17, SA WG5 has started: - a (non-normative) study item on new aspects of EE for 5G networks, aiming to study the definition of new Energy Efficiency (EE) KPIs, and means to measure them, from various aspects including in case of multi-RAT sites, of 5G RAN sharing, of 5G Core Network, of standardized network slice types (eMBB, URLLC, mIoT, V2X), of Virtualized Network Functions, etc. The draft TR 28.813 can be found at: https://portal.3gpp.org/desktopmodules/Specifications/SpecificationDetails.aspx?specificationId=3743; - a (normative) work item on enhancements of EE for 5G networks, to enhance / complement existing 3GPP Technical Specifications, based on outcomes from the aforementioned study item. Besides, SA WG5 has an ongoing Rel-17 study on enhancement of Management Data Analytics Service (MDAS), whose outcomes are captured in TR 28.809 (https://portal.3gpp.org/desktopmodules/Specifications/SpecificationDetails.aspx?specificationId=3694), where a use case, potential requirements and potential MDAS-based solutions for energy saving in 5G networks are described. Management Data Analytics, in conjunction with AI and ML techniques, brings intelligence and automation to the network service management &amp; orchestration. Finally, SA WG5 would like to highlight that the 3GPP management of 5G networks is specified in terms of Management Services (MnS) such as e.g. Provisioning MnS, Fault Supervision MnS, Performance Assurance MnS, etc. MnS producers expose APIs; authorized consumers may consume MnSs. The Service-based Management Architecture (SBMA) replaces the traditional NMS-EMS-NE architecture (cf. TS 28.533 'Management and orchestration; Architecture framework' - https://portal.3gpp.org/desktopmodules/Specifications/SpecificationDetails.aspx?specificationId=3416). SA WG5 kindly requests ITU-T Q5/2 to take the above information into account and provide any feedback if needed. SA WG5 also kindly requests ITU-T Q5/2 to keep us informed of the progress of your work on M.resm-AI 'Requirements for energy saving management of 5G RAN system with AI'.</t>
  </si>
  <si>
    <t>To: IALA, SA WG1. CC:</t>
  </si>
  <si>
    <t>[DRAFT] Reply LS on request for information from IALA</t>
  </si>
  <si>
    <t>This contribution is the reply liaison on request information from IALA.</t>
  </si>
  <si>
    <t>Vodafone Italia SpA</t>
  </si>
  <si>
    <t>UPIP_SEC</t>
  </si>
  <si>
    <t>Tim P. Evans</t>
  </si>
  <si>
    <t>CR to TR 21.900 on Relaxation of mini-WID requirement for Cat.B/C TEI CRs</t>
  </si>
  <si>
    <t>NEC on behalf of TSG RAN</t>
  </si>
  <si>
    <t>Hans van der Veen</t>
  </si>
  <si>
    <t>SA WG4 Chairman's Report</t>
  </si>
  <si>
    <t>3GPP SA4</t>
  </si>
  <si>
    <t>CRs to TS 26.116</t>
  </si>
  <si>
    <t>26.116</t>
  </si>
  <si>
    <t>CRs to TS 26.223</t>
  </si>
  <si>
    <t>26.223</t>
  </si>
  <si>
    <t>CRs to TS 26.234</t>
  </si>
  <si>
    <t>26.234</t>
  </si>
  <si>
    <t>RM_H263_MP4V</t>
  </si>
  <si>
    <t>CRs to TS 26.238</t>
  </si>
  <si>
    <t>CRs to TS 26.501</t>
  </si>
  <si>
    <t>CRs to TS 26.511</t>
  </si>
  <si>
    <t>CRs to TS 26.114</t>
  </si>
  <si>
    <t>TEI16, E2E_DELAY</t>
  </si>
  <si>
    <t>Draft TS 26.512: 5G Media Streaming (5GMS); Protocols</t>
  </si>
  <si>
    <t>CR to 26.247</t>
  </si>
  <si>
    <t>SA WG2 Report to TSG SA</t>
  </si>
  <si>
    <t>Revised SID: Architectural enhancements for 5G multicast-broadcast services.</t>
  </si>
  <si>
    <t>Presentation of TR 23.748 for information to TSG SA (FS_enh_EC)</t>
  </si>
  <si>
    <t>23.748</t>
  </si>
  <si>
    <t>23.700-20</t>
  </si>
  <si>
    <t>23.761</t>
  </si>
  <si>
    <t>23.700-91</t>
  </si>
  <si>
    <t>23.700-07</t>
  </si>
  <si>
    <t>23.757</t>
  </si>
  <si>
    <t>23.754</t>
  </si>
  <si>
    <t>23.700-40</t>
  </si>
  <si>
    <t>23.700-93</t>
  </si>
  <si>
    <t>NR_IAB</t>
  </si>
  <si>
    <t>Rel-15 CRs on Security aspects of 5G System - Phase 1 batch 1</t>
  </si>
  <si>
    <t>Rel-16 CRs for Study on Security Aspects of 3GPP support for Advanced V2X Services</t>
  </si>
  <si>
    <t>Rel-16 CRs onStudy on Security Aspects of the 5G Service Based Architecture</t>
  </si>
  <si>
    <t>Rel-16 CRs on Study on evolution of Cellular IoT security for the 5G System</t>
  </si>
  <si>
    <t>FS_CIoT_sec_5G</t>
  </si>
  <si>
    <t>Rel-13 CRs on Enhancements to WEBRTC interoperability</t>
  </si>
  <si>
    <t>Rel-16 CRs on Security aspects of SEAL</t>
  </si>
  <si>
    <t>Rel-16 CRs on  Security aspects of Enhanced Network Slicing</t>
  </si>
  <si>
    <t>TEI12</t>
  </si>
  <si>
    <t>Rel-10 CRs on TEI</t>
  </si>
  <si>
    <t>TEI10</t>
  </si>
  <si>
    <t>Rel-16 CRs on Network Slice Management Charging in 5G System</t>
  </si>
  <si>
    <t>Rel-17 CRs on Management of MDT enhancement in 5G</t>
  </si>
  <si>
    <t>e_5GMDT</t>
  </si>
  <si>
    <t>Rel-17 CRs on Enhancements of 5G performance measurements and KPIs</t>
  </si>
  <si>
    <t>ePM_KPI_5G</t>
  </si>
  <si>
    <t>Rel-17 CRs on Additional NRM features</t>
  </si>
  <si>
    <t>adNRM</t>
  </si>
  <si>
    <t>Rel-17 CRs on Enhancement on Management Aspects of 5G Service-Level Agreement</t>
  </si>
  <si>
    <t>Rel-16 CRs on KPI reporting</t>
  </si>
  <si>
    <t>Rel-17 CRs on Enhancements of Self-Organizing Networks (SON) for 5G networks</t>
  </si>
  <si>
    <t>eSON_5G</t>
  </si>
  <si>
    <t>Draft TR 28.809 'Study on enhancement of management data analytics'</t>
  </si>
  <si>
    <t>28.809</t>
  </si>
  <si>
    <t>FS_eMDAS</t>
  </si>
  <si>
    <t>Draft TR 28.812 'Study on scenarios for Intent driven management services for mobile networks'</t>
  </si>
  <si>
    <t>28.812</t>
  </si>
  <si>
    <t>Draft TS 28.309 'Management of Quality of Experience (QoE) measurement collection Integration Reference Point (IRP); Solution Set (SS) definitions'</t>
  </si>
  <si>
    <t>28.309</t>
  </si>
  <si>
    <t>Draft TS 28.313 'Study on new aspects of Energy Efficiency (EE) for 5G'</t>
  </si>
  <si>
    <t>28.313</t>
  </si>
  <si>
    <t>Draft TR 28.810 'Study on concept, requirements and solutions for levels of autonomous network'</t>
  </si>
  <si>
    <t>Draft TS 28.201 'Network slice performance and analytics charging in the 5G System (5GS); Stage 2'</t>
  </si>
  <si>
    <t>Draft TS 28.202 'Network slice management charging in the 5G System (5GS); Stage 2'</t>
  </si>
  <si>
    <t>Draft TS 28.555 'Network policy management for 5G mobile networks; Stage 1'</t>
  </si>
  <si>
    <t>28.555</t>
  </si>
  <si>
    <t>NPM</t>
  </si>
  <si>
    <t>Rel-17 CRs on Mission critical security enhancements phase 2</t>
  </si>
  <si>
    <t>Rel-15 CRs on Security aspects of 5G System - Phase 1 Batch 2</t>
  </si>
  <si>
    <t>Discussion on the WI MINT</t>
  </si>
  <si>
    <t>MINT</t>
  </si>
  <si>
    <t>Hyunsook Kim</t>
  </si>
  <si>
    <t>[DRAFT] Reply LS on the stage 2 aspects of MINT</t>
  </si>
  <si>
    <t>Work Item Summary for 5G_eSBA</t>
  </si>
  <si>
    <t>Provide eSBA work item summary to be included in TR 21.916</t>
  </si>
  <si>
    <t>Work Item Summary for Rel-16 UDICOM</t>
  </si>
  <si>
    <t>Nokia Korea</t>
  </si>
  <si>
    <t>UDICOM</t>
  </si>
  <si>
    <t>SA WG1 Report to TSG SA#89e</t>
  </si>
  <si>
    <t>LS from TSG RAN ITU AH: Draft Letter to ITU - Response LS on 3GPP's activities related to WRC-19 Resolutions</t>
  </si>
  <si>
    <t>TSG RAN ITU AH (RT-200037)</t>
  </si>
  <si>
    <t>This ITU input will become part of ITU deliverable(s): no Responsible 3GPP group for final output to ITU: 3GPP PCG deadline for the final output to ITU:  not indicated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 Since the LS in is addressed to the PCG chairman, the source of the answer to ITU should be PCG</t>
  </si>
  <si>
    <t>LS from TSG RAN ITU AH: DRAFT LTI - answer to ITU-R WP5A LS on CONNECTED AUTOMATED VEHICLES (CAV)</t>
  </si>
  <si>
    <t>TSG RAN ITU AH (RT-200039)</t>
  </si>
  <si>
    <t>This ITU input will become part of ITU deliverable(s): yes Responsible 3GPP group for final output to ITU:  3GPP PCG  deadline for the final output to ITU:    2 November 2020 (16:00 UTC)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t>
  </si>
  <si>
    <t>LS from TSG RAN ITU AH: DRAFT LTI - answer to ITU-R WP5D LS on DEVEOPMENT OF DRAFT NEW RPORT ITU-R.M[IMT.C-V2X] - APPLICATION OF THE TERRESTRIAL COMPONENT OF IMT FOR CELLULAR-V2X</t>
  </si>
  <si>
    <t>TSG RAN ITU AH (RT-200040)</t>
  </si>
  <si>
    <t>This ITU input will become part of ITU deliverable(s): yes Responsible 3GPP group for final output to ITU:  3GPP PCG  deadline for the final output to ITU:     28 September 2020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t>
  </si>
  <si>
    <t>LS from TSG RAN ITU AH: Draft Letter to ITU in reply to ITU_R_WP5D_TEMP_39 = RP-200037 on update submission for LTE-Advanced towards Revision 5 of Recommendation ITU-R M.2012</t>
  </si>
  <si>
    <t>TSG RAN ITU AH (RT-200041)</t>
  </si>
  <si>
    <t>This ITU input will become part of ITU deliverable(s): yes  Responsible 3GPP group for final output to ITU:  3GPP PCG  deadline for the final output to ITU:    September 28th, 2020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</si>
  <si>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Stage 1 CRs on cyberCAV</t>
  </si>
  <si>
    <t>To: CT WG1. CC: TSG CT, SA WG2, SA WG3, CT WG3, CT WG4</t>
  </si>
  <si>
    <t>CT WG1 has discussed a WID proposal for CT aspects of Minimization of Service Interruption (MINT-CT) in the CT WG August meetings, in order to support the service requirements specified for Rel-17. The WID on MINT-CT includes a study phase on both stage-2 and stage-3 aspects. CT WG1 is also planning to define end-to-end call flow regarding registration after selection of a disaster roaming PLMN in the stage-2 specification owned by CT WG1. CT WG1 would like to ask TSG SA if there is any concern on this approach. CT WG1 expects any feedback on this way forward until the next WG meeting so that both study phase and normative phase can progress within Rel-17 timeframe. Action: CT WG1 kindly asks TSG SA to take the information above into account and to provide feedback.</t>
  </si>
  <si>
    <t>LS from CT WG1: LS on the stage 2 aspects of MINT</t>
  </si>
  <si>
    <t>CT WG1 (C1-205332)</t>
  </si>
  <si>
    <t>Discussion paper for LS from CT WG1 (C1-205332) on the stage 2 aspects of MINT</t>
  </si>
  <si>
    <t>[DRAFT] Reply LS on the stage 2 aspects of MINT (CT WG1 LS, C1-205332)</t>
  </si>
  <si>
    <t>Repeated allocation. WITHDRAWN</t>
  </si>
  <si>
    <t>Cover page of TR 23.754 for information to TSG SA (FS_ID_UAS_SA2)</t>
  </si>
  <si>
    <t>Abstract of document: The scope of the Technical Report is to study system enablers for support of devices having multiple USIMs. The following Key Issues have been prioritized for Rel-17 at TSG SA#86: Key Issue #1: Handling of Mobile Terminated service with Multi-USIM device. Key Issue #2: Enabling Paging Reception for Multi-USIM Device Key Issue #3: Coordinated leaving for Multi-USIM device Changes since last presentation: This is the first time the TR is presented to TSG SA. The TR includes 3 Key Issues that were agreed at TSG SA#86 to be prioritized for Rel-17 i.e. KI#1, 2 and 3. The TR includes solutions for all the above Key Issues. The TR includes initial evaluations on all three key issues and some interim conclusions for KI#3. Outstanding Issues: Feedback has been requested from relevant 3GPP working groups. Evaluation of the solutions and conclusion of what to progress towards a normative phase for the 3 Key Issues. Contentious Issues: None</t>
  </si>
  <si>
    <t>Adds related Work Items and dependencies, timescales andf Rapporteur</t>
  </si>
  <si>
    <t>CRs to 23.501, 23.502 on 5GS_Ph1 (Rel-15, Rel-16)</t>
  </si>
  <si>
    <t>CRs to 23.401 on NB_IOTenh-Core, CIoT_ext (Rel-15, Rel-16)</t>
  </si>
  <si>
    <t>CRs to 23.501, 23.502, 23.503 on 5G_CIoT (Rel-16)</t>
  </si>
  <si>
    <t>CRs to 23.501, 23.502 on 5G_eSBA (Rel-16)</t>
  </si>
  <si>
    <t>CR to 23.501 on 5G_URLLC (Rel-16)</t>
  </si>
  <si>
    <t>CRs to 23.316, 23.502 on 5WWC (Rel-16)</t>
  </si>
  <si>
    <t>CR to 23.501 on ATSSS (Rel-16)</t>
  </si>
  <si>
    <t>CRs to 23.228, 23.501 on eIMS5G_SBA (Rel-16)</t>
  </si>
  <si>
    <t>CRs to 23.228, 23.502, 23.503 on eNA (Rel-16)</t>
  </si>
  <si>
    <t>CRs to 23.502 on eNS (Rel-16)</t>
  </si>
  <si>
    <t>CRs to 23.502 on ETSUN (Rel-16)</t>
  </si>
  <si>
    <t>CRs to 23.285, 23.287, 23.502, 23.503 on eV2XARC (Rel-16)</t>
  </si>
  <si>
    <t>CR to 23.501 on IABARC (Rel-16)</t>
  </si>
  <si>
    <t>CR to 23.401 on PARLOS (Rel-16)</t>
  </si>
  <si>
    <t>CRs to 23.401, 23.502 on RACS (Rel-16)</t>
  </si>
  <si>
    <t>CRs to 23.214, 23.501, 23.502, 23.682 on TEI16 (Rel-16)</t>
  </si>
  <si>
    <t>CR to 23.501 on UDICOM (Rel-16)</t>
  </si>
  <si>
    <t>CRs to 23.501, 23.502, 23.503 on Vertical_LAN (Rel-16)</t>
  </si>
  <si>
    <t>CR to 23.502 on xBDT (Rel-16)</t>
  </si>
  <si>
    <t>His ITU input will become part of ITU deliverable(s): yes Responsible 3GPP group for final output to ITU: 3GPP PCG deadline for the final output to ITU:  September 28th, 2020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</si>
  <si>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TSG RAN ITU AH (RT-200042)</t>
  </si>
  <si>
    <t>LS from TSG RAN ITU AH: Draft Letter to ITU in answer to LS to RIT/SRIT Proponents on the completion and conclusions of steps 5 to 7 of the IMT-2020 process for the first release of new Recommendation ITU-R M.[IMT-2020.SPECS]</t>
  </si>
  <si>
    <t>Presentation of TR 23.700-40 to TSG SA for information (FS_eNS_Ph2)</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</si>
  <si>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This is the first time the TR is presented to TSG SA. The TR includes 3 Key Issues that were originally agreed at TSG SA#86 and subsequently 4 additional KIs were added. The TR includes solutions for all the above Key Issues.  Outstanding Issues: Get feedback from other WGs on questions sent by liasons. Evaluation of the solutions and conclusion of what to progress towards a normative phase for the 7 Key Issues. Contentious Issues: None</t>
  </si>
  <si>
    <t>Presentation of TR 23.700-93 to TSG SA for information (FS_ATSSS_Ph2)</t>
  </si>
  <si>
    <t>Presentation of TR 23.754 for information to TSG SA (FS_ID_UAS_SA2)</t>
  </si>
  <si>
    <t>Presentation of TR 23.700-20 for information to TSG SA (FS_IIoT)</t>
  </si>
  <si>
    <t>Presentation of TR 23.761 for information to TSG SA (FS_MUSIM)</t>
  </si>
  <si>
    <t>Presentation of TR 23.700-91 for Information to TSG SA (FS_eNA_Ph2)</t>
  </si>
  <si>
    <t>Presentation of presentation of TR 23.700-07 for information to TSG SA (FS_eNPN)</t>
  </si>
  <si>
    <t>Presentation of TR 23.757 for information to TSG SA (FS_5MBS)</t>
  </si>
  <si>
    <t>Stage 1 CRs on REAR</t>
  </si>
  <si>
    <t>Stage 1 CRs on MARCOM</t>
  </si>
  <si>
    <t>Stage 1 CRs on 5GSAT</t>
  </si>
  <si>
    <t>Stage 1 CRs on UIA</t>
  </si>
  <si>
    <t>Stage 1 CRs on ID_UAS</t>
  </si>
  <si>
    <t>Stage 1 CRs FS_FRMCS3</t>
  </si>
  <si>
    <t>On 5G GUTI reallocation for CIoT</t>
  </si>
  <si>
    <t>Discusses the requirement of 5G GUTI re-allocation and how it impacts the CIoT signalling transactions.</t>
  </si>
  <si>
    <t>[DRAFT] LS On 5G GUTI reallocation for CIoT</t>
  </si>
  <si>
    <t>Qualcomm Korea</t>
  </si>
  <si>
    <t>Provides instructions on allocating new 5G GUTI at every signalling transaction trigged by paging.</t>
  </si>
  <si>
    <t>On Release 17 Schedule</t>
  </si>
  <si>
    <t>Proposes finalisation of rel.17 schedule</t>
  </si>
  <si>
    <t>Summary for Work Item on 'Removal of H.263 and MPEG-4 Visual from 3GPP Services'</t>
  </si>
  <si>
    <t>WI summary for RM_H263_MP4V</t>
  </si>
  <si>
    <t>Signalling of UE Radio Capability ID in Registration procedure</t>
  </si>
  <si>
    <t>16.5.1</t>
  </si>
  <si>
    <t>Summary of change: Clarifies the signalling of UE Radio Capability ID in Registration procedures</t>
  </si>
  <si>
    <t>Issam Toufik</t>
  </si>
  <si>
    <t>CRs to RM_H263_MP4V (postponed from SA#88-e)</t>
  </si>
  <si>
    <t>Work Item Summary for Rel-16 eIMS5G_SBA</t>
  </si>
  <si>
    <t>T-Mobile USA Inc.</t>
  </si>
  <si>
    <t>Work Item Summary for Rel-16 eIMS5G_SBA including SA WG2 and CT WGs works proposed to be included in TR 21.916</t>
  </si>
  <si>
    <t>Mark Younge</t>
  </si>
  <si>
    <t>Discussion on support for broadcast in Rel-17 MBS</t>
  </si>
  <si>
    <t>Proposal: The scope of Rel-17 5MBS SID remains as it is (i.e. NR broadcast is included), and no further down-scoping or prioritization is needed.</t>
  </si>
  <si>
    <t>Runze Zhou</t>
  </si>
  <si>
    <t>SA would like to clarify that NR-based broadcast is within the scope of SA SID for 'Study on architectural enhancements for 5G multicast-broadcast services',</t>
  </si>
  <si>
    <t>Discussion on Rel-17 Schedule</t>
  </si>
  <si>
    <t>New Study on User Consent for 3GPP services</t>
  </si>
  <si>
    <t>This SID is to identify and evaluate the requirements and solutions to support user consent for 3GPP services.</t>
  </si>
  <si>
    <t>To: SA WG2,SA WG3,CT WG1. CC: TSG CT</t>
  </si>
  <si>
    <t>To: TSG RAN, SA WG2. CC: RAN WG2, RAN WG3</t>
  </si>
  <si>
    <t>Revised in SP-200820</t>
  </si>
  <si>
    <t>REl-16 CRs on TEI batch 2</t>
  </si>
  <si>
    <t>The Importance of Maintaining Broadcast Services in Rel-17 NR MBS</t>
  </si>
  <si>
    <t>CBN, ABS, ABP, China Telecom, China Unicom, IRT, Reliance Jio</t>
  </si>
  <si>
    <t>NR_MBS</t>
  </si>
  <si>
    <t>H1/2021 WG and e-meetings should be planned as e-meetings</t>
  </si>
  <si>
    <t>Rel-16 CRs on Charging Aspects for 5WWC</t>
  </si>
  <si>
    <t>REl-16 CRs on Nchf Online and Offline charging services</t>
  </si>
  <si>
    <t>OFSBI_CH</t>
  </si>
  <si>
    <t>Stage 1 CRs on SNA</t>
  </si>
  <si>
    <t>Thoughts about enumerating SA WG1 requirements</t>
  </si>
  <si>
    <t>Siemens, Philips</t>
  </si>
  <si>
    <t>We share our thoughts about an enumeration process for SA WG1 reports and specifications</t>
  </si>
  <si>
    <t>Joachim Walewski</t>
  </si>
  <si>
    <t>Study on Support _x00B_for Service Function Chaining in 5G System (FS_SFCin5GS)</t>
  </si>
  <si>
    <t>Huawei, Hisilicon, China Unicom, CAICT, CATT</t>
  </si>
  <si>
    <t>C:\Meetings\TSG\TSGs_89E_Electronic\TSGS_89E\_Orig_Fmt</t>
  </si>
  <si>
    <t>C:\Meetings\TSG\TSGs_89E_Electronic\TSGS_89E\Docs</t>
  </si>
  <si>
    <t>10/09/2020: 02:00</t>
  </si>
  <si>
    <t>C:\Meetings\TSG\TSGs_89E_Electronic\TSGS_89E\CRs</t>
  </si>
  <si>
    <t>TD Requests:    Wednesday 09 September 2020 (23:59 UTC)</t>
  </si>
  <si>
    <t>TD Submission: Wednesday 09 September 2020 (23:59 UTC)</t>
  </si>
  <si>
    <t>Work Plan review at TSG#89</t>
  </si>
  <si>
    <t>Work Plan Coordinator (MCC)</t>
  </si>
  <si>
    <t>TR 21.916 v.0.6.0 on Rel-16 Summary</t>
  </si>
  <si>
    <t>0.6.0</t>
  </si>
  <si>
    <t>SA WG6 status report to TSG SA#89</t>
  </si>
  <si>
    <t>Presentation of TS 23.180 v2.0.0 for approval</t>
  </si>
  <si>
    <t>Presentation of TR 23.764 v2.0.0 for approval</t>
  </si>
  <si>
    <t>Presentation of TS 23.558 v1.0.0 for information</t>
  </si>
  <si>
    <t>23.558</t>
  </si>
  <si>
    <t>Presentation of TR 23.745 v1.0.0 for information</t>
  </si>
  <si>
    <t>23.745</t>
  </si>
  <si>
    <t>FS_FFAPP</t>
  </si>
  <si>
    <t>Presentation of TR 23.700-24 v1.0.0 for information</t>
  </si>
  <si>
    <t>23.700-24</t>
  </si>
  <si>
    <t>FS_5GMARCH</t>
  </si>
  <si>
    <t>FS_MCOver5GS</t>
  </si>
  <si>
    <t>Rel-16 CRs to TS 23.283 for eMCCI</t>
  </si>
  <si>
    <t>23.283</t>
  </si>
  <si>
    <t>eMCCI</t>
  </si>
  <si>
    <t>eMCData2</t>
  </si>
  <si>
    <t>eCAPIF</t>
  </si>
  <si>
    <t>V2XAPP</t>
  </si>
  <si>
    <t>Rel-17 CRs to TS 23.280, TS 23.281, TS 23.282 and TS 23.379 for eMONASTERY2</t>
  </si>
  <si>
    <t>eMONASTERY2</t>
  </si>
  <si>
    <t>enh3MCPTT</t>
  </si>
  <si>
    <t>eMCData3</t>
  </si>
  <si>
    <t>Rel-17 CRs to TS 23.281 and TS 23.283 for TEI17</t>
  </si>
  <si>
    <t>23.281</t>
  </si>
  <si>
    <t>Rel-17 CR to TR 23.744 for FS_enhMCLoc</t>
  </si>
  <si>
    <t>26.116 CR0014R2</t>
  </si>
  <si>
    <t>26.234 CR0231</t>
  </si>
  <si>
    <t>26.238 CR0025R2</t>
  </si>
  <si>
    <t>26.501 CR0019R1</t>
  </si>
  <si>
    <t>26.511 CR0001R1</t>
  </si>
  <si>
    <t>26.247 CR0167R1</t>
  </si>
  <si>
    <t>23.501 CR2419; 23.501 CR2420; 23.502 CR2278R4; 23.502 CR2368R1; 23.502 CR2335R1; 23.502 CR2336R1; 23.502 CR2378R1; 23.502 CR2380R1</t>
  </si>
  <si>
    <t>23.401 CR3606; 23.401 CR3607</t>
  </si>
  <si>
    <t>23.502 CR2340; 23.501 CR2424; 23.502 CR2370; 23.501 CR2425; 23.501 CR2426; 23.501 CR2428; 23.502 CR2371R1; 23.501 CR2427R1; 23.502 CR2372R1; 23.502 CR2373R1; 23.503 CR0489R1; 23.502 CR2398R1; 23.501 CR2443R1</t>
  </si>
  <si>
    <t>23.501 CR2409R1; 23.502 CR2349R1; 23.501 CR2431R1; 23.501 CR2444R1; 23.502 CR2389R1; 23.501 CR2447R1; 23.502 CR2394R1; 23.502 CR2395R1</t>
  </si>
  <si>
    <t>23.501 CR2387</t>
  </si>
  <si>
    <t>23.316 CR2046R1; 23.316 CR2048; 23.502 CR2364; 23.502 CR2374; 23.502 CR2375R1; 23.502 CR2376R1; 23.316 CR2049R1</t>
  </si>
  <si>
    <t>23.501 CR2453</t>
  </si>
  <si>
    <t>23.228 CR1235; 23.228 CR1234R1; 23.501 CR2391R1</t>
  </si>
  <si>
    <t>23.288 CR0178; 23.288 CR0179; 23.502 CR2393; 23.288 CR0181R2; 23.502 CR2346R1; 23.288 CR0182R1; 23.288 CR0184R1; 23.288 CR0177R1; 23.503 CR0479R1; 23.503 CR0480R1; 23.502 CR2342R1; 23.288 CR0183R1; 23.288 CR0186R1</t>
  </si>
  <si>
    <t>23.502 CR2328; 23.502 CR2331; 23.502 CR2333R1</t>
  </si>
  <si>
    <t>23.502 CR2362; 23.502 CR2361R1</t>
  </si>
  <si>
    <t>23.502 CR2334; 23.287 CR0141; 23.502 CR2356; 23.285 CR0063R2; 23.503 CR0478R1; 23.287 CR0144R1; 23.287 CR0145R1; 23.287 CR0146R1; 23.287 CR0147R1; 23.503 CR0486R1; 23.287 CR0148R1; 23.287 CR0151R1; 23.287 CR0149R1; 23.287 CR0150R1</t>
  </si>
  <si>
    <t>23.501 CR2452R1</t>
  </si>
  <si>
    <t>23.401 CR3610</t>
  </si>
  <si>
    <t>23.501 CR2383R1; 23.502 CR2326R1; 23.401 CR3605R1</t>
  </si>
  <si>
    <t>23.502 CR2341; 23.502 CR2345; 23.682 CR0471; 23.502 CR2367; 23.401 CR3611R1; 23.501 CR2400R1; 23.502 CR2330R1; 23.501 CR2442R1; 23.501 CR2407R1; 23.214 CR0075R1; 23.502 CR2392R1</t>
  </si>
  <si>
    <t>23.501 CR2390</t>
  </si>
  <si>
    <t>23.503 CR0475; 23.502 CR2382; 23.501 CR2435; 23.502 CR2390; 23.503 CR0488; 23.501 CR2449; 23.501 CR2437R1; 23.502 CR2388R1; 23.501 CR2438R1; 23.501 CR2439R1; 23.501 CR2440R1; 23.501 CR2392R1; 23.501 CR2393R1; 23.501 CR2394R1; 23.502 CR2338R1; 23.501 CR2396R1; 23.501 CR2446R1; 23.503 CR0477R1; 23.501 CR2398R1; 23.501 CR2403R1; 23.501 CR2404R1; 23.501 CR2405R1; 23.501 CR2410R1; 23.503 CR0484R1; 23.501 CR2421R1; 23.501 CR2448R1; 23.501 CR2451R1; 23.502 CR2396R1; 23.503 CR0482R1; 23.502 CR2357R1; 23.501 CR2430R1; 23.502 CR2386R1; 23.501 CR2455R1; 23.501 CR2266R2; 23.501 CR2395R3</t>
  </si>
  <si>
    <t>23.502 CR2344R1</t>
  </si>
  <si>
    <t>33.220 CR0203R1</t>
  </si>
  <si>
    <t>33.216 CR0016; 33.216 CR0017</t>
  </si>
  <si>
    <t>33.511 CR0015; 33.514 CR0003R1</t>
  </si>
  <si>
    <t>33.536 CR0001; 33.536 CR0002; 33.536 CR0014R1; 33.536 CR0007R1; 33.536 CR0009R1; 33.536 CR0010R1; 33.536 CR0011R1; 33.536 CR0013R1</t>
  </si>
  <si>
    <t>33.536 CR0006R1; 33.501 CR0880R1; 33.501 CR0900R1; 33.501 CR0904R1; 33.501 CR0903R1; 33.501 CR0908R1; 33.501 CR0905R2</t>
  </si>
  <si>
    <t>33.501 CR0937R1</t>
  </si>
  <si>
    <t>33.535 CR0020; 33.535 CR0027; 33.535 CR0026R1; 33.535 CR0023R1; 33.535 CR0024R1; 33.535 CR0025R1; 33.535 CR0009R1; 33.535 CR0013R1; 33.535 CR0001R1; 33.535 CR0032R1; 33.535 CR0034R1</t>
  </si>
  <si>
    <t>33.501 CR0857; 33.501 CR0858; 33.501 CR0859; 33.501 CR0860; 33.501 CR0861; 33.501 CR0862; 33.501 CR0863; 33.501 CR0864; 33.501 CR0865; 33.501 CR0866; 33.501 CR0867; 33.501 CR0868; 33.501 CR0869; 33.501 CR0870; 33.501 CR0871; 33.501 CR0872; 33.501 CR0875; 33.501 CR0876; 33.501 CR0877; 33.501 CR0878; 33.501 CR0879; 33.501 CR0945; 33.501 CR0873R1; 33.501 CR0874R1; 33.501 CR0834R3</t>
  </si>
  <si>
    <t>33.501 CR0882</t>
  </si>
  <si>
    <t>33.836 CR0001</t>
  </si>
  <si>
    <t>33.855 CR0001</t>
  </si>
  <si>
    <t>33.861 CR0001; 33.861 CR0002; 33.861 CR0003</t>
  </si>
  <si>
    <t>33.203 CR0253; 33.203 CR0254; 33.203 CR0255; 33.203 CR0256</t>
  </si>
  <si>
    <t>33.434 CR0002R1; 33.434 CR0001R1</t>
  </si>
  <si>
    <t>33.501 CR0913R1; 33.501 CR0909R1</t>
  </si>
  <si>
    <t>28.532 CR0139; 32.423 CR0116; 32.422 CR0343</t>
  </si>
  <si>
    <t>28.532 CR0137; 28.550 CR0061; 28.541 CR0339; 28.623 CR0103; 28.623 CR0104; 28.532 CR0143; 28.532 CR0144; 28.541 CR0369; 28.531 CR0057; 28.530 CR0028R1; 28.533 CR0072R1; 28.545 CR0007R1; 28.541 CR0368R1; 28.530 CR0029R1; 28.531 CR0053R1</t>
  </si>
  <si>
    <t>32.291 CR0253; 32.422 CR0341; 32.422 CR0342</t>
  </si>
  <si>
    <t>32.107 CR0002; 32.107 CR0003; 32.107 CR0004; 32.107 CR0005; 32.107 CR0006</t>
  </si>
  <si>
    <t>28.623 CR0096R1; 28.623 CR0097R1; 28.623 CR0098R1; 28.623 CR0099R1; 28.623 CR0100R1; 28.623 CR0101R1</t>
  </si>
  <si>
    <t>32.103 CR0019; 32.103 CR0020; 32.103 CR0021; 32.103 CR0022; 32.103 CR0024; 32.103 CR0023R1; 32.103 CR0025R1</t>
  </si>
  <si>
    <t>28.623 CR0095; 28.541 CR0321; 28.623 CR0102; 28.541 CR0323; 28.541 CR0331; 28.541 CR0332; 28.541 CR0333; 28.541 CR0345; 28.541 CR0370R1; 28.541 CR0329R1; 28.541 CR0336R1; 28.622 CR0088R1; 28.623 CR0106; 28.622 CR0087R1; 28.623 CR0105R1; 28.623 CR0107; 28.541 CR0366R1; 28.541 CR0322R1; 28.541 CR0330R2; 28.541 CR0334R1; 28.541 CR0335R1</t>
  </si>
  <si>
    <t>28.541 CR0324; 28.541 CR0325; 28.541 CR0326R1; 28.541 CR0327R1</t>
  </si>
  <si>
    <t>28.532 CR0142; 28.550 CR0062; 28.550 CR0063</t>
  </si>
  <si>
    <t>28.552 CR0262R2</t>
  </si>
  <si>
    <t>32.255 CR0238; 32.291 CR0248R1; 32.298 CR0819R1</t>
  </si>
  <si>
    <t>28.310 CR0002</t>
  </si>
  <si>
    <t>28.531 CR0055; 28.531 CR0056</t>
  </si>
  <si>
    <t>28.532 CR0140R1; 28.532 CR0141R1</t>
  </si>
  <si>
    <t>28.532 CR0147; 28.532 CR0138R1</t>
  </si>
  <si>
    <t>28.550 CR0059; 28.532 CR0135; 28.532 CR0136; 28.554 CR0056; 28.552 CR0251R1; 28.552 CR0252R1; 28.552 CR0253R1; 28.552 CR0254R1</t>
  </si>
  <si>
    <t>32.291 CR0267; 32.298 CR0828; 32.255 CR0236R1; 32.255 CR0237R1; 32.291 CR0245R1; 32.255 CR0243R1; 32.255 CR0242R1</t>
  </si>
  <si>
    <t>32.290 CR0128R1; 32.291 CR0256R1; 32.298 CR0823R1</t>
  </si>
  <si>
    <t>32.291 CR0268; 32.291 CR0264R1; 32.291 CR0265R1; 32.291 CR0269</t>
  </si>
  <si>
    <t>32.298 CR0825R1; 32.291 CR0261R1</t>
  </si>
  <si>
    <t>32.422 CR0344; 32.422 CR0346</t>
  </si>
  <si>
    <t>32.297 CR0038; 32.291 CR0249R1; 32.298 CR0820R1</t>
  </si>
  <si>
    <t>32.422 CR0335; 32.421 CR0096</t>
  </si>
  <si>
    <t>28.552 CR0249; 28.552 CR0250; 28.552 CR0260; 28.552 CR0255R1; 28.552 CR0257R1; 28.552 CR0258R1; 28.552 CR0259R1; 28.552 CR0261R1; 28.552 CR0263R1; 28.552 CR0264R1; 28.552 CR0243R1; 28.552 CR0244R1; 28.552 CR0245R1; 28.552 CR0256R1; 28.554 CR0057R1</t>
  </si>
  <si>
    <t>28.540 CR0011</t>
  </si>
  <si>
    <t>28.541 CR0342; 28.541 CR0362; 28.541 CR0341R1</t>
  </si>
  <si>
    <t>28.535 CR0008; 28.535 CR0009; 28.535 CR0010; 28.536 CR0003; 28.536 CR0004; 28.536 CR0005; 28.536 CR0006; 28.536 CR0007</t>
  </si>
  <si>
    <t>28.552 CR0265; 28.554 CR0055R1</t>
  </si>
  <si>
    <t>28.541 CR0337R1</t>
  </si>
  <si>
    <t>32.422 CR0336R1; 32.422 CR0337R1</t>
  </si>
  <si>
    <t>28.536 CR0001R1; 28.541 CR0338R1; 28.541 CR0371R1</t>
  </si>
  <si>
    <t>33.180 CR0150R1</t>
  </si>
  <si>
    <t>33.501 CR0887; 33.501 CR0925; 33.501 CR0926; 33.501 CR0946; 33.501 CR0947; 33.501 CR0948; 33.501 CR0949; 33.501 CR0924R1; 33.501 CR0901R2; 33.501 CR0950; 33.501 CR0951; 33.501 CR0883R1; 33.501 CR0884R1; 33.501 CR0885R1; 33.501 CR0920R1; 33.501 CR0921R1; 33.501 CR0914R1; 33.501 CR0915R1; 33.501 CR0916R1; 33.501 CR0917R1; 33.501 CR0888R1; 33.501 CR0943R1; 33.501 CR0944R1; 33.501 CR0954</t>
  </si>
  <si>
    <t>22.261 CR0455R1; 22.261 CR0456R1; 22.261 CR0464R1; 22.104 CR0054R1</t>
  </si>
  <si>
    <t>22.119 CR0004R1</t>
  </si>
  <si>
    <t>22.011 CR0313R1; 22.115 CR0103R1; 22.261 CR0458R1; 22.268 CR0064R1; 22.119 CR0003R1</t>
  </si>
  <si>
    <t>22.261 CR0468</t>
  </si>
  <si>
    <t>22.101 CR0569; 22.115 CR0104</t>
  </si>
  <si>
    <t>22.011 CR0311R1</t>
  </si>
  <si>
    <t>22.104 CR0055; 22.832 CR0029; 22.832 CR0030; 22.261 CR0465R1; 22.104 CR0053R1; 22.104 CR0058R1; 22.261 CR0462R2</t>
  </si>
  <si>
    <t>22.125 CR0028R5</t>
  </si>
  <si>
    <t>22.263 CR0010R1</t>
  </si>
  <si>
    <t>22.889 CR0169R2</t>
  </si>
  <si>
    <t>22.011 CR0315R1</t>
  </si>
  <si>
    <t>33.108 CR0420R1; 33.108 CR0421R1; 33.128 CR0115; 33.128 CR0116</t>
  </si>
  <si>
    <t>33.127 CR0076; 33.128 CR0095; 33.128 CR0092R1; 33.128 CR0093R1; 33.128 CR0090R1; 33.127 CR0078R1; 33.127 CR0079R1; 33.128 CR0091R1; 33.128 CR0098R1; 33.128 CR0088R2; 33.128 CR0101R1; 33.128 CR0102R1; 33.128 CR0103R1; 33.128 CR0104R1; 33.128 CR0105R1; 33.128 CR0106R1; 33.128 CR0094R5; 33.128 CR0110R1; 33.128 CR0111R1; 33.128 CR0112R1; 33.127 CR0086R1; 33.128 CR0117; 33.127 CR0088R1; 33.127 CR0089R1; 33.127 CR0090R1; 33.127 CR0091R1</t>
  </si>
  <si>
    <t>32.274 CR0076; 32.291 CR0246; 32.291 CR0251; 32.291 CR0254; 28.628 CR0018; 32.298 CR0827; 32.158 CR0015R1; 32.291 CR0247R1; 32.255 CR0239R1; 32.291 CR0252R1; 32.298 CR0821R1; 32.291 CR0263R1; 32.255 CR0246R1; 32.255 CR0247R1; 32.290 CR0130R1</t>
  </si>
  <si>
    <t>32.255 CR0245R1; 32.298 CR0826R2</t>
  </si>
  <si>
    <t>32.291 CR0262R1</t>
  </si>
  <si>
    <t>22.261 CR0472R1</t>
  </si>
  <si>
    <t>23.283 CR0053R1; 23.283 CR0054R1</t>
  </si>
  <si>
    <t>23.282 CR0235; 23.282 CR0227R1</t>
  </si>
  <si>
    <t>23.222 CR0076R3; 23.222 CR0077R3</t>
  </si>
  <si>
    <t>23.434 CR0024R1; 23.434 CR0023R2; 23.434 CR0026R1; 23.434 CR0025R2</t>
  </si>
  <si>
    <t>23.286 CR0019; 23.286 CR0020R1</t>
  </si>
  <si>
    <t>23.379 CR0261R1; 23.281 CR0145R1; 23.379 CR0265R1; 23.281 CR0147R1; 23.282 CR0226R1; 23.379 CR0262R1; 23.379 CR0263R1; 23.379 CR0269R1; 23.280 CR0273; 23.379 CR0278R1</t>
  </si>
  <si>
    <t>23.280 CR0261R1; 23.379 CR0260R3; 23.280 CR0267; 23.280 CR0269R1; 23.280 CR0270R1; 23.379 CR0270R1; 23.379 CR0271R1; 23.379 CR0276R1; 23.280 CR0258R5</t>
  </si>
  <si>
    <t>23.282 CR0228R1; 23.282 CR0229R1; 23.282 CR0230R1; 23.282 CR0231R1; 23.282 CR0232R1; 23.282 CR0233R1; 23.282 CR0234R1; 23.282 CR0240; 23.282 CR0236R1; 23.282 CR0237R1; 23.282 CR0238R1; 23.282 CR0239R1</t>
  </si>
  <si>
    <t>23.281 CR0146R1; 23.283 CR0055R1; 23.281 CR0148R1; 23.281 CR0149R1; 23.281 CR0150R1</t>
  </si>
  <si>
    <t>23.744 CR0001R1</t>
  </si>
  <si>
    <t>Work item Summary for 5GMS3</t>
  </si>
  <si>
    <t>Sony (Rapporteur)</t>
  </si>
  <si>
    <t>Paul Szucs</t>
  </si>
  <si>
    <t>TSG RAN endorsed (during the RAN#88e plenary) a draft CR to TR 21.900 in RP-200720 on Relaxation of mini-WID requirement for Cat.B/C CRs with the intention to submit the formal CR to SA#89e. It is also planned that RAN#89e plenary approves an accompanying LS to SA with explanation, but to comply with the SA Tdoc deadline and acquire a CR number, this Tdoc number is requested in advance. Summary of change: Restricts the requirement to provide a WID for Cat. B/C TEI CRs in such a way that it applies only to TSGs that have not agreed on an alternative process.</t>
  </si>
  <si>
    <t>Abstract of document: The present document describes background, concepts, scenario, requirements and standard consideration for policy management in 5G network. Changes since last presentation to SA Meeting #: This is the first presentation. Outstanding Issues: Actor roles,telecommunication resources. Contentious Issues: No contentious issues</t>
  </si>
  <si>
    <t>To: TSG SA</t>
  </si>
  <si>
    <t>To: TSG SA. CC: TSG CT, SA WG2, SA WG3, CT WG3, CT WG4</t>
  </si>
  <si>
    <t>Sang Min Park</t>
  </si>
  <si>
    <t>Updates Objectives, Impacted TSs and Supporting companies</t>
  </si>
  <si>
    <t>SA WG4 Chairman's Report to TSG SA#89-e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</si>
  <si>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The outstanding issues from first presentation are resolved and incorporated into the specification., specifically  - some details of the provisioning session API, - the details of the Policy Template Configuration API,  - the Consumption Reporting Configuration API, - basic procedures for Media Session Handler and Media Player interaction,  - alignment of URL paths and resource handling across APIs.   Outstanding Issues: - creation of the yaml schemas. Contentious Issues: None.</t>
  </si>
  <si>
    <t>Objective: The objective of this Work Item is to specify operation points in VR streaming specification TS 26.118 as well as new media decoding capabilities for 5GMS in TS 26.511 in order to enable support for up to 8K video. More specifically, this work item aims to conduct the following normative work in TS 26.118 and TS 26.511, toward fulfilling this objective: - Define new 360-degree video operation point(s) for VR streaming to be used in conjunction with the Main Video Profile with conforming bitstream requirement based on H.265/HEVC Main-10 Profile Main Tier Profile beyond the existing level 5.1 decoding capability, supporting spatial resolutions up to 8K as well as frame rates up to 120fps. - Provide implementation guidelines for deploying such new profiles and operation points. - Include the newly defined decoding capabilities and associated profiles and operation points into 5G Media Streaming. - Document typical traffic characteristics of such 8K VR 360 video services.</t>
  </si>
  <si>
    <t>SA WG3 Status report o TSG SA#89-e</t>
  </si>
  <si>
    <t>SA WG2 Report to TSG SA#89-e</t>
  </si>
  <si>
    <t>Abstract of document: The TR 23.748 studies the potential system enhancements for enhanced edge computing support, investigates the key issues and corresponding solutions to support forwarding some UE application traffic to the applications/contents deployed in edge computing environment, including: - Discovery of IP address of application server deployed in edge computing environment in case application layer solutions are not applicable; - Improvements to 5GC support for seamless change of application server serving the UE; - How to efficiently (with a low delay) provide local applications with information on e.g. the expected QoS of the data path; - Investigate potential solutions for supporting PSA change when the application does not support notifications of UE IP address change; - Supporting I-SMF insertion or reselection based on AF request to route the traffic to edge application; Changes since last presentation to SA: This is first time TR 23.748 is presented to TSG SA.  Outstanding Issues: Several Key issues and solutions are captured in TR 23.748. Solutions and Key issues are under evaluation for final conclusion. Contentious Issues: None.</t>
  </si>
  <si>
    <t>Abstract of document: The document is the outcome of FS_IIoT study. The study would enable enhanced support of IEEE TSN, also enhancements for Time Sensitive Communication to support deterministic applications.  Changes since last presentation to SA: First time it is presented. The TR comprises of solutions for all Key issues targeted for Rel-17. The TR has been progressed beyond 60% completion status and is presented for information.  Outstanding Issues: 1) Evaluation and conclusion for all Key Issues.  Contentious Issues: None identified as contentious.</t>
  </si>
  <si>
    <t>Abstract of document: 3GPP Rel-16 added 5GS support for Non-Public Networks based on stage 1 service requirements in TS 22.261 [2]. The scope of the Technical Report is to study further enhancements to the 5GS to fulfil the not yet supported stage 1 service requirements for Non-Public Networks in TS 22.261 [2] and requirements described in e.g. TS 22.263 [3].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This is the first time the TR is presented to TSG SA. The TR includes 4 Key Issues that were agreed at TSG SA#86 to be prioritized for Rel-17 i.e. KI#1, 2, 3 and 4. The TR includes solutions for all the above Key Issues. The TR includes interim conclusions for KI#2, KI3 and KI#4. Outstanding Issues: Get feedback from other WGs on questions sent by liasons. Evaluation of the solutions and conclusion of what to progress towards a normative phase for the 4 Key Issues. Contentious Issues: None</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</si>
  <si>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This is the first time the TR is presented to TSG SA. The TR includes 3 Key Issues that were agreed at TSG SA#86. The TR includes solutions for all the above Key Issues.  Outstanding Issues: Get feedback from IETF on questions sent by liasons. Evaluation of the solutions and conclusion of what to progress towards a normative phase for the 3 Key Issues. Contentious Issues: None</t>
  </si>
  <si>
    <t>Abstract of document: 3GPP Rel-16 added 5GS support for Unmanned Aerial Vehicles based on stage 1 service requirements in TS 22.225. The scope of the Technical Report is to address system enablers for supporting Unmanned Aerial Systems Connectivity, Identification, and Tracking. In particular, the Technical Report studies mechanisms for Unmanned Aerial Vehicles (UAV) controller and UAV(s) identification and tracking in the 3GPP system, including how the 3GPP system can provide support for UAV to ground identification (e.g. to authorized third parties such as police devices), mechanisms to support UAV controller and UAV(s) authorization and authentication by UAV Traffic Management, and mechanisms to handle unauthorized UAVs and revocation of authorization (e.g. lack of connectivity to carry the UAV command and control messages, denied registration, etc.) that enables the system to keep track of and control UAV(s). The following Key Issues are considered:  Issue 1: UAV identification Issue 2: UAV authorization by UTM Issue 3: UAV Controller identification and authorization/authentication Issue 4: UAV and UAV Controller tracking Issue 5: UAV authorization revocation and (re)authorization failures Issue 6: UAV Controller and UAV association Issue 7: User Plane Connectivity for UAVs. Changes since last presentation: This is the first time the TR is presented to TSG SA. The TR includes 7 Key Issues, and solutions for all the above Key Issues. The TR includes some interim conclusions for Key Issues #1 and #2, and some generic conclusions on other aspects. Outstanding Issues: Evaluation of the solutions and conclusion of what to progress towards a normative phase for the 7 Key Issues. Contentious Issues: None</t>
  </si>
  <si>
    <t>Objective: The objectives of this study item are - Analyze the security requirements from SA WG1 and SA WG6 about 5GMSG service, and further identify security key issues to fulfil the security requirements.  - Based on the security key issues, find out solutions to ensure the functional architecture (including APIs) and the procedures for 5GMSG to avoid security vulnerabilities.</t>
  </si>
  <si>
    <t>Objective: This work item will address the SA WG3 normative security work for the mission critical architecture based on the output of SA WG6 as specified in TS 23.379, TS 23.280, TS 23.281, TS 23.282, 23.283 and TS 23.180 including: - Mission critical PTT, MCPTT individual and group functional architecture and information flows; - Mission critical data, MCData individual and group functional architecture and information flows; - Mission critical Video, MCVideo individual and group functional architecture and information flows; - Mission critical interconnection between MCPTT systems, with a scope that includes the mission critical services of individual and group MCPTT, MCVideo and MCData; - Mission critical interworking between MC systems and LMR systems which includes MCPTT and MCData (SDS only) individual and group services. - Mission critical migration between MCPTT systems, which includes the mission critical services of individual and group MCPTT, MCVideo and MCData; - MONASTERY, mission critical future railway architecture for individual and group MCPTT, MCData and MCVideo; - IOPS, mission critical isolated operation for public safety including individual and group MCPTT, MCData and MCVideo. The Stage 2 security architecture defined in Release 16 shall form the basis of the Release 17 architecture to maintain cohesion, integration and backward compatibility across Mission Critical services.</t>
  </si>
  <si>
    <t>Objective: As per the conclusion in TR 33.853, extend the UPIP support in 5GS to cover the following RAN architecture (NG-RAN) options: - Option 4 - 5G Core based Dual Connectivity (NR master - eUTRA secondary) - Option 5 - 5G Core with eUTRA  - Option 7 - 5G Core based Dual Connectivity (eUTRA master - NR secondary)</t>
  </si>
  <si>
    <t>Objective: The objective is to develop the Security Assurance Specification (SCAS) for the Network Slice-Specific Authentication and Authorization Function (NSSAAF) network product class, with the aims to: - identify critical assets and threats of the NSSAAF network product class not already identified in TR 33.926 - develop and/or adapt NSSAAF specific security functional requirements and related test cases - develop and/or adapt NSSAAF specific basic vulnerability testing requirements and related test cases This new work item assumes that the network element is not based on virtualization architecture. This new work item shall not create functional requirements in test specs which are not in TS 33.501.</t>
  </si>
  <si>
    <t>Objective: The aim of this work is to collect the requirements related to the AMF re-allocation procedure and to study the potential enhancements to the security mechanisms in order to fulfil them. More precisely, the objectives are: 1. Collect the requirements related to the AMF re-allocation procedure 2. Study the potential enhancements to the security mechanisms in order to fulfil the requirements for the AMF re-allocation</t>
  </si>
  <si>
    <t>Objective: The aim of this study item is to study the security aspects of enablers for network automation for the 5G system developed by SA WG2 and identified by SA WG3, based on the outcome of their study in TR 23.700-91. More specifically, this study item will identify security issues and requirements and provide corresponding security solutions related to the following scenarios: - UE data collection protection to fulfil the NWDAF functionalities including privacy consideration, data authenticity, data integrity, accessibility aspects and user consent requirements. - Detection of cyber-attacks and anomaly events supported by NWDAF and its related functions, specifically to define parameters provided by UE to help detect attacks and abnormal behaviours; - Protection of data transferring (e.g. privacy consideration) in the inter-NWDAF/NWDAF instances.</t>
  </si>
  <si>
    <t>Abstract of document: It is the TR of Rel-17 study on enhancement of Management Data Analytics (MDA). Changes since last presentation to &lt;TSG&gt; Meeting #&lt;N&gt;: N/A Outstanding Issues: The following issues still need to be worked further and expected to be completed in SA#90e. - Refinement of the potential solutions; - Analytics data collection control and reporting; - Conclusions and recommendations.  Contentious Issues: None.</t>
  </si>
  <si>
    <t>Abstract of document: The present document describes background, concepts, scenario, potential requirements and standard consideration for intent driven MnS. Changes since last presentation to SA Meeting #: This is the first presentation. Outstanding Issues: No outstanding issues Contentious Issues: No contentious issues</t>
  </si>
  <si>
    <t>Abstract of document: Specification of stage 3 for the Quality of Experience measurement collection Integration Reference Point in UMTS and LTE. Changes since last presentation to &lt;TSG&gt; Meeting #&lt;N&gt;: This is the first presentation. Outstanding Issues: None. Contentious Issues: None.</t>
  </si>
  <si>
    <t>Abstract of document: The TR describes the background, concept, definition and classification of network autonomy levels, typical scenarios for managing network and service which need autonomous support, the potential solutions and relation with autonomous network related standardized features and recommendation on normative work for autonomous network level. Changes since last presentation to TSG SA Meeting #89: Add conclusion and recommendation. Outstanding Issues: None Contentious Issues: None</t>
  </si>
  <si>
    <t>Abstract of document: The present document specifies the concepts, use cases, requirements, and procedures for the SON functions in 5GS.  Changes since last presentation to TSG SA Meeting #&lt;N&gt;: This is the first presentation. Outstanding Issues: None Contentious Issues: None</t>
  </si>
  <si>
    <t>Abstract of document: TS 28.201 specifies the network slice performance and analytics charging in 5G System, including the following aspects: - The charging principle for NSPA Charging; - Charging architecture for NSPA Charging, a new function CEF (Charging Enablement Function) is introduced; - The corresponding message flow, triggers and charging information for the charging principle and charging architecture; - Charging information for the new NF consumer of Nchf Charging service;  - Extensions of Nchf Charging service API, and new CHF CDR(s) ASN.1. Changes since last presentation to SA Meeting #&lt;N&gt;: Complete the stage 2 work on charging information for NSPA charging and stage 3 work on Open API and CHF CDR. Outstanding Issues: There are no outstanding issues. Contentious Issues: None.</t>
  </si>
  <si>
    <t>Abstract of document: This document specifies the Converged Charging of network slice management in the 5G System (5GS). The network slice management in the scope relates to Provisioning management services defined by TS 28.531. The specification covers the charging architecture with converged charging service exposed by CHF over Nchf, the related procedures and corresponding CHF CDRs dedicated functional description. Changes since last presentation to SA Meeting #88: The new Charging Enablement Function (CEF) has been incorporated as the final name. The charging architectures are updated with the two alternatives: -  Charging Trigger Function (CTF) based: MnS Producer (CTF) as a consumer CHF service -  Charging Enablement Function (CEF) based: CEF as consumer of Provisioning MnS and CHF service The 'Tenant Identifier' and 'MnS Consumer Identifier' are introduced, and the full baseline structure of 'Network Slice Management (NSM) charging' is specified.  Outstanding Issues: None Contentious Issues: None</t>
  </si>
  <si>
    <t>Abstract of document: The present document describes background, concepts, scenario, requirements and standard consideration for policy management in 5G network. Changes since last presentation to SA Meeting #: This is the first presentation. Outstanding Issues: No outstanding issues Contentious Issues: No contentious issues</t>
  </si>
  <si>
    <t>Updates expected output TS</t>
  </si>
  <si>
    <t>Objective: The objective is to study use cases and various access scenarios on management services, and propose management capabilities and solutions to: - support access control policy (including authentication and authorization policy) enforcement, e.g. enforce management service consumer authentication, authorization before exposing management services and processing service requests for the consumer, etc.  - support identity management of management service, management service producer and consumer, e.g., create, delete, update identity of management service or management service consumer/producer.  - support access control policy (including authentication and authorization policy) management, e.g. create, delete, update, etc., procedures. - support permission management, e.g. create, delete, update, etc., procedures. - Align the solution with management plane security requirements and solutions of SA WG3 when applicable.</t>
  </si>
  <si>
    <t>Objective: This study of YANG-Push will: 1. Investigate whether there will be any benefits with using the RFC 8639 and RFC 8641 for Telecom Management of a 3GPP system.  2. List all the functionality in the RFC 8639 and RFC 8641 and compare them to the corresponding existing 3GPP specifications' functionality. 3. Investigate if there are any SDOs / groups which have a demand for 3GPP MnS's to support YANG notifications. 4. Evaluate the use of YANG-Push for CM, FM, PM and Heartbeat and document potential proposals for encoding CM, FM, PM and Heartbeat notifications for YANG based data. The proposal will include use cases, potential requirements and solutions for potential changes in the 3GPP specifications. Include proposals for any needed new interfaces and any interfaces that may no longer be needed for the YANG/Netconf SS. 5. If YANG notifications are proposed for CM and/or for FM, PM and Heartbeat, investigate whether Stage 1 or 2 specifications need modification, especially considering notification subscriptions. 6. Investigate whether SA WG5 can have protocol agnostic stage 2. 7. Make conclusion and recommendations for normative work.</t>
  </si>
  <si>
    <t>Objective: The objective of this study item is to: - Investigate and propose the potential network slice information model and management service enhancements to support cross-operator network slice management use case (e.g. for V2X, etc.) - Investigate and propose the potential new management capabilities to support end to end network slicing (e.g. identified by end to end network slicing ETSI ZSM work item, GSMA 5GJA work package 1, etc.) - Investigate and propose the potential new management capabilities to support security management of network slice (e.g. security isolation management, UP protection policy management, etc. )  Note: The study should clarify the meaning of the terms 'cross-operator network slice management' and 'end to end network slicing'.</t>
  </si>
  <si>
    <t>Objective: The objective of this work item is to specify charging enhancements to support 2G/3G based on N40 interface, such as: -    Specify charging functionality enhancements for PGW to support N40 interface; -    Specify corresponding parameters and open API impacts;</t>
  </si>
  <si>
    <t>Objective: The objective of this work item is to specify charging enhancements to support 2G/3G based on N40 interface, such as: - Specify charging functionality enhancements for PGW to support N40 interface; - Specify corresponding parameters and open API impacts;</t>
  </si>
  <si>
    <t>Objective: This study item is to investigate the charging aspects for ProSe in 5GS in terms of: 1. Studying the potential impact on charging architecture, for supporting charging of ProSe Direct Discovery and Direct Communication related to Public Safety and commercial proximity service; 2. Identify the potential charging requirements for scenarios related to the enhanced ProSe service in 5GS; 3. Identify the potential charging solutions for the enhanced ProSe service in 5GS; Based on the key issue #7 Charging for PC5 and other solutions, e.g. ProSe direct discovery, which is processing in TR 23.752 in SA WG2, this study will continue to identify the ProSe charging implications in 5GS and coordinate with SA WG2 the conclusions.</t>
  </si>
  <si>
    <t>Objective: This work item is to specify charging enhancement to support URLLC: - Specify charging functionality and procedures for Redundant transmission for high reliability communication;  - Specify charging functionality and procedures for QoS Monitoring to Assist URLLC Service;  - Specify corresponding charging parameters and Open API.</t>
  </si>
  <si>
    <t>Objective: The objective of this work item is to: - Specify the use cases and requirements related to MnS discovery in 5G network and network slicing management. - Specify the necessary management capabilities that are needed to fulfil the MnS discovery in 5G network and network slicing management. - Specify the information which should be published to describe the capabilities of a Management Service. - Specify the list of Management Services which should publish information. - Specify the publish and query methods related to MnS discovery in 5G network and network slicing management. - Specify the procedures and solutions of MnS discovery in 5G network and network slicing management. The management operations and management information specified in the Generic Management service specification shall be reused as far as possible.  Existing discovery mechanisms that meet SA WG5 requirements shall be reused as far as possible.</t>
  </si>
  <si>
    <t>Objective: This study item is to investigate charging enhancements on 5G data connectivity domain charging, control plane data transfer domain charging and Monitoring Events charging for 5GS CIoT for the corresponding functionalities in TS 23.501: - Control Plane CIoT 5GS Optimisation - Non-IP Data Delivery (NIDD) - Support for Monitoring Events - Support of rate control of user data, including small data rate control - Category M UEs differentiation - Exception report This study item is to investigate charging enhancements for 5GS CIoT functionalities as following: - Charging scenarios (e.g., 5G data connectivity charging enhancement, control plane data transfer charging enhancement regarding NIDD scenario and charging for Monitoring Events )  - Potential requirements and charging information regarding charging.</t>
  </si>
  <si>
    <t>SA WG1 Report to TSG SA#89-e</t>
  </si>
  <si>
    <t>Objective: The objective of this work is to specify requirements on Subscriber-aware Northbound API access, in particular for the following aspects. - Authentication and authorization of the third-party and the UE, - Authentication and authorization of the UE, - UE's privacy (e.g. MSISDN, location, presence) protection against the third-party, and - Information provisioning to find APIs.</t>
  </si>
  <si>
    <t>Objective: The aim of this work is to study use cases and potential new service requirements for 5G system support of base station relays mounted on vehicles, using NR self-backhauling to connect with donor gNB and 5GC, including:  - Use cases and requirements related to: o Vehicle (base station) relays providing service to UEs inside the vehicle or in the vicinity of the vehicle; o End-to-end service continuity during mobility scenarios (including mobility of the relays); o Provisioning, policies and control mechanisms, e.g.   Provisioning of spectrum used by the relays, geographic area restrictions for relays;  Control of relay operation, UEs access and connectivity via relays. - Aspects related to roaming of relays, security, regulatory requirements (e.g. for emergency services), charging, spectrum interference.  - Gap analysis between the identified requirements and existing 5GS requirements or functionalities.  NOTE 1: potential conflicts with other ongoing studies/work on relays (e.g. RAN IAB) should be avoided. NOTE 2: the base station relay is assumed to use NR-Uu for the connection with the UE, and with donor gNB.  NOTE 3: the study should investigate potential new requirements for both UEs and Network; support and impacts for legacy UEs should also be considered. NOTE 4: single-hop (NR-Uu) relay should be the main/baseline scenario; multi-hop (NR-Uu) can also be considered. NOTE 5: main focus should be on relays mounted on ground/land moving vehicles; applicability of general/common requirements to other types of mobile base station relays (e.g. using other moving vehicles or devices) may be considered.</t>
  </si>
  <si>
    <t>Objective: The objectives of this study are: - Study use cases for enhanced 5G system support of a hosting network providing users/devices access to specific services, offered by the hosting network operator, other mobile operator(s) or 3rd party provider(s). Including scenarios where: o Access to services through the hosting network could be on demand, temporary and/or cover specific location(s); o The operator of the hosting network, or other mobile operator offering services to users, can be a PLMN or NPN operator; o Different RATs (3GPP or non-3GPP) and spectrum (licensed or unlicensed) could be considered; o The hosting network can also provide specific network services, e.g. location based service, time synchronization etc. - Investigate potential new service requirements, including: o Enabling users/UEs to discover availability of specific target networks and specific services through a hosting network; o Network functionalities to negotiate and configure access and requirements for a specific service (e.g. QoS, network slicing, charging, onboarding etc.);  Can include policy management, service/QoS monitoring, and interaction between the hosting network and other mobile operator or 3rd party (offering the service) , e.g. via API or other standard mechanisms o Enabling users/UEs to concurrently use specific target services offered through a hosting network and the regular services offered by the HPLMN of the user/UE; o Enabling access to the hosting network and specific services for users/UEs without previous relationship with the hosting network; o Consideration of regulatory and security aspects. - Gap analysis between potential new requirements and existing requirements and functionalities supported by 3GPP, e.g. VIAPA, NPN, slicing, QoS, etc.</t>
  </si>
  <si>
    <t>SA WG5 Status Report to SA#89-e</t>
  </si>
  <si>
    <t>Broadcast is essential to NR MBS - SA WG2 is debating whether broadcast (for other use cases than the ones excluded already for Rel-17) should be further down-scoped in Rel-17 for remaining broadcast requirement in the SID. Some companies have provided solutions on broadcast (which are documented in the TR). SA WG2 sent an LS to SA asking the above question. - NR MBS with only multicast is just a feature improving network efficiency. With Broadcast, NR MBS creates new business models serving more scenarios, as well as enabling the 5G refarming of the broadcast-dedicated spectrum in many countries. - Down-scoping broadcast will cause NR MBS incapable to deal with emerging demand in many new businesses for 5G NR. NR Broadcast: Enable new business cases - Public Services - Government and public service entities have urgent demand for 5G-enabled innovative ways of communicating with citizens. Broadcast shall be adopted to more efficiently deliver real-time emergency multi-media notifications to a wide variety of devices under the scope of public safety (like disaster warning, security, pandemic control, etc.). - Multimedia Live Streaming in crowed activities(Concerts/Sport Games) - Innovative broadcast services like Multi-angle live viewing, game statistics broadcasting, XR enhanced viewing, etc. Broadcast mode is essential for such highbitrate-high-concurrency services. CBN is planning to showcase innovative NR MBS broadcast services in Beijing Olympic Winter Games 2022. - Massive IoT - Identical content needs to be distributed to a massive number of devices like smart home appliances. It is inefficient to use unicast/multicast for this, but ideal for broadcast. It makes OTA (over-the-air) firmware upgrades/group messaging/etc. much more efficient. - V2X - Broadcast enables vehicles to efficiently communicate with the network and its surroundings, making the network to more efficiently deliver real-time information, such as software and traffic updates, as well as the emergency Multimedia notifications to the vehicle driver/passengers.</t>
  </si>
  <si>
    <t>Intel, Deutsche Telekom AG, Tencent, Telefónica, Affirmed Network, AT&amp;T, Sandvine, Convida Wireless, InterDigital, KPN, Verizon UK Ltd., KDDI, Vodafone, Telecom Italia, Cisco, b&lt;&gt;com, Spirent Communications</t>
  </si>
  <si>
    <t>Summary: The proposed Rel-18 SA WG1 study (FS_SFCin5GS; S1-203293; updated for SA plenary in SP-200822) is supported by a large number of companies. The study proposal was noted in SA WG1 based on objections that do not challenge the technical aspects of the proposal. The comments from objecting companies focused on the wording and whether the work should proceed directly with normative work in SA WG1, or whether it can be carried out directly by stage 2 groups. This contribution provides a clear illustration of the potential stage 1 specification impact, but that a study is necessary before a conclusion can be made. Proposal: Based on the above, it is proposed to approve this SA WG1 Rel-18 SID proposal (Support of Service function chaining in 5G system (FS_SFCin5GS))</t>
  </si>
  <si>
    <t>Objective: The aim of this work is to study the enable support of service function chaining in 5G system for value-added services provided by network operators to third parties, including:.  The study will consider useUse cases and service requirements related to: - provide service definition of supported service functions and service function paths;  - provide service configuration and management support of service functions and service function paths to third parties for applications and their users with value-added services, e.g. provided by 5GS only or both of 5GS and 3rd parties; - provide continuing same value-added service experiences for UEs using 5G services, e.g. eMBB, V2X, AVPROD, NCIS, etc., and moving between networks. Gap analysis between the identified service requirements and existing 5GS service requirements or functionalities. Note: the gap analysis takes into account previous work related to stage 1 services requirements on SFC already developed in other SDOs (e.g. IETF RFC 7665, IETF RFC 8300, IETF RFC 8459, ITU-T Y.2242, etc).</t>
  </si>
  <si>
    <t>26.223 CR0013</t>
  </si>
  <si>
    <t>26.114 CR0502; 26.114 CR0503R1; 26.114 CR0504</t>
  </si>
  <si>
    <t>Mr.</t>
  </si>
  <si>
    <t>Achter</t>
  </si>
  <si>
    <t>Johannes</t>
  </si>
  <si>
    <t>Delegate</t>
  </si>
  <si>
    <t>+43 1 79585 6322</t>
  </si>
  <si>
    <t>johannes.achter@magenta.at</t>
  </si>
  <si>
    <t>T-Mobile Austria GmbH</t>
  </si>
  <si>
    <t>ETSI</t>
  </si>
  <si>
    <t>3GPPMEMBER</t>
  </si>
  <si>
    <t>Adema</t>
  </si>
  <si>
    <t>Jos</t>
  </si>
  <si>
    <t>jos.adema@kpn.com</t>
  </si>
  <si>
    <t>KPN N.V.</t>
  </si>
  <si>
    <t>Agbede</t>
  </si>
  <si>
    <t>Afolabi</t>
  </si>
  <si>
    <t>afolabi.agbede@bt.com</t>
  </si>
  <si>
    <t>BT plc</t>
  </si>
  <si>
    <t>Ai</t>
  </si>
  <si>
    <t>Ming</t>
  </si>
  <si>
    <t>+86 10 62305566-2180</t>
  </si>
  <si>
    <t>aiming@catt.cn</t>
  </si>
  <si>
    <t>CATT</t>
  </si>
  <si>
    <t>CCSA</t>
  </si>
  <si>
    <t>Ms.</t>
  </si>
  <si>
    <t>Akansha</t>
  </si>
  <si>
    <t>Akansha Arora</t>
  </si>
  <si>
    <t>akansha@tsdsi.in</t>
  </si>
  <si>
    <t>TSDSI</t>
  </si>
  <si>
    <t>3GPPORG_REP</t>
  </si>
  <si>
    <t>Ali</t>
  </si>
  <si>
    <t>Irfan</t>
  </si>
  <si>
    <t xml:space="preserve"> 1-312-823-3855</t>
  </si>
  <si>
    <t>irfaali@cisco.com</t>
  </si>
  <si>
    <t>Cisco Systems Belgium</t>
  </si>
  <si>
    <t>Ing.</t>
  </si>
  <si>
    <t>Almodovar Chico</t>
  </si>
  <si>
    <t>Jose Luis</t>
  </si>
  <si>
    <t>jose.almodovarchico@tno.nl</t>
  </si>
  <si>
    <t>TNO</t>
  </si>
  <si>
    <t>Askerup</t>
  </si>
  <si>
    <t>Anders</t>
  </si>
  <si>
    <t>Anders.Askerup@hpe.com</t>
  </si>
  <si>
    <t>Hewlett-Packard Enterprise</t>
  </si>
  <si>
    <t>Dr.</t>
  </si>
  <si>
    <t>Baboescu</t>
  </si>
  <si>
    <t>Florin</t>
  </si>
  <si>
    <t>florin.baboescu@broadcom.com</t>
  </si>
  <si>
    <t>BROADCOM CORPORATION</t>
  </si>
  <si>
    <t>Bahr</t>
  </si>
  <si>
    <t>Michael</t>
  </si>
  <si>
    <t>+</t>
  </si>
  <si>
    <t>bahr@siemens.com</t>
  </si>
  <si>
    <t>Siemens AG</t>
  </si>
  <si>
    <t>Bari</t>
  </si>
  <si>
    <t>Farooq</t>
  </si>
  <si>
    <t>fb5431@att.com</t>
  </si>
  <si>
    <t>AT&amp;T</t>
  </si>
  <si>
    <t>ATIS</t>
  </si>
  <si>
    <t>Ben Henda</t>
  </si>
  <si>
    <t>Noamen</t>
  </si>
  <si>
    <t>Subgroup chairman</t>
  </si>
  <si>
    <t>noamen.ben.henda@ericsson.com</t>
  </si>
  <si>
    <t>Bennett</t>
  </si>
  <si>
    <t>Andy</t>
  </si>
  <si>
    <t>a.bennett@samsung.com</t>
  </si>
  <si>
    <t>Berisot</t>
  </si>
  <si>
    <t>Thierry</t>
  </si>
  <si>
    <t>tberisot@novamint.com</t>
  </si>
  <si>
    <t>NOVAMINT</t>
  </si>
  <si>
    <t>Beutler</t>
  </si>
  <si>
    <t>Roland</t>
  </si>
  <si>
    <t>Roland.Beutler@swr.de</t>
  </si>
  <si>
    <t>EBU</t>
  </si>
  <si>
    <t>Bischinger</t>
  </si>
  <si>
    <t>Kurt</t>
  </si>
  <si>
    <t>+43 1 79 585 6972</t>
  </si>
  <si>
    <t>kurt.bischinger@magenta.at</t>
  </si>
  <si>
    <t>Bladenis</t>
  </si>
  <si>
    <t>Alex</t>
  </si>
  <si>
    <t>alex.bladenis@team.telstra.com</t>
  </si>
  <si>
    <t>Telstra Corporation Limited</t>
  </si>
  <si>
    <t>Boixadera</t>
  </si>
  <si>
    <t>Francesc</t>
  </si>
  <si>
    <t>francesc.boixadera@mediatek.com</t>
  </si>
  <si>
    <t>MediaTek Inc.</t>
  </si>
  <si>
    <t>MediaTek (Hefei) Inc.</t>
  </si>
  <si>
    <t>Brown</t>
  </si>
  <si>
    <t>+1 469 461-3106</t>
  </si>
  <si>
    <t>michael_brown@affirmednetworks.com</t>
  </si>
  <si>
    <t>Affirmed Networks Inc.</t>
  </si>
  <si>
    <t>Buckley</t>
  </si>
  <si>
    <t>Adrian</t>
  </si>
  <si>
    <t>adrian.buckley@vivo.com</t>
  </si>
  <si>
    <t>vivo Mobile Communication Co.,</t>
  </si>
  <si>
    <t>vivo Communication Technology</t>
  </si>
  <si>
    <t>Cao</t>
  </si>
  <si>
    <t>Aijun</t>
  </si>
  <si>
    <t>+46 85 55 289 77</t>
  </si>
  <si>
    <t>cao.aijun@zte.com.cn</t>
  </si>
  <si>
    <t>Mrs.</t>
  </si>
  <si>
    <t>Carrion</t>
  </si>
  <si>
    <t>Inma</t>
  </si>
  <si>
    <t>inma.carrionrodrigo@commscope.com</t>
  </si>
  <si>
    <t>CommScope Technologies AG</t>
  </si>
  <si>
    <t>Casati</t>
  </si>
  <si>
    <t>Alessio</t>
  </si>
  <si>
    <t>alessio.casati@NOKIA.COM</t>
  </si>
  <si>
    <t>Nokia UK</t>
  </si>
  <si>
    <t>TTA</t>
  </si>
  <si>
    <t>Champel</t>
  </si>
  <si>
    <t>Mary-Luc</t>
  </si>
  <si>
    <t>champelmaryluc@xiaomi.com</t>
  </si>
  <si>
    <t>Beijing Xiaomi Electronics</t>
  </si>
  <si>
    <t>Chan</t>
  </si>
  <si>
    <t>Yee Sin</t>
  </si>
  <si>
    <t>yeesinchan@fb.com</t>
  </si>
  <si>
    <t>Facebook</t>
  </si>
  <si>
    <t>Chang</t>
  </si>
  <si>
    <t>Jaehyun</t>
  </si>
  <si>
    <t>jaehyunchang@lguplus.co.kr</t>
  </si>
  <si>
    <t>LG Uplus</t>
  </si>
  <si>
    <t>CHEN</t>
  </si>
  <si>
    <t>LI</t>
  </si>
  <si>
    <t>chenli5g@vivo.com</t>
  </si>
  <si>
    <t>vivo Mobile Com. (Chongqing)</t>
  </si>
  <si>
    <t>Chen</t>
  </si>
  <si>
    <t>Wanshi</t>
  </si>
  <si>
    <t>wanshic@qti.qualcomm.com</t>
  </si>
  <si>
    <t>Xiaobao</t>
  </si>
  <si>
    <t>xiaobao.chen@orange.com</t>
  </si>
  <si>
    <t>Orange UK</t>
  </si>
  <si>
    <t>Chengjun</t>
  </si>
  <si>
    <t>Sun</t>
  </si>
  <si>
    <t>chengjun.sun@samsung.com</t>
  </si>
  <si>
    <t>Samsung Electronics Benelux BV</t>
  </si>
  <si>
    <t>Chiba</t>
  </si>
  <si>
    <t>Tsunehiko</t>
  </si>
  <si>
    <t>tsunehiko.chiba@rakuten.com</t>
  </si>
  <si>
    <t>Rakuten Mobile, Inc</t>
  </si>
  <si>
    <t>ARIB</t>
  </si>
  <si>
    <t>Chitturi</t>
  </si>
  <si>
    <t>Suresh</t>
  </si>
  <si>
    <t>s.chitturi@samsung.com</t>
  </si>
  <si>
    <t>Samsung Electronics Co., Ltd</t>
  </si>
  <si>
    <t>Samsung R&amp;D Institute India</t>
  </si>
  <si>
    <t>Choi</t>
  </si>
  <si>
    <t>Woo-Jin</t>
  </si>
  <si>
    <t>+82 2 526 6198</t>
  </si>
  <si>
    <t>woojin.choi@kt.com</t>
  </si>
  <si>
    <t>KT Corp.</t>
  </si>
  <si>
    <t>Chu</t>
  </si>
  <si>
    <t>Ting-yi</t>
  </si>
  <si>
    <t>isaku911@gmail.com</t>
  </si>
  <si>
    <t>III</t>
  </si>
  <si>
    <t>Chuberre</t>
  </si>
  <si>
    <t>Nicolas</t>
  </si>
  <si>
    <t>+33 5 34 35 64 97</t>
  </si>
  <si>
    <t>nicolas.chuberre@thalesaleniaspace.com</t>
  </si>
  <si>
    <t>Chun</t>
  </si>
  <si>
    <t>SungDuck</t>
  </si>
  <si>
    <t>sungduck.chun@lge.com</t>
  </si>
  <si>
    <t>Clemons</t>
  </si>
  <si>
    <t>Peter</t>
  </si>
  <si>
    <t>peter@quixoticity.com</t>
  </si>
  <si>
    <t>Quixoticity</t>
  </si>
  <si>
    <t>Cong</t>
  </si>
  <si>
    <t>Shi</t>
  </si>
  <si>
    <t>shicong@oppo.com</t>
  </si>
  <si>
    <t>Guangdong OPPO Mobile Telecom.</t>
  </si>
  <si>
    <t>Dongguan OPPO Precision Elec.</t>
  </si>
  <si>
    <t>Corbett</t>
  </si>
  <si>
    <t>Cherita</t>
  </si>
  <si>
    <t>cherita.corbett@jhuapl.edu</t>
  </si>
  <si>
    <t>Johns Hopkins University APL</t>
  </si>
  <si>
    <t>Dawes</t>
  </si>
  <si>
    <t>peter.dawes@vodafone.com</t>
  </si>
  <si>
    <t>Vodafone GmbH</t>
  </si>
  <si>
    <t>Dawkins</t>
  </si>
  <si>
    <t>Spencer</t>
  </si>
  <si>
    <t>sdawkins@tencent.com</t>
  </si>
  <si>
    <t>Tencent</t>
  </si>
  <si>
    <t>Dees</t>
  </si>
  <si>
    <t>Walter</t>
  </si>
  <si>
    <t>walter.dees@PHILIPS.COM</t>
  </si>
  <si>
    <t>Philips International B.V.</t>
  </si>
  <si>
    <t>Deng</t>
  </si>
  <si>
    <t>Qiang</t>
  </si>
  <si>
    <t>dengqiang1@catt.cn</t>
  </si>
  <si>
    <t>Dodd-noble</t>
  </si>
  <si>
    <t>Aeneas</t>
  </si>
  <si>
    <t>noblea@cisco.com</t>
  </si>
  <si>
    <t>Cisco Systems France</t>
  </si>
  <si>
    <t>Dolan</t>
  </si>
  <si>
    <t>michael.dolan@firstnet.gov</t>
  </si>
  <si>
    <t>FirstNet</t>
  </si>
  <si>
    <t>Dushchuluun</t>
  </si>
  <si>
    <t>Khishigbayar</t>
  </si>
  <si>
    <t>khishigbayar.dushchuluun@irt.de</t>
  </si>
  <si>
    <t>IRT</t>
  </si>
  <si>
    <t>Ebrahim Rezagah</t>
  </si>
  <si>
    <t>Roya</t>
  </si>
  <si>
    <t>roya.rezagah@hhi.fraunhofer.de</t>
  </si>
  <si>
    <t>Fraunhofer HHI</t>
  </si>
  <si>
    <t>EL KOLLI</t>
  </si>
  <si>
    <t>Yacine</t>
  </si>
  <si>
    <t>yacine.elkolli@crf.canon.fr</t>
  </si>
  <si>
    <t>CANON Research Centre France</t>
  </si>
  <si>
    <t>Miss</t>
  </si>
  <si>
    <t>EL MOUMOUHI</t>
  </si>
  <si>
    <t>Sanaa</t>
  </si>
  <si>
    <t>selmoumouhi@eutelsat.com</t>
  </si>
  <si>
    <t>Eutelsat S.A.</t>
  </si>
  <si>
    <t>elliott</t>
  </si>
  <si>
    <t>simon</t>
  </si>
  <si>
    <t>simon.elliott@bbc.co.uk</t>
  </si>
  <si>
    <t>BBC</t>
  </si>
  <si>
    <t>Evans</t>
  </si>
  <si>
    <t>Tim P.</t>
  </si>
  <si>
    <t>tim.evans1@vodafone.com</t>
  </si>
  <si>
    <t>Everett</t>
  </si>
  <si>
    <t>Jared</t>
  </si>
  <si>
    <t>jared.everett@jhuapl.edu</t>
  </si>
  <si>
    <t>Ferrus</t>
  </si>
  <si>
    <t>Ramon</t>
  </si>
  <si>
    <t>+34 678 53 59 28</t>
  </si>
  <si>
    <t>ramon.ferrus@sateliot.space</t>
  </si>
  <si>
    <t>Sateliot</t>
  </si>
  <si>
    <t>fine</t>
  </si>
  <si>
    <t>jean-yves</t>
  </si>
  <si>
    <t>jean-yves.fine@thalesgroup.com</t>
  </si>
  <si>
    <t>Firmin</t>
  </si>
  <si>
    <t>Frederic</t>
  </si>
  <si>
    <t>+33 4 92 94 43 09</t>
  </si>
  <si>
    <t>frederic.firmin@etsi.org</t>
  </si>
  <si>
    <t>Foldoy</t>
  </si>
  <si>
    <t>Johan</t>
  </si>
  <si>
    <t>+47 22 82 46 52</t>
  </si>
  <si>
    <t>johan.foldoy@nkom.no</t>
  </si>
  <si>
    <t>Nkom</t>
  </si>
  <si>
    <t>Fu</t>
  </si>
  <si>
    <t>I-Kang</t>
  </si>
  <si>
    <t>+886 3 567 0766</t>
  </si>
  <si>
    <t>ik.fu@mediatek.com</t>
  </si>
  <si>
    <t>Shanghai Chen Si Electronics</t>
  </si>
  <si>
    <t>Gaal</t>
  </si>
  <si>
    <t>pgaal@qti.qualcomm.com</t>
  </si>
  <si>
    <t>Qualcomm communications-France</t>
  </si>
  <si>
    <t>Gabin</t>
  </si>
  <si>
    <t>Frederic.Gabin@dolby.com</t>
  </si>
  <si>
    <t>Dolby Laboratories Inc.</t>
  </si>
  <si>
    <t>Gach</t>
  </si>
  <si>
    <t>Guillaume</t>
  </si>
  <si>
    <t>ext.gach@uic.org</t>
  </si>
  <si>
    <t>Union Inter. Chemins de Fer</t>
  </si>
  <si>
    <t>Galante</t>
  </si>
  <si>
    <t>Maria Pia</t>
  </si>
  <si>
    <t>mariapia.galante@telecomitalia.it</t>
  </si>
  <si>
    <t>TELECOM ITALIA S.p.A.</t>
  </si>
  <si>
    <t>Gao</t>
  </si>
  <si>
    <t>Qiubin</t>
  </si>
  <si>
    <t>gaoqiubin@catt.cn</t>
  </si>
  <si>
    <t>Datang Linktester Technology</t>
  </si>
  <si>
    <t>Yang</t>
  </si>
  <si>
    <t>gaoyang@abp2003.cn</t>
  </si>
  <si>
    <t>ABP, NRTA</t>
  </si>
  <si>
    <t>Gheorghiu</t>
  </si>
  <si>
    <t>Valentin</t>
  </si>
  <si>
    <t>vgheorgh@qti.qualcomm.com</t>
  </si>
  <si>
    <t>QUALCOMM JAPAN LLC.</t>
  </si>
  <si>
    <t>Qualcomm India Pvt Ltd</t>
  </si>
  <si>
    <t>Goldberg</t>
  </si>
  <si>
    <t>Martin</t>
  </si>
  <si>
    <t>mgoldberg@ltsnet.net</t>
  </si>
  <si>
    <t>U.S. Department of Defense</t>
  </si>
  <si>
    <t>Görmer</t>
  </si>
  <si>
    <t>Gerald</t>
  </si>
  <si>
    <t>gerald.goermer@matrixx.com</t>
  </si>
  <si>
    <t>Matrixx</t>
  </si>
  <si>
    <t>Graves</t>
  </si>
  <si>
    <t>Benoit</t>
  </si>
  <si>
    <t>benoit.graves@orange.com</t>
  </si>
  <si>
    <t>Orange Romania</t>
  </si>
  <si>
    <t>Guirguis</t>
  </si>
  <si>
    <t>Ihab</t>
  </si>
  <si>
    <t>+1.913.706.9777</t>
  </si>
  <si>
    <t>ihab.guirguis@firstnet.gov</t>
  </si>
  <si>
    <t>Gupta</t>
  </si>
  <si>
    <t>Vivek</t>
  </si>
  <si>
    <t>vivek.g.gupta@intel.com</t>
  </si>
  <si>
    <t>Intel Corporation (UK) Ltd</t>
  </si>
  <si>
    <t>Intel Russia A/O</t>
  </si>
  <si>
    <t>Guttman</t>
  </si>
  <si>
    <t>Erik</t>
  </si>
  <si>
    <t>erik.guttman@samsung.com</t>
  </si>
  <si>
    <t>Samsung Electronics GmbH</t>
  </si>
  <si>
    <t>Prof.</t>
  </si>
  <si>
    <t>Han</t>
  </si>
  <si>
    <t>Andrew Min-gyu</t>
  </si>
  <si>
    <t>andyhan@hansung.ac.kr</t>
  </si>
  <si>
    <t>Hansung University</t>
  </si>
  <si>
    <t>Harper</t>
  </si>
  <si>
    <t>Colby</t>
  </si>
  <si>
    <t>charper@pivotalcommware.com</t>
  </si>
  <si>
    <t>Pivotal Commware</t>
  </si>
  <si>
    <t>Hasegawa</t>
  </si>
  <si>
    <t>Fumiki</t>
  </si>
  <si>
    <t>Hasegawa.Fumiki@df.MitsubishiElectric.co.jp</t>
  </si>
  <si>
    <t>Mitsubishi Electric Co.</t>
  </si>
  <si>
    <t>Hayes</t>
  </si>
  <si>
    <t>Stephen</t>
  </si>
  <si>
    <t>stephen.hayes@ericsson.com</t>
  </si>
  <si>
    <t>Ericsson Inc.</t>
  </si>
  <si>
    <t>Hédé</t>
  </si>
  <si>
    <t>Patrice</t>
  </si>
  <si>
    <t>patrice.hede@huawei.com</t>
  </si>
  <si>
    <t>Huawei Technologies France</t>
  </si>
  <si>
    <t>Huawei Technologies R&amp;D UK</t>
  </si>
  <si>
    <t>Holley</t>
  </si>
  <si>
    <t>Kevin</t>
  </si>
  <si>
    <t>kevin.holley@bt.com</t>
  </si>
  <si>
    <t>Hong</t>
  </si>
  <si>
    <t>Wei</t>
  </si>
  <si>
    <t>hongwei@xiaomi.com</t>
  </si>
  <si>
    <t>Xiaomi Communications</t>
  </si>
  <si>
    <t>Honma</t>
  </si>
  <si>
    <t>Keita</t>
  </si>
  <si>
    <t>+81 45 605 7185</t>
  </si>
  <si>
    <t>keita.honma.hs@kyocera.jp</t>
  </si>
  <si>
    <t>Kyocera Corporation</t>
  </si>
  <si>
    <t>Howell</t>
  </si>
  <si>
    <t>Andrew</t>
  </si>
  <si>
    <t>+44 1242 221491/4184</t>
  </si>
  <si>
    <t>ahowell@cellulartechnologies.co.uk</t>
  </si>
  <si>
    <t>NCSC</t>
  </si>
  <si>
    <t>Hu</t>
  </si>
  <si>
    <t>Haijing</t>
  </si>
  <si>
    <t>haijing_hu@apple.com</t>
  </si>
  <si>
    <t>Apple Switzerland AG</t>
  </si>
  <si>
    <t>Hwang</t>
  </si>
  <si>
    <t>Chungwoo</t>
  </si>
  <si>
    <t>cwhwang@kt.com</t>
  </si>
  <si>
    <t>Jain</t>
  </si>
  <si>
    <t>Puneet</t>
  </si>
  <si>
    <t>puneet.jain@intel.com</t>
  </si>
  <si>
    <t>Janky</t>
  </si>
  <si>
    <t>William</t>
  </si>
  <si>
    <t>William.Janky@firstnet.gov</t>
  </si>
  <si>
    <t>Jeong</t>
  </si>
  <si>
    <t>Sangsoo</t>
  </si>
  <si>
    <t>luke.jeong@samsung.com</t>
  </si>
  <si>
    <t>Samsung Electronics France SA</t>
  </si>
  <si>
    <t>Jo</t>
  </si>
  <si>
    <t>Soonki</t>
  </si>
  <si>
    <t>sk.jo@sk.com</t>
  </si>
  <si>
    <t>SK Telecom</t>
  </si>
  <si>
    <t>Kang</t>
  </si>
  <si>
    <t>Yanchao</t>
  </si>
  <si>
    <t xml:space="preserve"> 86-13811271816</t>
  </si>
  <si>
    <t>kangyanchao@vivo.com</t>
  </si>
  <si>
    <t>Kerry</t>
  </si>
  <si>
    <t>Stuart</t>
  </si>
  <si>
    <t>stuart.kerry@commscope.com</t>
  </si>
  <si>
    <t>Ruckus</t>
  </si>
  <si>
    <t>Kim</t>
  </si>
  <si>
    <t>Eunah</t>
  </si>
  <si>
    <t>+82 42 860 4820</t>
  </si>
  <si>
    <t>eakim@etri.re.kr</t>
  </si>
  <si>
    <t>ETRI</t>
  </si>
  <si>
    <t>Hyunsook</t>
  </si>
  <si>
    <t>hyuns.kim@lge.com</t>
  </si>
  <si>
    <t>LG Electronics Inc.</t>
  </si>
  <si>
    <t>Jeong Yun</t>
  </si>
  <si>
    <t>+82 42 860 5841</t>
  </si>
  <si>
    <t>jykim@etri.re.kr</t>
  </si>
  <si>
    <t>Joonwoong</t>
  </si>
  <si>
    <t>joonwoong.kim@sk.com</t>
  </si>
  <si>
    <t>Laeyoung</t>
  </si>
  <si>
    <t>laeyoung.kim@lge.com</t>
  </si>
  <si>
    <t>Soenghun</t>
  </si>
  <si>
    <t>+82 31 279 5118</t>
  </si>
  <si>
    <t>kimsh23@samsung.com</t>
  </si>
  <si>
    <t>Samsung Research America</t>
  </si>
  <si>
    <t>KIM</t>
  </si>
  <si>
    <t>TaeHyun</t>
  </si>
  <si>
    <t>Wuk</t>
  </si>
  <si>
    <t>+82 10 2960 5119</t>
  </si>
  <si>
    <t>wuk.kim@samsung.com</t>
  </si>
  <si>
    <t>Samsung Electronics Romania</t>
  </si>
  <si>
    <t>Youngbum</t>
  </si>
  <si>
    <t>youngbum.kim@samsung.com</t>
  </si>
  <si>
    <t>Harman GmbH</t>
  </si>
  <si>
    <t>Youn-Kwan</t>
  </si>
  <si>
    <t>ykkim@synctechno.com</t>
  </si>
  <si>
    <t>Younsun</t>
  </si>
  <si>
    <t>younsun@samsung.com</t>
  </si>
  <si>
    <t>SAMSUNG R&amp;D INSTITUTE JAPAN</t>
  </si>
  <si>
    <t>Yunsung</t>
  </si>
  <si>
    <t xml:space="preserve"> 82-10-8080-1448</t>
  </si>
  <si>
    <t>kimy0011@lguplus.co.kr</t>
  </si>
  <si>
    <t>Kimba</t>
  </si>
  <si>
    <t>Boubacar</t>
  </si>
  <si>
    <t xml:space="preserve"> 86 10 53520090-7523</t>
  </si>
  <si>
    <t>kimba@vivo.com</t>
  </si>
  <si>
    <t>Kiss</t>
  </si>
  <si>
    <t>Krisztian</t>
  </si>
  <si>
    <t>kkiss@apple.com</t>
  </si>
  <si>
    <t>Apple (UK) Limited</t>
  </si>
  <si>
    <t>Apple Hungary Kft.</t>
  </si>
  <si>
    <t>Kitazoe</t>
  </si>
  <si>
    <t>Masato</t>
  </si>
  <si>
    <t>+81 3 5412 8951</t>
  </si>
  <si>
    <t>mkitazoe@qti.qualcomm.com</t>
  </si>
  <si>
    <t>Klatt</t>
  </si>
  <si>
    <t>Axel</t>
  </si>
  <si>
    <t>axel.klatt@telekom.de</t>
  </si>
  <si>
    <t>Telekom Deutschland GmbH</t>
  </si>
  <si>
    <t>Koo</t>
  </si>
  <si>
    <t>Eng Wei</t>
  </si>
  <si>
    <t>engwei.koo@ViaviSolutions.com</t>
  </si>
  <si>
    <t>ViaviSolutions Deutsch. GmbH</t>
  </si>
  <si>
    <t>Hyounhee</t>
  </si>
  <si>
    <t>+82 10 5777 9817</t>
  </si>
  <si>
    <t>koo@synctechno.com</t>
  </si>
  <si>
    <t>KORI</t>
  </si>
  <si>
    <t>M H</t>
  </si>
  <si>
    <t>mhkori@tsdsi.in</t>
  </si>
  <si>
    <t>Koser</t>
  </si>
  <si>
    <t>Elizabeth</t>
  </si>
  <si>
    <t>ekoser@ltsnet.net</t>
  </si>
  <si>
    <t>Kruse</t>
  </si>
  <si>
    <t>Heiko</t>
  </si>
  <si>
    <t>+49 4347-715-0</t>
  </si>
  <si>
    <t>heiko.kruse@idemia.com</t>
  </si>
  <si>
    <t>IDEMIA</t>
  </si>
  <si>
    <t>Kuchibhotla</t>
  </si>
  <si>
    <t>Ravi</t>
  </si>
  <si>
    <t>Ravi.Kuchibhotla@motorola.com</t>
  </si>
  <si>
    <t>Motorola Mobility UK Ltd.</t>
  </si>
  <si>
    <t>Motorola Mobility España SA</t>
  </si>
  <si>
    <t>Kumar</t>
  </si>
  <si>
    <t>Pamela</t>
  </si>
  <si>
    <t>dg@tsdsi.in</t>
  </si>
  <si>
    <t>Lagrange</t>
  </si>
  <si>
    <t>Pascal</t>
  </si>
  <si>
    <t>etsi-contact@crf.canon.fr</t>
  </si>
  <si>
    <t>Larsson</t>
  </si>
  <si>
    <t>Bo</t>
  </si>
  <si>
    <t>bo.larsson@sony.com</t>
  </si>
  <si>
    <t>Sony Europe B.V.</t>
  </si>
  <si>
    <t>Leadbeater</t>
  </si>
  <si>
    <t>alex.leadbeater@bt.com</t>
  </si>
  <si>
    <t>Lee</t>
  </si>
  <si>
    <t>Brian</t>
  </si>
  <si>
    <t>brian.lee@dolby.com</t>
  </si>
  <si>
    <t>Juho</t>
  </si>
  <si>
    <t>+82 2 6147 3310</t>
  </si>
  <si>
    <t>juho95.lee@samsung.com</t>
  </si>
  <si>
    <t>Samsung Electronics Iberia SA</t>
  </si>
  <si>
    <t>Ki-Dong</t>
  </si>
  <si>
    <t>kidong.lee@lge.com</t>
  </si>
  <si>
    <t>LG Electronics Deutschland</t>
  </si>
  <si>
    <t>Seungik</t>
  </si>
  <si>
    <t>seungiklee@etri.re.kr</t>
  </si>
  <si>
    <t>Youn-Tai</t>
  </si>
  <si>
    <t>+886 2 6600 0100</t>
  </si>
  <si>
    <t>lyt@iii.org.tw</t>
  </si>
  <si>
    <t>Lei</t>
  </si>
  <si>
    <t>Yixue</t>
  </si>
  <si>
    <t>yixuelei@tencent.com</t>
  </si>
  <si>
    <t>Leisse</t>
  </si>
  <si>
    <t>Volker</t>
  </si>
  <si>
    <t>v.leisse@cablelabs.com</t>
  </si>
  <si>
    <t>CableLabs</t>
  </si>
  <si>
    <t>Leung</t>
  </si>
  <si>
    <t>Nikolai</t>
  </si>
  <si>
    <t>nleung@qti.qualcomm.com</t>
  </si>
  <si>
    <t>Qualcomm Wireless GmbH</t>
  </si>
  <si>
    <t>Li</t>
  </si>
  <si>
    <t>Shuang</t>
  </si>
  <si>
    <t>lishuang@cbn.cn</t>
  </si>
  <si>
    <t>CBN</t>
  </si>
  <si>
    <t>Liang</t>
  </si>
  <si>
    <t>Jing</t>
  </si>
  <si>
    <t>liangjing@catt.cn</t>
  </si>
  <si>
    <t>Datang Mobile Com. Equipment</t>
  </si>
  <si>
    <t>Libunao</t>
  </si>
  <si>
    <t>Gerardo</t>
  </si>
  <si>
    <t>gerry.libunao@verizon.com</t>
  </si>
  <si>
    <t>Verizon UK Ltd</t>
  </si>
  <si>
    <t>Liebhart</t>
  </si>
  <si>
    <t>Rainer</t>
  </si>
  <si>
    <t>rainer.liebhart@nokia.com</t>
  </si>
  <si>
    <t>Nokia Germany</t>
  </si>
  <si>
    <t>Lim</t>
  </si>
  <si>
    <t>Hanna</t>
  </si>
  <si>
    <t>hanna.lim@tta.or.kr</t>
  </si>
  <si>
    <t>lin</t>
  </si>
  <si>
    <t>hao</t>
  </si>
  <si>
    <t>lin.hao@oppo.com</t>
  </si>
  <si>
    <t>Lin</t>
  </si>
  <si>
    <t>kevin.lin@oppo.com</t>
  </si>
  <si>
    <t>Chengdu OPPO Mobile Com. corp.</t>
  </si>
  <si>
    <t>Liu</t>
  </si>
  <si>
    <t>Aijuan</t>
  </si>
  <si>
    <t>+86 10 58832849</t>
  </si>
  <si>
    <t>liuaijuan@catt.cn</t>
  </si>
  <si>
    <t>Fiberhome Technologies Group</t>
  </si>
  <si>
    <t>Jianhua</t>
  </si>
  <si>
    <t>liujianhua@oppo.com</t>
  </si>
  <si>
    <t>Yajian</t>
  </si>
  <si>
    <t>yajian.liu@huawei.com</t>
  </si>
  <si>
    <t>Long</t>
  </si>
  <si>
    <t>Biao</t>
  </si>
  <si>
    <t>longb@189.cn</t>
  </si>
  <si>
    <t>China Telecommunications</t>
  </si>
  <si>
    <t>China Telecomunication Corp.</t>
  </si>
  <si>
    <t>ctlongbiao@foxmail.com</t>
  </si>
  <si>
    <t>CICT</t>
  </si>
  <si>
    <t>Lopes</t>
  </si>
  <si>
    <t>Luis</t>
  </si>
  <si>
    <t>llopes@qti.qualcomm.com</t>
  </si>
  <si>
    <t>Qualcomm Technologies Int</t>
  </si>
  <si>
    <t>Lorenzo</t>
  </si>
  <si>
    <t>Casaccia</t>
  </si>
  <si>
    <t>+39 348 92 46 537</t>
  </si>
  <si>
    <t>lorenzoc@qti.qualcomm.com</t>
  </si>
  <si>
    <t>Qualcomm Austria RFFE GmbH</t>
  </si>
  <si>
    <t>Lu</t>
  </si>
  <si>
    <t>Fei</t>
  </si>
  <si>
    <t>lufei2@oppo.com</t>
  </si>
  <si>
    <t>OnePlus</t>
  </si>
  <si>
    <t>Luft</t>
  </si>
  <si>
    <t>Achim</t>
  </si>
  <si>
    <t>luft@ipcom-munich.com</t>
  </si>
  <si>
    <t>IPCom GmbH &amp; Co.KG</t>
  </si>
  <si>
    <t>Ma</t>
  </si>
  <si>
    <t>Ruitao</t>
  </si>
  <si>
    <t>mart7@chinaunicom.cn</t>
  </si>
  <si>
    <t>Jesus</t>
  </si>
  <si>
    <t>+34 91 482 27 83</t>
  </si>
  <si>
    <t>jesusmaria.martingarcia@telefonica.com</t>
  </si>
  <si>
    <t>TELEFONICA S.A.</t>
  </si>
  <si>
    <t>Telefonica Germany GmbH</t>
  </si>
  <si>
    <t>Masuda</t>
  </si>
  <si>
    <t>Hiroyo</t>
  </si>
  <si>
    <t>masuda.hiroyo@fujitsu.com</t>
  </si>
  <si>
    <t>Fujitsu Limited</t>
  </si>
  <si>
    <t>TTC</t>
  </si>
  <si>
    <t>Mayer</t>
  </si>
  <si>
    <t>Chairman</t>
  </si>
  <si>
    <t>georg.mayer@huawei.com</t>
  </si>
  <si>
    <t>HuaWei Technologies Co., Ltd</t>
  </si>
  <si>
    <t>HUAWEI TECHNOLOGIES Co. Ltd.</t>
  </si>
  <si>
    <t>Meredith</t>
  </si>
  <si>
    <t>John M</t>
  </si>
  <si>
    <t>+33 4 92 94 42 37</t>
  </si>
  <si>
    <t>john.meredith@etsi.org</t>
  </si>
  <si>
    <t>MICHEL</t>
  </si>
  <si>
    <t>Cyril</t>
  </si>
  <si>
    <t>cyril.michel@thalesaleniaspace.com</t>
  </si>
  <si>
    <t>Migaldi</t>
  </si>
  <si>
    <t>Scott</t>
  </si>
  <si>
    <t>+1.847.877.1785</t>
  </si>
  <si>
    <t>scott.migaldi@t-mobile.com</t>
  </si>
  <si>
    <t>Minokuchi</t>
  </si>
  <si>
    <t>Atsushi</t>
  </si>
  <si>
    <t>+81 468 40 3333</t>
  </si>
  <si>
    <t>minokuchi@nttdocomo.com</t>
  </si>
  <si>
    <t>NTT DOCOMO INC.</t>
  </si>
  <si>
    <t>Mittal</t>
  </si>
  <si>
    <t>Ajay Kumar</t>
  </si>
  <si>
    <t>akmittal@tsdsi.in</t>
  </si>
  <si>
    <t>Montojo</t>
  </si>
  <si>
    <t>Juan</t>
  </si>
  <si>
    <t>+1 858-651-2426</t>
  </si>
  <si>
    <t>juanm@qti.qualcomm.com</t>
  </si>
  <si>
    <t>QUALCOMM Europe Inc. - Spain</t>
  </si>
  <si>
    <t>Morand</t>
  </si>
  <si>
    <t>Lionel</t>
  </si>
  <si>
    <t>lionel.morand@orange.com</t>
  </si>
  <si>
    <t>Murphy</t>
  </si>
  <si>
    <t>andrew.murphy@bbc.co.uk</t>
  </si>
  <si>
    <t>Mustapha</t>
  </si>
  <si>
    <t>Mona</t>
  </si>
  <si>
    <t>mona_mustapha@apple.com</t>
  </si>
  <si>
    <t>Mysore Annaiah</t>
  </si>
  <si>
    <t>Mahesh Nayaka</t>
  </si>
  <si>
    <t>mahesh.mysoreannaiah@ril.com</t>
  </si>
  <si>
    <t>Reliance Jio</t>
  </si>
  <si>
    <t>Nagata</t>
  </si>
  <si>
    <t>Satoshi</t>
  </si>
  <si>
    <t>nagatas@nttdocomo.com</t>
  </si>
  <si>
    <t>Nakamura</t>
  </si>
  <si>
    <t>Kazuo</t>
  </si>
  <si>
    <t>+81 3 5510 8594</t>
  </si>
  <si>
    <t>k-nakamura@arib.or.jp</t>
  </si>
  <si>
    <t>Nakano</t>
  </si>
  <si>
    <t>Yusuke</t>
  </si>
  <si>
    <t>Vice Chairman</t>
  </si>
  <si>
    <t>+81 80 5066 9308</t>
  </si>
  <si>
    <t>you-nakano@kddi.com</t>
  </si>
  <si>
    <t>KDDI Corporation</t>
  </si>
  <si>
    <t>Nakatogawa</t>
  </si>
  <si>
    <t>Tsuyoshi</t>
  </si>
  <si>
    <t>nakatogawa.t-iq@nhk.or.jp</t>
  </si>
  <si>
    <t>NHK</t>
  </si>
  <si>
    <t>Ng</t>
  </si>
  <si>
    <t>Chenghock</t>
  </si>
  <si>
    <t>ngchenghock@nec.com</t>
  </si>
  <si>
    <t>NEC Corporation</t>
  </si>
  <si>
    <t>NEC Telecom MODUS Ltd.</t>
  </si>
  <si>
    <t>Niemann</t>
  </si>
  <si>
    <t>Bernhard</t>
  </si>
  <si>
    <t>bernhard.niemann@iis.fraunhofer.de</t>
  </si>
  <si>
    <t>Fraunhofer IIS</t>
  </si>
  <si>
    <t>Ning</t>
  </si>
  <si>
    <t>yangning@oppo.com</t>
  </si>
  <si>
    <t>Beijing OPPO Com. corp., ltd</t>
  </si>
  <si>
    <t>Nord</t>
  </si>
  <si>
    <t>Lars</t>
  </si>
  <si>
    <t>lars.nord@sony.com</t>
  </si>
  <si>
    <t>Norton</t>
  </si>
  <si>
    <t>Mark</t>
  </si>
  <si>
    <t>+1 1 571 565-5639</t>
  </si>
  <si>
    <t>mark.c.norton.ctr@mail.mil</t>
  </si>
  <si>
    <t>Oh</t>
  </si>
  <si>
    <t>Kyoungseok</t>
  </si>
  <si>
    <t>ksoh@tta.or.kr</t>
  </si>
  <si>
    <t>Ohtani</t>
  </si>
  <si>
    <t>Jun</t>
  </si>
  <si>
    <t>+81 80 5072 9876</t>
  </si>
  <si>
    <t>ju-ootani@kddi.com</t>
  </si>
  <si>
    <t>Oprescu</t>
  </si>
  <si>
    <t>Val</t>
  </si>
  <si>
    <t>valentin.oprescu-surcobe@att.com</t>
  </si>
  <si>
    <t>Ouyang</t>
  </si>
  <si>
    <t>Guowei</t>
  </si>
  <si>
    <t>ouyangguowei@huawei.com</t>
  </si>
  <si>
    <t>HiSilicon Technologies Co. Ltd</t>
  </si>
  <si>
    <t>Park</t>
  </si>
  <si>
    <t>Sang Min</t>
  </si>
  <si>
    <t>sangmin2.park@lge.com</t>
  </si>
  <si>
    <t>LG Electronics Finland</t>
  </si>
  <si>
    <t>Pesonen</t>
  </si>
  <si>
    <t>Tero</t>
  </si>
  <si>
    <t>tero.pesonen@tcca.info</t>
  </si>
  <si>
    <t>TCCA</t>
  </si>
  <si>
    <t>3GPPMARK_REP</t>
  </si>
  <si>
    <t>Erillisverkot</t>
  </si>
  <si>
    <t>Phan</t>
  </si>
  <si>
    <t>Ly-Thanh</t>
  </si>
  <si>
    <t xml:space="preserve"> 33 1 55 01 6112</t>
  </si>
  <si>
    <t>ly-thanh.phan@thalesgroup.com</t>
  </si>
  <si>
    <t>Pica</t>
  </si>
  <si>
    <t>Francesco</t>
  </si>
  <si>
    <t>fpica@qti.qualcomm.com</t>
  </si>
  <si>
    <t>Pilz</t>
  </si>
  <si>
    <t>Jens</t>
  </si>
  <si>
    <t>jens.pilz@sennheiser.com</t>
  </si>
  <si>
    <t>Sennheiser Electronic GmbH</t>
  </si>
  <si>
    <t>PIROARD</t>
  </si>
  <si>
    <t>Francois</t>
  </si>
  <si>
    <t>fpiroairbus@gmail.com</t>
  </si>
  <si>
    <t>Airbus</t>
  </si>
  <si>
    <t>Pittampalli</t>
  </si>
  <si>
    <t>Eshwar</t>
  </si>
  <si>
    <t>eshwar.pittampalli@firstnet.gov</t>
  </si>
  <si>
    <t>Poikselka</t>
  </si>
  <si>
    <t>Miikka</t>
  </si>
  <si>
    <t>+358 50 3210275</t>
  </si>
  <si>
    <t>miikka.poikselka@nokia.com</t>
  </si>
  <si>
    <t>Nokia Corporation</t>
  </si>
  <si>
    <t>Pope</t>
  </si>
  <si>
    <t>Maurice</t>
  </si>
  <si>
    <t>Secretary</t>
  </si>
  <si>
    <t>+33 4 92 94 42 59</t>
  </si>
  <si>
    <t>maurice.pope@etsi.org</t>
  </si>
  <si>
    <t>prakasam</t>
  </si>
  <si>
    <t>sridhar</t>
  </si>
  <si>
    <t>sridharp@apple.com</t>
  </si>
  <si>
    <t>Prochaska</t>
  </si>
  <si>
    <t>Dean</t>
  </si>
  <si>
    <t>dean.prochaska@firstnet.gov</t>
  </si>
  <si>
    <t>Pudney</t>
  </si>
  <si>
    <t>Chris</t>
  </si>
  <si>
    <t>chris.pudney@vodafone.com</t>
  </si>
  <si>
    <t>Vodafone Telekomünikasyon A.S.</t>
  </si>
  <si>
    <t>QI</t>
  </si>
  <si>
    <t>Tao</t>
  </si>
  <si>
    <t>qi.tao3@zte.com.cn</t>
  </si>
  <si>
    <t>ZTE Photonics</t>
  </si>
  <si>
    <t>Qiu</t>
  </si>
  <si>
    <t>Haijie</t>
  </si>
  <si>
    <t>haijie.qiu@samsung.com</t>
  </si>
  <si>
    <t>Quan</t>
  </si>
  <si>
    <t>Haiyang</t>
  </si>
  <si>
    <t>+86 10 62305566 2039</t>
  </si>
  <si>
    <t>quanhaiyang@catt.cn</t>
  </si>
  <si>
    <t>Morningcore Technology Co.,Ltd</t>
  </si>
  <si>
    <t>Rajadurai</t>
  </si>
  <si>
    <t>Rajavelsamy</t>
  </si>
  <si>
    <t>+91 80 4181 9999</t>
  </si>
  <si>
    <t>rajvel@samsung.com</t>
  </si>
  <si>
    <t>Rengasami</t>
  </si>
  <si>
    <t>Selvam</t>
  </si>
  <si>
    <t>selvam@trideaworks.com</t>
  </si>
  <si>
    <t>OTD</t>
  </si>
  <si>
    <t>Rico Alvarino</t>
  </si>
  <si>
    <t>Alberto</t>
  </si>
  <si>
    <t>albertor@qti.qualcomm.com</t>
  </si>
  <si>
    <t>QUALCOMM Europe Inc. - Italy</t>
  </si>
  <si>
    <t>Sabater</t>
  </si>
  <si>
    <t>Susana</t>
  </si>
  <si>
    <t>susana.sabater@vodafone.com</t>
  </si>
  <si>
    <t>Saboorian</t>
  </si>
  <si>
    <t>Tony</t>
  </si>
  <si>
    <t>tony.saboorian@futurewei.com</t>
  </si>
  <si>
    <t>Futurewei Technologies</t>
  </si>
  <si>
    <t>Sällberg</t>
  </si>
  <si>
    <t>Krister</t>
  </si>
  <si>
    <t>+46 10 715 4928</t>
  </si>
  <si>
    <t>krister.sallberg@ericsson.com</t>
  </si>
  <si>
    <t>Ericsson GmbH, Eurolab</t>
  </si>
  <si>
    <t>Savaglio</t>
  </si>
  <si>
    <t>Frank</t>
  </si>
  <si>
    <t>+61 3 9067 4401</t>
  </si>
  <si>
    <t>frank.savaglio@team.telstra.com</t>
  </si>
  <si>
    <t>Schaffnit</t>
  </si>
  <si>
    <t>Tom</t>
  </si>
  <si>
    <t>tom.schaffnit@dot.gov</t>
  </si>
  <si>
    <t>U.S. Department of Transport.</t>
  </si>
  <si>
    <t>Schmitz</t>
  </si>
  <si>
    <t>Steffen</t>
  </si>
  <si>
    <t>+49 5361 9 84111</t>
  </si>
  <si>
    <t>steffen.schmitz@volkswagen-infotainment.com</t>
  </si>
  <si>
    <t>Volkswagen AG</t>
  </si>
  <si>
    <t>Schumacher</t>
  </si>
  <si>
    <t>Greg</t>
  </si>
  <si>
    <t>gregory.schumacher@t-mobile.com</t>
  </si>
  <si>
    <t>T-Mobile USA</t>
  </si>
  <si>
    <t>Sebire</t>
  </si>
  <si>
    <t>guillaume.sebire@mediatek.com</t>
  </si>
  <si>
    <t>Seibert</t>
  </si>
  <si>
    <t>Cristina</t>
  </si>
  <si>
    <t>cseibert@nextnav.com</t>
  </si>
  <si>
    <t>NextNav</t>
  </si>
  <si>
    <t>Shen</t>
  </si>
  <si>
    <t>Jia</t>
  </si>
  <si>
    <t>sj@oppo.com</t>
  </si>
  <si>
    <t>Chongqing Angying</t>
  </si>
  <si>
    <t>shenyang6@xiaomi.com</t>
  </si>
  <si>
    <t>SHI</t>
  </si>
  <si>
    <t>Zhihua</t>
  </si>
  <si>
    <t>szh@oppo.com</t>
  </si>
  <si>
    <t>Hangzhou Douku</t>
  </si>
  <si>
    <t>Shieh</t>
  </si>
  <si>
    <t>Shinlin</t>
  </si>
  <si>
    <t>larsen.shieh@gmail.com</t>
  </si>
  <si>
    <t>Shin</t>
  </si>
  <si>
    <t>MyungKi</t>
  </si>
  <si>
    <t>mkshin@etri.re.kr</t>
  </si>
  <si>
    <t>Shyy</t>
  </si>
  <si>
    <t>DJ</t>
  </si>
  <si>
    <t>djshyy@mitre.org</t>
  </si>
  <si>
    <t>MITRE Corporation</t>
  </si>
  <si>
    <t>Singh</t>
  </si>
  <si>
    <t>Ray</t>
  </si>
  <si>
    <t>rsingh@perspectalabs.com</t>
  </si>
  <si>
    <t>Perspecta Labs Inc.</t>
  </si>
  <si>
    <t>Soloway</t>
  </si>
  <si>
    <t>Alan</t>
  </si>
  <si>
    <t>asoloway@QTI.QUALCOMM.COM</t>
  </si>
  <si>
    <t>Qualcomm Finland RFFE Oy</t>
  </si>
  <si>
    <t>Song</t>
  </si>
  <si>
    <t>Yuexia</t>
  </si>
  <si>
    <t>+8610 2305566-2047</t>
  </si>
  <si>
    <t>songyuexia@catt.cn</t>
  </si>
  <si>
    <t>GOHIGH DATA NETWORKS TECH.</t>
  </si>
  <si>
    <t>Soomro</t>
  </si>
  <si>
    <t>Amjad</t>
  </si>
  <si>
    <t>amjad.soomro@us.af.mil</t>
  </si>
  <si>
    <t>Starsinic</t>
  </si>
  <si>
    <t>Starsinic.Michael@ConvidaWireless.com</t>
  </si>
  <si>
    <t>InterDigital, Inc.</t>
  </si>
  <si>
    <t>Convida Wireless</t>
  </si>
  <si>
    <t>Stojanovski</t>
  </si>
  <si>
    <t>Saso</t>
  </si>
  <si>
    <t>+ 33 6 62 66 19 98</t>
  </si>
  <si>
    <t>saso.stojanovski@intel.com</t>
  </si>
  <si>
    <t>Intel Deutschland GmbH</t>
  </si>
  <si>
    <t>Streijl</t>
  </si>
  <si>
    <t>Robert</t>
  </si>
  <si>
    <t>+1 732-898-8015</t>
  </si>
  <si>
    <t>rstreijl@perspectalabs.com</t>
  </si>
  <si>
    <t>Suh</t>
  </si>
  <si>
    <t>Kyungjoo Grace</t>
  </si>
  <si>
    <t>joo.suh@samsung.com</t>
  </si>
  <si>
    <t>Samsung Electronics Polska</t>
  </si>
  <si>
    <t>Sultan</t>
  </si>
  <si>
    <t>Alain</t>
  </si>
  <si>
    <t>+33 4 92 94 42 71</t>
  </si>
  <si>
    <t>alain.sultan@etsi.org</t>
  </si>
  <si>
    <t>Sultana</t>
  </si>
  <si>
    <t>Shabnam</t>
  </si>
  <si>
    <t>shabnam.sultana@ericsson.com</t>
  </si>
  <si>
    <t>Feifei</t>
  </si>
  <si>
    <t>feifei.sun@samsung.com</t>
  </si>
  <si>
    <t>Suzuki</t>
  </si>
  <si>
    <t>Kunikazu</t>
  </si>
  <si>
    <t>kunikazu.suzuki.j5f@jp.denso.com</t>
  </si>
  <si>
    <t>DENSO CORPORATION</t>
  </si>
  <si>
    <t>Taira</t>
  </si>
  <si>
    <t>Akinori</t>
  </si>
  <si>
    <t>Taira.Akinori@cs.MitsubishiElectric.co.jp</t>
  </si>
  <si>
    <t>Takada</t>
  </si>
  <si>
    <t>Terufumi</t>
  </si>
  <si>
    <t>terufumi.takada.j7r@jp.denso.com</t>
  </si>
  <si>
    <t>DENSO AUTOMOTIVE</t>
  </si>
  <si>
    <t>Tamura</t>
  </si>
  <si>
    <t>Toshiyuki</t>
  </si>
  <si>
    <t>+81 44 455 8496</t>
  </si>
  <si>
    <t>Tamurato@nec.com</t>
  </si>
  <si>
    <t>NEC Europe Ltd</t>
  </si>
  <si>
    <t>Teniou</t>
  </si>
  <si>
    <t>Gilles</t>
  </si>
  <si>
    <t>teniou@tencent.com</t>
  </si>
  <si>
    <t>Thalanany</t>
  </si>
  <si>
    <t>Sebastian</t>
  </si>
  <si>
    <t>sebastian.thalanany@uscellular.com</t>
  </si>
  <si>
    <t>US Cellular Corporation</t>
  </si>
  <si>
    <t>Thiessen</t>
  </si>
  <si>
    <t>athiessen@ntia.doc.gov</t>
  </si>
  <si>
    <t>NTIA</t>
  </si>
  <si>
    <t>Thorpe-Taylor</t>
  </si>
  <si>
    <t>Carol-lyn</t>
  </si>
  <si>
    <t>carol-lyn.taylor@dhs.gov</t>
  </si>
  <si>
    <t>CISA ECD</t>
  </si>
  <si>
    <t>Toufik</t>
  </si>
  <si>
    <t>Issam</t>
  </si>
  <si>
    <t>+33 4 92 94 42 00</t>
  </si>
  <si>
    <t>Issam.Toufik@etsi.org</t>
  </si>
  <si>
    <t>Tovinger</t>
  </si>
  <si>
    <t>Thomas</t>
  </si>
  <si>
    <t>+46 10 712 3010</t>
  </si>
  <si>
    <t>thomas.tovinger@ericsson.com</t>
  </si>
  <si>
    <t>Tsai</t>
  </si>
  <si>
    <t>Yi-Hsueh</t>
  </si>
  <si>
    <t>lucas@iii.org.tw</t>
  </si>
  <si>
    <t>Tsang kwong u</t>
  </si>
  <si>
    <t>Steve</t>
  </si>
  <si>
    <t>steve.tsangkwongu@orange.com</t>
  </si>
  <si>
    <t>Tsuda</t>
  </si>
  <si>
    <t>Shinichiro</t>
  </si>
  <si>
    <t>Shinichiro.Tsuda@sony.com</t>
  </si>
  <si>
    <t>Sony Corporation</t>
  </si>
  <si>
    <t>van der Veen</t>
  </si>
  <si>
    <t>Hans</t>
  </si>
  <si>
    <t>+49 (0)6221 4342 135</t>
  </si>
  <si>
    <t>Hans.vanderVeen@neclab.eu</t>
  </si>
  <si>
    <t>Vargas</t>
  </si>
  <si>
    <t>David</t>
  </si>
  <si>
    <t>david.vargas@bbc.co.uk</t>
  </si>
  <si>
    <t>Vibhuti</t>
  </si>
  <si>
    <t>Anurag</t>
  </si>
  <si>
    <t>anurag@tsdsi.in</t>
  </si>
  <si>
    <t>Vintola</t>
  </si>
  <si>
    <t>Ville</t>
  </si>
  <si>
    <t>vvintola@qti.qualcomm.com</t>
  </si>
  <si>
    <t>Qualcomm Tech. Netherlands B.V</t>
  </si>
  <si>
    <t>Vogedes</t>
  </si>
  <si>
    <t>Jerome</t>
  </si>
  <si>
    <t>jvogedes@omnispace.com</t>
  </si>
  <si>
    <t>Omnispace</t>
  </si>
  <si>
    <t>Vucetic</t>
  </si>
  <si>
    <t>Vojislav</t>
  </si>
  <si>
    <t>+1(408) 986-4000</t>
  </si>
  <si>
    <t>vvucetic@infoblox.com</t>
  </si>
  <si>
    <t>Infoblox</t>
  </si>
  <si>
    <t>Walewski</t>
  </si>
  <si>
    <t>Joachim</t>
  </si>
  <si>
    <t>joachim.walewski@siemens.com</t>
  </si>
  <si>
    <t>Wan</t>
  </si>
  <si>
    <t>t.wan@cablelabs.com</t>
  </si>
  <si>
    <t>Wang</t>
  </si>
  <si>
    <t>Feiei</t>
  </si>
  <si>
    <t>wangfeifei@cuc.edu.cn</t>
  </si>
  <si>
    <t>CUC</t>
  </si>
  <si>
    <t>Hucheng</t>
  </si>
  <si>
    <t>wanghucheng@catt.cn</t>
  </si>
  <si>
    <t>Ke</t>
  </si>
  <si>
    <t>+86 10 58832000 3880</t>
  </si>
  <si>
    <t>wangke@catt.cn</t>
  </si>
  <si>
    <t>Wendler</t>
  </si>
  <si>
    <t>Ingo</t>
  </si>
  <si>
    <t>ingo.wendler@sbb.ch</t>
  </si>
  <si>
    <t>Swiss Federal Railways Ltd</t>
  </si>
  <si>
    <t>Werner</t>
  </si>
  <si>
    <t>Benjamin</t>
  </si>
  <si>
    <t>646-210-9734</t>
  </si>
  <si>
    <t>bswerner@fbi.gov</t>
  </si>
  <si>
    <t>Wild</t>
  </si>
  <si>
    <t>Peter A.</t>
  </si>
  <si>
    <t>peter.wild@vodafone.com</t>
  </si>
  <si>
    <t>Wong</t>
  </si>
  <si>
    <t>Curt</t>
  </si>
  <si>
    <t>curt.wong@charter.com</t>
  </si>
  <si>
    <t>Charter Communications, Inc</t>
  </si>
  <si>
    <t>Woodward</t>
  </si>
  <si>
    <t>Tim</t>
  </si>
  <si>
    <t>tim.woodward@motorolasolutions.com</t>
  </si>
  <si>
    <t>Motorola Solutions Danmark A/S</t>
  </si>
  <si>
    <t>Xiaodong</t>
  </si>
  <si>
    <t>Xu</t>
  </si>
  <si>
    <t>xuxiaodong@chinamobile.com</t>
  </si>
  <si>
    <t>CMDI</t>
  </si>
  <si>
    <t>China Mobile E-Commerce Co.</t>
  </si>
  <si>
    <t>Hui</t>
  </si>
  <si>
    <t>xuhui@catt.cn</t>
  </si>
  <si>
    <t>Lixiang</t>
  </si>
  <si>
    <t>+86 10 84439777</t>
  </si>
  <si>
    <t>lx.xu@samsung.com</t>
  </si>
  <si>
    <t>Samsung Guangzhou Mobile R&amp;D</t>
  </si>
  <si>
    <t>YANG</t>
  </si>
  <si>
    <t>DELONG</t>
  </si>
  <si>
    <t>xtgjbz@epri.sgcc.com.cn</t>
  </si>
  <si>
    <t>CEPRI</t>
  </si>
  <si>
    <t>yangxiaodong5g@vivo.com</t>
  </si>
  <si>
    <t>Yeo</t>
  </si>
  <si>
    <t>Jeongho</t>
  </si>
  <si>
    <t>jeongho7.yeo@samsung.com</t>
  </si>
  <si>
    <t>Samsung Electronics Nordic AB</t>
  </si>
  <si>
    <t>Yokota</t>
  </si>
  <si>
    <t>Daisuke</t>
  </si>
  <si>
    <t>+81 3 6887 8021</t>
  </si>
  <si>
    <t>daisuke.yokota@g.softbank.co.jp</t>
  </si>
  <si>
    <t>SoftBank Corp.</t>
  </si>
  <si>
    <t>Youn</t>
  </si>
  <si>
    <t>Myungjune</t>
  </si>
  <si>
    <t>m.youn@lge.com</t>
  </si>
  <si>
    <t>Younge</t>
  </si>
  <si>
    <t>mark.younge@t-mobile.com</t>
  </si>
  <si>
    <t>Yu</t>
  </si>
  <si>
    <t>Tsang-wei</t>
  </si>
  <si>
    <t>Ato.Yu@mediatek.com</t>
  </si>
  <si>
    <t>MediaTek (Shenzhen) Inc.</t>
  </si>
  <si>
    <t>Yuda</t>
  </si>
  <si>
    <t>Tetsuya</t>
  </si>
  <si>
    <t>+81 45 605 7167</t>
  </si>
  <si>
    <t>tetsuya.yuda.cy@kyocera.jp</t>
  </si>
  <si>
    <t>Zelmer</t>
  </si>
  <si>
    <t>Donald E.</t>
  </si>
  <si>
    <t>don.zelmer@att.com</t>
  </si>
  <si>
    <t>Zhang</t>
  </si>
  <si>
    <t>Wanqiang</t>
  </si>
  <si>
    <t>zhangwanqiang@huawei.com</t>
  </si>
  <si>
    <t>HUAWEI Technologies Japan K.K.</t>
  </si>
  <si>
    <t>ZHAO</t>
  </si>
  <si>
    <t>XIAOWU</t>
  </si>
  <si>
    <t>+86 10 82963713</t>
  </si>
  <si>
    <t>zhao.xiaowu@zte.com.cn</t>
  </si>
  <si>
    <t>Zhou</t>
  </si>
  <si>
    <t>Xutao</t>
  </si>
  <si>
    <t>xutao.zhou@samsung.com</t>
  </si>
  <si>
    <t>BEIJING SAMSUNG TELECOM R&amp;D</t>
  </si>
  <si>
    <t>Zhu</t>
  </si>
  <si>
    <t>Chunhui</t>
  </si>
  <si>
    <t>tom.zhu@unisoc.com</t>
  </si>
  <si>
    <t>Spreadtrum Communications</t>
  </si>
  <si>
    <t>Fenqin</t>
  </si>
  <si>
    <t>zhufenqin@huawei.com</t>
  </si>
  <si>
    <t>Jinguo</t>
  </si>
  <si>
    <t>zhu.jinguo@zte.com.cn</t>
  </si>
  <si>
    <t>Wenruo</t>
  </si>
  <si>
    <t>+86 21 38902812</t>
  </si>
  <si>
    <t>wenruo.zhu@huawei.com</t>
  </si>
  <si>
    <t>HUAWEI TECH. GmbH</t>
  </si>
  <si>
    <t>Zisimopoulos</t>
  </si>
  <si>
    <t>Haris</t>
  </si>
  <si>
    <t>harisz@qti.qualcomm.com</t>
  </si>
  <si>
    <t>5GMS4</t>
  </si>
  <si>
    <t>Work item Summary for Enhancement of performance assurance for 5G</t>
  </si>
  <si>
    <t>Work item Summary for 5G_SLICE_ePA</t>
  </si>
  <si>
    <t>Work Item Summary for Rel-16 eCAPIF</t>
  </si>
  <si>
    <t>Work Item Summary for Rel-16 SEAL</t>
  </si>
  <si>
    <t>Basavaraj (Basu) Pattan</t>
  </si>
  <si>
    <t>Revised to SP-200853</t>
  </si>
  <si>
    <t>Revised to SP-200854</t>
  </si>
  <si>
    <t>A Feature is like a worm: don't cut it</t>
  </si>
  <si>
    <t>3GPP Work Plan Coordinator</t>
  </si>
  <si>
    <t>Work Item Summary for Rel-16 CAPIF including SA WG6 and CT WGs works proposed to be included in TR 21.916.</t>
  </si>
  <si>
    <t>Work Item Summary for Rel-16 SEAL including SA WG6 and CT WGs works proposed to be included in TR 21.916.</t>
  </si>
  <si>
    <t>3GPP Meeting Planning H1/2021</t>
  </si>
  <si>
    <t>SA#89-e GoToMeetings Agenda</t>
  </si>
  <si>
    <t>SA#89-e GoToMeetings Conference Calls Agenda</t>
  </si>
  <si>
    <t>SA WG5 Chairman</t>
  </si>
  <si>
    <t>Block 1</t>
  </si>
  <si>
    <t>Block 3</t>
  </si>
  <si>
    <t>Block 4</t>
  </si>
  <si>
    <t>Block 5</t>
  </si>
  <si>
    <t>Block 6</t>
  </si>
  <si>
    <t>Revised WID on the normative aspects of User Plane Integrity Protection for NR.</t>
  </si>
  <si>
    <t>Intel, NHK, Ericsson LM, AT&amp;T, Qualcomm Incorporated, Dolby Laboratories Inc., Beijing Xiaomi Electronics, Tencent, Huawei Technologies Co Ltd.</t>
  </si>
  <si>
    <t>New Work Item on 'Operation Points for 8K VR 360 Video over 5G'.</t>
  </si>
  <si>
    <t>New SID on security aspects of the 5GMSG Service.</t>
  </si>
  <si>
    <t>New WID on mission critical security enhancements phase 2.</t>
  </si>
  <si>
    <t>New WID on UPIP support in 5GS.</t>
  </si>
  <si>
    <t>New WID on Security Assurance Specification for Network Slice-Specific Authentication and Authorization Function (NSSAAF).</t>
  </si>
  <si>
    <t>New study on the security of AMF re-allocation.</t>
  </si>
  <si>
    <t>New SID on security aspects of enablers for Network Automation (eNA) for the 5G System (5GS) Phase 2.</t>
  </si>
  <si>
    <t>Revised WID Self-Organizing Networks (SON) for 5G networks.</t>
  </si>
  <si>
    <t>New SID on the access control for management service.</t>
  </si>
  <si>
    <t>New SID on YANG PUSH.</t>
  </si>
  <si>
    <t>New SID on network slice management enhancement to include security aspects.</t>
  </si>
  <si>
    <t>New SID on charging aspects of Enhanced Proximity-based Services in 5GC.</t>
  </si>
  <si>
    <t>New WID on N40 Interface Enhancements to Support GERAN and UTRAN.</t>
  </si>
  <si>
    <t>New work item on charging enhancement for URLLC.</t>
  </si>
  <si>
    <t>Revised WID on Discovery of management services in 5G.</t>
  </si>
  <si>
    <t>Study on charging aspects of 5GS CIoT.</t>
  </si>
  <si>
    <t>New WID on Subscriber-aware Northbound API access (SNA).</t>
  </si>
  <si>
    <t>New SID: Study on vehicle-mounted relays (FS_VMR).</t>
  </si>
  <si>
    <t>New SID: Study on 5G Networks Providing Access to Localized Services (FS_PALS).</t>
  </si>
  <si>
    <t>Intel Corporation, Deutsche Telekom AG, Tencent, Telefónica, Affirmed Network, AT&amp;T, Sandvine, Convida Wireless, InterDigital, KPN, Verizon UK Ltd., KDDI, Vodafone, Telecom Italia, Cisco, b&lt;&gt;com, Spirent Communications</t>
  </si>
  <si>
    <t>New SID on Study on Support for Service Function Chaining in 5G System.</t>
  </si>
  <si>
    <t>New WID for enhanced application layer support for V2X services.</t>
  </si>
  <si>
    <t>New WID Application Architecture for MSGin5G Service.</t>
  </si>
  <si>
    <t>New WID Mission Critical Services over 5GS.</t>
  </si>
  <si>
    <t>Revised WID on Architecture for enabling Edge Applications .</t>
  </si>
  <si>
    <t>Revised SID Study on support of the 5GMSG Service.</t>
  </si>
  <si>
    <t>Revised SID Study on application layer support for . Factories of the Future in 5G network .</t>
  </si>
  <si>
    <t>Revised SID Study on Mission Critical services support over 5G System.</t>
  </si>
  <si>
    <t>Presentation of the problem: At TSG#89e, several WIDs are proposed for Release 17 for some essential aspects of a Feature when other essential aspects of the same Feature have been defined in an earlier Release. This paper is to remind that this is not a suitable approach.</t>
  </si>
  <si>
    <t>.PPT</t>
  </si>
  <si>
    <t>Abstract of document: 3GPP TS 23.180 specifies the functional architecture, procedures and information flows needed to support mission critical services in the IOPS mode of operation. The normative work has been developed based on the study results captured in 3GPP TR 23.778, the existing stage 1 service requirements defined in 3GPP TS 22.346 and 3GPP TS 22.280, stage 2 work related to the definition of the IOPS mode of operation in 3GPP TS 23.401 and the support of mission critical (MC) services defined in 3GPP TS 23.280, 3GPP TS 23.379, and 3GPP TS 23.282. This technical specification has progressed the objectives of the work, including specifying the following: 1) The architecture requirements for the support of MC services in IOPS. 2) The functional architecture to support MC services in IOPS and specifying the required functional entities and reference points. 3) Application plane identities used in IOPS. 4) Application of functional model to deployments. 5) Procedures and information flows for the following features: - User authentication - IOPS discovery - IOPS subscription and notification - Use of MBMS transmissions - MCPTT group calls in IOPS - MCPTT private calls in IOPS - MCPTT floor control in IOPS - MCData one-to-one short data service in IOPS - MCData group short data service in IOPS 6) Configuration data required for the support of MC services in IOPS. 7) The definition of an MC IOPS notification on the primary MC system. Changes since last presentation to SA#88-e: The configuration data required for the support of MC services in the IOPS mode of operation has been introduced in TS 23.180. Also, several clauses have been updated to address editor's notes and to provide further needed descriptions. Outstanding Issues: None Contentious Issues: None</t>
  </si>
  <si>
    <t>Abstract of document: TR 23.764 studies key issues, architecture requirements, updated V2XAPP functional model, and corresponding solutions for enhancements to application layer support for V2X services. This technical report progresses the objectives of the study, including the following: 1) Identification of 16 key issues and corresponding architecture requirements for application layer support for V2X services including areas such as: - eV2X application QoS requirements for V2X communication over PC5. - eV2X application QoS requirements for V2X communication over Uu. - V2X application support for network slicing. - Support for tele-operated driving. - V2X control and message distribution over Uu. - Multi-PLMN support by application enabler layer. - Capability exposure to V2X application specific server using CAPIF. - Application layer support for groupcast mode of V2X communication. - UE-to-UE application layer relay. - Support for switching modes for V2V communications. - V2X UE measurement reporting to VAE server - Supporting multiple V2X service providers - Usage and management of the range QoS parameter - Support for Local MBMS - Supporting dynamic information for HD maps - Enhancements to V2X group management and group communication 2) An updated V2XAPP functional model is specified to support the enhanced V2X application enabler functionalities which are illustrated via the solutions to the key issues. 3) Analysis of 3GPP 5GS architecture for V2X communications. 4) Individual solutions are specified addressing 13 key issues. 5) Solutions evaluation, overall evaluation and conclusion.   Changes since last presentation to TSG SA Meeting #88e: The following aspects are completed since the last presentation to SA: 1) 6 Key issues are added 2) Solutions addressing 7 key issues are added. 3) Overall evaluation and conclusions are completed.  Outstanding Issues: None Contentious Issues: None</t>
  </si>
  <si>
    <t>Abstract of document: TS 23.558 is a technical specification capturing the architecture for enabling edge applications over 3GPP networks.  The TS includes architectural requirements for enabling edge applications, application layer architecture fulfilling the architecture requirements and corresponding procedures to enable the deployment of edge applications on the edge of 3GPP networks, with minimal impact to edge-based applications on the UE. The work is progressing on the objectives of EDGEAPP WID, and the technical specification includes the following: 1. 11 sets of architecture requirements covering the following: a. General requirements; b. Edge configuration data; c. Registration; d. Edge Application Server discovery; e. Capability exposure to Edge Application Servers; f. Security; g. Subscription service; h. Traffic management; i. Lifecycle management; j. Edge application KPIs; and k. Service continuity; 2. Application layer architecture with functional entity and reference point descriptions including cardinality rules, identities and commonly used values; 3. Detailed procedures including information flows and APIs, covering: a. Service provisioning including Edge Configuration Server discovery; b. Registrations, including: i. Edge Enabler Client Registration; ii. Edge Application Server; and iii. Edge Enabler Server Registration; c. Edge Application Server Discovery; d. EES capability exposure to EAS, providing: i. UE location API; ii. User plane path management events; iii. Application Client Information exposure API; iv. UE Identifier API; and v. Session with QoS API; e. 2 modes of network capability exposure to EAS: i. Direct network capability exposure; and ii. Network capability exposure via Edge Enabler Server; f. Service continuity (work in progress); g. Utilization of 3GPP core network capabilities by the architecture, including: i. Capabilities utilized by Edge Configuration Server;  ii. Capabilities utilized by Edge Enabler Server; and iii. Capabilities utilized by Edge Application Server; and h. EEC Authentication/Authorization; 4. Deployment options and relationships involved in edge computing service (informative); and 5. Relationship with ETSI MEC architecture (informative).  Changes since last presentation to SA: First presentation of TS 23.558 to SA. Outstanding Issues: Following in-progress work is expected to be complete by SA#90-e (December 2020): - Further details supporting service continuity; - Outstanding APIs and related details; and - Clean-up of open editor's notes. Contentious Issues: None</t>
  </si>
  <si>
    <t>Abstract of document: TR 23.745 studies key issues, architecture requirements, FFAPP functional model, and corresponding solutions for application layer support for Factories of the Future in 5G network. This technical report progresses the objectives of the study, including the following: 1) Identification of following key issues and corresponding architecture requirements for application layer support for FF services including areas such as: - Use of network slicing for FFAPP. - Geographic location and positioning information support. - Clock synchronization. - TSN supporting. - QoS monitoring. - 5GLAN group management. - Device Onboarding. - Communication of FF application requirements with 5GS. - Communication service on the Edge deployments. - Integration with Existing Operation Technologies. - QoS coordination. - User authorization. - Capability Exposure related to Private Slice Network Status. - Device monitoring. - Support for group communication. 2) A FFAPP functional model is specified to support the FF application enabler functionalities which are illustrated via the solutions to the key issues. 3) Individual solutions specified address some key issues. 4) Solutions evaluation and overall evaluation (work in progress). Remaining work is to complete the solutions for some key issues with evaluations and provide the conclusions regarding the normative work. Changes since last presentation to TSG SA: TR 23.745 is presented for the first time to SA. Outstanding Issues: 1) Architecture related to TSN Integration 2) Onboarding/Provisioning  Contentious Issues: None</t>
  </si>
  <si>
    <t>Abstract of document: 3GPP TR 23.700-24 studies solutions to satisfy the requirements for MSGin5G Service (message service for MIoT over 5G System). This TR develops the application architecture needed to support MSGin5G service over 5G system, based on the stage 1 requirements specified in 3GPP TS 22.262. The TR includes the following contents: - The analysis of scenarios from technical perspective. - Key issues and related solution to satisfy the requirements for MSGin5G Service. - Architectural requirements and application architecture of the MSGin5G Service. The analysis of whether the MSGin5G service can be provided by the 5G architecture will be also addressed in this TR.  Changes since last presentation to SA: This is the first presentation to SA.  Outstanding Issues: Major solutions and conclusion to be completed at SA WG6#40-e (11/20) Contentious Issues: None</t>
  </si>
  <si>
    <t>Objective: The SA WG6 objectives include the following: 1) Develop Stage 2 normative technical specification for the enhanced application layer support capabilities based on identified key issues, solutions and conclusions in TR 23.764 mainly considering 5GS aspects and enhanced V2X (eV2X) services, including: a) Defining architecture requirements corresponding to the application layer support capabilities. b) The enhanced functional architecture of the V2X application layer illustrating the application layer support capabilities being utilized by the V2X applications and services. c) Procedures and information flows supporting solutions for the application layer support capabilities specified in the justification clause above.</t>
  </si>
  <si>
    <t>Objective: The focus of this work item is to develop Stage 2 normative specification for MSGin5G Service based on conclusions from TR 23.700-24. The objectives include the following: 1) Develop architectural requirements and application architecture to realize the MSGin5G service. 2) Specify functional procedures and information flows to support MSGin5G service. 3) Identify potential Stage 2 architecture enhancements in 5G system to support the application layer architecture NOTE: For potential impacts to 5G system, coordination with SA WG2 will be necessary.</t>
  </si>
  <si>
    <t>Objective: The present work item will address the necessary normative subjects required for the support of MC Services over 5GS to cover focus area 1 i.e. on-network - unicast communication for Mission Critical Services, with the following objectives: 1. The aspect of Data Networks (DN) for MC services in the context of: a. Data Network Names and PDU connectivity services; b. Related authentication for the use of the Data Network(s); c. Necessary adjustments to the functional architecture; 2. The use of 5GS QoS model in the context of: a. ARP, RQA, predefined 5QI and operator defined 5QI; b. PDU connectivity service and the corresponding QoS flows; c. Necessary interface adjustments to the functional architecture; 3. Resource management and control: a. Media plane resource management based on 5GS user plane management; b. Signalling plane control based on 5GS session management; c. Reservation and resource sharing priority of simultaneous MC service communications; 4. Roaming aspects: a. Support of 5GS roaming 5. Network slicing in the MC service Application Function context; The results of the normative work to support MC service over 5GS will be captured in a new dedicated TS.  NOTE 1: Some modifications to the existing Stage 2 MC specifications may be necessary to align with the new TS. NOTE 2: Some prioritization may be required within the objectives to align with the available time in 3GPP Rel-17.</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</si>
  <si>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</si>
  <si>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Objective: The objective of this study item is to evaluate and identify application layer solutions where it is necessary to fulfil the requirements from stage 1. This study will produce a technical report that includes:  1) Evaluation of existing messaging solutions to identify any gaps at the application layer  2) Key issues and solutions based on Stage 1 requirements, addressing the following scenarios: a) point-to-point message  b) application-to-point message   c) group message  d) broadcast message  3) Functional model for 5GMSG Service and potential impact to 5G system  The solutions, evaluations and conclusions from the technical report should be considered input to future normative work in this area. NOTE: For potential impacts to 5G system, coordination with SA WG2 will be necessary.</t>
  </si>
  <si>
    <t>Objective: The objectives of the study include: 1) Investigate and analyse general applicability of Factories of the Future related cyber-physical control applications in 3GPP TS 22.261;  2) Develop key issues, corresponding architecture requirements to make the service enabler for 'Factories of the Future' applications over 3GPP networks; 3) Providing customized solutions for Factory applications to cross-layer optimize and redesign the actual applications which now based on the classical wired cable connection world.</t>
  </si>
  <si>
    <t>Objective: The objective of the study is to identify the impacts on and the necessary changes in the Stage 2 Mission Critical specifications to ensure that the set of Mission Critical services is supported over the 5GS.  This objective includes: - Identify subclauses in the existing stage 2 Mission Critical specifications that should also apply to the 5GS, but which currently contain 4G specific terminology and therefore would require terminology changes. - Develop a common approach (e.g. terminology) for changes in stage 2 Mission Critical specifications that apply to the 5GS. - Review and identify the 5GS aspects (e.g. 5QI, network slicing) to support Mission Critical architecture.  - Identify key issues and develop solutions to ensure support of Mission Critical services over 5GS. - Evaluate the solutions and make recommendations for normative work. - Study where and how to integrate solutions in stage 2 Mission Critical specifications, either in the existing specifications or in a new specification. NOTE: In order to enable and support normative work in Release 17 this study will provide early conclusions on those aspects that have been sufficiently explored.</t>
  </si>
  <si>
    <t>Abstract of document: TR 23.700-91 aims at further investigating system enhancements for analytics and NWDAF, based on what has been specified in Rel-15 and Rel-16, for the following: - Remaining key issues from Release 16: UE driven analytics; How to ensure that slice SLA is guaranteed; Which data from UPF can be used by NWDAF (e.g. applications, other user data characteristics); - NWDAF architecture enhancements: Multiple NWDAF Instances in one PLMN including hierarchies, roles and inter-NWDAF instance cooperation; - NWDAF features enhancement: Enabling real-time or near real-time NWDAF communication, including mechanism for data collection; Service MOS based NWDAF-Assisted UP Optimization; Minimization of the load generated by NWDAF data collection; - New Use Cases/key issues: Interaction between NWDAF and AI Model &amp; Training Service owned by the operator. Changes since last presentation to SA: This is first time TR 23.700-91 is presented to TSG SA.  Outstanding Issues: Several Key issues and solutions are captured in TR 23.700-91. Evaluation of these solutions and conclusion need to be progressed. Contentious Issues: None.</t>
  </si>
  <si>
    <t>Abstract of document: This Technical Report studies and evaluates architectural enhancements to the 5G System to enable general multicast-broadcast service over 5GS. In order to support general multicast and broadcast communication services, e.g., transparent IPv4/IPv6 multicast delivery, IPTV, software delivery over wireless, group communications and IoT applications, V2X applications, public safety, the following aspects are studied: - KI#1: MBS session management; - KI#2: Definition of Service Levels. - KI#3: Levels of authorization for Multicast communication services. - KI#4: QoS level support for Multicast and Broadcast communication services. - KI#6: Local MBS service; - KI#7: Reliable delivery method switching between unicast and multicast; - KI#9: Minimizing the interruption of public safety services upon transition between NR/5GC and E-UTRAN/EPC. Changes since last presentation to SA: This is the first time TR 23.757 is presented to TSG SA.  Outstanding Issues: Solutions for the Key Issues are still under evaluation for conclusion.  Some solutions are dependent on RAN output.  Contentious Issues: None.</t>
  </si>
  <si>
    <t xml:space="preserve">SA WG1 </t>
  </si>
  <si>
    <t>[DRAFT] Reply LS on RAN impact of FS_5MBS Study</t>
  </si>
  <si>
    <t>Abstract of document: TR 21.916 summarises all the Release 16 Features and other significant Work Items. This version includes all the inputs received up to a few days before TSG#89e and identifies all the inputs received at TSG#89e (which will be included shortly after TSG#89e).  A vast majority of the summaries have been provided. The ones that seem to be still missing are: 800006 LAN support in 5G 5GLAN S1 SP-180593 KPN 840074 Application layer support for V2X services V2XAPP S6 SP-180898 Huawei Tel.India 800049  Stage 1 of 5G_HYPOS 5G_HYPOS S1 SP-180329 ESA 810004 MCData File Distribution support over xMB MC_XMB S4 SP-180665 Expway 800019 Enhanced Mission Critical System Migration and Interconnection eMCSMI S6 SP-180379 Motorola Solutions 800021  Enhanced Mission Critical Communication Interworking with Land Mobile Radio Systems eMCCI S6 SP-180680 Harris Corporation 800016 Stage 3 for MC Communication Interworking with Land Mobile Radio Systems MCCI_CT C1 CP-190203 Harris Corporation 820040 Mission Critical system migration and interconnection MCSMI_CT C1 CP-190143 Motorola Solutions  800032 Mission Critical Services Security Enhancements MCXSec S3 SP-180596 Motorola Solutions, Inc 800053 MBMS APIs for Mission Critical Services MBMSAPI_MCS S6 SP-180380 TD Tech Ltd. 760054 Mobile Communication System for Railways 2 MONASTERY2  SP-170451 Nokia 800008 Enhancement of LTE for Efficient delivery of Streaming Service eLSTR S1 SP-180322 China Telecom 800001 Enhancements to Framework for Live Uplink Streaming E_FLUS S4 SP-180285 Qualcomm 820002 Media streaming architecture 5GMSA S4 SP-180984 S4 Chair 810044 Multi-device and multi-identity MuD S1 SP-180315 Ericsson   It is now becoming urgent for the contributors to either clarify the situation (e.g. Summary not needed, Summary already sent but missed, etc.) or to send their input, as to be able to complete this document by December 2020. The inputs should be sent by e-mail as soon as possible to the rapporteur of TR 21.916 (Alain dot Sultan at etsi dot org), Title 'WI summary for TR 21.916', and should be submitted as 'WI summary' to TSG#90e. Outstanding Issues: Complete the TR. Contentious Issues: None</t>
  </si>
  <si>
    <t>CC#1: The meeting agenda was approved.</t>
  </si>
  <si>
    <t>The report of TSG SA#88-e was approved.</t>
  </si>
  <si>
    <t>CC#1: This was noted.</t>
  </si>
  <si>
    <t>CC#1: LGE presented these background discussion slides. It concludes that there is no concern on the approach suggested by CT WG1. This was then noted.</t>
  </si>
  <si>
    <t>CC#1: This was related to the LS in SP-200810. CBN presented these slides, which argues against reducing the scope of the broadcast work, as this is needed for many new business demands on 5G NR. FirstNet supported this proposal and added that all Mission Critical procedures use broadcast and do not use multicast. AT&amp;T, SynchTechno, Huawei, ZTE supported this contribution proposal. Qualcomm asked what was intended for massive IoT work on this. ZTE added that the original scoping of Rel-17 should not be changed now. FirstNet asked all delegates with interest in Mission Critical to also follow and contribute to this topic in the TSG RAN meeting. This was then noted.</t>
  </si>
  <si>
    <t>CC#1: Qualcomm presented these slides which propose finalisation of the Rel-17 schedule, taking into account the current electronic meeting environment and expected slower progress of the normative work in electronic meetings. This proposed to extend the Rel-17 schedule at this TSG SA meeting (+6 months). This was then noted.</t>
  </si>
  <si>
    <t>CC#1: Huawei presented these slides which indicate tht SA WG2 study work is slower than originally predicted and normative work will consequently be delayed and proposed to extend the Rel 17 schedule at this TSG SA meeting (+3 months) and review again at the next TSG SA meeting. This was then noted.</t>
  </si>
  <si>
    <t>CC#1: Huawei supported Option 1, which was the preference of the majority of companies in CT WG1. Intel supported Option 1. Ericsson commented that it has traditionally been an operator decision depending on the security risks inherent and supported Option 2. Nokia preferred Option 1. MediaTek supported Option 1. Vodafone commented that assuming the mandatory requirement was only in the SA WG3 TS and not the CT WG1 TS, in reality Option 2 will be implemented. As many IoT devises are likely to be used by individual users, there is likely to be a large exposure risk to users. Qualcomm commented that the complication was dependent on whether the signalling procedures allow the allocation of a new 5G GUTI or not. Vodafone replied that in this case Option 1 was preferred. Sony supported Option 2. This document was then noted.</t>
  </si>
  <si>
    <t>CC#1: This was presented by Intel which proposes to approve this SA WG1 Rel 18 SID proposal in SP-200822 (Support of Service function chaining in 5G system (FS_SFCin5GS)). This was then noted.</t>
  </si>
  <si>
    <t>Revision of SP-200762. CC#1: It was clarified that this was revised because the previous submission was marked for approval, whereas it is for information. This draft TS was noted. Members were asked to provide any comments and update proposals to SA WG5</t>
  </si>
  <si>
    <t>CC#1: This was presented by the TSG SA Chairman and indicates that it is likely that Q1/2021 and Q2/2021 will need to be e-meetings. It is possible that Elections may be held in March 2021, in which case the meeting may be extended to start early to allow time to hold electronic elections. It was clarified that any such extensions would not be for technical discussion. This was then noted.</t>
  </si>
  <si>
    <t>Revision of S2-2006493 (23.501 CR2383R1) in CR Pack SP-200685. CC#1: Vodafone supported this CR. This CR was approved.</t>
  </si>
  <si>
    <t>CC#1: This was block noted</t>
  </si>
  <si>
    <t>Agrone</t>
  </si>
  <si>
    <t>Roberto</t>
  </si>
  <si>
    <t>roberto.agrone@leonardocompany.com</t>
  </si>
  <si>
    <t>Leonardo SpA</t>
  </si>
  <si>
    <t>Ahmad</t>
  </si>
  <si>
    <t>Saad</t>
  </si>
  <si>
    <t>saad.ahmad@interdigital.com</t>
  </si>
  <si>
    <t>Amogh</t>
  </si>
  <si>
    <t>Niranth</t>
  </si>
  <si>
    <t>namogh@huawei.com</t>
  </si>
  <si>
    <t>Huawei Telecommunication India</t>
  </si>
  <si>
    <t>chen</t>
  </si>
  <si>
    <t>shan</t>
  </si>
  <si>
    <t>Shan.Chen@geely.com</t>
  </si>
  <si>
    <t>GEESPACE</t>
  </si>
  <si>
    <t>Hawbaker</t>
  </si>
  <si>
    <t>Tyler</t>
  </si>
  <si>
    <t>tyler.hawbaker@trideaworks.com</t>
  </si>
  <si>
    <t>Karampatsis</t>
  </si>
  <si>
    <t>Dimitrios</t>
  </si>
  <si>
    <t>dkarampatsis@lenovo.com</t>
  </si>
  <si>
    <t>Lenovo Mobile Com. Technology</t>
  </si>
  <si>
    <t>thyun@synctechno.com</t>
  </si>
  <si>
    <t>Lai</t>
  </si>
  <si>
    <t>Chia-Lin</t>
  </si>
  <si>
    <t>Chia-Lin.Lai@mediatek.com</t>
  </si>
  <si>
    <t>MediaTek (Chengdu) Inc.</t>
  </si>
  <si>
    <t>Lair</t>
  </si>
  <si>
    <t>Yannick</t>
  </si>
  <si>
    <t>yannick.lair@nokia.com</t>
  </si>
  <si>
    <t>Nokia France</t>
  </si>
  <si>
    <t>Soohwan</t>
  </si>
  <si>
    <t>soohwan@etri.re.kr</t>
  </si>
  <si>
    <t>Jiayifan</t>
  </si>
  <si>
    <t>liujyf2020@163.com</t>
  </si>
  <si>
    <t>Muhanna</t>
  </si>
  <si>
    <t>ahmad.muhanna@mavenir.com</t>
  </si>
  <si>
    <t>Mavenir</t>
  </si>
  <si>
    <t>Apple France</t>
  </si>
  <si>
    <t>Niemi</t>
  </si>
  <si>
    <t>Marko</t>
  </si>
  <si>
    <t>+358 40 541 0273</t>
  </si>
  <si>
    <t>marko.niemi@mediatek.com</t>
  </si>
  <si>
    <t>Nilsson</t>
  </si>
  <si>
    <t>Ulf</t>
  </si>
  <si>
    <t>+46 70 669 3009</t>
  </si>
  <si>
    <t>Ulf.S.Nilsson@teliacompany.com</t>
  </si>
  <si>
    <t>Telia Company AB</t>
  </si>
  <si>
    <t>Norp</t>
  </si>
  <si>
    <t>Toon</t>
  </si>
  <si>
    <t>toon.norp@tno.nl</t>
  </si>
  <si>
    <t>Oettl</t>
  </si>
  <si>
    <t>martin.oettl@nokia.com</t>
  </si>
  <si>
    <t>OH</t>
  </si>
  <si>
    <t>ChoongKeun</t>
  </si>
  <si>
    <t>+82 31 724 0094</t>
  </si>
  <si>
    <t>ckoh@tta.or.kr</t>
  </si>
  <si>
    <t>Panaitopol</t>
  </si>
  <si>
    <t>Dorin</t>
  </si>
  <si>
    <t>dorin.panaitopol@thalesgroup.com</t>
  </si>
  <si>
    <t>Pattan</t>
  </si>
  <si>
    <t>Basavaraj (Basu)</t>
  </si>
  <si>
    <t>basavarajjp@samsung.com</t>
  </si>
  <si>
    <t>Perez Guirao</t>
  </si>
  <si>
    <t>Maria Dolores</t>
  </si>
  <si>
    <t>Maria.Perez@Sennheiser.com</t>
  </si>
  <si>
    <t>Ram</t>
  </si>
  <si>
    <t>Vishnu</t>
  </si>
  <si>
    <t>vishnu@tsdsi.in</t>
  </si>
  <si>
    <t>Rutkowski</t>
  </si>
  <si>
    <t>+1 703-999-8270</t>
  </si>
  <si>
    <t>tony.rutkowski@cisecurity.org</t>
  </si>
  <si>
    <t>CIS</t>
  </si>
  <si>
    <t>Saha</t>
  </si>
  <si>
    <t>Anindya</t>
  </si>
  <si>
    <t>anindya@saankhyalabs.com</t>
  </si>
  <si>
    <t>Saankhya Labs</t>
  </si>
  <si>
    <t>Shaikh</t>
  </si>
  <si>
    <t>Viqar</t>
  </si>
  <si>
    <t>vshaikh@perspectalabs.com</t>
  </si>
  <si>
    <t>Sharp</t>
  </si>
  <si>
    <t>Iain</t>
  </si>
  <si>
    <t>isharp@atis.org</t>
  </si>
  <si>
    <t>shen</t>
  </si>
  <si>
    <t>chong</t>
  </si>
  <si>
    <t>shenchong@sohu.com</t>
  </si>
  <si>
    <t>So</t>
  </si>
  <si>
    <t>Tricci</t>
  </si>
  <si>
    <t>tso@ztetx.com</t>
  </si>
  <si>
    <t>Tangudu</t>
  </si>
  <si>
    <t>Narendranath Durga</t>
  </si>
  <si>
    <t>n.tangudu@samsung.com</t>
  </si>
  <si>
    <t>Todorovic</t>
  </si>
  <si>
    <t>Goran</t>
  </si>
  <si>
    <t>gtodorov@bouyguestelecom.fr</t>
  </si>
  <si>
    <t>BOUYGUES Telecom</t>
  </si>
  <si>
    <t>Velev</t>
  </si>
  <si>
    <t>Genadi</t>
  </si>
  <si>
    <t>gvelev@lenovo.com</t>
  </si>
  <si>
    <t>Motorola Mobility Germany GmbH</t>
  </si>
  <si>
    <t>Xiong</t>
  </si>
  <si>
    <t>Chunshan</t>
  </si>
  <si>
    <t>chunshxiong@tencent.com</t>
  </si>
  <si>
    <t>ZHANG</t>
  </si>
  <si>
    <t>zhangyu@abs.ac.cn</t>
  </si>
  <si>
    <t>ABS</t>
  </si>
  <si>
    <t>Zhuoyun</t>
  </si>
  <si>
    <t>zhuoyuzhang@tencent.com</t>
  </si>
  <si>
    <t>Zou</t>
  </si>
  <si>
    <t>Lan</t>
  </si>
  <si>
    <t>zoulan@huawei.com</t>
  </si>
  <si>
    <t>Zuo</t>
  </si>
  <si>
    <t>Zhisong</t>
  </si>
  <si>
    <t>zuozhisong@oppo.com</t>
  </si>
  <si>
    <t>Shenzhen YZF Network Technolog</t>
  </si>
  <si>
    <t>To: ITU-T JCA-IMT2020</t>
  </si>
  <si>
    <t>[DRAFT] Reply to LS on Invitation to update the information in the IMT2020 roadmap</t>
  </si>
  <si>
    <t>To: .ITU-T JCA-IMT2020</t>
  </si>
  <si>
    <t>Erik Guttman</t>
  </si>
  <si>
    <t>Summary of change: Text modified in the clause 6.1.3c.3 and removal of editor's note to allow full functioning of CCA concept. R1 - delete shall/should and use non-normative wording for referencing to names Clarification for 'should' make it conditional: If token-based authorization is used, subjectAltName shall contain URI for the NF Instance ID as an URN. If CCA is used, subjectAltName shall contain URI for the NF Instance ID as an URN. R2 - only keep shall/should changes in this CR</t>
  </si>
  <si>
    <t>Making NF instance id in SBA certificate profile mandatory to support</t>
  </si>
  <si>
    <t>33.310</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</si>
  <si>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in 2021, modalities and exact date/timing will be fix and communicated later.  We invite your inputs/updates to the roadmap.</t>
  </si>
  <si>
    <t>CC#2: Slide 50: Orange asked whether the Rel-17 timeline should be decided now rather than in December, in order allow better planning in SA WG2. The TSG SA Chairman replied that this is part of the e-mail discussions, but it is also unlikely that TSG RAN will come to a decision at this meeting. The SA WG2 Chairman was thanked for this report, which was noted.</t>
  </si>
  <si>
    <t>CC#2: Slide 2: Adrian Escott was congratulated for receiving the 2019 excellence award. The SA WG3 Chairman was thanked for this report, which was noted.</t>
  </si>
  <si>
    <t>CC#2: The SA WG4 Chairman was thanked for this report, which was noted.</t>
  </si>
  <si>
    <t>CC#2: The SA WG5 Chairman was thanked for this report, which was noted.</t>
  </si>
  <si>
    <t>CC#2: The SA WG6 Chairman was thanked for this report, which was noted.</t>
  </si>
  <si>
    <t>Block 2</t>
  </si>
  <si>
    <t>CC#2: This was Block Noted</t>
  </si>
  <si>
    <t>Company proposed revision of  23.501 CR2383R1 in SP-200802. CC#1: 23.501 CR2383R1 was considered as revised and other CRs in this CR pack were approved. (This CR Pack was partially approved).</t>
  </si>
  <si>
    <t>CC#1: 23.501 CR2448R1 was reported needing further work and was postponed. All other CRs in this CR pack were approved. (This CR Pack was partially approved).</t>
  </si>
  <si>
    <t>CC#1: 33.536 CR0002 was reported needing further work and was postponed. All other CRs in this CR pack were approved. (This CR Pack was partially approved).</t>
  </si>
  <si>
    <t>Status report of TSG CT#89-e</t>
  </si>
  <si>
    <t>Draft report of TSG CT#89-e</t>
  </si>
  <si>
    <t>Draft meeting report of TSG CT#89E</t>
  </si>
  <si>
    <t>CC#1: The SA WG3 Chairman reported that this revision of the WID was provided after the revisions deadline and has been circulated over the SA WG3 e-mail list. It was clarified that this should be a Rel-16 WI to align the Rel-16 work. This revised WID was then approved. The 3GPP Work Plan will need to be updated to indicate Rel-16 for UPIP_SEC.</t>
  </si>
  <si>
    <t>TSG CT has approved the WID AKMA-CT in Release 17 to implement the AKMA in stage 3, whereas the corresponding stage 2 requirements are in Rel-16. Action: TSG CT kindly ask TSG SA and SA WG3 to take above into account.</t>
  </si>
  <si>
    <t>To: TSG SA, SA WG3. CC: CT WG1, CT WG3, CT WG4, CT WG6</t>
  </si>
  <si>
    <t>LS from TSG CT: LS on information of stage 3 aspects for AKMA</t>
  </si>
  <si>
    <t>TSG CT (CP-202255)</t>
  </si>
  <si>
    <t>AKMA-CT</t>
  </si>
  <si>
    <t>Zhenning Huang</t>
  </si>
  <si>
    <t>To: SA WG1, SA WG2, SA WG3, SA WG4, SA WG5, SA WG6. CC: TSG RAN, TSG CT</t>
  </si>
  <si>
    <t>CC#3: The question on whether to leave AKMA in Rel-16 or to move it to Rel-17 in the specifications. The SA WG3 Chairman commented that there is no issue with either decision and there are two TSs which will need update if the AKMA functionality needs to be removed from Rel 16. SA WG3 wee asked to create CRs to remove functionality from Rel 16 and include it in Release 17. Huawei commented that this should be done by first inserting it into Rel 17 with a TS upgrade to Rel 17 and then to remove from Rel 16 with CRs. The SA WG3 Chairman commented that the provision of any necessary WID update and CRs should follow the usual contribution-based process at SA WG3 meetings. CMCC commented that SA WG2 can move the AKMA functionality to Rel-17 but it should not be re-scoped due to this decision. Any proposals for change to the scope of the work should follow the usual procedures. Matrixx suggested moving this from a Building Block to a Feature in the Work Plan. Summary: SA WG3 and SA WG1 will work on CRs that will propose to shift AKMA SA WG3 to Rel-17. If additional changes are requested in SA WG3/SA WG1 then those requests need to be handled in separate discussions. Matrixx proposed to change SA WG3 WID from BB to Feature - this will be handled in SA WG3 discussions. This LS was then noted.</t>
  </si>
  <si>
    <r>
      <t>33.501 CR0908R1 should be a CR to 33.310, so should be rejected</t>
    </r>
    <r>
      <rPr>
        <sz val="9"/>
        <rFont val="Arial"/>
        <family val="2"/>
      </rPr>
      <t>. Replacement CR to 33.310 provided in SP-200857. CC#3: 33.501 CR0908R1 was rejected. Al other CRs in this CR Pack were approved. (The CR Pack was partially approved).</t>
    </r>
  </si>
  <si>
    <t>Incorrect TS was specified in the SA WG3 TD request. New CR allocated at TSG SA#89-e. CC#3: This CR was approved.</t>
  </si>
  <si>
    <t>CC#2: Deutsche Telekom asked whether the enumeration was intended only for requirements related to Verticals, as they have some concerns over doing this for all requirements including architecture requirements, etc. Currently, this was only related to SA WG1. LG Electronics welcomed this proposal which can be very useful, but could foresee problems if this goes beyond SA WG1 as suggested in clause 4, and also into other groups and bodies' specifications. The SA WG1 Chairman commented that within SA WG1 they should be consistent in all their specifications starting at Rel-18, so to enumerate all requirements and not only a subset of them. Qualcomm commented that currently requirements are not enumerated in 21.801 drafting rules and without a change to these this mechanism cannot be fully enabled. Samsung commented that this has been done already for Mission Critical requirements and this could be used as a basis on how to maintain the enumeration with added and removed requirements, without a need to update the drafting rules. Qualcomm asked whether there was any guidance in the drafting rules to ensure that removed lines are marked 'Void' rather than deleting the whole requirement to preserve enumeration. This should be further discussed over e-mail. CC#3: Latest proposal was SP-200819_rev01. The TSG SA Chairman asked whether we can review and approve the related CR packs. Qualcomm commented that they could not agree to the CRs at this time and suggested further discussion. Deutsche Telekom commented that the CRs are only editorial categories (D) and suggested this is further discussed to have a method for handling such changes in the future. Vodafone agreed that this should be taken as a general procedural discussion on whether and how such changes should be allowed to frozen Releases. Siemens accepted that further discussion was required but these should not be rejected based on their category and only some of the CRs can be discarded. TSG SA Chairman will start a moderated TSG SA e-mail discussion on the enumeration issue until the next TSG SA meeting.</t>
  </si>
  <si>
    <t>CC#2: The message of this was 'keep all WIDs for a feature in the same Release'. The TSG SA Chairman raised concerns that there may be cases where stage 2 is completed but stage 3 is then not ready and the whole Feature moves to the next Release, which would be counter-productive. The current process protects from unintentional splitting of work in the Work Plan. The Work Plan manager clarified that normal practice has been to keep all parts of feature in the same Release and they have not been split before. The SA WG6 Chairman suggested also tying this discussion with how Release Summaries are done for Features. CMCC agreed with the spirit of this paper and suggested that each non-conformance issue is determined on a case by case basis. The SA WG1 Chairman commented that the normal procedure is to trim the SA WG1 requirements to reflect the final content of the Release. The TSG SA Chairman commented that extracting Features at the stage 2 level is more complicated. The SA WG3 Chairman reported a case for ACMA where a Stage 2 change had needed Stage 3 work which had not been done in Rel-16. The TSG SA Chairman commented that is such a shift of a Feature from a Release is being considered, then this needs to be brought to the attention of all relevant groups and not done purely by MCC. This should be further discussed over e-mail. CC#3: The latest revision SP-200850_Rev2 was presented. The SA WG6 Chairman commented that these proposals should be taken into account as far as possible with respect to determining when a feature is fully complete and there are no missing components which may be discovered later. This should be handled using the current rules of decision by company input contributions and consensus. Telefonica commented that this would need further consideration and that there are places where the wording can be significantly clarified. The TSG CT Chairman commented that this has resulted in a better understanding of the 3GPP procedures and could benefit from further clarification. This was then postponed.</t>
  </si>
  <si>
    <t>This was Block approved in CC#3</t>
  </si>
  <si>
    <t>Revision of SP-200764. Change of 'Other related Work Items and dependencies' as suggested by the Work Plan Manager. This was Block approved in CC#3</t>
  </si>
  <si>
    <t>Revision of SP-200768. Alignment of acronym with SA WG2's acronym TEI17_NIESGU. This was Block approved in CC#3</t>
  </si>
  <si>
    <t>These CRs were postponed from SA#88-e. This was Block approved in CC#3</t>
  </si>
  <si>
    <t>This was Block endorsed in CC#3</t>
  </si>
  <si>
    <t>ITU-R Working Party 5D (WP 5D) informed 3GPP that they started the development of a draft new report ITU-R M.[IMT.C-V2X] on 'Application of the Terrestrial Component of IMT for Cellular-V2X', and informed interested organizations they may wish to provide information on the relevant work as indicated in Question ITU-R 262/5.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</si>
  <si>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ITU-R Working Party 5A (WP 5A) informed 3GPP that they initiated work on Question ITU-R 26/5, 'Connected Automated Vehicles (CAV)', and requested interested organizations to provide material on the description, architecture, applications, technologies, and operational scenarios of CAVs and the radiocommunication requirements for CAVs.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</si>
  <si>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To: PCG. CC: TSG SA</t>
  </si>
  <si>
    <t>LS from TSG RAN:  Draft Letter to ITU - Response LS on 3GPP’s activities related to WRC-19 Resolutions</t>
  </si>
  <si>
    <t>TSG RAN (RP-202054)</t>
  </si>
  <si>
    <t>The ITU Secretary-General (Houlin Zhao) informed 3GPP via a letter to the PCG Chairman of the outcome of WRC19. The LS is asking 3GPP to keep the ITU Secretary-General informed of 3GPP's Action: on the listed WRC-19 Resolutions (240, 241, 242, 243, 811, 812) and Recommendations (208), which are considered to be of interest to 3GPP. Since the topic is RAN specific, RAN prepared the answer to be submitted by PCG to the Secretary-General. ITU-R Working Party 5D (WP 5D) informed 3GPP on their schedule towards Revision 5 of Recommendation M.2012. TSG RAN#89e endorsed the document as submitted by the ITU-R Ad Hoc without any modification.</t>
  </si>
  <si>
    <t>LS from TSG RAN:  DRAFT LTI - answer to ITU-R WP5D LS on DEVEOPMENT OF DRAFT NEW RPORT ITU-R.M[IMT.C-V2X] – APPLICATION OF THE TERRESTRIAL COMPONENT OF IMT FOR CELLULAR-V2X</t>
  </si>
  <si>
    <t>TSG RAN (RP-202055)</t>
  </si>
  <si>
    <t>Matthew Webb</t>
  </si>
  <si>
    <t xml:space="preserve">LS from TSG RAN:  Draft Letter to ITU in reply to ITU_R_WP5D_TEMP_39 = RP-200037 on update submission for LTE-Advanced towards Revision 5 of Recommendation ITU-R M.2012 </t>
  </si>
  <si>
    <t>TSG RAN (RP-202056)</t>
  </si>
  <si>
    <t>ITU-R Working Party 5D (WP 5D) informed 3GPP on their schedule towards Revision 5 of Recommendation M.2012. The following table summarizes the actions required by 3GPP: Step Action: by Action: Deadline Status 1 3GPP Delivery to ITU-R of the initial announcement that a revision to a particular RIT or SRIT will be proposed 16 June 2020 (WP5D#35) This document 2 3GPP Delivery to ITU-R of further information, including a summary of the proposed update 28 September 2020 (WP5D#36) 3 3GPP Delivery to ITU-R of the detailed update 26 January 2021 (WP5D#37) 4 OPs Delivery to ITU-R of transposition references by each Transposing Organization 1 September 2021 Note that Revision 4 is based on 3GPP Release 14. Based on the decisions taken at TSGs#87e the submission plan is the following: - Submit to ITU-R WP5D #35 (June 2020) the initial statement 3GPP is willing to submit a contribution towards Revision 5 of M.2012 (see PCG44_11) - State that the contents will be based on 3GPP Release 15 and 16, June 2020 version - Submit to ITU-R WP5D #36 (October 2020) a high level overview of 3GPP update (this document) - Submit to ITU-R WP5D #37 (February 2020) the complete material towards updating M.2012 to Revision 5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is September 28h, 2020. Therefore, 3GPP PCG is asked to approve the document by correspondence by September 24th, 2020, and provide the approved version of the material to ATIS. The final version of the document will be submitted to ITU-R WP5D by ATIS on behalf of 3GPP OPs.</t>
  </si>
  <si>
    <t xml:space="preserve">LS from TSG RAN:  DRAFT LTI - answer to ITU-R WP5A LS on CONNECTED AUTOMATED VEHICLES (CAV) </t>
  </si>
  <si>
    <t>TSG RAN (RP-202057)</t>
  </si>
  <si>
    <t xml:space="preserve">Matthew Webb </t>
  </si>
  <si>
    <t xml:space="preserve">LS from TSG RAN:  Draft Letter to ITU in answer to LS to RIT/SRIT Proponents on the completion and conclusions of steps 5 to 7 of the IMT-2020 process for the first release of new Recommendation ITU-R M.[IMT-2020.SPECS] </t>
  </si>
  <si>
    <t>TSG RAN (RP-202058)</t>
  </si>
  <si>
    <t>ITU-R Working Party 5D (WP 5D) informed 3GPP that ITU normally uses a formal name for the Radio Interface Technologies (so called as ITU name) which may be different from ones used in the specifications of each SDOs. WP 5D currently identifies the technologies using ITU-R placeholder names based on the Proponent's submission. 3GPP is kindly asked to confirm the placeholder name or provide a revised proposal. name for your technology(ies). The new proposed name will be considered by WP 5D, so that the Recommendation ITU-R M.[IMT-2020.SPECS] might if appropriate, include such name. The current placeholder name are as follows: Proponent Acknowledgement of submission under Step 3 Name in Draft new Report M.[IMT-2020.OUTCOME] 3GPP IMT-2020/13 (3GPP 5G: SRIT) 3GPP IMT-2020/14 (3GPP 5G: RIT) This document provides an answer to the LS received by ITU-R WP5D. In particular, it is proposed to remove the ':' and restate the footnotes as submitted by 3GPP: - '3GPP 5G-SRIT' ; - '3GPP 5G-RIT' ; TSG RAN#89e endorsed the document as submitted by the ITU-R Ad Hoc without any modification. Actions: TSG RAN asks TSG SA to review this document and provide feedbacks to the PCG, by September 18, 2020.</t>
  </si>
  <si>
    <t>CC#2: Qualcomm suggested noting China Mobile comment and proceed to the approval of the SID. AT&amp;T commented that their RAN colleagues did not see any overlap with their work with this proposed study. The TSG SA Chairman pointed out that this had been agreed in SA WG1 and should be further discussed. China Mobile commented that the TSG meeting was considered the right place to make their objections as this is where the approval takes place. This should be further discussed over e-mail. CC#3: China Mobile withdrew their objection with the understanding that there will be a gap analysis done in the study phase and expressed their disappointment that this could not move forward after long discussions, contribution, clarification and merging of proposals. This new SID was then approved. China Mobile provided the following statement:  With the understanding that requirement gap can be identified in study phase, as clearly stated in this SID, Tao Sun (China Mobile) recall the objection. China Mobile expect the same chance and raise the concern that R18 stage 1 Study proposal cannot move forward after 6 month effort with two companies' claim of insufficient gap analysis even contributors provided discussion paper, online and offline clarifications, long list of supporting companies, merge multiple proposals as requested.</t>
  </si>
  <si>
    <t>At TSG SA#83 plenary, TSG SA approved SP-190270 (CR 0057 to TR 21.900). This CR introduced a number of major changes in the way in which TEI is handled. Although TSG RAN and the RAN WGs appreciate the tighter handling of TEI in general that resulted from TSG SA's decision, one of the changes introduced by SP-190270, namely the strict requirement on creating mini-Work Items for Cat. B/C TEI CRs, does not align with the way in which TSG RAN and RAN WGs have decided to handle such TEI CRs. As a result, TSG RAN and RAN WGs have in practice not been following the newly introduced text in TR 21.900 with regard to Cat.B/C TEI CRs, and have no intention of using the mini-WIDs in future either. TSG RAN finally endorsed a draft CR to TR 21.900 in RP-201291 on this topic at RAN#88 plenary. This change aims at keeping the strict requirement for TSG SA and TSG CT, while at the same time allowing TSG RAN to follow TR 21.900 also. TSG RAN thanks TSG SA for its understanding in this matter and requests TSG SA to approve the attached CR. Action: TSG RAN requests TSG SA to approve the attached CR.</t>
  </si>
  <si>
    <t>For 3GPP review:  in: 3GPP TSG RAN feedback LS before: September 17, 2020 To: 3GPP PCG, CC: TSG SA. This was block noted at CC#2</t>
  </si>
  <si>
    <t>For 3GPP review:  in: 3GPP TSG RAN feedback LS before: September 17, 2020 to: 3GPP TSG SA in: 3GPP TSG SA feedback LS before: September 18, 2020 to: 3GPP PCG. This was block noted at CC#2</t>
  </si>
  <si>
    <t>For 3GPP review:  in: 3GPP TSG RAN feedback LS before: September 17, 2020 to: 3GPP SA  in: 3GPP TSG SA feedback LS before: September 18, 2020 to: 3GPP PCG. This was block noted at CC#2</t>
  </si>
  <si>
    <t>For 3GPP review:  in: TSG RAN feedback LS before: September 17, 2020 to: TSG SA  in: TSG SA feedback LS before: September 18, 2020 to: 3GPP PCG. This was block noted at CC#2</t>
  </si>
  <si>
    <t>LS from TSG RAN: LS on Relaxation of mini-WID requirement for Cat.B/C TEI CRs</t>
  </si>
  <si>
    <t>TSG RAN (RP-202001)</t>
  </si>
  <si>
    <t>CC#2: China Mobile clarified that the proposal was to do the Gap analysis in the normative work, rather than in the study and they did not consider the study necessary as the functionality can be handled by existing Stage 2 features. Samsung replied that this was a Stage 1 study and agreed by SA WG1 and should be allowed to proceed. Intel commented that these SIDs do have a gap analysis in their scopes. The SA WG1 Chairman reported that these two SIDs were agreed without objection in SA WG1 and a Gap analysis is always done in SA WG1, even though there is no requirement to do one. Qualcomm suggested noting China Mobile comment and proceed to the approval of the SID. The TSG SA Chairman asked China Telecom to further discuss this to determine whether some minor changes can resolve their issues with these SIDs and TSG SA should carefully consider whether WG agreed Study items should be rejected this early into their target Release. This should be further discussed over e-mail. CC#3: China Mobile withdrew their objection with the understanding that there will be a gap analysis done in the study phase and expressed their disappointment that this could not move forward after long discussions, contribution, clarification and merging of proposals. This new SID was then approved. China Mobile provided the following statement:  With the understanding that requirement gap can be identified in study phase, as clearly stated in this SID, Tao Sun (China Mobile) recall the objection. China Mobile expect the same chance and raise the concern that R18 stage 1 Study proposal cannot move forward after 6 month effort with two companies' claim of insufficient gap analysis even contributors provided discussion paper, online and offline clarifications, long list of supporting companies, merge multiple proposals as requested.</t>
  </si>
  <si>
    <t>This was block noted in CC#3</t>
  </si>
  <si>
    <t>Quality improvement of TS 22.261 (R17) – editorial modifications</t>
  </si>
  <si>
    <t>Siemens</t>
  </si>
  <si>
    <t>22.261</t>
  </si>
  <si>
    <t>D</t>
  </si>
  <si>
    <t>17.3.0</t>
  </si>
  <si>
    <t>eCAV</t>
  </si>
  <si>
    <t>Summary of change: Correction of editorial slips.</t>
  </si>
  <si>
    <t>Presentation on 5G GUTI reallocation</t>
  </si>
  <si>
    <t>Proposal for endorsement: SA discussed and acknowledged the trade-off between user privacy protection and signalling optimisation for 5G CIoT. Considering this trade off if the same 5G-GUTI is used multiple times for paging even for CIoT UEs, there exists a privacy risk (identification of the UE's presence in a particular location). Therefore, for a UE in 5GMM-IDLE mode with suspend indication, the network shall always allocate a new 5G-GUTI after paging and resume of a connection, even if a NAS message is not sent.</t>
  </si>
  <si>
    <t>Regarding the following question, that SA WG2 asked RAN to feedback on: SA WG2 is debating whether broadcast (i.e. without the network's awareness about UEs receiving broadcast contents and for other use cases than the ones excluded already for Rel-17) should be further down-scoped in Rel-17 for remaining broadcast requirement in the SID. Some companies have provided solutions on broadcast (which are documented in the TR). SA WG2 would like to ask SA, RAN, RAN WG2 and RAN WG3 for feedback on broadcast support in Rel-17. RAN would like to clarify that NR-based broadcast is within the scope of RAN WI for NR MBS in Rel-17, as per the WID approved in RP-201038. According to the discussion at RAN#89e, it is concluded that the scope of RAN WI for NR MBS in Rel-17 is kept as was. RAN would like to ask TSG SA and SA WG2 to take the above answer into account.</t>
  </si>
  <si>
    <t>To: TSG SA, SA WG2. CC: RAN WG2, RAN WG3</t>
  </si>
  <si>
    <t>LS from TSG RAN: Reply LS on RAN impact of FS_5MBS Study</t>
  </si>
  <si>
    <t>TSG RAN (RP-202086)</t>
  </si>
  <si>
    <t>Simone Provvedi</t>
  </si>
  <si>
    <t>WI summary for QOED</t>
  </si>
  <si>
    <t>Robert Petersen</t>
  </si>
  <si>
    <t>CC#4: The latest revision of the CC agenda was Rev3. Slide 7 should read 'Friday' rather than 'Thursday'. The agenda (and it's revisions) was noted.</t>
  </si>
  <si>
    <t>CC#4: Qualcomm propose to endorse this text as a way forward. Sony objected to this text as it is the same as in the original LS. Who would endorse the proposal as a working agreement: 21 Who does not endorse the proposal as a working agreement: 2 A working agreement was made based on SP-200870. This will be posted on the Web pages and may result in a Vote at TSG #90-e if there are any challenges by the deadline which cannot be resolved at the meeting. This contribution was then endorsed.</t>
  </si>
  <si>
    <t>CC#2: Slide 4: The TSG SA Chairman asked for confirmation that these times can be adjected if changes are made in the Rel-17 planning in December 2020. This was confirmed. Slide 3: AT&amp;T commented that it was too soon to start considering Rel-19 and asked SA WG1 not to do this at this time. Also if further deprioritization is needed then items may slip from one Release to the next. Slide 3: Intel asked how the limit of 15 units was arrived at, if it assumed all WIs need the same amount of time. The SA WG1 Chairman replied this is not a rule, but a recommendation from the SA WG1 Chairman and 15 is not a 'rule' but a workable limit to the time without needing to start using time units. CMCC commented that it can be useful to make SA WG1 more efficient, but as there are a large number of studies ongoing the limits should be set earlier in the cycle. Xiaomi commented that is no new Rel-18 work can be proposed after September 2021 and asked whether given the Rel-17 slippage, more Rel-18 proposals could be possible. This should be discussed over the e-mail. Ericsson commented that there are two issues, the capacity of SA WG1 and its delegates' availability for the diverse topics and also the expectation of deprioritised Rel-17 work which is likely to be included in Rel-18. Huawei commented that imposing a limit of 15 study items is acceptable as a guideline, but should not block SID proposals just because it has been reached. General: The proposed Rel-18 Freeze dates should be further discussed over e-mail. The SA WG1 Chairman was thanked for this report, which was noted. CC#4: There had been discussion over the suggested Stage 1 Rel-18 freeze dates proposed by SA WG1. AT&amp;T suggested that no artificial boundaries are created to a certain SA WG1 meeting. The TSG SA Chairman suggested this is reviewed again at the December TSG SA meeting. SA WG1 should take new Rel-18 proposals (e.g. SID) at least in it's next meeting. TSG SA will discuss this issue again at the December TSG SA meeting. Sony asked whether the SA WG1 ad-hoc meeting had been decided. The SA WG1 Chairman replied that the decision will be made in December. The ad-hoc meeting has been planned and may need to be cancelled in December.</t>
  </si>
  <si>
    <t>For endorsement and creating an LS to the PCG. CC#4: This was endorsed and a LS OUT to PCG was created by MCC in SP-200873</t>
  </si>
  <si>
    <t>For endorsement and creating an LS to the PCG. CC#4: This was endorsed and a LS OUT to PCG was created by MCC in SP-200874</t>
  </si>
  <si>
    <t>For endorsement and creating an LS to the PCG. CC#4: This was endorsed and a LS OUT to PCG was created by MCC in SP-200875</t>
  </si>
  <si>
    <t>For endorsement and creating an LS to the PCG. CC#4: This was endorsed and a LS OUT to PCG was created by MCC in SP-200876</t>
  </si>
  <si>
    <t>To be noted. CC#4: This LS was noted.</t>
  </si>
  <si>
    <t>LS to PCG:  DRAFT LTI - answer to ITU-R WP5D LS on DEVEOPMENT OF DRAFT NEW RPORT ITU-R.M[IMT.C-V2X] – APPLICATION OF THE TERRESTRIAL COMPONENT OF IMT FOR CELLULAR-V2X</t>
  </si>
  <si>
    <t xml:space="preserve">LS to PCG:  Draft Letter to ITU in reply to ITU_R_WP5D_TEMP_39 = RP-200037 on update submission for LTE-Advanced towards Revision 5 of Recommendation ITU-R M.2012 </t>
  </si>
  <si>
    <t xml:space="preserve">LS to PCG:  DRAFT LTI - answer to ITU-R WP5A LS on CONNECTED AUTOMATED VEHICLES (CAV) </t>
  </si>
  <si>
    <t xml:space="preserve">LS to PCG:  Draft Letter to ITU in answer to LS to RIT/SRIT Proponents on the completion and conclusions of steps 5 to 7 of the IMT-2020 process for the first release of new Recommendation ITU-R M.[IMT-2020.SPECS] </t>
  </si>
  <si>
    <t>To: PCG</t>
  </si>
  <si>
    <t>To: PCG. Actions: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</si>
  <si>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Approved at CC#4</t>
  </si>
  <si>
    <t>To: PCG. Attachments: 21915-f00.zip, 21916-050.zip</t>
  </si>
  <si>
    <t>To: PCG. Attachments: 21915-f00.zip, 21916-050.zip. Actions: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</si>
  <si>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[Draft] LS on Rel-17 schedule</t>
  </si>
  <si>
    <t>CC#1: Ericsson commented that this was studied in Rel-13, continuing to Rel-14 in SA WG1. The confusion appears in the boundary between this functionality the 5G system, which cannot be viewed from the stage 1 into the stage 2 architecture. Nokia agreed with the issues raised by Ericsson and suggested that if there are stage 1 requirements which need to be addressed that these gaps should be identified and can be handled if necessary by normative WID and CR proposals, but did not see the need of a study for it. This was left for further consideration over e-mail. CC#4: SP-200822_Rev4 was the latest proposal, which was presented by Intel. Huawei commented that one of their important comments had not been accepted in this text and asked that any work done in SA WG5 should be made generic and not impose it's provision to third parties by operators. Nokia asked where 'N6-LAN' is to be removed and why this is done only for Rel 18 onwards as this will lead to incompatibility. Nokia also commented that SA WG1 do not deal with interfaces and the interface names should be removed. It was also unclear whether the Stage 1 is needed for SA WG5 to work on OAM features they consider useful. Vivo asked why the deadline for this was set to march when there is no particular time constraint for the work and SA WG1 have other studies to progress, suggesting moving it to June or later. Intel asked for the objections to be recorded as some appeared invalid and suggested allowing SA WG1 to determine their workload and the timescales for this. Deutsche Telekom commented that in SA WG1 discussions objections had made this a SID and then it has been discussed here to become a WID, so returning this to SA WG1 for further discussion will not help. Vodafone commented that if this is returned to SA WG1 there will be a new set of objections and considered this needs to be decided at TSG SA. Huawei commented that delaying the approval of this work until the next TSG will not impact the work, given that it is proposed now as a WID, rather than SID. The TSG SA Chairman suggested postponing this if no resolution can be reached at this meeting. Intel reported a proposed SP-200822_Rev6. Huawei asked to allow more time to work on this off-line and in the next SA WG1 meeting, until the next TSG SA meeting. Nokia also asked to further discuss this offline. Huawei and Nokia were asked to put their concerns or objections with SP-200822_Rev6. into the e-mail minutes comments. This SID was then postponed.</t>
  </si>
  <si>
    <t>Attached CR is the same change as in SP-200657. CC#4: This LS was postponed.</t>
  </si>
  <si>
    <t>Same as draft CR proposed by TSG RAN in SP-200868. CC#4: Deutsche Telekom commented that the CR introducing the TEI rules was introduced first in TSG SA#82, again in TSG SA#83 and TSG RAN should have been fully aware of this well before it was finally approved by TSG SA. This was postponed.</t>
  </si>
  <si>
    <t>CC#3: This was removed from block approval due to issues raised. Qualcomm clarified that all the CRs in this pack are related to the Stage 1 Requirements enumeration discussion. LG Electronics requested that 22.261 CR 0462R2 should be revised to remove requirement 10. Other changes were also needed and this was left for e-mail discussion. 22.261 CR0462R2 revised in SP-200869. CC#4: 22.261 CR0462R2 revised in SP-200869. 22.104 0053r1 and 22.261 0465r1 were related to the recommendations enumeration issue and were postponed. The other CRs in this CR pack were approved. (This CR pack was partially approved).</t>
  </si>
  <si>
    <t>Related to incoming LS in SP-200652. CC#4: This LS was noted.</t>
  </si>
  <si>
    <t>Late submission. CC#4: This WI Summary was endorsed.</t>
  </si>
  <si>
    <t>This was Block noted in CC#3. CC#4: This had been noted at CC#3. The MCC Work Plan Manager thanked rapporteurs for the current input received and asked any outstanding ones to be provided with a view to finalising the TR at the next meeting if possible.</t>
  </si>
  <si>
    <t>CC#4: SP-200823_Rev1 was presented by the MCC Work Plan Manager. General: E-FLUS is 100% complete. Slide 10: Not all normative WIDs need to be produced, by December, but only SA WG2 WIDs. Slide 3-4: AT&amp;T asked to also show TSG SA and TSG CT represented in the time-line as this could give the impression outside 3GPP that only RAN are concerned with the time schedule. The MCC Work Plan manager was asked to show this as an overall 3GPP schedule for clarity both inside and outside 3GPP. SP-200823_Rev2 was provided to take comments into account. The MCC Work Plan Manager was thanked for this presentation, which was noted.</t>
  </si>
  <si>
    <t>CC#4: This was presented by the MCC Director, Issam Toufik. It was announced that the outgoing MCC Director, John Meredith, will retire from 3GPP at the end of September 2020 and the replacement MCC Director, Issam Toufik will take over full-time. John was thanked for his outstanding and dedicated support to the 3GPP project and overview of MCC and the 3GPP procedures. The TSG SA Chairman, on behalf of TSG SA and the 3GPP project, thanked John for his excellent support and help and hoped to see him again in a future meeting in order to hold a formal farewell party. The MCC Director was thanked for this presentation, which was noted.</t>
  </si>
  <si>
    <t>This was Block approved in CC#3. CC#4: (This was Block approved in CC#3). Intel asked if there were any rules or guidelines to the existence of multiple rapporteurs for SIDs and WIDs. The SA WG5 Chairman reported that this was a merge of an existing SID and a newly proposed SID and proposing companies both wanted rapporteurs for the different aspects of the work. The SA WG5 Chairman undertook to see whether TSG SA have an objection to this. The TSG SA Chairman replied that this is strongly discouraged and asked all WGs to avoid agreeing to multiple rapporteurs for WIDs and SIDs.</t>
  </si>
  <si>
    <t>Response to SP-200634. CC#1: SyncTechno Inc introduced this proposed response LS. This LS was approved. MCC will need to revise to remove 'draft'. Revised to SP-200877</t>
  </si>
  <si>
    <t>Revision of SP-200655. Approved</t>
  </si>
  <si>
    <t>Reply LS on request for information from IALA</t>
  </si>
  <si>
    <t>To: IALA, SA WG1</t>
  </si>
  <si>
    <t>CC#2: SP 200717_rev1 was approved. Revised to SP-200878</t>
  </si>
  <si>
    <t>New SID on security aspects of the MSGin5G Service</t>
  </si>
  <si>
    <t>Revision of SP-200717_Rev1. Approved</t>
  </si>
  <si>
    <t>Objective: The objectives of this study item are - Analyze the security requirements from SA WG1 and SA WG6 about MSGin5G service, and further identify security key issues to fulfil the security requirements.  - Based on the security key issues, find out solutions to ensure the functional architecture (including APIs) and the procedures for MSGin5G to avoid security vulnerabilities.</t>
  </si>
  <si>
    <t>CC#3: SP-200718_rev2 was provided and was approved. (To be revised into a new TD number by MCC). Revised to SP-200879</t>
  </si>
  <si>
    <t>Revision of SP-200718_Rev2. Approved</t>
  </si>
  <si>
    <t>New WID on mission critical security enhancements phase 2</t>
  </si>
  <si>
    <t>Response to SP-200654. CC#1: LG Electronics introduced this proposed response LS which indicates that there is no concern on the approach suggested by CT WG1. MediaTek raised some concerns on how the UE will be informed about the use of disaster recovery networks. Vodafone commented that also cases of network overload needs to be taken into consideration to prevent one failing network overloading it's neighbouring network, causing it's failure, and so on. AT&amp;T suggested that in order to be able to manage prioritisation correctly, if there is work needed in other groups, such as SA WG1 or SA WG2, that this is determined before leaving everything to CT WG1. MediaTek commented that the information to the UE is necessary and whether there are existing solutions for this or not, SA WG2 will need to be involved in this. Vivo commented that CT WG1 could indicate that provision of such a list is TBD, so that SA WG2 could handle this later. Huawei agreed with Vivo that this is network selection related and should be lead by CT WG1 and LSs used to get information needed from other WGs. The LS should be updated to take these concerns into account. LG Electronics stressed that this is a needed feature for South Korean operators. LG Uplus supported the way forward and would like to see work started as soon as possible. This should be discussed over e-mail and a revision proposed. CC#3: SP 200775_rev2 was provided. There was some discussion and a further revision was proposed by Vodafone in _rev3. SP 200775_rev3 was approved. (This will be cleaned up and revised into a new TD number by MCC). Revised to SP-200880</t>
  </si>
  <si>
    <t>Reply LS on the stage 2 aspects of MINT</t>
  </si>
  <si>
    <t>Revision of SP-200775_Rev3. Approved</t>
  </si>
  <si>
    <t>CC#3: SP-200791_Rev1 was provided. This was approved. (To be revised by MCC to provide a new TD number). Revised to SP-200881</t>
  </si>
  <si>
    <t>CC#3: SP-200793_Rev1 was provided. This was approved. (To be revised by MCC to provide a new TD number). Revised to SP-200882</t>
  </si>
  <si>
    <t>22.125 CR0028R6</t>
  </si>
  <si>
    <t>22.889 CR0169R3</t>
  </si>
  <si>
    <t>12.16.2.5, 12.17.2.5, 12.23.6.</t>
  </si>
  <si>
    <t>Revision of 22.125 CR0028R5 in SP-200791_Rev1. Approved</t>
  </si>
  <si>
    <t>22.889</t>
  </si>
  <si>
    <t>17.2.0</t>
  </si>
  <si>
    <t>Revision of 22.889 CR0169R2 in SP-200793_Rev1. Approved</t>
  </si>
  <si>
    <t>CC#1: This LS was left for further consideration over e-mail. CC#3: SP-200796_Rev3 was the latest proposal. Qualcomm commented that they objected to Rev3. Ericsson commented that it was unfortunate that there were 'hidden agendas' in companies leading to a blocking in progress on these discussions. Intel asked how urgent it was to make a decision at this meeting and whether SA WG3 would be asked to further discuss this. Nokia commented that SA WG3 had already discussed this extensively and supported the proposal of Qualcomm and asked to consider the latest proposals. Huawei commented that no further progress can be expected from SA WG3 and suggested making a Working Agreement if this cannot be resolved. Ericsson commented that there is higher security being considered for this feature, rather than lower, and there are studies done by outside bodies which identify the difficulties of different methods of tracking UE identities and recommended companies review these. The TSG SA Chairman commented that a Working Agreement on the LS may not be possible and will check on this as a possibility if required. This was left for further off-line discussion. CC#4: Sony objected to approving the original LS. The proposal for a way forward in SP-200870 was reviewed and a Working agreement was established based upon it. Ericsson asked to clarify in the LS that the statement is based upon an unconfirmed working agreement. Orange asked to use the normative terminology of the working agreement in the LS. The LS was revised accordingly. Qualcomm asked whether the LS was still needed if SP-200870 can be endorsed. The SA WG3 chairman asked whether companies need to bring CRs to SA WG3 based on the working agreement or whether the leadership needs to identify the CRs. Objections on these CRs based on objection to the working agreement should not be allowed, but objections for other valid technical reasons need to be resolved. The SA WG2 Chairman asked if there are objections to a number of CRs, it may be difficult to determine whether the objections are valid with respect to the Working Agreement. Such CRs which have sustained objections can either be brought by the WG to TSG SA for resolution or can be contributed directly to TSG SA by company contribution. Ericsson commented that TSG SA has had a procedural discussion and SA WG3 should be expected to do a full analysis of this issue before agreeing to CRs. The SA WG2 Chairman asked to add that WGs take the working agreement into account and provide relevant CRs into account. The working agreement in SP-3200870 should be referenced and attached to the LS. Qualcomm provided the updated LS in SP-200796_Rev1. SP-200796_Rev1 was approved. (This will be revised by MCC into a new TD number with correction from TSG SA#90-e to TSG SA#89-e). Revised to SP-200883</t>
  </si>
  <si>
    <t>To: SA WG2, SA WG3, CT WG1 .CC: TSG CT</t>
  </si>
  <si>
    <t>LS on 5G GUTI re-allocation</t>
  </si>
  <si>
    <t>Revision of SP-200796_Rev1. Approved</t>
  </si>
  <si>
    <t>Response to SP-200652. CC#3: SP 200810_Rev2 was provided. It was noted that the document file in the zip was marked rev3, although it was rev2 on the zip file. SP 200810_Rev2 was approved. (To be revised into a new TD number by MCC). Revised to SP-200884</t>
  </si>
  <si>
    <t>Revision of SP-200810_Rev2. Approved</t>
  </si>
  <si>
    <t>Reply LS on RAN impact of FS_5MBS Study</t>
  </si>
  <si>
    <t>Wanqiang Zhang</t>
  </si>
  <si>
    <t>CC#1: SP 200812_r01 was approved (to be revised by MCC). Revised to SP-200885</t>
  </si>
  <si>
    <t>Revision of SP-200812_Rev1. Approved</t>
  </si>
  <si>
    <t>Objective: The objectives of this study are to identify and evaluate the requirements and solutions to support user consent for 3GPP services while compliant with user privacy consideration. The detailed objectives are as follows: - Review TR 33.849 with regards to the concept of user consent for 3GPP users, and to identify what type of data collection and conditions under which the support of the user consent is required; then update them if needed; - Identify target usage scenarios and trust domains; - Analyze potential security threats and requirements for conditions under which user sensitive data is collected without user consent, and when user consent indication is not protected; - Identify potential solutions to address the above security requirements. NOTE: Principles, regulations, and definitions related to privacy, which are recognized differently in each different country or area, are taken into account when deriving the concept of user consent for 3GPP users. NOTE: Even where solutions exist to obtain user consent, collection and exposure of user sensitive data should be minimized and only be allowed where critical to the operation of the related feature.</t>
  </si>
  <si>
    <t>Huawei, HiSilicon, China Unicom, CAICT, CATT</t>
  </si>
  <si>
    <t>CC#2: SP 200834_rev1 was approved. Revised to SP-200886</t>
  </si>
  <si>
    <t>Revision of SP-200834_Rev1. Approved</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</si>
  <si>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</si>
  <si>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Created at meeting. Response to SP-200638. CC#2: There were no adverse comments and this LS was approved. (MCC will need to revise to remove 'draft' so there is time for final review and comments). MCC will need to revise to remove 'draft'. Revised to SP-200887</t>
  </si>
  <si>
    <t>Reply to LS on Invitation to update the information in the IMT2020 roadmap</t>
  </si>
  <si>
    <t>Revision of SP-200856. Approved</t>
  </si>
  <si>
    <t>CC#3: draft_r0 was provided and was reviewed on-line. TSG CT should be included in the 'To' field and Work items should be WIDs. Some further clarifications were needed and the corrected version was provided in the revisions folder as SP-200862_rev1. CC#4: SP-200862_Rev2 was the latest proposal. This was approved. (To be revised into a new TD number by MCC). Revised to SP-200888</t>
  </si>
  <si>
    <t>Revision of SP-200862_Rev2. Approved</t>
  </si>
  <si>
    <t>To: SA WG1, SA WG2, SA WG3, SA WG4, SA WG5, SA WG6, TSG CT. CC: TSG RAN</t>
  </si>
  <si>
    <t>LS on Rel-17 schedule</t>
  </si>
  <si>
    <t>Response drafted in SP-200810. Final response in SP-200884</t>
  </si>
  <si>
    <t>Postponed SP-200310 from SA#88E. Response drafted in SP-200655. Final response in SP-200877</t>
  </si>
  <si>
    <t>Response drafted in SP-200775. Final response in SP-200880</t>
  </si>
  <si>
    <t>Response drafted in SP-200856. Final response in SP-200887</t>
  </si>
  <si>
    <t>Revision of 22.261 CR0462R2 from CR Pack SP-200790. CC#4: LG Electronics commented that some corrections were required and this should be revised accordingly. SP-200869_Rev3 was provided and LG electronics accepted this. SP-200869_Rev3 was then approved. (This will be revised into a new TSD number by MCC). Revised to SP-200889</t>
  </si>
  <si>
    <t>Revision of SP-200869_Rev3. Approved</t>
  </si>
  <si>
    <t>3.2, 5.1.2.2, 6.4.1, 6.6.2, 6.7.1, 6.9.1, 6.10.2, 6.11.1, 6.13.2, 6.16.2, 6.17.1, 6.20.2, 6.22.2.1, 6.22.2.3, 6.23, 6.24, 6.25, 6.26.2.2, 6.26.2.7, 6.27.2, 6.34.1, 7.1, 7.2.3.1, 7.3, 7.3.2.2, 7.4, 7.5, 7.6, 7.7, 8.1, 8.2, 8.3, 8.4, E, F.1, G.1</t>
  </si>
  <si>
    <t>CC#3: This was removed from block approval due to issues raised. 22.104 CR0054r1 and 22.261 CR0464 removed from the pack for further discussion (postponed). The other CRs in this CR Pack were approved. (This CR Pack was partially approved).</t>
  </si>
  <si>
    <t>Chairmans Report of TSG RAN#89-e</t>
  </si>
  <si>
    <t>TSG RAN Chairman</t>
  </si>
  <si>
    <t>Balazs Bertyani</t>
  </si>
  <si>
    <t>CR Pack TDoc</t>
  </si>
  <si>
    <t>WG Tdoc</t>
  </si>
  <si>
    <t>WG TDoc decision</t>
  </si>
  <si>
    <t>CR Individual TSG decision</t>
  </si>
  <si>
    <t>CR revision</t>
  </si>
  <si>
    <t>CR category</t>
  </si>
  <si>
    <t>Release</t>
  </si>
  <si>
    <t>Version</t>
  </si>
  <si>
    <t>CR title</t>
  </si>
  <si>
    <t>S4-201257</t>
  </si>
  <si>
    <t>agreed</t>
  </si>
  <si>
    <t>approved</t>
  </si>
  <si>
    <t>0014</t>
  </si>
  <si>
    <t>Editorial Updates for Referencing 5GMS</t>
  </si>
  <si>
    <t>S4-201191</t>
  </si>
  <si>
    <t>0013</t>
  </si>
  <si>
    <t>Update of References</t>
  </si>
  <si>
    <t>S4-201237</t>
  </si>
  <si>
    <t>0231</t>
  </si>
  <si>
    <t>Removing H.263 and MPEG-4 Visual from PSS</t>
  </si>
  <si>
    <t>S4-201275</t>
  </si>
  <si>
    <t>0025</t>
  </si>
  <si>
    <t>16.5.0</t>
  </si>
  <si>
    <t>Correction of FLUS F-C Stage 3</t>
  </si>
  <si>
    <t>S4-201224</t>
  </si>
  <si>
    <t>0019</t>
  </si>
  <si>
    <t>Corrections and Clarifications on Network Assistance</t>
  </si>
  <si>
    <t>S4-201261</t>
  </si>
  <si>
    <t>0001</t>
  </si>
  <si>
    <t>Context of TS 26.511 in 5G Media Streaming</t>
  </si>
  <si>
    <t>S4-201006</t>
  </si>
  <si>
    <t>0502</t>
  </si>
  <si>
    <t>Editorial Improvements</t>
  </si>
  <si>
    <t>S4-201189</t>
  </si>
  <si>
    <t>0503</t>
  </si>
  <si>
    <t>16.6.1</t>
  </si>
  <si>
    <t>Correction to RAN Delay Budget Reporting for Coverage Enhancements in NR</t>
  </si>
  <si>
    <t>S4-201190</t>
  </si>
  <si>
    <t>0504</t>
  </si>
  <si>
    <t>S4-201260</t>
  </si>
  <si>
    <t>0167</t>
  </si>
  <si>
    <t>DASH Profile for CMAF</t>
  </si>
  <si>
    <t>S2-2005407</t>
  </si>
  <si>
    <t>2419</t>
  </si>
  <si>
    <t>15.10.0</t>
  </si>
  <si>
    <t>Clarification on concurrency of AS rekeying handling and Emergency Fallback procedure for R15</t>
  </si>
  <si>
    <t>S2-2005408</t>
  </si>
  <si>
    <t>2420</t>
  </si>
  <si>
    <t>Clarification on concurrency of AS rekeying handling and Emergency Fallback procedure for R16</t>
  </si>
  <si>
    <t>S2-2006178</t>
  </si>
  <si>
    <t>2278</t>
  </si>
  <si>
    <t>S2-2006179</t>
  </si>
  <si>
    <t>2368</t>
  </si>
  <si>
    <t>S2-2006184</t>
  </si>
  <si>
    <t>2335</t>
  </si>
  <si>
    <t>SMF aware of UE Reachability after N1N2MessageTransfer error due to UE unreachable</t>
  </si>
  <si>
    <t>S2-2006185</t>
  </si>
  <si>
    <t>2336</t>
  </si>
  <si>
    <t>S2-2006186</t>
  </si>
  <si>
    <t>2378</t>
  </si>
  <si>
    <t>Stage 3 alignment on UE reachability event</t>
  </si>
  <si>
    <t>S2-2006187</t>
  </si>
  <si>
    <t>2380</t>
  </si>
  <si>
    <t>S2-2005067</t>
  </si>
  <si>
    <t>3606</t>
  </si>
  <si>
    <t>15.11.0</t>
  </si>
  <si>
    <t>Providing Recommended Cells for Paging information by WUS-capable eNBs for all UEs</t>
  </si>
  <si>
    <t>S2-2005074</t>
  </si>
  <si>
    <t>3607</t>
  </si>
  <si>
    <t>16.7.0</t>
  </si>
  <si>
    <t>S2-2004936</t>
  </si>
  <si>
    <t>2340</t>
  </si>
  <si>
    <t>Clarification on use of N2 message in PDU Session establishment for Control Plane CIoT 5GS Optimization</t>
  </si>
  <si>
    <t>S2-2005507</t>
  </si>
  <si>
    <t>2424</t>
  </si>
  <si>
    <t>Overview Clarifications for multiple UP resource support for an NB-IoT UE</t>
  </si>
  <si>
    <t>S2-2005508</t>
  </si>
  <si>
    <t>2370</t>
  </si>
  <si>
    <t>Procedure Clarifications for multiple UP resource support for an NB-IoT UE</t>
  </si>
  <si>
    <t>S2-2005509</t>
  </si>
  <si>
    <t>2425</t>
  </si>
  <si>
    <t>Overview Clarifications about the CIoT optimisations during mobility to and from non-3GPP access</t>
  </si>
  <si>
    <t>S2-2005511</t>
  </si>
  <si>
    <t>2426</t>
  </si>
  <si>
    <t>Overview Clarifications for handling Control Plane CIoT optimisation during interworking between EPS and 5GS</t>
  </si>
  <si>
    <t>S2-2005514</t>
  </si>
  <si>
    <t>2428</t>
  </si>
  <si>
    <t>Overview of redirecting UE via service reject to align with CT WG1</t>
  </si>
  <si>
    <t>S2-2006210</t>
  </si>
  <si>
    <t>2371</t>
  </si>
  <si>
    <t>Procedure Clarifications for CIoT optimisations during mobility to and from non-3GPP access</t>
  </si>
  <si>
    <t>S2-2006211</t>
  </si>
  <si>
    <t>2427</t>
  </si>
  <si>
    <t>Drop downlink packets with notification of the discarded downlink packet</t>
  </si>
  <si>
    <t>S2-2006212</t>
  </si>
  <si>
    <t>2372</t>
  </si>
  <si>
    <t>Correction to interaction between the SMF and UPF for Availability after DDN failure event</t>
  </si>
  <si>
    <t>S2-2006213</t>
  </si>
  <si>
    <t>2373</t>
  </si>
  <si>
    <t>Procedures to Redirect UE via service reject to align with CT WG1</t>
  </si>
  <si>
    <t>S2-2006214</t>
  </si>
  <si>
    <t>0489</t>
  </si>
  <si>
    <t>PCC control for DDD status and availability after DDN failure events</t>
  </si>
  <si>
    <t>S2-2006215</t>
  </si>
  <si>
    <t>2398</t>
  </si>
  <si>
    <t>S2-2006217</t>
  </si>
  <si>
    <t>2443</t>
  </si>
  <si>
    <t>Extended Connected Timer in mobility messages</t>
  </si>
  <si>
    <t>S2-2006481</t>
  </si>
  <si>
    <t>2409</t>
  </si>
  <si>
    <t>Routing Binding indication without delegated discovery</t>
  </si>
  <si>
    <t>S2-2006482</t>
  </si>
  <si>
    <t>2349</t>
  </si>
  <si>
    <t>S2-2006483</t>
  </si>
  <si>
    <t>2431</t>
  </si>
  <si>
    <t>Correction for NF instance set</t>
  </si>
  <si>
    <t>S2-2006484</t>
  </si>
  <si>
    <t>2444</t>
  </si>
  <si>
    <t>Clarifications on SCP registration and discovery procedures</t>
  </si>
  <si>
    <t>S2-2006485</t>
  </si>
  <si>
    <t>2389</t>
  </si>
  <si>
    <t>S2-2006486</t>
  </si>
  <si>
    <t>2447</t>
  </si>
  <si>
    <t>Clarification on SCP selection to support multi-SCPs</t>
  </si>
  <si>
    <t>S2-2006487</t>
  </si>
  <si>
    <t>2394</t>
  </si>
  <si>
    <t>Correction on Nnrf_NFManagement_NFStatusSubscribe service operation</t>
  </si>
  <si>
    <t>S2-2006488</t>
  </si>
  <si>
    <t>2395</t>
  </si>
  <si>
    <t>Correction on Nnrf_NFManagement_NFStatusNotify service operation</t>
  </si>
  <si>
    <t>S2-2004867</t>
  </si>
  <si>
    <t>2387</t>
  </si>
  <si>
    <t>Correction for URLLC GTP-U Path Monitoring</t>
  </si>
  <si>
    <t>S2-2004926</t>
  </si>
  <si>
    <t>2046</t>
  </si>
  <si>
    <t>Handling of IPv6 addresses for FN-RG</t>
  </si>
  <si>
    <t>S2-2004928</t>
  </si>
  <si>
    <t>2048</t>
  </si>
  <si>
    <t>Correction to the description of FN-RG Session Modification Procedure</t>
  </si>
  <si>
    <t>S2-2005424</t>
  </si>
  <si>
    <t>2364</t>
  </si>
  <si>
    <t>Correcting UE Id in the Access Network parameters</t>
  </si>
  <si>
    <t>S2-2005525</t>
  </si>
  <si>
    <t>2374</t>
  </si>
  <si>
    <t>Adding emergency registration procedure for trusted non-3GPP access</t>
  </si>
  <si>
    <t>S2-2006206</t>
  </si>
  <si>
    <t>2375</t>
  </si>
  <si>
    <t>Adding handover procedure between EPS and 5GC-TNGF</t>
  </si>
  <si>
    <t>S2-2006207</t>
  </si>
  <si>
    <t>2376</t>
  </si>
  <si>
    <t>Clarification on Identifiers of N5CW devices</t>
  </si>
  <si>
    <t>S2-2006208</t>
  </si>
  <si>
    <t>2049</t>
  </si>
  <si>
    <t>Correction on figure in 5WWC</t>
  </si>
  <si>
    <t>S2-2005842</t>
  </si>
  <si>
    <t>2453</t>
  </si>
  <si>
    <t>RFC for draft-ietf-tcpm-converters</t>
  </si>
  <si>
    <t>S2-2005808</t>
  </si>
  <si>
    <t>1235</t>
  </si>
  <si>
    <t>Error correction for imsSubscriber Data Management Service and acquistion of an 5GS IP address for</t>
  </si>
  <si>
    <t>S2-2006496</t>
  </si>
  <si>
    <t>1234</t>
  </si>
  <si>
    <t>HSS Selection Update</t>
  </si>
  <si>
    <t>S2-2006497</t>
  </si>
  <si>
    <t>2391</t>
  </si>
  <si>
    <t>S2-2005378</t>
  </si>
  <si>
    <t>0178</t>
  </si>
  <si>
    <t>Corrections for wrong references for TS 28.532 clauses</t>
  </si>
  <si>
    <t>S2-2005422</t>
  </si>
  <si>
    <t>0179</t>
  </si>
  <si>
    <t>Clarification on Target of Event Reporting</t>
  </si>
  <si>
    <t>S2-2005760</t>
  </si>
  <si>
    <t>2393</t>
  </si>
  <si>
    <t>Location event filter for trusted AF</t>
  </si>
  <si>
    <t>S2-2005913</t>
  </si>
  <si>
    <t>0181</t>
  </si>
  <si>
    <t>Clarification on Analytics Exposure</t>
  </si>
  <si>
    <t>S2-2005914</t>
  </si>
  <si>
    <t>2346</t>
  </si>
  <si>
    <t>Time in trajectories of Expected UE Behaviour</t>
  </si>
  <si>
    <t>S2-2006218</t>
  </si>
  <si>
    <t>0182</t>
  </si>
  <si>
    <t>Clarification on data collection for statistics</t>
  </si>
  <si>
    <t>S2-2006219</t>
  </si>
  <si>
    <t>0184</t>
  </si>
  <si>
    <t>Clarification on NWDAF identifying the AF to collect data for an Event</t>
  </si>
  <si>
    <t>S2-2006220</t>
  </si>
  <si>
    <t>0177</t>
  </si>
  <si>
    <t>Service experience analytics discrimination</t>
  </si>
  <si>
    <t>S2-2006221</t>
  </si>
  <si>
    <t>0479</t>
  </si>
  <si>
    <t>Alignment of BDT policy negotiation description with the procedures in TS 23.502</t>
  </si>
  <si>
    <t>S2-2006222</t>
  </si>
  <si>
    <t>0480</t>
  </si>
  <si>
    <t>Re-ordering of interactions in the BDT policy re-negotiation description</t>
  </si>
  <si>
    <t>S2-2006223</t>
  </si>
  <si>
    <t>2342</t>
  </si>
  <si>
    <t>Re-ordering of interactions in the BDT policy re-negotiation procedure</t>
  </si>
  <si>
    <t>S2-2006224</t>
  </si>
  <si>
    <t>0183</t>
  </si>
  <si>
    <t>Clarification on mapping of expected analytics type and Exception IDs</t>
  </si>
  <si>
    <t>S2-2006225</t>
  </si>
  <si>
    <t>0186</t>
  </si>
  <si>
    <t>Clarification on Multiple Parameter Sets for QoS Sustainability</t>
  </si>
  <si>
    <t>S2-2004829</t>
  </si>
  <si>
    <t>2328</t>
  </si>
  <si>
    <t>Missing N2 SM information from initial AMF to target AMF</t>
  </si>
  <si>
    <t>S2-2004851</t>
  </si>
  <si>
    <t>2331</t>
  </si>
  <si>
    <t>Removal of editor's note</t>
  </si>
  <si>
    <t>S2-2006491</t>
  </si>
  <si>
    <t>2333</t>
  </si>
  <si>
    <t>GPSI for NSSAA</t>
  </si>
  <si>
    <t>S2-2005386</t>
  </si>
  <si>
    <t>2362</t>
  </si>
  <si>
    <t>Corrections on link local address and CN tunnel info provision</t>
  </si>
  <si>
    <t>S2-2006189</t>
  </si>
  <si>
    <t>2361</t>
  </si>
  <si>
    <t>Clarification on End marker</t>
  </si>
  <si>
    <t>S2-2004884</t>
  </si>
  <si>
    <t>2334</t>
  </si>
  <si>
    <t>V2X Subscription data</t>
  </si>
  <si>
    <t>S2-2004941</t>
  </si>
  <si>
    <t>0141</t>
  </si>
  <si>
    <t>Clarification on V2X Packet Filter Set</t>
  </si>
  <si>
    <t>S2-2005314</t>
  </si>
  <si>
    <t>2356</t>
  </si>
  <si>
    <t>Clarification on UE policy related description</t>
  </si>
  <si>
    <t>S2-2005912</t>
  </si>
  <si>
    <t>0063</t>
  </si>
  <si>
    <t>Introducing new V2X service type</t>
  </si>
  <si>
    <t>S2-2006192</t>
  </si>
  <si>
    <t>0478</t>
  </si>
  <si>
    <t>QoS Flow establishment based on AQP</t>
  </si>
  <si>
    <t>S2-2006193</t>
  </si>
  <si>
    <t>0144</t>
  </si>
  <si>
    <t>S2-2006197</t>
  </si>
  <si>
    <t>0145</t>
  </si>
  <si>
    <t>Clarification of QoS info in accept message</t>
  </si>
  <si>
    <t>S2-2006198</t>
  </si>
  <si>
    <t>0146</t>
  </si>
  <si>
    <t>Clarification on SMF Configuration to UPF</t>
  </si>
  <si>
    <t>S2-2006199</t>
  </si>
  <si>
    <t>0147</t>
  </si>
  <si>
    <t>Clarification on QoS sustainability</t>
  </si>
  <si>
    <t>S2-2006200</t>
  </si>
  <si>
    <t>0486</t>
  </si>
  <si>
    <t>V2X Policy Control</t>
  </si>
  <si>
    <t>S2-2006201</t>
  </si>
  <si>
    <t>0148</t>
  </si>
  <si>
    <t>Correction on PC5 RAT selection</t>
  </si>
  <si>
    <t>S2-2006202</t>
  </si>
  <si>
    <t>0151</t>
  </si>
  <si>
    <t>Corrections to Link Identifier Update Procedure</t>
  </si>
  <si>
    <t>S2-2006203</t>
  </si>
  <si>
    <t>0149</t>
  </si>
  <si>
    <t>Correct the triggering conditions for the link identifier update procedure</t>
  </si>
  <si>
    <t>S2-2006204</t>
  </si>
  <si>
    <t>0150</t>
  </si>
  <si>
    <t>Update to Link Release Procedure</t>
  </si>
  <si>
    <t>S2-2006490</t>
  </si>
  <si>
    <t>2452</t>
  </si>
  <si>
    <t>New 5QIs for OAM traffic over IAB</t>
  </si>
  <si>
    <t>S2-2005498</t>
  </si>
  <si>
    <t>3610</t>
  </si>
  <si>
    <t>Corrections to Initial Attach for PARLOS</t>
  </si>
  <si>
    <t>S2-2006493</t>
  </si>
  <si>
    <t>revised</t>
  </si>
  <si>
    <t>2383</t>
  </si>
  <si>
    <t>S2-2006494</t>
  </si>
  <si>
    <t>2326</t>
  </si>
  <si>
    <t>Registration procedure across ePLMNs</t>
  </si>
  <si>
    <t>S2-2006495</t>
  </si>
  <si>
    <t>3605</t>
  </si>
  <si>
    <t>Mobility procedure across ePLMNs</t>
  </si>
  <si>
    <t>S2-2004944</t>
  </si>
  <si>
    <t>2341</t>
  </si>
  <si>
    <t>UE user plane integrity protection mandatory at full rate</t>
  </si>
  <si>
    <t>S2-2005077</t>
  </si>
  <si>
    <t>2345</t>
  </si>
  <si>
    <t>WUS system support for 5GC</t>
  </si>
  <si>
    <t>S2-2005130</t>
  </si>
  <si>
    <t>23.682</t>
  </si>
  <si>
    <t>0471</t>
  </si>
  <si>
    <t>MTC provider information for network parameter configuration</t>
  </si>
  <si>
    <t>S2-2005480</t>
  </si>
  <si>
    <t>2367</t>
  </si>
  <si>
    <t>Corrections on DAPS HO Procedure</t>
  </si>
  <si>
    <t>S2-2005924</t>
  </si>
  <si>
    <t>3611</t>
  </si>
  <si>
    <t>Further corrections to SGC handling</t>
  </si>
  <si>
    <t>S2-2006182</t>
  </si>
  <si>
    <t>2400</t>
  </si>
  <si>
    <t>S2-2006188</t>
  </si>
  <si>
    <t>2330</t>
  </si>
  <si>
    <t>Remove un-necessary End Marker Indication in invocations of Nsmf_PDUSession_Update Request (missing part)</t>
  </si>
  <si>
    <t>S2-2006190</t>
  </si>
  <si>
    <t>2442</t>
  </si>
  <si>
    <t>Support for DTLS</t>
  </si>
  <si>
    <t>S2-2006209</t>
  </si>
  <si>
    <t>2407</t>
  </si>
  <si>
    <t>S2-2006479</t>
  </si>
  <si>
    <t>23.214</t>
  </si>
  <si>
    <t>0075</t>
  </si>
  <si>
    <t>Corrections to CUPS Session/Bearer deactivation procedures</t>
  </si>
  <si>
    <t>S2-2006492</t>
  </si>
  <si>
    <t>2392</t>
  </si>
  <si>
    <t>Correction of NSSAI in the Registration procedure and Service Request procedure</t>
  </si>
  <si>
    <t>S2-2004881</t>
  </si>
  <si>
    <t>2390</t>
  </si>
  <si>
    <t>HSS NF profile Update</t>
  </si>
  <si>
    <t>S2-2004871</t>
  </si>
  <si>
    <t>0475</t>
  </si>
  <si>
    <t>Supplement for TSN QoS information</t>
  </si>
  <si>
    <t>S2-2005571</t>
  </si>
  <si>
    <t>2382</t>
  </si>
  <si>
    <t>Alignment with RAN specification on adding PLMN+CAG information in paging message</t>
  </si>
  <si>
    <t>S2-2005608</t>
  </si>
  <si>
    <t>2435</t>
  </si>
  <si>
    <t>Remove bridge name to align with CT WG3</t>
  </si>
  <si>
    <t>S2-2005726</t>
  </si>
  <si>
    <t>23.502 - Resolution of open items related to IEEE LS</t>
  </si>
  <si>
    <t>S2-2005727</t>
  </si>
  <si>
    <t>0488</t>
  </si>
  <si>
    <t>23.503 - Resolution of open items related to IEEE LS</t>
  </si>
  <si>
    <t>S2-2005765</t>
  </si>
  <si>
    <t>2449</t>
  </si>
  <si>
    <t>Change the Default QoS Flow to the QoS Flow with the default QoS rule</t>
  </si>
  <si>
    <t>S2-2005878</t>
  </si>
  <si>
    <t>2437</t>
  </si>
  <si>
    <t>Clarify Ethernet Frames handling for Ethernet PDU session</t>
  </si>
  <si>
    <t>S2-2005879</t>
  </si>
  <si>
    <t>2388</t>
  </si>
  <si>
    <t>S2-2005880</t>
  </si>
  <si>
    <t>2438</t>
  </si>
  <si>
    <t>Dedicated SMF selection clarification</t>
  </si>
  <si>
    <t>S2-2005881</t>
  </si>
  <si>
    <t>2439</t>
  </si>
  <si>
    <t>5GLAN clarifications</t>
  </si>
  <si>
    <t>S2-2005882</t>
  </si>
  <si>
    <t>2440</t>
  </si>
  <si>
    <t>Clarification on the 5G VN usage of IP Multicast mechanisms</t>
  </si>
  <si>
    <t>S2-2005884</t>
  </si>
  <si>
    <t>PSFP clarifications including IEEE LS response on TSN support</t>
  </si>
  <si>
    <t>S2-2005885</t>
  </si>
  <si>
    <t>Addressing technical comments from IEEE LS response on TSN support</t>
  </si>
  <si>
    <t>S2-2005886</t>
  </si>
  <si>
    <t>Addressing wording comments from IEEE LS response on TSN support</t>
  </si>
  <si>
    <t>S2-2005887</t>
  </si>
  <si>
    <t>2338</t>
  </si>
  <si>
    <t>S2-2005889</t>
  </si>
  <si>
    <t>2396</t>
  </si>
  <si>
    <t>Solving Synchronization issues, addressing IEEE LS response</t>
  </si>
  <si>
    <t>S2-2005890</t>
  </si>
  <si>
    <t>2446</t>
  </si>
  <si>
    <t>Resolution of open items related to IEEE LS</t>
  </si>
  <si>
    <t>S2-2005891</t>
  </si>
  <si>
    <t>0477</t>
  </si>
  <si>
    <t>Clarification of the delay parameter for TSN QoS</t>
  </si>
  <si>
    <t>S2-2005892</t>
  </si>
  <si>
    <t>Mapping GBR and Averaging Window</t>
  </si>
  <si>
    <t>S2-2005893</t>
  </si>
  <si>
    <t>2403</t>
  </si>
  <si>
    <t>Correction to TSN stream identification in PSFP information</t>
  </si>
  <si>
    <t>S2-2005894</t>
  </si>
  <si>
    <t>2404</t>
  </si>
  <si>
    <t>Correction and claritication related to the choice of PDU Session when exchanging BMIC or PMIC between TSN AF and NW-TT</t>
  </si>
  <si>
    <t>S2-2005895</t>
  </si>
  <si>
    <t>2405</t>
  </si>
  <si>
    <t>5GS BMCA support and PTP port state configuration</t>
  </si>
  <si>
    <t>S2-2005896</t>
  </si>
  <si>
    <t>2410</t>
  </si>
  <si>
    <t>Clarify the Announe message handling</t>
  </si>
  <si>
    <t>S2-2005897</t>
  </si>
  <si>
    <t>0484</t>
  </si>
  <si>
    <t>Adding BMIC information to TSN part.</t>
  </si>
  <si>
    <t>S2-2005898</t>
  </si>
  <si>
    <t>2421</t>
  </si>
  <si>
    <t>Correction on the bridge model and NW-TT ports</t>
  </si>
  <si>
    <t>S2-2005899</t>
  </si>
  <si>
    <t>postponed</t>
  </si>
  <si>
    <t>2448</t>
  </si>
  <si>
    <t>Update the UE-DS-TT Resident Time</t>
  </si>
  <si>
    <t>S2-2005900</t>
  </si>
  <si>
    <t>2451</t>
  </si>
  <si>
    <t>Moving NW-TT ports from BMI into BMIC</t>
  </si>
  <si>
    <t>S2-2005901</t>
  </si>
  <si>
    <t>S2-2005902</t>
  </si>
  <si>
    <t>0482</t>
  </si>
  <si>
    <t>Clarification on BSF behaviour for TSN service</t>
  </si>
  <si>
    <t>S2-2005903</t>
  </si>
  <si>
    <t>2357</t>
  </si>
  <si>
    <t>Removal of HO triggered by MRL</t>
  </si>
  <si>
    <t>S2-2005906</t>
  </si>
  <si>
    <t>2430</t>
  </si>
  <si>
    <t>23.501: Revision on PNI-NPN CAG Configuration Update</t>
  </si>
  <si>
    <t>S2-2005907</t>
  </si>
  <si>
    <t>2386</t>
  </si>
  <si>
    <t>GUTI clarification for UE registration in an SNPN</t>
  </si>
  <si>
    <t>S2-2005908</t>
  </si>
  <si>
    <t>2455</t>
  </si>
  <si>
    <t>Clarification of network sharing for NPN</t>
  </si>
  <si>
    <t>S2-2005910</t>
  </si>
  <si>
    <t>2266</t>
  </si>
  <si>
    <t>Human readable name for SNPN</t>
  </si>
  <si>
    <t>S2-2005922</t>
  </si>
  <si>
    <t>Delay clarifications including IEEE LS input clarifications</t>
  </si>
  <si>
    <t>S2-2006498</t>
  </si>
  <si>
    <t>2344</t>
  </si>
  <si>
    <t>Correction to the procedure for future background data transfer procedure</t>
  </si>
  <si>
    <t>S3-202169</t>
  </si>
  <si>
    <t>33.220</t>
  </si>
  <si>
    <t>0203</t>
  </si>
  <si>
    <t>Assigning FC values for AKMA TS</t>
  </si>
  <si>
    <t>S3-201883</t>
  </si>
  <si>
    <t>33.216</t>
  </si>
  <si>
    <t>0016</t>
  </si>
  <si>
    <t>eNB-specific adaptation to account protection by authentication attribute R15</t>
  </si>
  <si>
    <t>S3-201884</t>
  </si>
  <si>
    <t>0017</t>
  </si>
  <si>
    <t>eNB-specific adaptation to account protection by authentication attribute R16</t>
  </si>
  <si>
    <t>S3-201879</t>
  </si>
  <si>
    <t>33.511</t>
  </si>
  <si>
    <t>0015</t>
  </si>
  <si>
    <t>gNB-specific adaptation to account protection by authentication attribute</t>
  </si>
  <si>
    <t>S3-202228</t>
  </si>
  <si>
    <t>33.514</t>
  </si>
  <si>
    <t>0003</t>
  </si>
  <si>
    <t>Clarification on the test cases if the UDM and AUSF are collocated</t>
  </si>
  <si>
    <t>S3-201557</t>
  </si>
  <si>
    <t>Clarification on the definition of KNRP-sess</t>
  </si>
  <si>
    <t>S3-201609</t>
  </si>
  <si>
    <t>not pursued</t>
  </si>
  <si>
    <t>0002</t>
  </si>
  <si>
    <t>Corrections on security establishment</t>
  </si>
  <si>
    <t>S3-202210</t>
  </si>
  <si>
    <t>Clarification on the UP security configuration checking</t>
  </si>
  <si>
    <t>S3-202212</t>
  </si>
  <si>
    <t>0007</t>
  </si>
  <si>
    <t>Editorial changes about eV2X</t>
  </si>
  <si>
    <t>S3-202213</t>
  </si>
  <si>
    <t>0009</t>
  </si>
  <si>
    <t>Clarification on policy handling</t>
  </si>
  <si>
    <t>S3-202214</t>
  </si>
  <si>
    <t>0010</t>
  </si>
  <si>
    <t>Clarification on algorithm selection and key derivation</t>
  </si>
  <si>
    <t>S3-202215</t>
  </si>
  <si>
    <t>0011</t>
  </si>
  <si>
    <t>Clarification on processing null-algorithms</t>
  </si>
  <si>
    <t>S3-202216</t>
  </si>
  <si>
    <t>Propose to complete security lagorithm selection for UP</t>
  </si>
  <si>
    <t>S3-202232</t>
  </si>
  <si>
    <t>0006</t>
  </si>
  <si>
    <t>Update the clause 5.3.3.2.2</t>
  </si>
  <si>
    <t>S3-202174</t>
  </si>
  <si>
    <t>0880</t>
  </si>
  <si>
    <t>Static authorization details</t>
  </si>
  <si>
    <t>S3-202181</t>
  </si>
  <si>
    <t>0900</t>
  </si>
  <si>
    <t>Alignment and clarifications to SBA network or transport layer protocol</t>
  </si>
  <si>
    <t>S3-202182</t>
  </si>
  <si>
    <t>0904</t>
  </si>
  <si>
    <t>Overview clause on communication models and related security</t>
  </si>
  <si>
    <t>S3-202183</t>
  </si>
  <si>
    <t>0903</t>
  </si>
  <si>
    <t>Authentication and static authorization</t>
  </si>
  <si>
    <t>S3-202184</t>
  </si>
  <si>
    <t>0908</t>
  </si>
  <si>
    <t>S3-202259</t>
  </si>
  <si>
    <t>0905</t>
  </si>
  <si>
    <t>Authorization of NF service access</t>
  </si>
  <si>
    <t>S3-202172</t>
  </si>
  <si>
    <t>0937</t>
  </si>
  <si>
    <t>Allocation of FC values for KIAB derivation function</t>
  </si>
  <si>
    <t>S3-201789</t>
  </si>
  <si>
    <t>0020</t>
  </si>
  <si>
    <t>Adding AKMA context description</t>
  </si>
  <si>
    <t>S3-201948</t>
  </si>
  <si>
    <t>0027</t>
  </si>
  <si>
    <t>Specification of value of SUPI for key derivations</t>
  </si>
  <si>
    <t>S3-202168</t>
  </si>
  <si>
    <t>0026</t>
  </si>
  <si>
    <t>Assignment of FC values for key derivations</t>
  </si>
  <si>
    <t>S3-202203</t>
  </si>
  <si>
    <t>0023</t>
  </si>
  <si>
    <t>Updates to Abbreviations and Corrections and clarifications to clause 4</t>
  </si>
  <si>
    <t>S3-202204</t>
  </si>
  <si>
    <t>0024</t>
  </si>
  <si>
    <t>Corrections to AKMA key lifetimes</t>
  </si>
  <si>
    <t>S3-202205</t>
  </si>
  <si>
    <t>Corrections and clarifications to AKMA procedures</t>
  </si>
  <si>
    <t>S3-202217</t>
  </si>
  <si>
    <t>Clarifications on error case in AKMA process</t>
  </si>
  <si>
    <t>S3-202218</t>
  </si>
  <si>
    <t>Reauthenticaiton in AKMA</t>
  </si>
  <si>
    <t>S3-202233</t>
  </si>
  <si>
    <t>Add three Abbreviations to clause 3.3</t>
  </si>
  <si>
    <t>S3-202246</t>
  </si>
  <si>
    <t>0032</t>
  </si>
  <si>
    <t>AKMA SBA interface clarifications</t>
  </si>
  <si>
    <t>S3-202247</t>
  </si>
  <si>
    <t>0034</t>
  </si>
  <si>
    <t>Several clarifications and editorials</t>
  </si>
  <si>
    <t>S3-201558</t>
  </si>
  <si>
    <t>0857</t>
  </si>
  <si>
    <t>Resolution of editor's note in clause 6.3.2.1</t>
  </si>
  <si>
    <t>S3-201559</t>
  </si>
  <si>
    <t>0858</t>
  </si>
  <si>
    <t>Resolution of editor's note in clause 6.3.2.1 - R16 mirror</t>
  </si>
  <si>
    <t>S3-201561</t>
  </si>
  <si>
    <t>0859</t>
  </si>
  <si>
    <t>resolution of editor's notes in clause 6.8.1.2.0</t>
  </si>
  <si>
    <t>S3-201562</t>
  </si>
  <si>
    <t>0860</t>
  </si>
  <si>
    <t>resolution of editor's notes in clause 6.8.1.2.0 - R16 mirror</t>
  </si>
  <si>
    <t>S3-201563</t>
  </si>
  <si>
    <t>0861</t>
  </si>
  <si>
    <t>resolution of editor's note in clause 6.8.1.2.2</t>
  </si>
  <si>
    <t>S3-201564</t>
  </si>
  <si>
    <t>0862</t>
  </si>
  <si>
    <t>resolution of editor's note in clause 6.8.1.2.2 - R16 mirror</t>
  </si>
  <si>
    <t>S3-201565</t>
  </si>
  <si>
    <t>0863</t>
  </si>
  <si>
    <t>resolution of editor's note in clause 6.8.1.2.4</t>
  </si>
  <si>
    <t>S3-201566</t>
  </si>
  <si>
    <t>0864</t>
  </si>
  <si>
    <t>resolution of editor's note in clause 6.8.1.2.4 - R16 mirror</t>
  </si>
  <si>
    <t>S3-201567</t>
  </si>
  <si>
    <t>0865</t>
  </si>
  <si>
    <t>resolution of editor's note in clause 6.9.1</t>
  </si>
  <si>
    <t>S3-201568</t>
  </si>
  <si>
    <t>0866</t>
  </si>
  <si>
    <t>resolution of editor's note in clause 6.9.1 - R16 mirror</t>
  </si>
  <si>
    <t>S3-201569</t>
  </si>
  <si>
    <t>0867</t>
  </si>
  <si>
    <t>resolution of editor's note in clause 6.9.4.1</t>
  </si>
  <si>
    <t>S3-201570</t>
  </si>
  <si>
    <t>0868</t>
  </si>
  <si>
    <t>resolution of editor's note in clause 6.9.4.1  - R16 mirror</t>
  </si>
  <si>
    <t>S3-201571</t>
  </si>
  <si>
    <t>0869</t>
  </si>
  <si>
    <t>resolution of editor's note in clause 6.9.4.2</t>
  </si>
  <si>
    <t>S3-201572</t>
  </si>
  <si>
    <t>0870</t>
  </si>
  <si>
    <t>resolution of editor's note in clause 6.9.4.2  - R16 mirror</t>
  </si>
  <si>
    <t>S3-201573</t>
  </si>
  <si>
    <t>0871</t>
  </si>
  <si>
    <t>resolution of editor's note in clause 6.9.4.3</t>
  </si>
  <si>
    <t>S3-201574</t>
  </si>
  <si>
    <t>0872</t>
  </si>
  <si>
    <t>resolution of editor's note in clause 6.9.4.3  - R16 mirror</t>
  </si>
  <si>
    <t>S3-201577</t>
  </si>
  <si>
    <t>0875</t>
  </si>
  <si>
    <t>resolution of editor's note in clause 13.2.4.4.1</t>
  </si>
  <si>
    <t>S3-201578</t>
  </si>
  <si>
    <t>0876</t>
  </si>
  <si>
    <t>resolution of editor's note in clause 13.2.4.4.1 - R16 mirror</t>
  </si>
  <si>
    <t>S3-201579</t>
  </si>
  <si>
    <t>0877</t>
  </si>
  <si>
    <t>resolution of editor's note in clause 13.5</t>
  </si>
  <si>
    <t>S3-201580</t>
  </si>
  <si>
    <t>0878</t>
  </si>
  <si>
    <t>resolution of editor's note in clause 13.5 - R16 mirror</t>
  </si>
  <si>
    <t>S3-201610</t>
  </si>
  <si>
    <t>0879</t>
  </si>
  <si>
    <t>Access Token Signature using MAC with symmetric key</t>
  </si>
  <si>
    <t>S3-202162</t>
  </si>
  <si>
    <t>0945</t>
  </si>
  <si>
    <t>S3-202193</t>
  </si>
  <si>
    <t>0873</t>
  </si>
  <si>
    <t>resolution of editor's note in clause 10.2.2.2</t>
  </si>
  <si>
    <t>S3-202196</t>
  </si>
  <si>
    <t>0874</t>
  </si>
  <si>
    <t>resolution of editor's note in clause 10.2.2.2 - R16 mirror</t>
  </si>
  <si>
    <t>S3-202253</t>
  </si>
  <si>
    <t>0834</t>
  </si>
  <si>
    <t>Clarification to 5G AV</t>
  </si>
  <si>
    <t>S3-201624</t>
  </si>
  <si>
    <t>0882</t>
  </si>
  <si>
    <t>Removing rel-15 text relating to N9 roaming UP</t>
  </si>
  <si>
    <t>S3-201660</t>
  </si>
  <si>
    <t>TR 33.836 - clean-up</t>
  </si>
  <si>
    <t>S3-201926</t>
  </si>
  <si>
    <t>Clean-up, including removal of Editor's Notes</t>
  </si>
  <si>
    <t>S3-201991</t>
  </si>
  <si>
    <t>CIoT: Converting remaining ENs into Notes</t>
  </si>
  <si>
    <t>S3-201992</t>
  </si>
  <si>
    <t>CIoT: Converting TBDs to notes</t>
  </si>
  <si>
    <t>S3-201993</t>
  </si>
  <si>
    <t>CIoT: Adding missing references</t>
  </si>
  <si>
    <t>S3-202002</t>
  </si>
  <si>
    <t>0253</t>
  </si>
  <si>
    <t>13.3.0</t>
  </si>
  <si>
    <t>Update of the OAuth Proof-of-Possession security architecture reference</t>
  </si>
  <si>
    <t>S3-202003</t>
  </si>
  <si>
    <t>0254</t>
  </si>
  <si>
    <t>14.2.0</t>
  </si>
  <si>
    <t>S3-202004</t>
  </si>
  <si>
    <t>0255</t>
  </si>
  <si>
    <t>S3-202005</t>
  </si>
  <si>
    <t>0256</t>
  </si>
  <si>
    <t>S3-202170</t>
  </si>
  <si>
    <t>[SEAL] CR for TS 33.434 cleanup</t>
  </si>
  <si>
    <t>S3-202178</t>
  </si>
  <si>
    <t>[33.434] KM Clarifications</t>
  </si>
  <si>
    <t>S3-202231</t>
  </si>
  <si>
    <t>0913</t>
  </si>
  <si>
    <t>Corrections to clause 16</t>
  </si>
  <si>
    <t>S3-202245</t>
  </si>
  <si>
    <t>0909</t>
  </si>
  <si>
    <t>Modification on AAA Server triggered Slice-Specific Authorization Revocation procedure</t>
  </si>
  <si>
    <t>S5-204141</t>
  </si>
  <si>
    <t>0139</t>
  </si>
  <si>
    <t>Rel-16 CR TS 28.532 Update URI for streamingDataReportingMnS to aligh with URI structure defined in 32.158</t>
  </si>
  <si>
    <t>S5-204404</t>
  </si>
  <si>
    <t>32.423</t>
  </si>
  <si>
    <t>0116</t>
  </si>
  <si>
    <t>Add support for new administration messages when streaming trace data</t>
  </si>
  <si>
    <t>S5-204415</t>
  </si>
  <si>
    <t>32.422</t>
  </si>
  <si>
    <t>0343</t>
  </si>
  <si>
    <t>Add support in band notification of error conditions when streaming trace data</t>
  </si>
  <si>
    <t>S5-204139</t>
  </si>
  <si>
    <t>0137</t>
  </si>
  <si>
    <t>Rel-16 CR TS 28.532 Change openAPI definition for performance data file report MnS to generic file data report MnS</t>
  </si>
  <si>
    <t>S5-204185</t>
  </si>
  <si>
    <t>28.550</t>
  </si>
  <si>
    <t>0061</t>
  </si>
  <si>
    <t>Rel-16 CR 28.550 Correction of performance data streaming sequence flow</t>
  </si>
  <si>
    <t>S5-204268</t>
  </si>
  <si>
    <t>0339</t>
  </si>
  <si>
    <t>Rel-16 CR 28.541 Correction on duplicated annex numbering</t>
  </si>
  <si>
    <t>S5-204339</t>
  </si>
  <si>
    <t>0103</t>
  </si>
  <si>
    <t>Rel-16 CR 28.623 Add missing definitions to comDefs.yaml (OpenAPI definitions)</t>
  </si>
  <si>
    <t>S5-204341</t>
  </si>
  <si>
    <t>0104</t>
  </si>
  <si>
    <t>Rel-16 CR 28.623 Correct various smaller errors (e.g. validation errors) in genericNRM.yaml (OpenAPI definitions)</t>
  </si>
  <si>
    <t>S5-204363</t>
  </si>
  <si>
    <t>0143</t>
  </si>
  <si>
    <t>Rel-16 CR 28.532 Correct various smaller errors (e.g. validation errors) in faultMnS.yaml (OpenAPI definitions)</t>
  </si>
  <si>
    <t>S5-204365</t>
  </si>
  <si>
    <t>Rel-16 CR 28.532 Correct definition of ThresholdLevelInd (REST SS)</t>
  </si>
  <si>
    <t>S5-204410</t>
  </si>
  <si>
    <t>0369</t>
  </si>
  <si>
    <t>Add relation between transport and application level endpoints stage 3</t>
  </si>
  <si>
    <t>S5-204413</t>
  </si>
  <si>
    <t>28.531</t>
  </si>
  <si>
    <t>0057</t>
  </si>
  <si>
    <t>Fix general information of network slice related identifiers</t>
  </si>
  <si>
    <t>S5-204526</t>
  </si>
  <si>
    <t>28.530</t>
  </si>
  <si>
    <t>0028</t>
  </si>
  <si>
    <t>Rel-16 CR TS 28.530 Replacement of MF and managed function terms with network function</t>
  </si>
  <si>
    <t>S5-204527</t>
  </si>
  <si>
    <t>28.533</t>
  </si>
  <si>
    <t>0072</t>
  </si>
  <si>
    <t>Rel-16 CR TS 28.533 Add missing definition</t>
  </si>
  <si>
    <t>S5-204528</t>
  </si>
  <si>
    <t>28.545</t>
  </si>
  <si>
    <t>Rel-16 CR TS 28.545 Update description of MnS components used for configurable FM control</t>
  </si>
  <si>
    <t>S5-204534</t>
  </si>
  <si>
    <t>0368</t>
  </si>
  <si>
    <t>add relation between transport and application level endpoints stage 2</t>
  </si>
  <si>
    <t>S5-204543</t>
  </si>
  <si>
    <t>0029</t>
  </si>
  <si>
    <t>Rel-16 CR TS 28.530 corrections</t>
  </si>
  <si>
    <t>S5-204547</t>
  </si>
  <si>
    <t>0053</t>
  </si>
  <si>
    <t>Rel-16 CR TS 28.531 Editorial corrections to remove redundant text from use cases</t>
  </si>
  <si>
    <t>S5-204166</t>
  </si>
  <si>
    <t>15.6.1</t>
  </si>
  <si>
    <t>Rel-15 CR 32.291 Correction of nfConsumerIdentification in response</t>
  </si>
  <si>
    <t>S5-204241</t>
  </si>
  <si>
    <t>0341</t>
  </si>
  <si>
    <t>15.4.0</t>
  </si>
  <si>
    <t>Rel-15 CR TS 32.422 adding AMF interface trace information</t>
  </si>
  <si>
    <t>S5-204242</t>
  </si>
  <si>
    <t>0342</t>
  </si>
  <si>
    <t>Rel-16 CR TS 32.422 adding AMF interface trace information</t>
  </si>
  <si>
    <t>S5-204328</t>
  </si>
  <si>
    <t>32.107</t>
  </si>
  <si>
    <t>CR Rel-12 Remove the reference to M-SDO tdoc</t>
  </si>
  <si>
    <t>S5-204329</t>
  </si>
  <si>
    <t>CR Rel-13 Remove the reference to M-SDO tdoc</t>
  </si>
  <si>
    <t>S5-204330</t>
  </si>
  <si>
    <t>0004</t>
  </si>
  <si>
    <t>CR Rel-14 Remove the reference to M-SDO tdoc</t>
  </si>
  <si>
    <t>S5-204331</t>
  </si>
  <si>
    <t>0005</t>
  </si>
  <si>
    <t>CR Rel-15 Remove the reference to M-SDO tdoc</t>
  </si>
  <si>
    <t>S5-204332</t>
  </si>
  <si>
    <t>CR Rel-16 Remove the reference to M-SDO tdoc</t>
  </si>
  <si>
    <t>S5-204520</t>
  </si>
  <si>
    <t>0096</t>
  </si>
  <si>
    <t>11.4.0</t>
  </si>
  <si>
    <t>Clean-up definitions and references</t>
  </si>
  <si>
    <t>S5-204521</t>
  </si>
  <si>
    <t>0097</t>
  </si>
  <si>
    <t>12.2.0</t>
  </si>
  <si>
    <t>S5-204522</t>
  </si>
  <si>
    <t>0098</t>
  </si>
  <si>
    <t>S5-204523</t>
  </si>
  <si>
    <t>0099</t>
  </si>
  <si>
    <t>S5-204524</t>
  </si>
  <si>
    <t>0100</t>
  </si>
  <si>
    <t>S5-204525</t>
  </si>
  <si>
    <t>0101</t>
  </si>
  <si>
    <t>S5-204316</t>
  </si>
  <si>
    <t>32.103</t>
  </si>
  <si>
    <t>Correction of reference list and adding references throughout the document</t>
  </si>
  <si>
    <t>S5-204318</t>
  </si>
  <si>
    <t>11.5.0</t>
  </si>
  <si>
    <t>S5-204321</t>
  </si>
  <si>
    <t>0021</t>
  </si>
  <si>
    <t>12.1.0</t>
  </si>
  <si>
    <t>S5-204322</t>
  </si>
  <si>
    <t>0022</t>
  </si>
  <si>
    <t>S5-204326</t>
  </si>
  <si>
    <t>S5-204553</t>
  </si>
  <si>
    <t>S5-204668</t>
  </si>
  <si>
    <t>S5-204069</t>
  </si>
  <si>
    <t>0095</t>
  </si>
  <si>
    <t>Correction of NRM YANG errors</t>
  </si>
  <si>
    <t>S5-204072</t>
  </si>
  <si>
    <t>0321</t>
  </si>
  <si>
    <t>S5-204134</t>
  </si>
  <si>
    <t>0102</t>
  </si>
  <si>
    <t>YANG SS for Trace Control</t>
  </si>
  <si>
    <t>S5-204146</t>
  </si>
  <si>
    <t>0323</t>
  </si>
  <si>
    <t>Rel-16 CR TS 28.541 Update openAPI definition for localAddress to align with stage2 definition</t>
  </si>
  <si>
    <t>S5-204179</t>
  </si>
  <si>
    <t>0331</t>
  </si>
  <si>
    <t>Rel-16 CR 28.541 Enable PCF to support configurable 5QIs</t>
  </si>
  <si>
    <t>S5-204180</t>
  </si>
  <si>
    <t>0332</t>
  </si>
  <si>
    <t>Rel-16 CR 28.541 Add IOC for dynamic 5QIs - stage 2</t>
  </si>
  <si>
    <t>S5-204181</t>
  </si>
  <si>
    <t>0333</t>
  </si>
  <si>
    <t>Rel-16 CR 28.541 Add IOC for dynamic 5QIs - stage 3</t>
  </si>
  <si>
    <t>S5-204304</t>
  </si>
  <si>
    <t>0345</t>
  </si>
  <si>
    <t>Rel-16 CR 28.541 Update NRM attribute definitions</t>
  </si>
  <si>
    <t>S5-204445</t>
  </si>
  <si>
    <t>0370</t>
  </si>
  <si>
    <t>Cleanup stage 2 editorial issue and stage 3 yaml error</t>
  </si>
  <si>
    <t>S5-204447</t>
  </si>
  <si>
    <t>0329</t>
  </si>
  <si>
    <t>Rel-16 CR 28.541 Add IOC for predefined PCC rule - stage 2</t>
  </si>
  <si>
    <t>S5-204544</t>
  </si>
  <si>
    <t>0336</t>
  </si>
  <si>
    <t>Rel-16 28.541 CR Add missing definitions for perfReq</t>
  </si>
  <si>
    <t>S5-204549</t>
  </si>
  <si>
    <t>28.622</t>
  </si>
  <si>
    <t>0088</t>
  </si>
  <si>
    <t>Rel-16 CR 28.622 Correct HeartbeatControl definition and some other smaller issues (stage 2)</t>
  </si>
  <si>
    <t>S5-204552</t>
  </si>
  <si>
    <t>0106</t>
  </si>
  <si>
    <t>Rel-16 CR 28.623 Correct HeartbeatControl definition and some other smaller issues (stage 3)</t>
  </si>
  <si>
    <t>S5-204585</t>
  </si>
  <si>
    <t>0087</t>
  </si>
  <si>
    <t>Rel-16 CR 28.622 Correct ThresholdMonitor definition (stage 2)</t>
  </si>
  <si>
    <t>S5-204650</t>
  </si>
  <si>
    <t>0105</t>
  </si>
  <si>
    <t>Rel-16 CR 28.623 Correct ThresholdMonitor definition (OpenAPI definitions)</t>
  </si>
  <si>
    <t>S5-204651</t>
  </si>
  <si>
    <t>0107</t>
  </si>
  <si>
    <t>Rel-16 CR 28.623 Correct ThresholdMonitor definition (YANG)</t>
  </si>
  <si>
    <t>S5-204653</t>
  </si>
  <si>
    <t>0366</t>
  </si>
  <si>
    <t>Addition of attribute for network slice supporting maximum of data volumn</t>
  </si>
  <si>
    <t>S5-204654</t>
  </si>
  <si>
    <t>0322</t>
  </si>
  <si>
    <t>Rel-16 CR TS 28.541 Correction on NR NRM</t>
  </si>
  <si>
    <t>S5-204663</t>
  </si>
  <si>
    <t>0330</t>
  </si>
  <si>
    <t>Rel-16 CR 28.541 Add IOC for predefined PCC rule - stage 3</t>
  </si>
  <si>
    <t>S5-204665</t>
  </si>
  <si>
    <t>0334</t>
  </si>
  <si>
    <t>Rel-16 CR TS 28.541 add TCE mapping info in GNBCUCPFunction</t>
  </si>
  <si>
    <t>S5-204666</t>
  </si>
  <si>
    <t>0335</t>
  </si>
  <si>
    <t>Rel-16 CR TS 28.541 add TCE mapping info in openAPI solution</t>
  </si>
  <si>
    <t>S5-204147</t>
  </si>
  <si>
    <t>0324</t>
  </si>
  <si>
    <t>15.6.0</t>
  </si>
  <si>
    <t>Rel-15 CR TS 28.541 Correct on frequency related IOC</t>
  </si>
  <si>
    <t>S5-204148</t>
  </si>
  <si>
    <t>0325</t>
  </si>
  <si>
    <t>Rel-16 CR TS 28.541 Correct on frequency related IOC</t>
  </si>
  <si>
    <t>S5-204530</t>
  </si>
  <si>
    <t>0326</t>
  </si>
  <si>
    <t>Rel-15 CR TS 28.658 Add missing inheritance diagram for EUtranFrequency and EUtranFreqRelation</t>
  </si>
  <si>
    <t>S5-204531</t>
  </si>
  <si>
    <t>0327</t>
  </si>
  <si>
    <t>Rel-16 CR TS 28.658 Add missing inheritance diagram for EUtranFrequency and EUtranFreqRelation</t>
  </si>
  <si>
    <t>S5-204182</t>
  </si>
  <si>
    <t>0142</t>
  </si>
  <si>
    <t>Rel-15 CR 28.532 Correct and move the streaming solution from 28.550 to 28.532</t>
  </si>
  <si>
    <t>S5-204190</t>
  </si>
  <si>
    <t>0062</t>
  </si>
  <si>
    <t>15.5.0</t>
  </si>
  <si>
    <t>Rel-15 CR 28.550 Remove the streaming solution from 28.550</t>
  </si>
  <si>
    <t>S5-204191</t>
  </si>
  <si>
    <t>Rel-16 CR 28.550 Remove the streaming solution from 28.550</t>
  </si>
  <si>
    <t>S5-204655</t>
  </si>
  <si>
    <t>28.552</t>
  </si>
  <si>
    <t>0262</t>
  </si>
  <si>
    <t>Rel-16 CR 28.552 Add measurements for RACH optimization management for NR</t>
  </si>
  <si>
    <t>S5-204050</t>
  </si>
  <si>
    <t>32.255</t>
  </si>
  <si>
    <t>0238</t>
  </si>
  <si>
    <t>Rel-16 CR 32.255 Completion of ATSSS triggers</t>
  </si>
  <si>
    <t>S5-204619</t>
  </si>
  <si>
    <t>0248</t>
  </si>
  <si>
    <t>16.4.2</t>
  </si>
  <si>
    <t>Rel-16 CR 32.291 Introduction of ATSSS</t>
  </si>
  <si>
    <t>S5-204620</t>
  </si>
  <si>
    <t>32.298</t>
  </si>
  <si>
    <t>0819</t>
  </si>
  <si>
    <t>Rel-16 CR 32.298  Introduction of ATSSS</t>
  </si>
  <si>
    <t>S5-204266</t>
  </si>
  <si>
    <t>Rel-16 CR 28.310 Add missing requirements traceability for energy saving use cases</t>
  </si>
  <si>
    <t>S5-204400</t>
  </si>
  <si>
    <t>0055</t>
  </si>
  <si>
    <t>Rel-15 CR 28.531 Resolve inconsistency in the allocate procedures</t>
  </si>
  <si>
    <t>S5-204402</t>
  </si>
  <si>
    <t>0056</t>
  </si>
  <si>
    <t>Rel-16 CR 28.531 Resolve inconsistency in the allocate procedures</t>
  </si>
  <si>
    <t>S5-204532</t>
  </si>
  <si>
    <t>0140</t>
  </si>
  <si>
    <t>Rel-15 CR TS 28.532 Correct the description for generic provisioning MnS</t>
  </si>
  <si>
    <t>S5-204533</t>
  </si>
  <si>
    <t>Rel-16 CR TS 28.532 Correct the description for generic provisioning MnS</t>
  </si>
  <si>
    <t>S5-204437</t>
  </si>
  <si>
    <t>Remove unintended normative statement from informative clause</t>
  </si>
  <si>
    <t>S5-204504</t>
  </si>
  <si>
    <t>0138</t>
  </si>
  <si>
    <t>Rel-16 CR TS 28.532 Clarification on Annex A.1, A.2 and A.5</t>
  </si>
  <si>
    <t>S5-204135</t>
  </si>
  <si>
    <t>0059</t>
  </si>
  <si>
    <t>Rel-16 CR TS 28.550 Update description of MnS components used for configurable PM control</t>
  </si>
  <si>
    <t>S5-204137</t>
  </si>
  <si>
    <t>0135</t>
  </si>
  <si>
    <t>Rel-16 CR TS 28.532 Change stage2 definition for performance data file report MnS to generic file data report MnS</t>
  </si>
  <si>
    <t>S5-204138</t>
  </si>
  <si>
    <t>0136</t>
  </si>
  <si>
    <t>Rel-16 CR TS 28.532 Change RESTFUL definition for performance data file report MnS to generic file data report MnS</t>
  </si>
  <si>
    <t>S5-204159</t>
  </si>
  <si>
    <t>28.554</t>
  </si>
  <si>
    <t>Rel-16 CR 28.554 Correction of RAN UE throughput KPI</t>
  </si>
  <si>
    <t>S5-204538</t>
  </si>
  <si>
    <t>0251</t>
  </si>
  <si>
    <t>Rel-16 CR TS 28.552 Addition of AM policy association update notify measurements for PCF</t>
  </si>
  <si>
    <t>S5-204539</t>
  </si>
  <si>
    <t>0252</t>
  </si>
  <si>
    <t>Rel-16 CR TS 28.552 Addition of SM policy association update measurements for PCF</t>
  </si>
  <si>
    <t>S5-204540</t>
  </si>
  <si>
    <t>Rel-16 CR TS 28.552 Update the description of RRC connection re-establishment related measurementss</t>
  </si>
  <si>
    <t>S5-204541</t>
  </si>
  <si>
    <t>R16 CR TS28.552 Modify MCS related Measurements</t>
  </si>
  <si>
    <t>S5-204589</t>
  </si>
  <si>
    <t>0267</t>
  </si>
  <si>
    <t>Rel-16 CR TS 32.291 Add ePDG as serving node</t>
  </si>
  <si>
    <t>S5-204590</t>
  </si>
  <si>
    <t>0828</t>
  </si>
  <si>
    <t>Rel-16 CR TS 32.298 Add ePDG as serving node</t>
  </si>
  <si>
    <t>S5-204615</t>
  </si>
  <si>
    <t>0236</t>
  </si>
  <si>
    <t>Rel-16 CR 32.255 Charging Id Handling 5GC interworking with EPC</t>
  </si>
  <si>
    <t>S5-204616</t>
  </si>
  <si>
    <t>0237</t>
  </si>
  <si>
    <t>Rel-16 CR 32.255 Clarify Charging information 5GC interworking with EPC</t>
  </si>
  <si>
    <t>S5-204617</t>
  </si>
  <si>
    <t>0245</t>
  </si>
  <si>
    <t>Rel-16 CR 32.291 Clarify Charging information 5GC interworking with EPC</t>
  </si>
  <si>
    <t>S5-204629</t>
  </si>
  <si>
    <t>0243</t>
  </si>
  <si>
    <t>Rel-16 CR TS 32.255 Add ePDG as serving node</t>
  </si>
  <si>
    <t>S5-204630</t>
  </si>
  <si>
    <t>0242</t>
  </si>
  <si>
    <t>Rel-16 CR TS 32.255 Add EPC&amp;ePDG interworking procedures</t>
  </si>
  <si>
    <t>S5-204606</t>
  </si>
  <si>
    <t>32.290</t>
  </si>
  <si>
    <t>0128</t>
  </si>
  <si>
    <t>Rel-16 CR 32.290 Add the attributes for CHFQM</t>
  </si>
  <si>
    <t>S5-204624</t>
  </si>
  <si>
    <t>Rel-16 CR 32.291 Missing suspend of quota management</t>
  </si>
  <si>
    <t>S5-204625</t>
  </si>
  <si>
    <t>0823</t>
  </si>
  <si>
    <t>Rel-16 CR 32.298 Missing suspend of quota management</t>
  </si>
  <si>
    <t>S5-204608</t>
  </si>
  <si>
    <t>0268</t>
  </si>
  <si>
    <t>Rel-16 CR 32.291 Update OpenAPI version</t>
  </si>
  <si>
    <t>S5-204631</t>
  </si>
  <si>
    <t>0264</t>
  </si>
  <si>
    <t>Rel-15 CR 32.291 Correction on Converged Charging and Requested Unit handling</t>
  </si>
  <si>
    <t>S5-204632</t>
  </si>
  <si>
    <t>0265</t>
  </si>
  <si>
    <t>Rel-16 CR 32.291 Correction on Converged Charging and Requested Unit handling</t>
  </si>
  <si>
    <t>S5-204642</t>
  </si>
  <si>
    <t>0269</t>
  </si>
  <si>
    <t>Rel-15 CR 32.291 Update OpenAPI version</t>
  </si>
  <si>
    <t>S5-204600</t>
  </si>
  <si>
    <t>0825</t>
  </si>
  <si>
    <t>Rel-16 CR 32.298 Add the NS performance and analytics charging parameter</t>
  </si>
  <si>
    <t>S5-204602</t>
  </si>
  <si>
    <t>0261</t>
  </si>
  <si>
    <t>Rel-16 CR 32.291 Add the NSPA charging attribute for convergedchargingservice</t>
  </si>
  <si>
    <t>S5-204427</t>
  </si>
  <si>
    <t>0344</t>
  </si>
  <si>
    <t>Rel-16 CR 32.422 Add missing 5G RCEF report collection</t>
  </si>
  <si>
    <t>S5-204430</t>
  </si>
  <si>
    <t>0346</t>
  </si>
  <si>
    <t>Rel-16 CR 32.422 Add missing 5G RLF report collection</t>
  </si>
  <si>
    <t>S5-204049</t>
  </si>
  <si>
    <t>32.297</t>
  </si>
  <si>
    <t>0038</t>
  </si>
  <si>
    <t>Rel-16 CR 32.297 Introduction of TS 28.202</t>
  </si>
  <si>
    <t>S5-204640</t>
  </si>
  <si>
    <t>0249</t>
  </si>
  <si>
    <t>Rel-16 CR 32.291 Introduction of NSM charging information</t>
  </si>
  <si>
    <t>S5-204641</t>
  </si>
  <si>
    <t>0820</t>
  </si>
  <si>
    <t>Rel-16 CR 32.298 Introduction of NSM charging information</t>
  </si>
  <si>
    <t>S5-204090</t>
  </si>
  <si>
    <t>Add handling of Xn handover for inter-RAT and information for mapping between URI of TCE and TCE ID</t>
  </si>
  <si>
    <t>S5-204092</t>
  </si>
  <si>
    <t>32.421</t>
  </si>
  <si>
    <t>Add new MDT requirements</t>
  </si>
  <si>
    <t>S5-204160</t>
  </si>
  <si>
    <t>Rel-17 CR 28.552 Add measurements on network slice selection</t>
  </si>
  <si>
    <t>S5-204161</t>
  </si>
  <si>
    <t>0250</t>
  </si>
  <si>
    <t>Rel-17 CR 28.552 Add measurements on NSSAI availability service</t>
  </si>
  <si>
    <t>S5-204358</t>
  </si>
  <si>
    <t>0260</t>
  </si>
  <si>
    <t>Rel-17 CR 28.552 Add UDM subscriber profile measurements</t>
  </si>
  <si>
    <t>S5-204483</t>
  </si>
  <si>
    <t>R17 CR TS28.552 ADD EPS fallback handover related Measurement</t>
  </si>
  <si>
    <t>S5-204484</t>
  </si>
  <si>
    <t>0257</t>
  </si>
  <si>
    <t>R17 CR TS28.552 ADD EPS fallback redirection related Measurement</t>
  </si>
  <si>
    <t>S5-204485</t>
  </si>
  <si>
    <t>0258</t>
  </si>
  <si>
    <t>R17 CR TS28.552 ADD EPS fallback handover time Measurement</t>
  </si>
  <si>
    <t>S5-204486</t>
  </si>
  <si>
    <t>0259</t>
  </si>
  <si>
    <t>Rel-17 CR TS 28.552 Add measurements for RB distribution per layer of MU-MIMO</t>
  </si>
  <si>
    <t>S5-204487</t>
  </si>
  <si>
    <t>Rel-17 CR TS 28.552 Add MCS distribution measurement of MU-MIMO</t>
  </si>
  <si>
    <t>S5-204488</t>
  </si>
  <si>
    <t>0263</t>
  </si>
  <si>
    <t>Addition of RSRQ measurement</t>
  </si>
  <si>
    <t>S5-204489</t>
  </si>
  <si>
    <t>Addition of SINR measurement</t>
  </si>
  <si>
    <t>S5-204490</t>
  </si>
  <si>
    <t>Movement of “Distribution of Normally Released Call (5QI 1 QoS Flow) Duration” and “Distribution of Abnormally Released Call (5QI 1 QoS Flow) Duration” measurements to chapter 5.1.1.24.</t>
  </si>
  <si>
    <t>S5-204491</t>
  </si>
  <si>
    <t>0244</t>
  </si>
  <si>
    <t>Rel-17 CR TS 28.552 Add PLMN granularity for UE throughput measurements</t>
  </si>
  <si>
    <t>S5-204492</t>
  </si>
  <si>
    <t>Rel-17 CR TS 28.552 Add RRC establishment failure measurements</t>
  </si>
  <si>
    <t>S5-204493</t>
  </si>
  <si>
    <t>Rel-17 CR 28.552 Add incoming and outgoing GTP data packet loss TEI</t>
  </si>
  <si>
    <t>S5-204494</t>
  </si>
  <si>
    <t>Rel-17 CR Additional KPI Definition for Max Subscriber and PDU Session</t>
  </si>
  <si>
    <t>S5-204260</t>
  </si>
  <si>
    <t>28.540</t>
  </si>
  <si>
    <t>Rel-17 CR TS 28.540 Add requirements for NR NRM to support RAN sharing scenario</t>
  </si>
  <si>
    <t>S5-204278</t>
  </si>
  <si>
    <t>Rel-17 CR 28.541 Add NB-IoT support in ServiceProfile</t>
  </si>
  <si>
    <t>S5-204386</t>
  </si>
  <si>
    <t>0362</t>
  </si>
  <si>
    <t>CR Rel-16 Deleting SupportedAccessTech - Stage 3 - XML</t>
  </si>
  <si>
    <t>S5-204472</t>
  </si>
  <si>
    <t>Rel-17 CR 28.541 Update maxNumberofConns</t>
  </si>
  <si>
    <t>S5-204414</t>
  </si>
  <si>
    <t>0008</t>
  </si>
  <si>
    <t>Rel-16 CR 28.535 Add abbreviations to clause 3.3</t>
  </si>
  <si>
    <t>S5-204416</t>
  </si>
  <si>
    <t>Rel-16 CR 28.535 Correction of requirements text in clause 5.1.1</t>
  </si>
  <si>
    <t>S5-204417</t>
  </si>
  <si>
    <t>Rel-16 CR 28.535 Remove Editors Notes from clause 5.1.2</t>
  </si>
  <si>
    <t>S5-204418</t>
  </si>
  <si>
    <t>Rel-16 CR 28.536 Add abbreviations to clause 3.3</t>
  </si>
  <si>
    <t>S5-204419</t>
  </si>
  <si>
    <t>Rel-16 CR 28.536 Add references to clause 4.1.2.3</t>
  </si>
  <si>
    <t>S5-204420</t>
  </si>
  <si>
    <t>Rel-16 CR 28.536 Correct title and add references in clause 4.1.1</t>
  </si>
  <si>
    <t>S5-204421</t>
  </si>
  <si>
    <t>Rel-16 CR 28.536 Remove Editors Note in clause 4.1.1</t>
  </si>
  <si>
    <t>S5-204422</t>
  </si>
  <si>
    <t>Rel-16 CR 28.536 Replace Editors Note in clause Annex A.5 with a Note</t>
  </si>
  <si>
    <t>S5-204475</t>
  </si>
  <si>
    <t>Rel-16 CR Deleting Round-trip packet delay between PSA UPF and UE</t>
  </si>
  <si>
    <t>S5-204482</t>
  </si>
  <si>
    <t>Rel-16 CR Fixing KPIs</t>
  </si>
  <si>
    <t>S5-204481</t>
  </si>
  <si>
    <t>0337</t>
  </si>
  <si>
    <t>CR TS 28.541 Add the MLB support indicator in NRcellrelation</t>
  </si>
  <si>
    <t>S5-204535</t>
  </si>
  <si>
    <t>Rel-15 CR Adding AUSF and SMSF as Trace Entity</t>
  </si>
  <si>
    <t>S5-204536</t>
  </si>
  <si>
    <t>Rel-16 CR Adding AUSF and SMSF as Trace Entity</t>
  </si>
  <si>
    <t>S5-204471</t>
  </si>
  <si>
    <t>Update control loop deployed in different layers with SLA decomposition</t>
  </si>
  <si>
    <t>S5-204473</t>
  </si>
  <si>
    <t>0338</t>
  </si>
  <si>
    <t>Rel-16 CR 28.541 Delete reliability and supportAccessTech to align with GST</t>
  </si>
  <si>
    <t>S5-204545</t>
  </si>
  <si>
    <t>0371</t>
  </si>
  <si>
    <t>Rel-16 CR 28.541 Add clarifying note to ServiceProfile</t>
  </si>
  <si>
    <t>S3-202176</t>
  </si>
  <si>
    <t>33.180</t>
  </si>
  <si>
    <t>[33.180] MCData message store security</t>
  </si>
  <si>
    <t>S3-201678</t>
  </si>
  <si>
    <t>0887</t>
  </si>
  <si>
    <t>Edirorials on 13.4.1.2 Service access authorization in roaming scenarios-R15</t>
  </si>
  <si>
    <t>S3-201914</t>
  </si>
  <si>
    <t>0925</t>
  </si>
  <si>
    <t>Correction of the full form of the abbreviation NRF</t>
  </si>
  <si>
    <t>S3-201915</t>
  </si>
  <si>
    <t>0926</t>
  </si>
  <si>
    <t>S3-202164</t>
  </si>
  <si>
    <t>0946</t>
  </si>
  <si>
    <t>Error handling by the receiving NF</t>
  </si>
  <si>
    <t>S3-202165</t>
  </si>
  <si>
    <t>0947</t>
  </si>
  <si>
    <t>S3-202166</t>
  </si>
  <si>
    <t>0948</t>
  </si>
  <si>
    <t>S3-202167</t>
  </si>
  <si>
    <t>0949</t>
  </si>
  <si>
    <t>N32 interface</t>
  </si>
  <si>
    <t>S3-202175</t>
  </si>
  <si>
    <t>0924</t>
  </si>
  <si>
    <t>Correction to SN Addition or modification</t>
  </si>
  <si>
    <t>S3-202180</t>
  </si>
  <si>
    <t>0901</t>
  </si>
  <si>
    <t>S3-202194</t>
  </si>
  <si>
    <t>0950</t>
  </si>
  <si>
    <t>NF Service Producer authorization</t>
  </si>
  <si>
    <t>S3-202195</t>
  </si>
  <si>
    <t>0951</t>
  </si>
  <si>
    <t>S3-202199</t>
  </si>
  <si>
    <t>0883</t>
  </si>
  <si>
    <t>CR on Kseaf text deletion</t>
  </si>
  <si>
    <t>S3-202200</t>
  </si>
  <si>
    <t>0884</t>
  </si>
  <si>
    <t>S3-202201</t>
  </si>
  <si>
    <t>0885</t>
  </si>
  <si>
    <t>CR to delete uncompressed mode text in profile B</t>
  </si>
  <si>
    <t>S3-202206</t>
  </si>
  <si>
    <t>0920</t>
  </si>
  <si>
    <t>Clarification of direct NAS reroute</t>
  </si>
  <si>
    <t>S3-202207</t>
  </si>
  <si>
    <t>0921</t>
  </si>
  <si>
    <t>Mirror:Clarification of direct NAS reroute</t>
  </si>
  <si>
    <t>S3-202208</t>
  </si>
  <si>
    <t>0914</t>
  </si>
  <si>
    <t>Change the long-lived TLS connection of N32-C to the short-lived</t>
  </si>
  <si>
    <t>S3-202209</t>
  </si>
  <si>
    <t>0915</t>
  </si>
  <si>
    <t>Mirror: change the long-lived TLS connection of N32-C to the short-lived</t>
  </si>
  <si>
    <t>S3-202211</t>
  </si>
  <si>
    <t>0916</t>
  </si>
  <si>
    <t>Update the N32-f context ID negotiation procedure</t>
  </si>
  <si>
    <t>S3-202222</t>
  </si>
  <si>
    <t>0917</t>
  </si>
  <si>
    <t>Mirror: update the N32-f context ID negotiation procedure</t>
  </si>
  <si>
    <t>S3-202243</t>
  </si>
  <si>
    <t>0888</t>
  </si>
  <si>
    <t>Edirorials on 13.4.1.2 Service access authorization in roaming scenarios-R16</t>
  </si>
  <si>
    <t>S3-202248</t>
  </si>
  <si>
    <t>0943</t>
  </si>
  <si>
    <t>Clarifications to SoR integrity protection mechanism</t>
  </si>
  <si>
    <t>S3-202249</t>
  </si>
  <si>
    <t>0944</t>
  </si>
  <si>
    <t>S3-202254</t>
  </si>
  <si>
    <t>0954</t>
  </si>
  <si>
    <t>S1-203270</t>
  </si>
  <si>
    <t>0455</t>
  </si>
  <si>
    <t>16.12.0</t>
  </si>
  <si>
    <t>Addition of Human Readable Network Name</t>
  </si>
  <si>
    <t>S1-203271</t>
  </si>
  <si>
    <t>0456</t>
  </si>
  <si>
    <t>S1-203374</t>
  </si>
  <si>
    <t>0464</t>
  </si>
  <si>
    <t>Quality improvement - enumeration of requirements in TS 22.261 (R16; this CR does not introduce any technical change)</t>
  </si>
  <si>
    <t>S1-203378</t>
  </si>
  <si>
    <t>22.104</t>
  </si>
  <si>
    <t>0054</t>
  </si>
  <si>
    <t>Quality improvement – enumeration of requirements in TS 22.104 (R16; this CR does not introduce any technical change)</t>
  </si>
  <si>
    <t>S1-203264</t>
  </si>
  <si>
    <t>22.011</t>
  </si>
  <si>
    <t>0313</t>
  </si>
  <si>
    <t>R16 CR to TS22.011 for Requirement alignment for Relay</t>
  </si>
  <si>
    <t>S1-203265</t>
  </si>
  <si>
    <t>22.115</t>
  </si>
  <si>
    <t>R16 CR to TS22.115 for Requirement alignment for Relay</t>
  </si>
  <si>
    <t>S1-203266</t>
  </si>
  <si>
    <t>0458</t>
  </si>
  <si>
    <t>R16 CR to TS22.261 for Requirement alignment for Relay</t>
  </si>
  <si>
    <t>S1-203267</t>
  </si>
  <si>
    <t>22.268</t>
  </si>
  <si>
    <t>0064</t>
  </si>
  <si>
    <t>R16 CR to TS22.268 for Requirement alignment for Relay</t>
  </si>
  <si>
    <t>S1-203268</t>
  </si>
  <si>
    <t>22.119</t>
  </si>
  <si>
    <t>R16 CR to TS22.119 for Requirement alignment for Relay</t>
  </si>
  <si>
    <t>S1-203269</t>
  </si>
  <si>
    <t>Clarification and disambiguation of text, provision of missing abbreviations and references</t>
  </si>
  <si>
    <t>S1-203119</t>
  </si>
  <si>
    <t>0468</t>
  </si>
  <si>
    <t>CR to 22.261 R16 for 5GSAT requirement alignment</t>
  </si>
  <si>
    <t>S1-203057</t>
  </si>
  <si>
    <t>22.101</t>
  </si>
  <si>
    <t>0569</t>
  </si>
  <si>
    <t>CR to 22.101 R16 to remove non-implemented UIA requirements</t>
  </si>
  <si>
    <t>S1-203058</t>
  </si>
  <si>
    <t>CR to 22.115 R16 to remove UIA charging requirements</t>
  </si>
  <si>
    <t>S1-203303</t>
  </si>
  <si>
    <t>0311</t>
  </si>
  <si>
    <t>Requirement Alignment related to PLMN reselection</t>
  </si>
  <si>
    <t>S1-203075</t>
  </si>
  <si>
    <t>Quality improvement – burst definition</t>
  </si>
  <si>
    <t>S1-203249</t>
  </si>
  <si>
    <t>22.832</t>
  </si>
  <si>
    <t>CR 22.832 - Editorial Improvements</t>
  </si>
  <si>
    <t>S1-203250</t>
  </si>
  <si>
    <t>0030</t>
  </si>
  <si>
    <t>CR 22.832 - Editorial Formatting Improvements</t>
  </si>
  <si>
    <t>S1-203375</t>
  </si>
  <si>
    <t>0465</t>
  </si>
  <si>
    <t>Quality improvement – enumeration of requirements in TS 22.261 (R17; this CR does not introduce any technical change)</t>
  </si>
  <si>
    <t>S1-203376</t>
  </si>
  <si>
    <t>Quality improvement - enumeration of requirements in TS 22.104 (R17; this CR does not introduce any technical change)</t>
  </si>
  <si>
    <t>S1-203379</t>
  </si>
  <si>
    <t>0058</t>
  </si>
  <si>
    <t>CR 22.104 R17 - Editorial Improvements – Decimal Separator</t>
  </si>
  <si>
    <t>S1-203406</t>
  </si>
  <si>
    <t>0462</t>
  </si>
  <si>
    <t>S1-203290</t>
  </si>
  <si>
    <t>S1-203300</t>
  </si>
  <si>
    <t>22.263</t>
  </si>
  <si>
    <t>Clarification on Clock Synchronicity - Alt. 2</t>
  </si>
  <si>
    <t>S1-203407</t>
  </si>
  <si>
    <t>0169</t>
  </si>
  <si>
    <t>Complete analysis for Rel-17 On-Network FRMCS requirements</t>
  </si>
  <si>
    <t>S1-203302</t>
  </si>
  <si>
    <t>0315</t>
  </si>
  <si>
    <t>Corrections to Service accessibility specification</t>
  </si>
  <si>
    <t>s3i200350</t>
  </si>
  <si>
    <t>33.108</t>
  </si>
  <si>
    <t>0420</t>
  </si>
  <si>
    <t>15.7.0</t>
  </si>
  <si>
    <t>Correction on uLITimestamp parameter length</t>
  </si>
  <si>
    <t>s3i200351</t>
  </si>
  <si>
    <t>0421</t>
  </si>
  <si>
    <t>s3i200465</t>
  </si>
  <si>
    <t>33.128</t>
  </si>
  <si>
    <t>0115</t>
  </si>
  <si>
    <t>Clarification on contents of UPF CC</t>
  </si>
  <si>
    <t>s3i200466</t>
  </si>
  <si>
    <t>s3i200309</t>
  </si>
  <si>
    <t>33.127</t>
  </si>
  <si>
    <t>0076</t>
  </si>
  <si>
    <t>Correction on LI_X3_LITE_M interface</t>
  </si>
  <si>
    <t>s3i200333</t>
  </si>
  <si>
    <t>Reporting Unsupported MA PDU Session requests</t>
  </si>
  <si>
    <t>s3i200341</t>
  </si>
  <si>
    <t>0092</t>
  </si>
  <si>
    <t>alignment to TS29.571 &amp; TS29.572 r16 parameters</t>
  </si>
  <si>
    <t>s3i200342</t>
  </si>
  <si>
    <t>0093</t>
  </si>
  <si>
    <t>Clarification on references in EPC LI</t>
  </si>
  <si>
    <t>s3i200343</t>
  </si>
  <si>
    <t>0090</t>
  </si>
  <si>
    <t>Missing reporting of SMS over NAS in EPC (MME)</t>
  </si>
  <si>
    <t>s3i200344</t>
  </si>
  <si>
    <t>0078</t>
  </si>
  <si>
    <t>Porting of HSS LI stage 2 from TS 33.107 to TS 33.127</t>
  </si>
  <si>
    <t>s3i200345</t>
  </si>
  <si>
    <t>0079</t>
  </si>
  <si>
    <t>Clarification on the LI architecture</t>
  </si>
  <si>
    <t>s3i200346</t>
  </si>
  <si>
    <t>0091</t>
  </si>
  <si>
    <t>Corrections to the text that describe the service scoping</t>
  </si>
  <si>
    <t>s3i200347</t>
  </si>
  <si>
    <t>Access Type Reference Correction</t>
  </si>
  <si>
    <t>s3i200414</t>
  </si>
  <si>
    <t>MMS</t>
  </si>
  <si>
    <t>s3i200417</t>
  </si>
  <si>
    <t>Clarifiying IRI Type for SMF-UPF IRI records</t>
  </si>
  <si>
    <t>s3i200418</t>
  </si>
  <si>
    <t>Clarifiying IRI Type for SMSF IRI records</t>
  </si>
  <si>
    <t>s3i200419</t>
  </si>
  <si>
    <t>Clarifying IRI Type for UDM IRI records</t>
  </si>
  <si>
    <t>s3i200420</t>
  </si>
  <si>
    <t>Clarifying IRI Type for LALS IRI records</t>
  </si>
  <si>
    <t>s3i200421</t>
  </si>
  <si>
    <t>Clarifying IRI Type for Cell Site IRI records</t>
  </si>
  <si>
    <t>s3i200422</t>
  </si>
  <si>
    <t>Correction of field name in LI_X2/T2</t>
  </si>
  <si>
    <t>s3i200441</t>
  </si>
  <si>
    <t>0094</t>
  </si>
  <si>
    <t>Support for PTC Stage 3</t>
  </si>
  <si>
    <t>s3i200446</t>
  </si>
  <si>
    <t>0110</t>
  </si>
  <si>
    <t>Clarifiying IRI Type for AMF IRI messages</t>
  </si>
  <si>
    <t>s3i200447</t>
  </si>
  <si>
    <t>0111</t>
  </si>
  <si>
    <t>Correcting a typo in the ASN.1 TargetIdentifier choice</t>
  </si>
  <si>
    <t>s3i200448</t>
  </si>
  <si>
    <t>0112</t>
  </si>
  <si>
    <t>HSS LI (stage 3) porting to TS 33.128</t>
  </si>
  <si>
    <t>s3i200449</t>
  </si>
  <si>
    <t>0086</t>
  </si>
  <si>
    <t>One PDU session connects to only one DN</t>
  </si>
  <si>
    <t>s3i200467</t>
  </si>
  <si>
    <t>0117</t>
  </si>
  <si>
    <t>Reference correction for xCC payload format</t>
  </si>
  <si>
    <t>s3i200473</t>
  </si>
  <si>
    <t>MA-PDU LI at the SMF</t>
  </si>
  <si>
    <t>s3i200474</t>
  </si>
  <si>
    <t>0089</t>
  </si>
  <si>
    <t>Addition of DNAI to Single Access PDU Reporting</t>
  </si>
  <si>
    <t>s3i200475</t>
  </si>
  <si>
    <t>MA PDU LI at the AMF</t>
  </si>
  <si>
    <t>s3i200476</t>
  </si>
  <si>
    <t>Clarification of LMF and GMLC Event Reporting at the AMF</t>
  </si>
  <si>
    <t>S5-204040</t>
  </si>
  <si>
    <t>32.274</t>
  </si>
  <si>
    <t>Rel-16 CR 32.274 Add Retransmission IE - non applicable</t>
  </si>
  <si>
    <t>S5-204047</t>
  </si>
  <si>
    <t>0246</t>
  </si>
  <si>
    <t>Rel-16 CR 32.291 Corrections in names and cardinality for attributes</t>
  </si>
  <si>
    <t>S5-204162</t>
  </si>
  <si>
    <t>Rel-16 CR 32.291 Charging characteristics not consistently defined</t>
  </si>
  <si>
    <t>S5-204169</t>
  </si>
  <si>
    <t>Rel-16 CR 32.291 Correction to tariffTimeChange with UTC time</t>
  </si>
  <si>
    <t>S5-204203</t>
  </si>
  <si>
    <t>28.628</t>
  </si>
  <si>
    <t>0018</t>
  </si>
  <si>
    <t>Rel-16 CR TS 28.628 Modify TOP as parent class</t>
  </si>
  <si>
    <t>S5-204234</t>
  </si>
  <si>
    <t>0827</t>
  </si>
  <si>
    <t>Rel-16 CR TS 32.298 Add QHT in CHF CDR</t>
  </si>
  <si>
    <t>S5-204529</t>
  </si>
  <si>
    <t>32.158</t>
  </si>
  <si>
    <t>Update the URI strcuture definition</t>
  </si>
  <si>
    <t>S5-204618</t>
  </si>
  <si>
    <t>0247</t>
  </si>
  <si>
    <t>Rel-16 CR 32.291 Authorization of CHF services access by OAuth 2.0</t>
  </si>
  <si>
    <t>S5-204621</t>
  </si>
  <si>
    <t>0239</t>
  </si>
  <si>
    <t>Rel-16 CR 32.255 Correction of missing AF Charging Id in string format</t>
  </si>
  <si>
    <t>S5-204622</t>
  </si>
  <si>
    <t>Rel-16 CR 32.291 Correction of missing AF Charging Id in string format</t>
  </si>
  <si>
    <t>S5-204623</t>
  </si>
  <si>
    <t>0821</t>
  </si>
  <si>
    <t>Rel-16 CR 32.298 Correction of missing AF Charging Id in string format</t>
  </si>
  <si>
    <t>S5-204635</t>
  </si>
  <si>
    <t>Rel-16 CR TS 32.291 Update cardinality for event time stamps</t>
  </si>
  <si>
    <t>S5-204636</t>
  </si>
  <si>
    <t>Rel-16 CR 32.255 Correct architecture figures and description</t>
  </si>
  <si>
    <t>S5-204637</t>
  </si>
  <si>
    <t>Rel-16 CR 32.255 Add PDU address for IPv6 multi-homing</t>
  </si>
  <si>
    <t>S5-204639</t>
  </si>
  <si>
    <t>0130</t>
  </si>
  <si>
    <t>Rel-16 CR 32.290 Correction on Converged Charging and Requested Unit handling</t>
  </si>
  <si>
    <t>S5-204638</t>
  </si>
  <si>
    <t>Rel-16 CR TS 32.255 Align 5WWC RAT types</t>
  </si>
  <si>
    <t>S5-204646</t>
  </si>
  <si>
    <t>0826</t>
  </si>
  <si>
    <t>Rel-16 CR TS 32.298 Add 5WWC RAT types</t>
  </si>
  <si>
    <t>S5-204634</t>
  </si>
  <si>
    <t>Rel-16 CR TS 32.291 Add timeLimit and eventLimit</t>
  </si>
  <si>
    <t>S1-203297</t>
  </si>
  <si>
    <t>0472</t>
  </si>
  <si>
    <t>Addition of requirements on Subscriber-aware Northbound API access</t>
  </si>
  <si>
    <t>S6-201178</t>
  </si>
  <si>
    <t>Interworking private call floor control</t>
  </si>
  <si>
    <t>S6-201179</t>
  </si>
  <si>
    <t>S6-201176</t>
  </si>
  <si>
    <t>0235</t>
  </si>
  <si>
    <t>Removal of content reference IE from FD requests using media plane</t>
  </si>
  <si>
    <t>S6-201177</t>
  </si>
  <si>
    <t>0227</t>
  </si>
  <si>
    <t>S6-201217</t>
  </si>
  <si>
    <t>16.8.0</t>
  </si>
  <si>
    <t>Correction for API routing information</t>
  </si>
  <si>
    <t>S6-201218</t>
  </si>
  <si>
    <t>0077</t>
  </si>
  <si>
    <t>S6-201226</t>
  </si>
  <si>
    <t>Clarifications on MBMS listening status uage</t>
  </si>
  <si>
    <t>S6-201258</t>
  </si>
  <si>
    <t>Multiple trigger configurations</t>
  </si>
  <si>
    <t>S6-201643</t>
  </si>
  <si>
    <t>Correction to NRM unicast procedures</t>
  </si>
  <si>
    <t>S6-201668</t>
  </si>
  <si>
    <t>Correct SEAL location API operations</t>
  </si>
  <si>
    <t>S6-201338</t>
  </si>
  <si>
    <t>Correct Geo id</t>
  </si>
  <si>
    <t>S6-201642</t>
  </si>
  <si>
    <t>Correction to de-registration procedure</t>
  </si>
  <si>
    <t>S6-201190</t>
  </si>
  <si>
    <t>17.3.2</t>
  </si>
  <si>
    <t>Correction of private call setup procedures when using a functional alias as target address</t>
  </si>
  <si>
    <t>S6-201191</t>
  </si>
  <si>
    <t>S6-201192</t>
  </si>
  <si>
    <t>Limit the number of simultaneous logins on per user basis</t>
  </si>
  <si>
    <t>S6-201193</t>
  </si>
  <si>
    <t>S6-201194</t>
  </si>
  <si>
    <t>0226</t>
  </si>
  <si>
    <t>S6-201208</t>
  </si>
  <si>
    <t>MCPTT private call forwarding to a functional alias as a target</t>
  </si>
  <si>
    <t>S6-201209</t>
  </si>
  <si>
    <t>MCPTT private call transfer to a functional alias as a target</t>
  </si>
  <si>
    <t>S6-201225</t>
  </si>
  <si>
    <t>Call restrictions for normal private calls</t>
  </si>
  <si>
    <t>S6-201481</t>
  </si>
  <si>
    <t>0273</t>
  </si>
  <si>
    <t>Functional alias configuration</t>
  </si>
  <si>
    <t>S6-201557</t>
  </si>
  <si>
    <t>0278</t>
  </si>
  <si>
    <t>Functional alias private call</t>
  </si>
  <si>
    <t>S6-201183</t>
  </si>
  <si>
    <t>Removal of Editors Note related to functional alias resolution by LMS</t>
  </si>
  <si>
    <t>S6-201224</t>
  </si>
  <si>
    <t>Clarification on user subscription, group policy and functional alias policy</t>
  </si>
  <si>
    <t>S6-201360</t>
  </si>
  <si>
    <t>Private calls in emergency state</t>
  </si>
  <si>
    <t>S6-201536</t>
  </si>
  <si>
    <t>Individual emergency alert cancel</t>
  </si>
  <si>
    <t>S6-201538</t>
  </si>
  <si>
    <t>0270</t>
  </si>
  <si>
    <t>Clarification of MCX Administrator</t>
  </si>
  <si>
    <t>S6-201548</t>
  </si>
  <si>
    <t>MCPTT emergency group call clarifications</t>
  </si>
  <si>
    <t>S6-201549</t>
  </si>
  <si>
    <t>0271</t>
  </si>
  <si>
    <t>MCPTT emergency private call clarifications</t>
  </si>
  <si>
    <t>S6-201566</t>
  </si>
  <si>
    <t>0276</t>
  </si>
  <si>
    <t>Clarifications on the use of ProSe in off-network MCPTT calls</t>
  </si>
  <si>
    <t>S6-201641</t>
  </si>
  <si>
    <t>S6-201186</t>
  </si>
  <si>
    <t>0228</t>
  </si>
  <si>
    <t>Functional alias handling for 1-1 FD requests</t>
  </si>
  <si>
    <t>S6-201187</t>
  </si>
  <si>
    <t>0229</t>
  </si>
  <si>
    <t>Functional alias handling for one-one session SDS requests</t>
  </si>
  <si>
    <t>S6-201188</t>
  </si>
  <si>
    <t>0230</t>
  </si>
  <si>
    <t>Functional alias handling for one-one standalone SDS requests</t>
  </si>
  <si>
    <t>S6-201189</t>
  </si>
  <si>
    <t>Functional alias handling for IPCon</t>
  </si>
  <si>
    <t>S6-201230</t>
  </si>
  <si>
    <t>0232</t>
  </si>
  <si>
    <t>Providing stored files in MCData content server for FD over MBMS</t>
  </si>
  <si>
    <t>S6-201231</t>
  </si>
  <si>
    <t>0233</t>
  </si>
  <si>
    <t>Enhancement of MBMS user service usage procedures</t>
  </si>
  <si>
    <t>S6-201232</t>
  </si>
  <si>
    <t>0234</t>
  </si>
  <si>
    <t>Enhancement of Group standalone FD using MBMS</t>
  </si>
  <si>
    <t>S6-201494</t>
  </si>
  <si>
    <t>0240</t>
  </si>
  <si>
    <t>Functional alias handling for 1-1 FD requests using HTTP</t>
  </si>
  <si>
    <t>S6-201550</t>
  </si>
  <si>
    <t>MCData emergency group communication clarifications</t>
  </si>
  <si>
    <t>S6-201551</t>
  </si>
  <si>
    <t>MCData one-to-one emergency communication clarifications</t>
  </si>
  <si>
    <t>S6-201567</t>
  </si>
  <si>
    <t>Clarifications on the use of ProSe in off-network MCData communications</t>
  </si>
  <si>
    <t>S6-201600</t>
  </si>
  <si>
    <t>Apply transmission and reception control to FD HTTP procedures consistently</t>
  </si>
  <si>
    <t>S6-201244</t>
  </si>
  <si>
    <t>Add the IE of priority in information flows for transmission control</t>
  </si>
  <si>
    <t>S6-201537</t>
  </si>
  <si>
    <t>Implicit affiliation and interworking</t>
  </si>
  <si>
    <t>S6-201552</t>
  </si>
  <si>
    <t>MCVideo emergency group call clarifications</t>
  </si>
  <si>
    <t>S6-201553</t>
  </si>
  <si>
    <t>MCVideo emergency private call clarifications</t>
  </si>
  <si>
    <t>S6-201568</t>
  </si>
  <si>
    <t>Clarifications on the use of ProSe in off-network MCVideo communications</t>
  </si>
  <si>
    <t>S6-201212</t>
  </si>
  <si>
    <t>17.0.0</t>
  </si>
  <si>
    <t>Missing removal of EN in clause 6.11.2 of TR23.744</t>
  </si>
  <si>
    <t>Chairmans Report of TSG RAN#89-e. Outline - RAN meeting timeplan until June 2021 - The March TSG meeting may be extended to start earlier, on Thursday 18 March 2021, if elections need to be held - Key elements of the proposed plan - Quarters with multiple WG meetings may have staggered handling of items - Initial soft-staggering of topics is shown in the TU allocation tables, subject to further refining in future RAN plenaries - Inactive periods are installed between meetings to allow proper internal preparation and observe key regional holidays - No email discussions are allowed on any WG reflector or TSG_RAN or TSG_RAN_Drafts reflector during these periods. - No GTW sessions are allowed, not even informal ones. - 23-29/Nov (Thanksgiving) - 21/Dec - 3/January (Christmas+New Year) - 8-21/Feb (Lunar New Year) - 29/March - 5/April (Easter) - 26/April-9/May - Tightening of scope for some existing WIs may be addressed at December plenary to ensure timely progress - Potential follow-on Work Items of Study Items will need a very well defined tight scope! - TSG#91 may have 2 days set aside exclusively for conducting election rounds on Thursday and Friday before the normal meeting week - Submissions deadlines - RAN WG1 - 103-e: 16Oct for maintenance &amp; Rel-17 4 SIs (RedCap, ePos, CovEnh, 60GHz); 23Oct for other Rel-17 items - 104-e: 18Jan; 104b-e: 6April; 105-e: 11May - RAN WG2 - 112-e: 22Oct (23.59 PST); 113-e: 14Jan (23.59 PST); 113b-e: 6April (23.59 PST); 114-e: 11May (23.59 PST) - RAN WG3: business as usual - RAN WG4 - 97-e: 23Oct; 98-e: 15Jan; 98b-e: 6April; 99-e: 11May - RAN WG5 - 90-e: 8Feb - Release 17 timeline considerations - The RAN leadership is committed to facilitate delivering Rel-17 with minimal additional delay - Detailed analysis still needed to understand what is feasible -&gt; Overall timeline decision to be taken only in December - Leadership will provide detailed analysis (TUs, etc.) for December with the goal of keeping the additional delay at a minimum (6 months) - Firmly commit to a new timeline (in December), and endorse a detailed RAN planning (meetings and TUs) to meet this timeline - Release 16 stability - Guidance to implementations will be added to the RRC specs on 3GPP website specification page - On the 38.331 specification webpage, add 'A UE or network vendor wishing to support Rel-16 must use version 16.2.0 or later of TS 38.331'. This is the September version of 38.331. - On the 36.331 specification webpage, add 'A UE or network vendor wishing to support Rel-16 must use version 16.2.0 or later of TS 36.331'. This is the September version of 36.331. - It is understood that the bar for potential non-backwards compatible changes to Rel-16 from Q4 onwards will be very high - Technical topics - NR Multicast Broadcast - SA WG2 was debating whether broadcast work scope should be reduced and asked RAN on the matter - RAN concluded that the scope of it's broadcast work would be unchanged - Non-Public Networks - RAN approved the Work Item to cover the RAN WG2 and RAN WG3 impacts coming from the SA WG2-led item - TEI handling - RAN plans to further explore the details of TEI handling in an email discussion that is to be conducted 5-16/October on the RAN_Drafts exploder - Main focus is on traceability aspects of TEI CRs</t>
  </si>
  <si>
    <t>Status report of TSG CT#89-e. Yvette Koza, CT WG4 Vicechair has announced her retirement and the Vice Chairman ship for CT WG4 will remain vacant for the time-being. For Information to SA E-meetings in 1H 2021: - Based on the current situation, it is assumed that meetings in 1H/2021 will be in electronic format - TSG plenary dates are confirmed and will not be changed - WG meetings scheduled taking into account the plenary dates - If it appears that F2F meetings for one group or all the WGs can be safely resumed in the upcoming months, e-meetings will be converted to F2F meetings when feasible. Rel-17 timeline: - SA#89 may decide to shift stage 2 completion date to SA#91 - Could be 3-month delay - CT will check the SA#89 final output and decide on: - Stage 3 freeze date: Stage 2 freeze date + 9 months? - OpenAPI freeze date: Stage 3 freeze date + 3 months? - The final decision for CT will be taken in December - Any decision on the stage 2 freeze date should be considered as firm and definitive - A moving target makes difficult to correctly plan the stage 3 work Resuming the ToR Update process: - Work on a common description form for all working groups - Work on a common style for all working groups (Template) - Present draft version to the WG - Target for completion: TSG#90 For Action to SA Handling of TEI17-x WI: - TEI17-X created in SA WG2 have to be treated as normal WI in CT - If stage 3 work needed, a corresponding WI will be created in CT - Reusing the same WI code would ease the tracking of the all the CRs agreed - However, it should be made clear that any TEI17 CR in SA WG2 should not require a specific WI - Especially when TEI17 CRs are triggered based on work on done in CT - Example: LS on AUSF/UDM discovery based on SUCI information (CP-202214) - Moreover, CT can approve TEI17 cat B CR without WID - Need for cross-TSG alignment CR: Procedure updates relating to WI: - Aim: Add guidance on the use of TEI. - SA#82 - SP-181188: First presentation - SA#83 - SP-190270: Approval - No LS has been sent to CT - Therefore, CT was not able to - evaluate the proposal - provide a formal feedback to SA before the update of TS 21.900 AUSF/UDM discovery based on SUCI information: - LS in CP-202214 (C4-204337) - CT WG4 has analyzed the issue of insufficient length of Routing Indicator within SUCI, currently it is only 4 digits which is too short. - CT WG4 has also discussed the solution enabling to use the Home Public Key ID as an additional parameter (that allows to encode e.g. a 5th digit, in addition to the key ID on 4 bits) for the discovery of the AUSF/UDM. - SA WG2 should provide corresponding stage-2 requirements first - SA WG2 is kindly asked to handle this topic in Q4 2020. AKMA Stage 3 issue: - Authentication and key management for applications based on 3GPP credential in 5G - Stage 2 completed in Rel-16 in SA WG3 - CT approved a WID for Rel-17 (too late for rel-16) - Stage 2 and stage 3 should be part of the same release - Stage 2 without stage 3 implies vendor-specific implementation - SA and SA WG3 are kindly requested to shift AKMA from Rel-16 to Rel-17 Acknowledgement: - Thanks to CT vice chairs, CT WG chairs and vice chairs and rapporteurs for excellent coordination of and work. Special thanks to MCC for excellent meeting support. - Thanks to the delegates in CT WGs and CT for achieving all deadlines as promised and delivering an enormous amount of CRs and input papers.</t>
  </si>
  <si>
    <t>CC#4: Slide 14: Motorola Solutions asked for confirmation that 3GPP will move to F2F meetings as a group and not on a per-WG basis. The TSG SA Chairman could not give such an assurance at present as different WGs have different compositions of delegates from countries and it may be possible for some to hold F2F meetings before others, but it is important to allow the resumption of F2F meetings as soon as it is practical in order to more efficiently progress the work. Slide 15: The MCC Work Plan Manager commented that there are 3 Rel-17 time lines from each TS, and as they are roughly aligned, there is a problem in having three separate timelines. The TSG SA Chairman replied that there is a single timeline, decided in March, but these are proposals for what shift may be needed for decision in December. All 3 TSGs are indicating that a shift of 3 months is to be expected, depending on developments by December 2020. For Rel-18 there is no official timeline, but only assumptions being made by SA WG1 to progress their work. Slide 21: Intel asked what the decision on the stage 2 shift was for AKMA in TSG CT. It was clarified that the Stage 3 WID was approved for Rel-17 and the Stage 2 AKMA work will need to be moved to Rel-17 and the Stage 2 Rel-16 TS will need to be removed and references to it updated. The TSG CT Chairman was thanked for this report, which was noted.</t>
  </si>
  <si>
    <t>IETF Status report. Summary: - 1 ongoing request for IANA port number assignment - 15 drafts have become RFC already - final CR in 3GPP still needed, for some of them - 19 drafts are in the RFC Editors Queue, - 4 drafts still under IESG review, - 4 individual drafts and - 4 drafts that have expired. IANA number Assignment: - Thanks to IESG, IANA has allocated the port 37472 to W1 interface - 3GPP is tasked to work on alternative solutions to avoid the need for port assignment for (private) 3GPP interfaces - A study has been initiated in CT WG4 (WID approved at CT#89-e) New published RFCs - RFC 8684 Title: TCP Extensions for Multipath Operation with Multiple Addresses - Was: draft-ietf-mptcp-rfc6824bis To be updated: TS 23.501 Rel-16 - RFC 8693 Title: OAuth 2.0 Token Exchange Was: draft-ietf-oauth-token-exchange To be updated: TS 24.482 (since rel-14) - RFC 8787 (NEW) Title: Location Source Parameter for the SIP Geolocation Header Field Was: draft-ietf-sipcore-locparam To be updated: TS 24.229 Rel-16 - RFC 8898 Title: Third-Party Token-based Authentication and Authorization for Session Initiation Protocol (SIP) Was: draft-ietf-sipcore-sip-token-authnz To be updated: TS 24.371 (since rel-12) - RFC 8803 Title: 0-RTT TCP Convert Protocol Was: draft-ietf-tcpm-converters To be updated: TS 23.501, 24.193, 29.244 (since rel-16) Drafts in RFC Editor queue: - draft-ietf-rtcweb-overview Title: Overview: Real Time Protocols for Browser-based Applications - draft-ietf-rtcweb-data-channel Title: WebRTC Data Channels - draft-ietf-rtcweb-data-protocol WebRTC Data Channel Establishment Protocol - draft-ietf-rtcweb-security Title: Security Considerations for WebRTC - draft-ietf-clue-framework Title: Framework for Telepresence Multi-Streams - draft-ietf-clue-signaling Title: Session Signaling for Controlling Multiple Streams for Telepresence (CLUE) - draft-ietf-clue-datachannel (NEW) Title: CLUE Protocol data channel - draft-ietf-clue-data-model-schema Title: An XML Schema for the CLUE data model - draft-ietf-clue-rtp-mapping Title: Mapping RTP streams to CLUE Media Captures - draft-ietf-clue-protocol (NEW) Title: Protocol for Controlling Multiple Streams for Telepresence (CLUE) - draft-ietf-mmusic-sctp-sdp Title: SDP Offer/Answer Procedures For SCTP over DTLS Transport. - draft-ietf-mmusic-sdp-simulcast Title: Using Simulcast in SDP and RTP Sessions - draft-ietf-mmusic-data-channel-sdpneg Title: SDP-based Data Channel Negotiation - draft-ietf-mmusic-rid Title: RTP Payload Format Restrictions - draft-ietf-mmusic-dtls-sdp Title: SDP Offer/Answer Considerations for DTLS and TLS - draft-ietf-mmusic-t140-usage-data-channel Title: T.140 Real-time Text Conversation over WebRTC Data Channels - draft-ietf-mmusic-mux-exclusive Indicating Exclusive Support of RTP/RTCP Multiplexing using SDP - draft-ietf-mmusic-sdp-bundle-negotiation Title: Negotiating Media Multiplexing Using the SDP - draft-ietf-mmusic-msrp-usage-data-channel (NEW) Title: MSRP over Data Channels - draft-ietf-ice-trickle Title: Trickle ICE: Incremental Provisioning of Candidates for the Interactive Connectivity Establishment (ICE) Protocol - draft-ietf-stir-passport-divert Title: PASSporT Extension for Diverted Calls Drafts under IESG review: - draft-ietf-emu-rfc5448bis Title: Improved Extensible Authentication Protocol Method for 3GPP Mobile Network Authentication and Key Agreement (EAP-AKA') Individual submission: - Managed by https://json-schema.org/ Status: it seems a controversial topic in IETF. Not sure one of them get RFCized - draft-handrews-json-schema-validation [REST_SS] Title: JSON Schema Validation: A Vocabulary for Structural Validation of JSON - Published : 2019-09-17 - draft-handrews-json-schema [REST_SS] Title: JSON Schema: A Media Type for Describing JSON Documents - Published : 2019-09-17 - draft-handrews-json-schema-hyperschema [REST_SS] Title: JSON Hyper-Schema: A Vocabulary for Hypermedia Annotation of JSON Expired Drafts: - draft-schwarz-mmusic-sdp-for-gw - Still to be done - draft-jesske-sipcore-sip-tree-cap-indicators - Removed from CT WG1 spec. No more dependency - draft-ietf-oauth-pop-architecture Title: OAuth 2.0 Proof-of-Possession (PoP) Security Architecture - Seems not required anymore as we could refer to RFC 7800 - draft-jesske-update-p-visited-network Title: Update to P-Visited-Network-ID in SIP Requests and Responses - To be reactived by Roland.</t>
  </si>
  <si>
    <t>CC#4: General: The SA WG2 Chairman reported that the SA WG2 report contains information on IETF updates from draft to RFC. The TSG CT Chairman asked WG Chairmen to provide newly references RFCs and updates when draft RFCs are published and can be removed from the dependencies list. The TSG CT Chairman was thanked for this report, which was noted.</t>
  </si>
  <si>
    <t>CC#5: General: The TSG SA Chairman confirmed that most decisions in TSG RAN were in line with TSG SA and intended to have a discussion on the inactivity period for WGs, but the TEI handling will need further discussion. Slide 4: Nokia welcomed TSG SA discussing the inactive periods agreed by TSG RAN for TSG SA groups. This discussion is likely to happen the first or second week of October. Slide 3: The MCC Director asked whether the 2020/2021 meeting plan was final and could be entered in the Calendar. This was confirmed. AT&amp;T asked what the meaning of the further shift out to 9 months delay if there are no F2F meetings possible in 2021 and whether this planning was fixed and the implications on the SA WGs schedules. It was clarified that TSG SA had identified a 3-month shift, but the final decision cannot be made at present and will be reviewed again in December. The TSG RAN Chairman was thanked for this report, which was 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</si>
</sst>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0" x14ac:knownFonts="1">
    <font>
      <sz val="10"/>
      <name val="Arial"/>
    </font>
    <font>
      <sz val="10"/>
      <name val="Arial"/>
      <family val="2"/>
    </font>
    <font>
      <sz val="10"/>
      <name val="Arial"/>
      <family val="2"/>
    </font>
    <font>
      <b/>
      <sz val="14"/>
      <name val="Arial"/>
      <family val="2"/>
    </font>
    <font>
      <sz val="10"/>
      <color indexed="10"/>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sz val="10"/>
      <color indexed="8"/>
      <name val="Arial"/>
      <family val="2"/>
    </font>
    <font>
      <b/>
      <sz val="9"/>
      <color rgb="FFFF0000"/>
      <name val="Arial"/>
      <family val="2"/>
    </font>
    <font>
      <sz val="9"/>
      <color rgb="FF0000FF"/>
      <name val="Arial"/>
      <family val="2"/>
    </font>
    <font>
      <b/>
      <sz val="8"/>
      <color theme="0"/>
      <name val="Arial"/>
      <family val="2"/>
    </font>
  </fonts>
  <fills count="22">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gradientFill degree="90">
        <stop position="0">
          <color rgb="FF75B91A"/>
        </stop>
        <stop position="1">
          <color rgb="FF54AF13"/>
        </stop>
      </gradientFill>
    </fill>
    <fill>
      <patternFill patternType="solid">
        <fgColor rgb="FFFFFF00"/>
        <bgColor indexed="64"/>
      </patternFill>
    </fill>
  </fills>
  <borders count="25">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s>
  <cellStyleXfs count="3">
    <xf numFmtId="0" fontId="0" fillId="0" borderId="0">
      <alignment vertical="top" wrapText="1"/>
    </xf>
    <xf numFmtId="0" fontId="1" fillId="0" borderId="0">
      <alignment vertical="top" wrapText="1"/>
    </xf>
    <xf numFmtId="0" fontId="46" fillId="0" borderId="0"/>
  </cellStyleXfs>
  <cellXfs count="233">
    <xf numFmtId="0" fontId="0" fillId="0" borderId="0" xfId="0">
      <alignment vertical="top" wrapText="1"/>
    </xf>
    <xf numFmtId="0" fontId="8" fillId="0" borderId="1" xfId="0" applyNumberFormat="1" applyFont="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wrapText="1"/>
      <protection locked="0"/>
    </xf>
    <xf numFmtId="49" fontId="7" fillId="0"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49" fontId="6" fillId="2" borderId="3" xfId="0" applyNumberFormat="1" applyFont="1" applyFill="1" applyBorder="1" applyAlignment="1" applyProtection="1">
      <alignment horizontal="center" vertical="top" wrapText="1"/>
      <protection locked="0"/>
    </xf>
    <xf numFmtId="1" fontId="10"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8"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6" fillId="3" borderId="0" xfId="0" applyNumberFormat="1" applyFont="1" applyFill="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4" xfId="0" applyNumberFormat="1" applyFont="1" applyBorder="1" applyAlignment="1" applyProtection="1">
      <alignment horizontal="center" vertical="top" wrapText="1"/>
      <protection locked="0"/>
    </xf>
    <xf numFmtId="49" fontId="5"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6" fillId="0" borderId="1" xfId="0" applyNumberFormat="1" applyFont="1" applyBorder="1" applyAlignment="1" applyProtection="1">
      <alignment horizontal="center" vertical="top" wrapText="1"/>
      <protection locked="0"/>
    </xf>
    <xf numFmtId="49" fontId="6" fillId="0" borderId="1" xfId="0" applyNumberFormat="1" applyFont="1" applyFill="1" applyBorder="1" applyAlignment="1" applyProtection="1">
      <alignment horizontal="center" vertical="top" wrapText="1"/>
      <protection locked="0"/>
    </xf>
    <xf numFmtId="49" fontId="8" fillId="0" borderId="6" xfId="0" applyNumberFormat="1" applyFont="1" applyBorder="1" applyAlignment="1" applyProtection="1">
      <alignment horizontal="center" vertical="top" wrapText="1"/>
      <protection locked="0"/>
    </xf>
    <xf numFmtId="49" fontId="9" fillId="0" borderId="0" xfId="0" applyNumberFormat="1" applyFont="1" applyFill="1" applyBorder="1" applyAlignment="1" applyProtection="1">
      <alignment vertical="top" wrapText="1"/>
      <protection locked="0"/>
    </xf>
    <xf numFmtId="1" fontId="9" fillId="5" borderId="0" xfId="0" applyNumberFormat="1" applyFont="1" applyFill="1" applyBorder="1" applyAlignment="1" applyProtection="1">
      <alignment horizontal="center" vertical="top" wrapText="1"/>
      <protection locked="0"/>
    </xf>
    <xf numFmtId="1" fontId="9" fillId="6" borderId="0" xfId="0" applyNumberFormat="1" applyFont="1" applyFill="1" applyBorder="1" applyAlignment="1" applyProtection="1">
      <alignment horizontal="center" vertical="top" wrapText="1"/>
      <protection locked="0"/>
    </xf>
    <xf numFmtId="1" fontId="9" fillId="4" borderId="0" xfId="0" applyNumberFormat="1" applyFont="1" applyFill="1" applyBorder="1" applyAlignment="1" applyProtection="1">
      <alignment horizontal="center" vertical="top" wrapText="1"/>
      <protection locked="0"/>
    </xf>
    <xf numFmtId="1" fontId="9" fillId="0" borderId="0" xfId="0" applyNumberFormat="1" applyFont="1" applyFill="1" applyBorder="1" applyAlignment="1" applyProtection="1">
      <alignment horizontal="center" vertical="top" wrapText="1"/>
      <protection locked="0"/>
    </xf>
    <xf numFmtId="1" fontId="9" fillId="2" borderId="0" xfId="0" applyNumberFormat="1" applyFont="1" applyFill="1" applyBorder="1" applyAlignment="1" applyProtection="1">
      <alignment horizontal="center" vertical="top" wrapText="1"/>
      <protection locked="0"/>
    </xf>
    <xf numFmtId="49" fontId="9"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4" fillId="0" borderId="8" xfId="0" applyNumberFormat="1" applyFont="1" applyFill="1" applyBorder="1" applyAlignment="1" applyProtection="1">
      <alignment horizontal="center" vertical="top" wrapText="1"/>
      <protection locked="0"/>
    </xf>
    <xf numFmtId="49" fontId="14" fillId="0" borderId="8" xfId="0" applyNumberFormat="1" applyFont="1" applyFill="1" applyBorder="1" applyAlignment="1" applyProtection="1">
      <alignment vertical="top" wrapText="1"/>
      <protection locked="0"/>
    </xf>
    <xf numFmtId="0" fontId="14" fillId="0" borderId="8" xfId="0" applyNumberFormat="1" applyFont="1" applyBorder="1" applyProtection="1">
      <alignment vertical="top" wrapText="1"/>
      <protection locked="0"/>
    </xf>
    <xf numFmtId="164" fontId="14" fillId="0" borderId="9"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vertical="top" wrapText="1" readingOrder="1"/>
      <protection locked="0"/>
    </xf>
    <xf numFmtId="1" fontId="15" fillId="0" borderId="0" xfId="0" applyNumberFormat="1" applyFont="1" applyBorder="1" applyAlignment="1" applyProtection="1">
      <alignment horizontal="center" vertical="top" wrapText="1"/>
      <protection locked="0"/>
    </xf>
    <xf numFmtId="0" fontId="14" fillId="0" borderId="8" xfId="0" applyNumberFormat="1" applyFont="1" applyFill="1" applyBorder="1" applyAlignment="1" applyProtection="1">
      <alignment horizontal="left" vertical="top" wrapText="1"/>
      <protection locked="0"/>
    </xf>
    <xf numFmtId="1" fontId="16" fillId="0" borderId="4"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horizontal="center" vertical="top" wrapText="1"/>
      <protection locked="0"/>
    </xf>
    <xf numFmtId="49" fontId="13"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4" fillId="0" borderId="9" xfId="0" applyNumberFormat="1" applyFont="1" applyFill="1" applyBorder="1" applyAlignment="1" applyProtection="1">
      <alignment horizontal="left" vertical="top" wrapText="1"/>
      <protection locked="0"/>
    </xf>
    <xf numFmtId="49" fontId="26" fillId="2" borderId="3" xfId="0" applyNumberFormat="1" applyFont="1" applyFill="1" applyBorder="1" applyAlignment="1" applyProtection="1">
      <alignment vertical="top" wrapText="1"/>
      <protection locked="0"/>
    </xf>
    <xf numFmtId="49" fontId="9" fillId="9" borderId="0" xfId="0" applyNumberFormat="1" applyFont="1" applyFill="1" applyBorder="1" applyAlignment="1" applyProtection="1">
      <alignment horizontal="center" vertical="top" wrapText="1"/>
      <protection locked="0"/>
    </xf>
    <xf numFmtId="0" fontId="27"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2"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49" fontId="1" fillId="0" borderId="0" xfId="0" applyNumberFormat="1" applyFont="1" applyFill="1" applyAlignment="1" applyProtection="1">
      <alignment vertical="top" wrapText="1"/>
      <protection locked="0"/>
    </xf>
    <xf numFmtId="0" fontId="0" fillId="0" borderId="0" xfId="0" applyAlignment="1">
      <alignment vertical="top"/>
    </xf>
    <xf numFmtId="0" fontId="17" fillId="0" borderId="0" xfId="0" applyFont="1" applyAlignment="1">
      <alignment vertical="top"/>
    </xf>
    <xf numFmtId="0" fontId="14"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8" fillId="0" borderId="0" xfId="0" applyFont="1" applyBorder="1">
      <alignment vertical="top" wrapText="1"/>
    </xf>
    <xf numFmtId="49" fontId="23" fillId="0" borderId="0" xfId="0" applyNumberFormat="1" applyFont="1" applyAlignment="1" applyProtection="1">
      <alignment horizontal="center" vertical="top" wrapText="1"/>
      <protection locked="0"/>
    </xf>
    <xf numFmtId="0" fontId="29" fillId="0" borderId="0" xfId="0" applyNumberFormat="1" applyFont="1" applyAlignment="1" applyProtection="1">
      <alignment vertical="top" wrapText="1"/>
      <protection locked="0"/>
    </xf>
    <xf numFmtId="49" fontId="14" fillId="5" borderId="8" xfId="0" applyNumberFormat="1" applyFont="1" applyFill="1" applyBorder="1" applyAlignment="1" applyProtection="1">
      <alignment vertical="top" wrapText="1" readingOrder="1"/>
      <protection locked="0"/>
    </xf>
    <xf numFmtId="49" fontId="14" fillId="2" borderId="8" xfId="0" applyNumberFormat="1" applyFont="1" applyFill="1" applyBorder="1" applyAlignment="1" applyProtection="1">
      <alignment vertical="top" wrapText="1"/>
      <protection locked="0"/>
    </xf>
    <xf numFmtId="0" fontId="14" fillId="2" borderId="8" xfId="0" applyNumberFormat="1" applyFont="1" applyFill="1" applyBorder="1" applyProtection="1">
      <alignment vertical="top" wrapText="1"/>
      <protection locked="0"/>
    </xf>
    <xf numFmtId="49" fontId="14" fillId="2" borderId="8" xfId="0" applyNumberFormat="1" applyFont="1" applyFill="1" applyBorder="1" applyAlignment="1" applyProtection="1">
      <alignment horizontal="left" vertical="top" wrapText="1"/>
      <protection locked="0"/>
    </xf>
    <xf numFmtId="1" fontId="30" fillId="3" borderId="0" xfId="0" applyNumberFormat="1" applyFont="1" applyFill="1" applyBorder="1" applyAlignment="1" applyProtection="1">
      <alignment horizontal="center" vertical="top" wrapText="1"/>
      <protection locked="0"/>
    </xf>
    <xf numFmtId="1" fontId="30" fillId="10" borderId="0" xfId="0" applyNumberFormat="1" applyFont="1" applyFill="1" applyBorder="1" applyAlignment="1" applyProtection="1">
      <alignment horizontal="center" vertical="top" wrapText="1"/>
      <protection locked="0"/>
    </xf>
    <xf numFmtId="49" fontId="22" fillId="0" borderId="8" xfId="0" applyNumberFormat="1" applyFont="1" applyFill="1" applyBorder="1" applyAlignment="1" applyProtection="1">
      <alignment vertical="top" wrapText="1"/>
      <protection locked="0"/>
    </xf>
    <xf numFmtId="0" fontId="31"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4" fillId="0" borderId="9" xfId="0" applyNumberFormat="1" applyFont="1" applyFill="1" applyBorder="1" applyAlignment="1" applyProtection="1">
      <alignment horizontal="center" vertical="top" wrapText="1"/>
      <protection locked="0"/>
    </xf>
    <xf numFmtId="49" fontId="20" fillId="2" borderId="10" xfId="0" applyNumberFormat="1" applyFont="1" applyFill="1" applyBorder="1" applyAlignment="1" applyProtection="1">
      <alignment horizontal="right" vertical="top" wrapText="1"/>
      <protection locked="0"/>
    </xf>
    <xf numFmtId="49" fontId="20" fillId="2" borderId="10" xfId="0" applyNumberFormat="1" applyFont="1" applyFill="1" applyBorder="1" applyAlignment="1" applyProtection="1">
      <alignment vertical="top" wrapText="1"/>
      <protection locked="0"/>
    </xf>
    <xf numFmtId="0" fontId="12" fillId="0" borderId="0" xfId="0" applyNumberFormat="1" applyFont="1" applyAlignment="1">
      <alignment vertical="top" wrapText="1"/>
    </xf>
    <xf numFmtId="49" fontId="35" fillId="0" borderId="8" xfId="0" applyNumberFormat="1" applyFont="1" applyFill="1" applyBorder="1" applyAlignment="1" applyProtection="1">
      <alignment vertical="top" wrapText="1" readingOrder="1"/>
      <protection locked="0"/>
    </xf>
    <xf numFmtId="49" fontId="5"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8" fillId="0" borderId="12" xfId="0" applyNumberFormat="1" applyFont="1" applyBorder="1" applyAlignment="1" applyProtection="1">
      <alignment horizontal="center" vertical="top" wrapText="1"/>
      <protection locked="0"/>
    </xf>
    <xf numFmtId="49" fontId="25" fillId="0" borderId="13" xfId="0" applyNumberFormat="1" applyFont="1" applyBorder="1" applyAlignment="1" applyProtection="1">
      <alignment horizontal="center" vertical="top" wrapText="1"/>
      <protection locked="0"/>
    </xf>
    <xf numFmtId="49" fontId="24"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36" fillId="0" borderId="0" xfId="0" applyFont="1" applyAlignment="1" applyProtection="1">
      <alignment vertical="top" wrapText="1"/>
      <protection locked="0"/>
    </xf>
    <xf numFmtId="0" fontId="36" fillId="0" borderId="0" xfId="0" applyFont="1" applyAlignment="1" applyProtection="1">
      <alignment horizontal="center" vertical="top" wrapText="1"/>
      <protection locked="0"/>
    </xf>
    <xf numFmtId="0" fontId="36" fillId="0" borderId="0" xfId="0" applyFont="1" applyBorder="1" applyAlignment="1" applyProtection="1">
      <alignment horizontal="center" vertical="top" wrapText="1"/>
      <protection locked="0"/>
    </xf>
    <xf numFmtId="49" fontId="36"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7" fillId="0" borderId="0" xfId="0" applyNumberFormat="1" applyFont="1" applyFill="1" applyBorder="1" applyAlignment="1" applyProtection="1">
      <alignment horizontal="center" vertical="top" wrapText="1"/>
      <protection locked="0"/>
    </xf>
    <xf numFmtId="49" fontId="7" fillId="2" borderId="0" xfId="0" applyNumberFormat="1" applyFont="1" applyFill="1" applyBorder="1" applyAlignment="1" applyProtection="1">
      <alignment vertical="top" wrapText="1"/>
      <protection locked="0"/>
    </xf>
    <xf numFmtId="0" fontId="6" fillId="0" borderId="0" xfId="0" applyFont="1" applyAlignment="1" applyProtection="1">
      <alignment vertical="top" wrapText="1"/>
      <protection locked="0"/>
    </xf>
    <xf numFmtId="0" fontId="8" fillId="0" borderId="0" xfId="0" applyFont="1" applyAlignment="1" applyProtection="1">
      <alignment horizontal="center" vertical="top" wrapText="1"/>
      <protection locked="0"/>
    </xf>
    <xf numFmtId="1" fontId="32"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35" fillId="17" borderId="8" xfId="0" applyNumberFormat="1" applyFont="1" applyFill="1" applyBorder="1" applyAlignment="1" applyProtection="1">
      <alignment horizontal="left" vertical="top" wrapText="1"/>
      <protection locked="0"/>
    </xf>
    <xf numFmtId="49" fontId="6"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horizontal="center" vertical="top" wrapText="1"/>
      <protection locked="0"/>
    </xf>
    <xf numFmtId="49" fontId="6" fillId="17" borderId="14"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lignment horizontal="center" vertical="top" wrapText="1"/>
    </xf>
    <xf numFmtId="0" fontId="5" fillId="17" borderId="9" xfId="0" applyNumberFormat="1" applyFont="1" applyFill="1" applyBorder="1" applyAlignment="1" applyProtection="1">
      <alignment horizontal="center" vertical="top" wrapText="1"/>
      <protection locked="0"/>
    </xf>
    <xf numFmtId="49" fontId="37" fillId="17" borderId="8"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5" fillId="17" borderId="11" xfId="0" applyNumberFormat="1" applyFont="1" applyFill="1" applyBorder="1" applyAlignment="1" applyProtection="1">
      <alignment vertical="top" wrapText="1"/>
      <protection locked="0"/>
    </xf>
    <xf numFmtId="49" fontId="18" fillId="17" borderId="8" xfId="0" applyNumberFormat="1" applyFont="1" applyFill="1" applyBorder="1" applyAlignment="1" applyProtection="1">
      <alignment vertical="top" wrapText="1"/>
      <protection locked="0"/>
    </xf>
    <xf numFmtId="49" fontId="7" fillId="17" borderId="15" xfId="0" applyNumberFormat="1" applyFont="1" applyFill="1" applyBorder="1" applyAlignment="1" applyProtection="1">
      <alignment vertical="top" wrapText="1"/>
      <protection locked="0"/>
    </xf>
    <xf numFmtId="1" fontId="6" fillId="17" borderId="8" xfId="0" applyNumberFormat="1" applyFont="1" applyFill="1" applyBorder="1" applyAlignment="1" applyProtection="1">
      <alignment horizontal="left" vertical="top" wrapText="1"/>
      <protection locked="0"/>
    </xf>
    <xf numFmtId="49" fontId="21" fillId="17" borderId="8" xfId="0" applyNumberFormat="1" applyFont="1" applyFill="1" applyBorder="1" applyAlignment="1">
      <alignment horizontal="center" vertical="top" wrapText="1"/>
    </xf>
    <xf numFmtId="49" fontId="38" fillId="17" borderId="8" xfId="0" applyNumberFormat="1" applyFont="1" applyFill="1" applyBorder="1" applyAlignment="1" applyProtection="1">
      <alignment horizontal="center" vertical="top" wrapText="1"/>
      <protection locked="0"/>
    </xf>
    <xf numFmtId="49" fontId="22" fillId="17" borderId="8" xfId="0" applyNumberFormat="1" applyFont="1" applyFill="1" applyBorder="1" applyAlignment="1" applyProtection="1">
      <alignment horizontal="left" vertical="top" wrapText="1" indent="1"/>
      <protection locked="0"/>
    </xf>
    <xf numFmtId="49" fontId="39"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5" fillId="17" borderId="8"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vertical="top" wrapText="1"/>
      <protection locked="0"/>
    </xf>
    <xf numFmtId="0" fontId="6" fillId="0" borderId="11" xfId="0" applyNumberFormat="1" applyFont="1" applyFill="1" applyBorder="1" applyAlignment="1" applyProtection="1">
      <alignment horizontal="left" vertical="top" wrapText="1"/>
      <protection locked="0"/>
    </xf>
    <xf numFmtId="49" fontId="39"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6"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7" fillId="18" borderId="2" xfId="0" applyNumberFormat="1" applyFont="1" applyFill="1" applyBorder="1" applyAlignment="1" applyProtection="1">
      <alignment horizontal="left" vertical="top" wrapText="1"/>
      <protection locked="0"/>
    </xf>
    <xf numFmtId="49" fontId="7" fillId="18" borderId="2" xfId="0" applyNumberFormat="1" applyFont="1" applyFill="1" applyBorder="1" applyAlignment="1" applyProtection="1">
      <alignment horizontal="center" vertical="top" wrapText="1"/>
      <protection locked="0"/>
    </xf>
    <xf numFmtId="49" fontId="6"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4"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3" fillId="14" borderId="0" xfId="0" applyNumberFormat="1" applyFont="1" applyFill="1" applyAlignment="1" applyProtection="1">
      <alignment vertical="top"/>
      <protection locked="0"/>
    </xf>
    <xf numFmtId="1" fontId="9" fillId="14" borderId="0" xfId="0" applyNumberFormat="1" applyFont="1" applyFill="1" applyBorder="1" applyAlignment="1" applyProtection="1">
      <alignment horizontal="center" vertical="top"/>
      <protection locked="0"/>
    </xf>
    <xf numFmtId="49" fontId="23"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3"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30" fillId="14" borderId="0" xfId="0" applyNumberFormat="1" applyFont="1" applyFill="1" applyBorder="1" applyAlignment="1" applyProtection="1">
      <alignment horizontal="center" vertical="top" wrapText="1"/>
      <protection locked="0"/>
    </xf>
    <xf numFmtId="1" fontId="6" fillId="6" borderId="1" xfId="0" applyNumberFormat="1" applyFont="1" applyFill="1" applyBorder="1" applyAlignment="1" applyProtection="1">
      <alignment horizontal="center" vertical="top" wrapText="1"/>
      <protection locked="0"/>
    </xf>
    <xf numFmtId="49" fontId="6" fillId="9" borderId="1" xfId="0" applyNumberFormat="1" applyFont="1" applyFill="1" applyBorder="1" applyAlignment="1" applyProtection="1">
      <alignment horizontal="center" vertical="top" wrapText="1"/>
      <protection locked="0"/>
    </xf>
    <xf numFmtId="1" fontId="6" fillId="2" borderId="1" xfId="0" applyNumberFormat="1" applyFont="1" applyFill="1" applyBorder="1" applyAlignment="1" applyProtection="1">
      <alignment horizontal="center" vertical="top" wrapText="1"/>
      <protection locked="0"/>
    </xf>
    <xf numFmtId="1" fontId="6" fillId="5" borderId="1" xfId="0" applyNumberFormat="1" applyFont="1" applyFill="1" applyBorder="1" applyAlignment="1" applyProtection="1">
      <alignment horizontal="center" vertical="top" wrapText="1"/>
      <protection locked="0"/>
    </xf>
    <xf numFmtId="1" fontId="6" fillId="0" borderId="10" xfId="0" applyNumberFormat="1" applyFont="1" applyFill="1" applyBorder="1" applyAlignment="1" applyProtection="1">
      <alignment horizontal="left" vertical="top" wrapText="1"/>
      <protection locked="0"/>
    </xf>
    <xf numFmtId="1" fontId="6" fillId="0" borderId="8"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6" fillId="0" borderId="0" xfId="0" applyFont="1" applyAlignment="1">
      <alignment vertical="top" wrapText="1"/>
    </xf>
    <xf numFmtId="0" fontId="7" fillId="11" borderId="16" xfId="0" applyFont="1" applyFill="1" applyBorder="1" applyAlignment="1">
      <alignment vertical="top" wrapText="1"/>
    </xf>
    <xf numFmtId="0" fontId="12" fillId="17" borderId="0" xfId="0" applyNumberFormat="1" applyFont="1" applyFill="1" applyAlignment="1">
      <alignment horizontal="center" vertical="top" wrapText="1"/>
    </xf>
    <xf numFmtId="0" fontId="12" fillId="19" borderId="0" xfId="0" applyNumberFormat="1" applyFont="1" applyFill="1" applyAlignment="1">
      <alignment horizontal="center" vertical="top" wrapText="1"/>
    </xf>
    <xf numFmtId="0" fontId="12" fillId="14" borderId="0" xfId="0" applyNumberFormat="1" applyFont="1" applyFill="1" applyAlignment="1">
      <alignment horizontal="center" vertical="top" wrapText="1"/>
    </xf>
    <xf numFmtId="0" fontId="1" fillId="0" borderId="0" xfId="0" applyFont="1" applyAlignment="1">
      <alignment vertical="top"/>
    </xf>
    <xf numFmtId="0" fontId="14"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40" fillId="0" borderId="0" xfId="0" applyNumberFormat="1" applyFont="1" applyAlignment="1" applyProtection="1">
      <alignment horizontal="center" vertical="top" wrapText="1"/>
      <protection locked="0"/>
    </xf>
    <xf numFmtId="0" fontId="41"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4" fillId="6" borderId="0" xfId="0" applyFont="1" applyFill="1" applyAlignment="1" applyProtection="1">
      <alignment vertical="top" wrapText="1"/>
      <protection locked="0"/>
    </xf>
    <xf numFmtId="0" fontId="6" fillId="0" borderId="0" xfId="0" applyNumberFormat="1" applyFont="1" applyAlignment="1">
      <alignment horizontal="center"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14" fillId="0" borderId="8" xfId="1" applyNumberFormat="1" applyFont="1" applyFill="1" applyBorder="1" applyAlignment="1" applyProtection="1">
      <alignment horizontal="left" vertical="top" wrapText="1"/>
      <protection locked="0"/>
    </xf>
    <xf numFmtId="0" fontId="42" fillId="0" borderId="0" xfId="0" applyFont="1" applyBorder="1">
      <alignment vertical="top" wrapText="1"/>
    </xf>
    <xf numFmtId="0" fontId="1" fillId="0" borderId="0" xfId="0" applyFont="1" applyAlignment="1">
      <alignment horizontal="center" vertical="top" wrapText="1"/>
    </xf>
    <xf numFmtId="49" fontId="14" fillId="2" borderId="8" xfId="1" applyNumberFormat="1" applyFont="1" applyFill="1" applyBorder="1" applyAlignment="1" applyProtection="1">
      <alignment horizontal="left" vertical="top" wrapText="1"/>
      <protection locked="0"/>
    </xf>
    <xf numFmtId="0" fontId="43" fillId="0" borderId="0" xfId="0" applyFont="1" applyAlignment="1">
      <alignment vertical="top" wrapText="1"/>
    </xf>
    <xf numFmtId="0" fontId="36" fillId="0" borderId="0" xfId="0" applyFont="1" applyAlignment="1">
      <alignment vertical="top" wrapText="1"/>
    </xf>
    <xf numFmtId="0" fontId="44" fillId="11" borderId="16" xfId="0" applyFont="1" applyFill="1" applyBorder="1" applyAlignment="1">
      <alignment vertical="top" wrapText="1"/>
    </xf>
    <xf numFmtId="49" fontId="45" fillId="17" borderId="8" xfId="0" applyNumberFormat="1" applyFont="1" applyFill="1" applyBorder="1" applyAlignment="1" applyProtection="1">
      <alignment horizontal="left" vertical="top" wrapText="1" indent="1"/>
      <protection locked="0"/>
    </xf>
    <xf numFmtId="49" fontId="45" fillId="17" borderId="8" xfId="0" applyNumberFormat="1" applyFont="1" applyFill="1" applyBorder="1" applyAlignment="1" applyProtection="1">
      <alignment horizontal="center" vertical="top" wrapText="1"/>
      <protection locked="0"/>
    </xf>
    <xf numFmtId="0" fontId="6" fillId="0" borderId="0" xfId="0" applyNumberFormat="1" applyFont="1" applyAlignment="1">
      <alignment vertical="top" wrapText="1"/>
    </xf>
    <xf numFmtId="0" fontId="7" fillId="11" borderId="16" xfId="0" applyFont="1" applyFill="1" applyBorder="1" applyAlignment="1">
      <alignment horizontal="center" vertical="top" wrapText="1"/>
    </xf>
    <xf numFmtId="164" fontId="14" fillId="0" borderId="8" xfId="0" applyNumberFormat="1" applyFont="1" applyFill="1" applyBorder="1" applyAlignment="1" applyProtection="1">
      <alignment horizontal="left" vertical="top" wrapText="1"/>
      <protection locked="0"/>
    </xf>
    <xf numFmtId="1" fontId="6" fillId="19" borderId="1" xfId="0" applyNumberFormat="1" applyFont="1" applyFill="1" applyBorder="1" applyAlignment="1" applyProtection="1">
      <alignment horizontal="center" vertical="top" wrapText="1"/>
      <protection locked="0"/>
    </xf>
    <xf numFmtId="1" fontId="9" fillId="19"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6" fillId="0" borderId="0" xfId="0" applyFont="1" applyAlignment="1">
      <alignment horizontal="center" vertical="top" wrapText="1"/>
    </xf>
    <xf numFmtId="3" fontId="43" fillId="0" borderId="0" xfId="0" applyNumberFormat="1" applyFont="1" applyAlignment="1">
      <alignment vertical="top" wrapText="1"/>
    </xf>
    <xf numFmtId="49" fontId="6" fillId="13" borderId="2" xfId="0" applyNumberFormat="1" applyFont="1" applyFill="1" applyBorder="1" applyAlignment="1" applyProtection="1">
      <alignment horizontal="center" vertical="top" wrapText="1"/>
      <protection locked="0"/>
    </xf>
    <xf numFmtId="49" fontId="7" fillId="13" borderId="2" xfId="0" applyNumberFormat="1" applyFont="1" applyFill="1" applyBorder="1" applyAlignment="1" applyProtection="1">
      <alignment horizontal="center" vertical="top" wrapText="1"/>
      <protection locked="0"/>
    </xf>
    <xf numFmtId="49" fontId="14" fillId="13" borderId="8" xfId="1" applyNumberFormat="1" applyFont="1" applyFill="1" applyBorder="1" applyAlignment="1" applyProtection="1">
      <alignment horizontal="left" vertical="top" wrapText="1"/>
      <protection locked="0"/>
    </xf>
    <xf numFmtId="0" fontId="42" fillId="0" borderId="0" xfId="0" applyFont="1" applyFill="1" applyBorder="1" applyAlignment="1" applyProtection="1">
      <alignment horizontal="center" vertical="top" wrapText="1"/>
      <protection locked="0"/>
    </xf>
    <xf numFmtId="49" fontId="14" fillId="0" borderId="0" xfId="1" applyNumberFormat="1" applyFont="1" applyFill="1" applyBorder="1" applyAlignment="1" applyProtection="1">
      <alignment horizontal="left" vertical="top" wrapText="1"/>
      <protection locked="0"/>
    </xf>
    <xf numFmtId="49" fontId="6" fillId="13" borderId="19" xfId="0" applyNumberFormat="1" applyFont="1" applyFill="1" applyBorder="1" applyAlignment="1" applyProtection="1">
      <alignment horizontal="center" vertical="top" wrapText="1"/>
      <protection locked="0"/>
    </xf>
    <xf numFmtId="49" fontId="2" fillId="2" borderId="20" xfId="0" applyNumberFormat="1" applyFont="1" applyFill="1" applyBorder="1" applyAlignment="1" applyProtection="1">
      <alignment vertical="top" wrapText="1"/>
      <protection locked="0"/>
    </xf>
    <xf numFmtId="49" fontId="2" fillId="17" borderId="11" xfId="0" applyNumberFormat="1" applyFont="1" applyFill="1" applyBorder="1" applyAlignment="1" applyProtection="1">
      <alignment vertical="top" wrapText="1"/>
      <protection locked="0"/>
    </xf>
    <xf numFmtId="49" fontId="6" fillId="18" borderId="19" xfId="0" applyNumberFormat="1" applyFont="1" applyFill="1" applyBorder="1" applyAlignment="1" applyProtection="1">
      <alignment horizontal="center" vertical="top" wrapText="1"/>
      <protection locked="0"/>
    </xf>
    <xf numFmtId="49" fontId="14" fillId="0" borderId="11" xfId="0" applyNumberFormat="1" applyFont="1" applyFill="1" applyBorder="1" applyAlignment="1" applyProtection="1">
      <alignment horizontal="left" vertical="top" wrapText="1"/>
      <protection locked="0"/>
    </xf>
    <xf numFmtId="49" fontId="14" fillId="2" borderId="11" xfId="0" applyNumberFormat="1" applyFont="1" applyFill="1" applyBorder="1" applyAlignment="1" applyProtection="1">
      <alignment horizontal="left" vertical="top" wrapText="1"/>
      <protection locked="0"/>
    </xf>
    <xf numFmtId="49" fontId="6" fillId="13" borderId="21" xfId="0" applyNumberFormat="1" applyFont="1" applyFill="1" applyBorder="1" applyAlignment="1" applyProtection="1">
      <alignment horizontal="center" vertical="top" wrapText="1"/>
      <protection locked="0"/>
    </xf>
    <xf numFmtId="49" fontId="2" fillId="2" borderId="22" xfId="0" applyNumberFormat="1" applyFont="1" applyFill="1" applyBorder="1" applyAlignment="1" applyProtection="1">
      <alignment vertical="top" wrapText="1"/>
      <protection locked="0"/>
    </xf>
    <xf numFmtId="49" fontId="5" fillId="17" borderId="23" xfId="0" applyNumberFormat="1" applyFont="1" applyFill="1" applyBorder="1" applyAlignment="1" applyProtection="1">
      <alignment vertical="top" wrapText="1"/>
      <protection locked="0"/>
    </xf>
    <xf numFmtId="49" fontId="5" fillId="17" borderId="9" xfId="0" applyNumberFormat="1" applyFont="1" applyFill="1" applyBorder="1" applyAlignment="1" applyProtection="1">
      <alignment vertical="top" wrapText="1"/>
      <protection locked="0"/>
    </xf>
    <xf numFmtId="49" fontId="6" fillId="18" borderId="21" xfId="0" applyNumberFormat="1" applyFont="1" applyFill="1" applyBorder="1" applyAlignment="1" applyProtection="1">
      <alignment horizontal="center" vertical="top" wrapText="1"/>
      <protection locked="0"/>
    </xf>
    <xf numFmtId="49" fontId="14" fillId="2" borderId="9" xfId="0" applyNumberFormat="1" applyFont="1" applyFill="1" applyBorder="1" applyAlignment="1" applyProtection="1">
      <alignment horizontal="left" vertical="top" wrapText="1"/>
      <protection locked="0"/>
    </xf>
    <xf numFmtId="1" fontId="6" fillId="19" borderId="0" xfId="0" applyNumberFormat="1" applyFont="1" applyFill="1" applyBorder="1" applyAlignment="1" applyProtection="1">
      <alignment horizontal="center" vertical="top" wrapText="1"/>
      <protection locked="0"/>
    </xf>
    <xf numFmtId="0" fontId="48" fillId="0" borderId="8" xfId="0" applyNumberFormat="1" applyFont="1" applyFill="1" applyBorder="1" applyAlignment="1" applyProtection="1">
      <alignment horizontal="left" vertical="top" wrapText="1"/>
      <protection locked="0"/>
    </xf>
    <xf numFmtId="0" fontId="9" fillId="16" borderId="0" xfId="0" applyFont="1" applyFill="1" applyAlignment="1" applyProtection="1">
      <alignment vertical="top" wrapText="1"/>
      <protection locked="0"/>
    </xf>
    <xf numFmtId="0" fontId="9" fillId="16" borderId="0" xfId="0" applyFont="1" applyFill="1" applyAlignment="1">
      <alignment vertical="top" wrapText="1"/>
    </xf>
    <xf numFmtId="0" fontId="0" fillId="16" borderId="0" xfId="0" applyFill="1" applyAlignment="1">
      <alignment vertical="top" wrapText="1"/>
    </xf>
    <xf numFmtId="0" fontId="19"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xf numFmtId="49" fontId="49" fillId="20" borderId="24" xfId="0" applyNumberFormat="1" applyFont="1" applyFill="1" applyBorder="1" applyAlignment="1">
      <alignment horizontal="center" vertical="center" wrapText="1"/>
    </xf>
    <xf numFmtId="0" fontId="6" fillId="0" borderId="0" xfId="0" applyFont="1">
      <alignment vertical="top" wrapText="1"/>
    </xf>
    <xf numFmtId="0" fontId="7" fillId="0" borderId="18" xfId="2" applyFont="1" applyFill="1" applyBorder="1" applyAlignment="1">
      <alignment wrapText="1"/>
    </xf>
    <xf numFmtId="0" fontId="6" fillId="21" borderId="0" xfId="0" applyFont="1" applyFill="1">
      <alignment vertical="top" wrapText="1"/>
    </xf>
  </cellXfs>
  <cellStyles count="3">
    <cellStyle name="Normal" xfId="0" builtinId="0"/>
    <cellStyle name="Normal 2" xfId="1" xr:uid="{00000000-0005-0000-0000-000001000000}"/>
    <cellStyle name="Normal_Sheet1" xfId="2" xr:uid="{E6DEA815-5F1A-47E2-845E-22A4AC82D06F}"/>
  </cellStyles>
  <dxfs count="3583">
    <dxf>
      <fill>
        <patternFill>
          <bgColor theme="9" tint="0.79998168889431442"/>
        </patternFill>
      </fill>
    </dxf>
    <dxf>
      <fill>
        <patternFill>
          <bgColor theme="6"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0</xdr:row>
          <xdr:rowOff>57150</xdr:rowOff>
        </xdr:from>
        <xdr:to>
          <xdr:col>1</xdr:col>
          <xdr:colOff>7134225</xdr:colOff>
          <xdr:row>62</xdr:row>
          <xdr:rowOff>114300</xdr:rowOff>
        </xdr:to>
        <xdr:sp macro="" textlink="">
          <xdr:nvSpPr>
            <xdr:cNvPr id="88031" name="Object 2015" hidden="1">
              <a:extLst>
                <a:ext uri="{63B3BB69-23CF-44E3-9099-C40C66FF867C}">
                  <a14:compatExt spid="_x0000_s88031"/>
                </a:ext>
                <a:ext uri="{FF2B5EF4-FFF2-40B4-BE49-F238E27FC236}">
                  <a16:creationId xmlns:a16="http://schemas.microsoft.com/office/drawing/2014/main" id="{00000000-0008-0000-0300-0000DF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64</xdr:row>
          <xdr:rowOff>38100</xdr:rowOff>
        </xdr:from>
        <xdr:to>
          <xdr:col>1</xdr:col>
          <xdr:colOff>7048500</xdr:colOff>
          <xdr:row>86</xdr:row>
          <xdr:rowOff>0</xdr:rowOff>
        </xdr:to>
        <xdr:sp macro="" textlink="">
          <xdr:nvSpPr>
            <xdr:cNvPr id="88032" name="Object 2016" hidden="1">
              <a:extLst>
                <a:ext uri="{63B3BB69-23CF-44E3-9099-C40C66FF867C}">
                  <a14:compatExt spid="_x0000_s88032"/>
                </a:ext>
                <a:ext uri="{FF2B5EF4-FFF2-40B4-BE49-F238E27FC236}">
                  <a16:creationId xmlns:a16="http://schemas.microsoft.com/office/drawing/2014/main" id="{00000000-0008-0000-0300-0000E0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0</xdr:row>
          <xdr:rowOff>38100</xdr:rowOff>
        </xdr:from>
        <xdr:to>
          <xdr:col>2</xdr:col>
          <xdr:colOff>7105650</xdr:colOff>
          <xdr:row>89</xdr:row>
          <xdr:rowOff>85725</xdr:rowOff>
        </xdr:to>
        <xdr:sp macro="" textlink="">
          <xdr:nvSpPr>
            <xdr:cNvPr id="88033" name="Object 2017" hidden="1">
              <a:extLst>
                <a:ext uri="{63B3BB69-23CF-44E3-9099-C40C66FF867C}">
                  <a14:compatExt spid="_x0000_s88033"/>
                </a:ext>
                <a:ext uri="{FF2B5EF4-FFF2-40B4-BE49-F238E27FC236}">
                  <a16:creationId xmlns:a16="http://schemas.microsoft.com/office/drawing/2014/main" id="{00000000-0008-0000-0300-0000E1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4960-9F7A-4814-9F5E-0753541393DD}">
  <sheetPr codeName="Sheet6"/>
  <dimension ref="A1:HR379"/>
  <sheetViews>
    <sheetView zoomScale="80" zoomScaleNormal="80" workbookViewId="0">
      <pane ySplit="7" topLeftCell="A367" activePane="bottomLeft" state="frozenSplit"/>
      <selection pane="bottomLeft" activeCell="D380" sqref="D380"/>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1154</v>
      </c>
      <c r="R1" s="57" t="s">
        <v>1155</v>
      </c>
      <c r="S1" s="57" t="s">
        <v>1156</v>
      </c>
      <c r="HR1" s="39"/>
    </row>
    <row r="2" spans="1:226" ht="16.5" thickBot="1" x14ac:dyDescent="0.25">
      <c r="A2" s="224" t="s">
        <v>233</v>
      </c>
      <c r="B2" s="225"/>
      <c r="C2" s="225"/>
      <c r="D2" s="225"/>
      <c r="E2" s="226"/>
      <c r="F2" s="152"/>
      <c r="G2" s="152"/>
      <c r="H2" s="153" t="str">
        <f>"List of Temporary Documents - TSG SA meeting " &amp; A9</f>
        <v>List of Temporary Documents - TSG SA meeting SP-87E</v>
      </c>
      <c r="I2" s="154"/>
      <c r="J2" s="155"/>
      <c r="K2" s="156"/>
      <c r="L2" s="151"/>
      <c r="Q2" s="86" t="s">
        <v>66</v>
      </c>
      <c r="R2" s="57" t="s">
        <v>1157</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30" t="s">
        <v>34</v>
      </c>
      <c r="P3" s="31" t="s">
        <v>58</v>
      </c>
      <c r="Q3" s="84" t="s">
        <v>66</v>
      </c>
      <c r="R3" s="77" t="str">
        <f ca="1">"SUBMISSION DEADLINES " &amp; INDIRECT("A"&amp;$A$4)</f>
        <v>SUBMISSION DEADLINES Available</v>
      </c>
      <c r="S3" s="13" t="s">
        <v>9</v>
      </c>
      <c r="T3" s="105"/>
      <c r="X3" s="95"/>
    </row>
    <row r="4" spans="1:226" ht="21" customHeight="1" x14ac:dyDescent="0.2">
      <c r="A4" s="28">
        <v>82</v>
      </c>
      <c r="B4" s="15" t="s">
        <v>62</v>
      </c>
      <c r="C4" s="158" t="s">
        <v>16</v>
      </c>
      <c r="D4" s="159">
        <f ca="1">COUNTA(INDIRECT("H"&amp;$A$4):H1804)</f>
        <v>298</v>
      </c>
      <c r="E4" s="74">
        <f ca="1">COUNTIF(INDIRECT("A"&amp;$A$4):INDIRECT("A"&amp;$A$6),"Available")</f>
        <v>281</v>
      </c>
      <c r="F4" s="75">
        <f ca="1">COUNTIF(INDIRECT("C"&amp;$A$4):INDIRECT("C"&amp;SUM(A4,D4)-1),"")</f>
        <v>0</v>
      </c>
      <c r="G4" s="33">
        <f ca="1">COUNTA(INDIRECT("S"&amp;$A$4):INDIRECT("S"&amp;$A$6))</f>
        <v>281</v>
      </c>
      <c r="H4" s="180" t="str">
        <f ca="1">"WID NEW: "&amp; COUNTIF(INDIRECT("F"&amp;$A$4):INDIRECT("F"&amp;$A$6),"WID NEW") &amp;" / SID NEW: " &amp; COUNTIF(INDIRECT("F"&amp;$A$4):INDIRECT("F"&amp;$A$6),"SID NEW")</f>
        <v>WID NEW: 26 / SID NEW: 8</v>
      </c>
      <c r="I4" s="34">
        <f ca="1">COUNTIF(INDIRECT("F"&amp;$A$4):INDIRECT("F"&amp;$A$6),"LS IN")</f>
        <v>46</v>
      </c>
      <c r="J4" s="56">
        <f ca="1">COUNTIF(INDIRECT("F"&amp;$A$4):INDIRECT("F"&amp;$A$6),"LS OUT")</f>
        <v>5</v>
      </c>
      <c r="K4" s="37">
        <f ca="1">COUNTIF(INDIRECT("F"&amp;$A$4):INDIRECT("F"&amp;$A$6),"P-CR")</f>
        <v>0</v>
      </c>
      <c r="L4" s="35">
        <f ca="1">COUNTIF(INDIRECT("C"&amp;$A$4):INDIRECT("C"&amp;$A$6),"W")</f>
        <v>17</v>
      </c>
      <c r="M4" s="32"/>
      <c r="N4" s="33">
        <f ca="1">COUNTIF(INDIRECT("F"&amp;$A$4):INDIRECT("F"&amp;$A$6),"CR")</f>
        <v>11</v>
      </c>
      <c r="O4" s="36">
        <f ca="1">COUNTIF(INDIRECT("F"&amp;$A$4):INDIRECT("F"&amp;$A$6),"[CR]")</f>
        <v>6</v>
      </c>
      <c r="P4" s="38">
        <f ca="1">D4-G4-L4</f>
        <v>0</v>
      </c>
      <c r="Q4" s="69" t="str">
        <f ca="1">"Next Doc: SP-" &amp; SUM(A5+D4)</f>
        <v>Next Doc: SP-200299</v>
      </c>
      <c r="R4" s="183" t="s">
        <v>976</v>
      </c>
      <c r="S4" s="6">
        <f ca="1">COUNTIF(INDIRECT("S"&amp;$A$4):INDIRECT("S"&amp;$A$6),"FOR E-MAIL APPROVAL")</f>
        <v>0</v>
      </c>
      <c r="T4" s="7"/>
    </row>
    <row r="5" spans="1:226" ht="17.25" customHeight="1" thickBot="1" x14ac:dyDescent="0.25">
      <c r="A5" s="28" t="str">
        <f ca="1">RIGHT(INDIRECT("E"&amp;$A$4),6)</f>
        <v>200001</v>
      </c>
      <c r="B5" s="16" t="s">
        <v>61</v>
      </c>
      <c r="C5" s="17" t="s">
        <v>33</v>
      </c>
      <c r="D5" s="91">
        <f ca="1">SUM(E9:E59)+D6-L4</f>
        <v>247</v>
      </c>
      <c r="E5" s="49">
        <f ca="1">COUNTIF(INDIRECT("C"&amp;$A$4):C3505,"Y")</f>
        <v>281</v>
      </c>
      <c r="F5" s="18"/>
      <c r="G5" s="18"/>
      <c r="H5" s="181" t="str">
        <f ca="1">"WID REV: "&amp; COUNTIF(INDIRECT("F"&amp;$A$4):INDIRECT("F"&amp;$A$6),"WID revised") &amp;" / SID REV: " &amp; COUNTIF(INDIRECT("F"&amp;$A$4):INDIRECT("F"&amp;$A$6),"SID Revised")</f>
        <v>WID REV: 4 / SID REV: 13</v>
      </c>
      <c r="I5" s="19"/>
      <c r="J5" s="19"/>
      <c r="K5" s="20"/>
      <c r="L5" s="20"/>
      <c r="M5" s="21"/>
      <c r="N5" s="21"/>
      <c r="O5" s="22"/>
      <c r="P5" s="23"/>
      <c r="Q5" s="36" t="s">
        <v>66</v>
      </c>
      <c r="R5" s="183" t="s">
        <v>977</v>
      </c>
      <c r="S5" s="47" t="str">
        <f ca="1">"Not handled: "&amp;COUNTIF(INDIRECT("S"&amp;$A$4):INDIRECT("S"&amp;$A$6),"Not handled")</f>
        <v>Not handled: 0</v>
      </c>
      <c r="T5" s="106"/>
    </row>
    <row r="6" spans="1:226" ht="27" customHeight="1" thickTop="1" thickBot="1" x14ac:dyDescent="0.25">
      <c r="A6" s="179">
        <f ca="1">SUM(A4,D4)</f>
        <v>380</v>
      </c>
      <c r="B6" s="16" t="s">
        <v>63</v>
      </c>
      <c r="C6" s="24" t="s">
        <v>48</v>
      </c>
      <c r="D6" s="92">
        <f ca="1">COUNTIF(INDIRECT("D"&amp;$A$4):D3199,"*,*")</f>
        <v>0</v>
      </c>
      <c r="F6" s="26"/>
      <c r="G6" s="61"/>
      <c r="H6" s="182"/>
      <c r="I6" s="59"/>
      <c r="J6" s="25"/>
      <c r="K6" s="59"/>
      <c r="L6" s="60"/>
      <c r="M6" s="60"/>
      <c r="N6" s="60"/>
      <c r="O6" s="62"/>
      <c r="P6" s="25"/>
      <c r="Q6" s="86" t="s">
        <v>66</v>
      </c>
      <c r="R6" s="78" t="s">
        <v>66</v>
      </c>
      <c r="T6" s="187" t="str">
        <f ca="1">"Reply LS: " &amp; COUNTIF(INDIRECT("U"&amp;$A$4):INDIRECT("U"&amp;$A$6),"REPLY OPEN")</f>
        <v>Reply LS: 0</v>
      </c>
      <c r="U6" s="89" t="s">
        <v>115</v>
      </c>
      <c r="V6" s="88" t="s">
        <v>162</v>
      </c>
      <c r="W6" s="93" t="s">
        <v>67</v>
      </c>
    </row>
    <row r="7" spans="1:226" s="27" customFormat="1" ht="13.5" thickBot="1" x14ac:dyDescent="0.25">
      <c r="A7" s="2" t="s">
        <v>54</v>
      </c>
      <c r="B7" s="3" t="s">
        <v>17</v>
      </c>
      <c r="C7" s="2" t="s">
        <v>40</v>
      </c>
      <c r="D7" s="2" t="s">
        <v>41</v>
      </c>
      <c r="E7" s="2" t="s">
        <v>42</v>
      </c>
      <c r="F7" s="2" t="s">
        <v>43</v>
      </c>
      <c r="G7" s="2" t="s">
        <v>19</v>
      </c>
      <c r="H7" s="2" t="s">
        <v>70</v>
      </c>
      <c r="I7" s="2" t="s">
        <v>45</v>
      </c>
      <c r="J7" s="2" t="s">
        <v>46</v>
      </c>
      <c r="K7" s="2" t="s">
        <v>47</v>
      </c>
      <c r="L7" s="2" t="s">
        <v>48</v>
      </c>
      <c r="M7" s="2" t="s">
        <v>49</v>
      </c>
      <c r="N7" s="2" t="s">
        <v>50</v>
      </c>
      <c r="O7" s="2" t="s">
        <v>51</v>
      </c>
      <c r="P7" s="2" t="s">
        <v>52</v>
      </c>
      <c r="Q7" s="2" t="s">
        <v>21</v>
      </c>
      <c r="R7" s="3" t="s">
        <v>38</v>
      </c>
      <c r="S7" s="3" t="s">
        <v>59</v>
      </c>
      <c r="T7" s="3" t="s">
        <v>116</v>
      </c>
      <c r="U7" s="27">
        <f ca="1">COUNTA(INDIRECT("U"&amp;$A$4):INDIRECT("U"&amp;$A$6))</f>
        <v>5</v>
      </c>
      <c r="V7" s="27">
        <f ca="1">COUNTA(INDIRECT("V"&amp;$A$4):INDIRECT("V"&amp;$A$6))</f>
        <v>199</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53" t="s">
        <v>60</v>
      </c>
      <c r="O8" s="53" t="s">
        <v>60</v>
      </c>
      <c r="P8" s="53" t="s">
        <v>60</v>
      </c>
      <c r="Q8" s="80" t="s">
        <v>182</v>
      </c>
      <c r="R8" s="81" t="s">
        <v>345</v>
      </c>
      <c r="S8" s="4" t="s">
        <v>60</v>
      </c>
      <c r="T8" s="103"/>
      <c r="X8" s="96"/>
    </row>
    <row r="9" spans="1:226" s="27" customFormat="1" ht="22.5" x14ac:dyDescent="0.2">
      <c r="A9" s="109" t="s">
        <v>972</v>
      </c>
      <c r="B9" s="110" t="s">
        <v>128</v>
      </c>
      <c r="C9" s="111" t="s">
        <v>14</v>
      </c>
      <c r="D9" s="130" t="s">
        <v>14</v>
      </c>
      <c r="E9" s="113">
        <f ca="1">COUNTIF(INDIRECT("D"&amp;$A$4):D2146,INDIRECT("D"&amp;ROW()))</f>
        <v>0</v>
      </c>
      <c r="F9" s="123" t="s">
        <v>266</v>
      </c>
      <c r="G9" s="124" t="s">
        <v>39</v>
      </c>
      <c r="H9" s="125" t="s">
        <v>1363</v>
      </c>
      <c r="I9" s="195"/>
      <c r="J9" s="116" t="s">
        <v>60</v>
      </c>
      <c r="K9" s="117" t="s">
        <v>60</v>
      </c>
      <c r="L9" s="117" t="s">
        <v>60</v>
      </c>
      <c r="M9" s="117" t="s">
        <v>60</v>
      </c>
      <c r="N9" s="117" t="s">
        <v>60</v>
      </c>
      <c r="O9" s="117" t="s">
        <v>60</v>
      </c>
      <c r="P9" s="118" t="s">
        <v>60</v>
      </c>
      <c r="Q9" s="119"/>
      <c r="R9" s="108" t="s">
        <v>60</v>
      </c>
      <c r="S9" s="120" t="s">
        <v>60</v>
      </c>
      <c r="T9" s="103"/>
      <c r="X9" s="94" t="str">
        <f>IF(ISNONTEXT(D9),"" &amp; D9 &amp;"",T(D9))</f>
        <v>---</v>
      </c>
      <c r="Y9" s="97" t="str">
        <f t="shared" ref="Y9:Y72" si="0">F9</f>
        <v>Georg</v>
      </c>
    </row>
    <row r="10" spans="1:226" s="27" customFormat="1" ht="22.5" x14ac:dyDescent="0.2">
      <c r="A10" s="121" t="str">
        <f t="shared" ref="A10:A73" si="1">A9</f>
        <v>SP-87E</v>
      </c>
      <c r="B10" s="110" t="s">
        <v>128</v>
      </c>
      <c r="C10" s="111" t="s">
        <v>14</v>
      </c>
      <c r="D10" s="130" t="s">
        <v>14</v>
      </c>
      <c r="E10" s="113">
        <f ca="1">COUNTIF(INDIRECT("D"&amp;$A$4):D2147,INDIRECT("D"&amp;ROW()))</f>
        <v>0</v>
      </c>
      <c r="F10" s="123" t="s">
        <v>266</v>
      </c>
      <c r="G10" s="124" t="s">
        <v>39</v>
      </c>
      <c r="H10" s="125" t="s">
        <v>1363</v>
      </c>
      <c r="I10" s="195"/>
      <c r="J10" s="116" t="s">
        <v>60</v>
      </c>
      <c r="K10" s="117" t="s">
        <v>60</v>
      </c>
      <c r="L10" s="117" t="s">
        <v>60</v>
      </c>
      <c r="M10" s="117" t="s">
        <v>60</v>
      </c>
      <c r="N10" s="117" t="s">
        <v>60</v>
      </c>
      <c r="O10" s="117" t="s">
        <v>60</v>
      </c>
      <c r="P10" s="127" t="s">
        <v>60</v>
      </c>
      <c r="Q10" s="119"/>
      <c r="R10" s="108" t="s">
        <v>60</v>
      </c>
      <c r="S10" s="128" t="s">
        <v>60</v>
      </c>
      <c r="T10" s="103"/>
      <c r="X10" s="94" t="str">
        <f>IF(ISNONTEXT(D10),"" &amp; D10 &amp;"",T(D10))</f>
        <v>---</v>
      </c>
      <c r="Y10" s="97" t="str">
        <f t="shared" si="0"/>
        <v>Georg</v>
      </c>
    </row>
    <row r="11" spans="1:226" s="27" customFormat="1" ht="33.75" x14ac:dyDescent="0.2">
      <c r="A11" s="121" t="str">
        <f t="shared" si="1"/>
        <v>SP-87E</v>
      </c>
      <c r="B11" s="110" t="s">
        <v>128</v>
      </c>
      <c r="C11" s="111" t="s">
        <v>14</v>
      </c>
      <c r="D11" s="130">
        <v>1</v>
      </c>
      <c r="E11" s="113">
        <f ca="1">COUNTIF(INDIRECT("D"&amp;$A$4):D2148,INDIRECT("D"&amp;ROW()))</f>
        <v>0</v>
      </c>
      <c r="F11" s="123" t="s">
        <v>266</v>
      </c>
      <c r="G11" s="124" t="s">
        <v>39</v>
      </c>
      <c r="H11" s="125" t="s">
        <v>974</v>
      </c>
      <c r="I11" s="195" t="s">
        <v>973</v>
      </c>
      <c r="J11" s="116" t="s">
        <v>60</v>
      </c>
      <c r="K11" s="117" t="s">
        <v>60</v>
      </c>
      <c r="L11" s="117" t="s">
        <v>60</v>
      </c>
      <c r="M11" s="117" t="s">
        <v>60</v>
      </c>
      <c r="N11" s="117" t="s">
        <v>60</v>
      </c>
      <c r="O11" s="117" t="s">
        <v>60</v>
      </c>
      <c r="P11" s="127" t="s">
        <v>60</v>
      </c>
      <c r="Q11" s="119"/>
      <c r="R11" s="108" t="s">
        <v>60</v>
      </c>
      <c r="S11" s="128" t="s">
        <v>60</v>
      </c>
      <c r="T11" s="103"/>
      <c r="X11" s="94" t="str">
        <f t="shared" ref="X11:X74" si="2">IF(ISNONTEXT(D11),"" &amp; D11 &amp;"",T(D11))</f>
        <v>1</v>
      </c>
      <c r="Y11" s="97" t="str">
        <f t="shared" si="0"/>
        <v>Georg</v>
      </c>
    </row>
    <row r="12" spans="1:226" s="27" customFormat="1" ht="239.25" customHeight="1" x14ac:dyDescent="0.2">
      <c r="A12" s="121" t="str">
        <f t="shared" si="1"/>
        <v>SP-87E</v>
      </c>
      <c r="B12" s="110" t="s">
        <v>128</v>
      </c>
      <c r="C12" s="111" t="s">
        <v>14</v>
      </c>
      <c r="D12" s="130">
        <v>1.3</v>
      </c>
      <c r="E12" s="113">
        <f ca="1">COUNTIF(INDIRECT("D"&amp;$A$4):D2149,INDIRECT("D"&amp;ROW()))</f>
        <v>0</v>
      </c>
      <c r="F12" s="123" t="s">
        <v>266</v>
      </c>
      <c r="G12" s="124" t="s">
        <v>39</v>
      </c>
      <c r="H12" s="125" t="s">
        <v>316</v>
      </c>
      <c r="I12" s="195"/>
      <c r="J12" s="116" t="s">
        <v>60</v>
      </c>
      <c r="K12" s="117" t="s">
        <v>60</v>
      </c>
      <c r="L12" s="117" t="s">
        <v>60</v>
      </c>
      <c r="M12" s="117" t="s">
        <v>60</v>
      </c>
      <c r="N12" s="117" t="s">
        <v>60</v>
      </c>
      <c r="O12" s="117" t="s">
        <v>60</v>
      </c>
      <c r="P12" s="127" t="s">
        <v>60</v>
      </c>
      <c r="Q12" s="227" t="s">
        <v>118</v>
      </c>
      <c r="R12" s="228"/>
      <c r="S12" s="128" t="s">
        <v>60</v>
      </c>
      <c r="T12" s="103"/>
      <c r="X12" s="94" t="str">
        <f t="shared" si="2"/>
        <v>1.3</v>
      </c>
      <c r="Y12" s="97" t="str">
        <f t="shared" si="0"/>
        <v>Georg</v>
      </c>
    </row>
    <row r="13" spans="1:226" s="27" customFormat="1" ht="69.75" customHeight="1" x14ac:dyDescent="0.2">
      <c r="A13" s="121" t="str">
        <f t="shared" si="1"/>
        <v>SP-87E</v>
      </c>
      <c r="B13" s="110" t="s">
        <v>128</v>
      </c>
      <c r="C13" s="111" t="s">
        <v>14</v>
      </c>
      <c r="D13" s="130">
        <v>1.4</v>
      </c>
      <c r="E13" s="113">
        <f ca="1">COUNTIF(INDIRECT("D"&amp;$A$4):D2150,INDIRECT("D"&amp;ROW()))</f>
        <v>1</v>
      </c>
      <c r="F13" s="123" t="s">
        <v>266</v>
      </c>
      <c r="G13" s="124" t="s">
        <v>39</v>
      </c>
      <c r="H13" s="125" t="s">
        <v>142</v>
      </c>
      <c r="I13" s="195"/>
      <c r="J13" s="116" t="s">
        <v>60</v>
      </c>
      <c r="K13" s="117" t="s">
        <v>60</v>
      </c>
      <c r="L13" s="117" t="s">
        <v>60</v>
      </c>
      <c r="M13" s="117" t="s">
        <v>60</v>
      </c>
      <c r="N13" s="117" t="s">
        <v>60</v>
      </c>
      <c r="O13" s="117" t="s">
        <v>60</v>
      </c>
      <c r="P13" s="127" t="s">
        <v>60</v>
      </c>
      <c r="Q13" s="108"/>
      <c r="R13" s="108" t="s">
        <v>60</v>
      </c>
      <c r="S13" s="128"/>
      <c r="T13" s="103"/>
      <c r="X13" s="94" t="str">
        <f t="shared" si="2"/>
        <v>1.4</v>
      </c>
      <c r="Y13" s="97" t="str">
        <f t="shared" si="0"/>
        <v>Georg</v>
      </c>
    </row>
    <row r="14" spans="1:226" s="27" customFormat="1" ht="22.5" x14ac:dyDescent="0.2">
      <c r="A14" s="121" t="str">
        <f t="shared" si="1"/>
        <v>SP-87E</v>
      </c>
      <c r="B14" s="110" t="s">
        <v>128</v>
      </c>
      <c r="C14" s="111" t="s">
        <v>14</v>
      </c>
      <c r="D14" s="130">
        <v>2</v>
      </c>
      <c r="E14" s="113">
        <f ca="1">COUNTIF(INDIRECT("D"&amp;$A$4):D2151,INDIRECT("D"&amp;ROW()))</f>
        <v>0</v>
      </c>
      <c r="F14" s="123" t="s">
        <v>266</v>
      </c>
      <c r="G14" s="124" t="s">
        <v>39</v>
      </c>
      <c r="H14" s="125" t="s">
        <v>318</v>
      </c>
      <c r="I14" s="195"/>
      <c r="J14" s="116" t="s">
        <v>60</v>
      </c>
      <c r="K14" s="117" t="s">
        <v>60</v>
      </c>
      <c r="L14" s="117" t="s">
        <v>60</v>
      </c>
      <c r="M14" s="117" t="s">
        <v>60</v>
      </c>
      <c r="N14" s="117" t="s">
        <v>60</v>
      </c>
      <c r="O14" s="117" t="s">
        <v>60</v>
      </c>
      <c r="P14" s="127" t="s">
        <v>60</v>
      </c>
      <c r="Q14" s="108"/>
      <c r="R14" s="108" t="s">
        <v>60</v>
      </c>
      <c r="S14" s="128"/>
      <c r="T14" s="103"/>
      <c r="X14" s="94" t="str">
        <f t="shared" si="2"/>
        <v>2</v>
      </c>
      <c r="Y14" s="97" t="str">
        <f t="shared" si="0"/>
        <v>Georg</v>
      </c>
    </row>
    <row r="15" spans="1:226" s="27" customFormat="1" ht="31.5" x14ac:dyDescent="0.2">
      <c r="A15" s="121" t="str">
        <f t="shared" si="1"/>
        <v>SP-87E</v>
      </c>
      <c r="B15" s="110" t="s">
        <v>128</v>
      </c>
      <c r="C15" s="111" t="s">
        <v>14</v>
      </c>
      <c r="D15" s="130">
        <v>2.1</v>
      </c>
      <c r="E15" s="113">
        <f ca="1">COUNTIF(INDIRECT("D"&amp;$A$4):D2152,INDIRECT("D"&amp;ROW()))</f>
        <v>27</v>
      </c>
      <c r="F15" s="123" t="s">
        <v>266</v>
      </c>
      <c r="G15" s="124" t="s">
        <v>39</v>
      </c>
      <c r="H15" s="125" t="s">
        <v>991</v>
      </c>
      <c r="I15" s="195"/>
      <c r="J15" s="116" t="s">
        <v>60</v>
      </c>
      <c r="K15" s="117" t="s">
        <v>60</v>
      </c>
      <c r="L15" s="117" t="s">
        <v>60</v>
      </c>
      <c r="M15" s="117" t="s">
        <v>60</v>
      </c>
      <c r="N15" s="117" t="s">
        <v>60</v>
      </c>
      <c r="O15" s="117" t="s">
        <v>60</v>
      </c>
      <c r="P15" s="127" t="s">
        <v>60</v>
      </c>
      <c r="Q15" s="108"/>
      <c r="R15" s="108" t="s">
        <v>60</v>
      </c>
      <c r="S15" s="128"/>
      <c r="T15" s="103"/>
      <c r="X15" s="94" t="str">
        <f t="shared" si="2"/>
        <v>2.1</v>
      </c>
      <c r="Y15" s="97" t="str">
        <f t="shared" si="0"/>
        <v>Georg</v>
      </c>
    </row>
    <row r="16" spans="1:226" s="27" customFormat="1" ht="78.75" x14ac:dyDescent="0.2">
      <c r="A16" s="121" t="str">
        <f t="shared" si="1"/>
        <v>SP-87E</v>
      </c>
      <c r="B16" s="110" t="s">
        <v>128</v>
      </c>
      <c r="C16" s="111" t="s">
        <v>14</v>
      </c>
      <c r="D16" s="130">
        <v>2.2000000000000002</v>
      </c>
      <c r="E16" s="113">
        <f ca="1">COUNTIF(INDIRECT("D"&amp;$A$4):D2153,INDIRECT("D"&amp;ROW()))</f>
        <v>33</v>
      </c>
      <c r="F16" s="123" t="s">
        <v>266</v>
      </c>
      <c r="G16" s="124" t="s">
        <v>39</v>
      </c>
      <c r="H16" s="125" t="s">
        <v>992</v>
      </c>
      <c r="I16" s="195"/>
      <c r="J16" s="116" t="s">
        <v>60</v>
      </c>
      <c r="K16" s="117" t="s">
        <v>60</v>
      </c>
      <c r="L16" s="117" t="s">
        <v>60</v>
      </c>
      <c r="M16" s="117" t="s">
        <v>60</v>
      </c>
      <c r="N16" s="117" t="s">
        <v>60</v>
      </c>
      <c r="O16" s="117" t="s">
        <v>60</v>
      </c>
      <c r="P16" s="127" t="s">
        <v>60</v>
      </c>
      <c r="Q16" s="108"/>
      <c r="R16" s="108" t="s">
        <v>60</v>
      </c>
      <c r="S16" s="128"/>
      <c r="T16" s="103"/>
      <c r="X16" s="94" t="str">
        <f t="shared" si="2"/>
        <v>2.2</v>
      </c>
      <c r="Y16" s="97" t="str">
        <f t="shared" si="0"/>
        <v>Georg</v>
      </c>
    </row>
    <row r="17" spans="1:25" s="27" customFormat="1" ht="56.25" x14ac:dyDescent="0.2">
      <c r="A17" s="121" t="str">
        <f t="shared" si="1"/>
        <v>SP-87E</v>
      </c>
      <c r="B17" s="110" t="s">
        <v>128</v>
      </c>
      <c r="C17" s="111" t="s">
        <v>14</v>
      </c>
      <c r="D17" s="130">
        <v>4</v>
      </c>
      <c r="E17" s="113">
        <f ca="1">COUNTIF(INDIRECT("D"&amp;$A$4):D2154,INDIRECT("D"&amp;ROW()))</f>
        <v>0</v>
      </c>
      <c r="F17" s="123" t="s">
        <v>266</v>
      </c>
      <c r="G17" s="124" t="s">
        <v>39</v>
      </c>
      <c r="H17" s="125" t="s">
        <v>324</v>
      </c>
      <c r="I17" s="195" t="s">
        <v>978</v>
      </c>
      <c r="J17" s="116" t="s">
        <v>60</v>
      </c>
      <c r="K17" s="117" t="s">
        <v>60</v>
      </c>
      <c r="L17" s="117" t="s">
        <v>60</v>
      </c>
      <c r="M17" s="117" t="s">
        <v>60</v>
      </c>
      <c r="N17" s="117" t="s">
        <v>60</v>
      </c>
      <c r="O17" s="117" t="s">
        <v>60</v>
      </c>
      <c r="P17" s="127" t="s">
        <v>60</v>
      </c>
      <c r="Q17" s="108"/>
      <c r="R17" s="108" t="s">
        <v>60</v>
      </c>
      <c r="S17" s="128"/>
      <c r="T17" s="103"/>
      <c r="X17" s="94" t="str">
        <f t="shared" si="2"/>
        <v>4</v>
      </c>
      <c r="Y17" s="97" t="str">
        <f t="shared" si="0"/>
        <v>Georg</v>
      </c>
    </row>
    <row r="18" spans="1:25" s="27" customFormat="1" ht="22.5" x14ac:dyDescent="0.2">
      <c r="A18" s="121" t="str">
        <f t="shared" si="1"/>
        <v>SP-87E</v>
      </c>
      <c r="B18" s="110" t="s">
        <v>128</v>
      </c>
      <c r="C18" s="111" t="s">
        <v>14</v>
      </c>
      <c r="D18" s="130">
        <v>4.0999999999999996</v>
      </c>
      <c r="E18" s="113">
        <f ca="1">COUNTIF(INDIRECT("D"&amp;$A$4):D2155,INDIRECT("D"&amp;ROW()))</f>
        <v>1</v>
      </c>
      <c r="F18" s="123" t="s">
        <v>266</v>
      </c>
      <c r="G18" s="124" t="s">
        <v>39</v>
      </c>
      <c r="H18" s="125" t="s">
        <v>325</v>
      </c>
      <c r="I18" s="195"/>
      <c r="J18" s="116" t="s">
        <v>60</v>
      </c>
      <c r="K18" s="117" t="s">
        <v>60</v>
      </c>
      <c r="L18" s="117" t="s">
        <v>60</v>
      </c>
      <c r="M18" s="117" t="s">
        <v>60</v>
      </c>
      <c r="N18" s="117" t="s">
        <v>60</v>
      </c>
      <c r="O18" s="117" t="s">
        <v>60</v>
      </c>
      <c r="P18" s="127" t="s">
        <v>60</v>
      </c>
      <c r="Q18" s="108"/>
      <c r="R18" s="108" t="s">
        <v>60</v>
      </c>
      <c r="S18" s="128"/>
      <c r="T18" s="103"/>
      <c r="X18" s="94" t="str">
        <f t="shared" si="2"/>
        <v>4.1</v>
      </c>
      <c r="Y18" s="97" t="str">
        <f t="shared" si="0"/>
        <v>Georg</v>
      </c>
    </row>
    <row r="19" spans="1:25" s="27" customFormat="1" ht="22.5" x14ac:dyDescent="0.2">
      <c r="A19" s="121" t="str">
        <f t="shared" si="1"/>
        <v>SP-87E</v>
      </c>
      <c r="B19" s="110" t="s">
        <v>128</v>
      </c>
      <c r="C19" s="111" t="s">
        <v>14</v>
      </c>
      <c r="D19" s="130">
        <v>4.2</v>
      </c>
      <c r="E19" s="113">
        <f ca="1">COUNTIF(INDIRECT("D"&amp;$A$4):D2156,INDIRECT("D"&amp;ROW()))</f>
        <v>1</v>
      </c>
      <c r="F19" s="123" t="s">
        <v>266</v>
      </c>
      <c r="G19" s="124" t="s">
        <v>39</v>
      </c>
      <c r="H19" s="125" t="s">
        <v>326</v>
      </c>
      <c r="I19" s="195"/>
      <c r="J19" s="116" t="s">
        <v>60</v>
      </c>
      <c r="K19" s="117" t="s">
        <v>60</v>
      </c>
      <c r="L19" s="117" t="s">
        <v>60</v>
      </c>
      <c r="M19" s="117" t="s">
        <v>60</v>
      </c>
      <c r="N19" s="117" t="s">
        <v>60</v>
      </c>
      <c r="O19" s="117" t="s">
        <v>60</v>
      </c>
      <c r="P19" s="127" t="s">
        <v>60</v>
      </c>
      <c r="Q19" s="108"/>
      <c r="R19" s="108" t="s">
        <v>60</v>
      </c>
      <c r="S19" s="128"/>
      <c r="T19" s="103"/>
      <c r="X19" s="94" t="str">
        <f t="shared" si="2"/>
        <v>4.2</v>
      </c>
      <c r="Y19" s="97" t="str">
        <f t="shared" si="0"/>
        <v>Georg</v>
      </c>
    </row>
    <row r="20" spans="1:25" s="27" customFormat="1" ht="22.5" x14ac:dyDescent="0.2">
      <c r="A20" s="121" t="str">
        <f t="shared" si="1"/>
        <v>SP-87E</v>
      </c>
      <c r="B20" s="110" t="s">
        <v>128</v>
      </c>
      <c r="C20" s="111" t="s">
        <v>14</v>
      </c>
      <c r="D20" s="130">
        <v>4.3</v>
      </c>
      <c r="E20" s="113">
        <f ca="1">COUNTIF(INDIRECT("D"&amp;$A$4):D2157,INDIRECT("D"&amp;ROW()))</f>
        <v>1</v>
      </c>
      <c r="F20" s="123" t="s">
        <v>266</v>
      </c>
      <c r="G20" s="124" t="s">
        <v>39</v>
      </c>
      <c r="H20" s="125" t="s">
        <v>327</v>
      </c>
      <c r="I20" s="196"/>
      <c r="J20" s="116" t="s">
        <v>60</v>
      </c>
      <c r="K20" s="117" t="s">
        <v>60</v>
      </c>
      <c r="L20" s="117" t="s">
        <v>60</v>
      </c>
      <c r="M20" s="117" t="s">
        <v>60</v>
      </c>
      <c r="N20" s="117" t="s">
        <v>60</v>
      </c>
      <c r="O20" s="117" t="s">
        <v>60</v>
      </c>
      <c r="P20" s="127" t="s">
        <v>60</v>
      </c>
      <c r="Q20" s="108"/>
      <c r="R20" s="108" t="s">
        <v>60</v>
      </c>
      <c r="S20" s="128"/>
      <c r="T20" s="103"/>
      <c r="X20" s="94" t="str">
        <f t="shared" si="2"/>
        <v>4.3</v>
      </c>
      <c r="Y20" s="97" t="str">
        <f t="shared" si="0"/>
        <v>Georg</v>
      </c>
    </row>
    <row r="21" spans="1:25" s="27" customFormat="1" ht="22.5" x14ac:dyDescent="0.2">
      <c r="A21" s="121" t="str">
        <f t="shared" si="1"/>
        <v>SP-87E</v>
      </c>
      <c r="B21" s="110" t="s">
        <v>128</v>
      </c>
      <c r="C21" s="111" t="s">
        <v>14</v>
      </c>
      <c r="D21" s="130">
        <v>4.4000000000000004</v>
      </c>
      <c r="E21" s="113">
        <f ca="1">COUNTIF(INDIRECT("D"&amp;$A$4):D2158,INDIRECT("D"&amp;ROW()))</f>
        <v>1</v>
      </c>
      <c r="F21" s="123" t="s">
        <v>266</v>
      </c>
      <c r="G21" s="124" t="s">
        <v>39</v>
      </c>
      <c r="H21" s="125" t="s">
        <v>328</v>
      </c>
      <c r="I21" s="196"/>
      <c r="J21" s="116" t="s">
        <v>60</v>
      </c>
      <c r="K21" s="117" t="s">
        <v>60</v>
      </c>
      <c r="L21" s="117" t="s">
        <v>60</v>
      </c>
      <c r="M21" s="117" t="s">
        <v>60</v>
      </c>
      <c r="N21" s="117" t="s">
        <v>60</v>
      </c>
      <c r="O21" s="117" t="s">
        <v>60</v>
      </c>
      <c r="P21" s="127" t="s">
        <v>60</v>
      </c>
      <c r="Q21" s="108"/>
      <c r="R21" s="108" t="s">
        <v>60</v>
      </c>
      <c r="S21" s="128"/>
      <c r="T21" s="103"/>
      <c r="X21" s="94" t="str">
        <f t="shared" si="2"/>
        <v>4.4</v>
      </c>
      <c r="Y21" s="97" t="str">
        <f t="shared" si="0"/>
        <v>Georg</v>
      </c>
    </row>
    <row r="22" spans="1:25" s="27" customFormat="1" ht="22.5" x14ac:dyDescent="0.2">
      <c r="A22" s="121" t="str">
        <f t="shared" si="1"/>
        <v>SP-87E</v>
      </c>
      <c r="B22" s="110" t="s">
        <v>128</v>
      </c>
      <c r="C22" s="111" t="s">
        <v>14</v>
      </c>
      <c r="D22" s="130">
        <v>4.5</v>
      </c>
      <c r="E22" s="113">
        <f ca="1">COUNTIF(INDIRECT("D"&amp;$A$4):D2159,INDIRECT("D"&amp;ROW()))</f>
        <v>1</v>
      </c>
      <c r="F22" s="123" t="s">
        <v>266</v>
      </c>
      <c r="G22" s="124" t="s">
        <v>39</v>
      </c>
      <c r="H22" s="125" t="s">
        <v>329</v>
      </c>
      <c r="I22" s="196"/>
      <c r="J22" s="116" t="s">
        <v>60</v>
      </c>
      <c r="K22" s="117" t="s">
        <v>60</v>
      </c>
      <c r="L22" s="117" t="s">
        <v>60</v>
      </c>
      <c r="M22" s="117" t="s">
        <v>60</v>
      </c>
      <c r="N22" s="117" t="s">
        <v>60</v>
      </c>
      <c r="O22" s="117" t="s">
        <v>60</v>
      </c>
      <c r="P22" s="127" t="s">
        <v>60</v>
      </c>
      <c r="Q22" s="108"/>
      <c r="R22" s="108" t="s">
        <v>60</v>
      </c>
      <c r="S22" s="128"/>
      <c r="T22" s="103"/>
      <c r="X22" s="94" t="str">
        <f t="shared" si="2"/>
        <v>4.5</v>
      </c>
      <c r="Y22" s="97" t="str">
        <f t="shared" si="0"/>
        <v>Georg</v>
      </c>
    </row>
    <row r="23" spans="1:25" s="27" customFormat="1" ht="22.5" x14ac:dyDescent="0.2">
      <c r="A23" s="121" t="str">
        <f t="shared" si="1"/>
        <v>SP-87E</v>
      </c>
      <c r="B23" s="110" t="s">
        <v>128</v>
      </c>
      <c r="C23" s="111" t="s">
        <v>14</v>
      </c>
      <c r="D23" s="130">
        <v>4.5999999999999996</v>
      </c>
      <c r="E23" s="113">
        <f ca="1">COUNTIF(INDIRECT("D"&amp;$A$4):D2160,INDIRECT("D"&amp;ROW()))</f>
        <v>1</v>
      </c>
      <c r="F23" s="123" t="s">
        <v>266</v>
      </c>
      <c r="G23" s="124" t="s">
        <v>39</v>
      </c>
      <c r="H23" s="125" t="s">
        <v>330</v>
      </c>
      <c r="I23" s="196"/>
      <c r="J23" s="116" t="s">
        <v>60</v>
      </c>
      <c r="K23" s="117" t="s">
        <v>60</v>
      </c>
      <c r="L23" s="117" t="s">
        <v>60</v>
      </c>
      <c r="M23" s="117" t="s">
        <v>60</v>
      </c>
      <c r="N23" s="117" t="s">
        <v>60</v>
      </c>
      <c r="O23" s="117" t="s">
        <v>60</v>
      </c>
      <c r="P23" s="127" t="s">
        <v>60</v>
      </c>
      <c r="Q23" s="108"/>
      <c r="R23" s="108" t="s">
        <v>60</v>
      </c>
      <c r="S23" s="128"/>
      <c r="T23" s="103"/>
      <c r="X23" s="94" t="str">
        <f t="shared" si="2"/>
        <v>4.6</v>
      </c>
      <c r="Y23" s="97" t="str">
        <f t="shared" si="0"/>
        <v>Georg</v>
      </c>
    </row>
    <row r="24" spans="1:25" s="27" customFormat="1" ht="45" x14ac:dyDescent="0.2">
      <c r="A24" s="121" t="str">
        <f t="shared" si="1"/>
        <v>SP-87E</v>
      </c>
      <c r="B24" s="110" t="s">
        <v>128</v>
      </c>
      <c r="C24" s="111" t="s">
        <v>14</v>
      </c>
      <c r="D24" s="130">
        <v>4.7</v>
      </c>
      <c r="E24" s="113">
        <f ca="1">COUNTIF(INDIRECT("D"&amp;$A$4):D2161,INDIRECT("D"&amp;ROW()))</f>
        <v>0</v>
      </c>
      <c r="F24" s="123" t="s">
        <v>266</v>
      </c>
      <c r="G24" s="124" t="s">
        <v>39</v>
      </c>
      <c r="H24" s="125" t="s">
        <v>414</v>
      </c>
      <c r="I24" s="195" t="s">
        <v>1362</v>
      </c>
      <c r="J24" s="116" t="s">
        <v>60</v>
      </c>
      <c r="K24" s="117" t="s">
        <v>60</v>
      </c>
      <c r="L24" s="117" t="s">
        <v>60</v>
      </c>
      <c r="M24" s="117" t="s">
        <v>60</v>
      </c>
      <c r="N24" s="117" t="s">
        <v>60</v>
      </c>
      <c r="O24" s="117" t="s">
        <v>60</v>
      </c>
      <c r="P24" s="127" t="s">
        <v>60</v>
      </c>
      <c r="Q24" s="108"/>
      <c r="R24" s="108" t="s">
        <v>60</v>
      </c>
      <c r="S24" s="128"/>
      <c r="T24" s="103"/>
      <c r="X24" s="94" t="str">
        <f t="shared" si="2"/>
        <v>4.7</v>
      </c>
      <c r="Y24" s="97" t="str">
        <f t="shared" si="0"/>
        <v>Georg</v>
      </c>
    </row>
    <row r="25" spans="1:25" s="27" customFormat="1" ht="22.5" x14ac:dyDescent="0.2">
      <c r="A25" s="121" t="str">
        <f t="shared" si="1"/>
        <v>SP-87E</v>
      </c>
      <c r="B25" s="110" t="s">
        <v>128</v>
      </c>
      <c r="C25" s="111" t="s">
        <v>14</v>
      </c>
      <c r="D25" s="130">
        <v>4.8</v>
      </c>
      <c r="E25" s="113">
        <f ca="1">COUNTIF(INDIRECT("D"&amp;$A$4):D2162,INDIRECT("D"&amp;ROW()))</f>
        <v>1</v>
      </c>
      <c r="F25" s="123" t="s">
        <v>266</v>
      </c>
      <c r="G25" s="124" t="s">
        <v>39</v>
      </c>
      <c r="H25" s="125" t="s">
        <v>331</v>
      </c>
      <c r="I25" s="195"/>
      <c r="J25" s="116" t="s">
        <v>60</v>
      </c>
      <c r="K25" s="117" t="s">
        <v>60</v>
      </c>
      <c r="L25" s="117" t="s">
        <v>60</v>
      </c>
      <c r="M25" s="117" t="s">
        <v>60</v>
      </c>
      <c r="N25" s="117" t="s">
        <v>60</v>
      </c>
      <c r="O25" s="117" t="s">
        <v>60</v>
      </c>
      <c r="P25" s="127" t="s">
        <v>60</v>
      </c>
      <c r="Q25" s="108"/>
      <c r="R25" s="108" t="s">
        <v>60</v>
      </c>
      <c r="S25" s="128"/>
      <c r="T25" s="103"/>
      <c r="X25" s="94" t="str">
        <f t="shared" si="2"/>
        <v>4.8</v>
      </c>
      <c r="Y25" s="97" t="str">
        <f t="shared" si="0"/>
        <v>Georg</v>
      </c>
    </row>
    <row r="26" spans="1:25" s="27" customFormat="1" ht="47.25" x14ac:dyDescent="0.2">
      <c r="A26" s="121" t="str">
        <f t="shared" si="1"/>
        <v>SP-87E</v>
      </c>
      <c r="B26" s="110" t="s">
        <v>128</v>
      </c>
      <c r="C26" s="111" t="s">
        <v>14</v>
      </c>
      <c r="D26" s="130">
        <v>6</v>
      </c>
      <c r="E26" s="113">
        <f ca="1">COUNTIF(INDIRECT("D"&amp;$A$4):D2163,INDIRECT("D"&amp;ROW()))</f>
        <v>0</v>
      </c>
      <c r="F26" s="123" t="s">
        <v>266</v>
      </c>
      <c r="G26" s="124" t="s">
        <v>39</v>
      </c>
      <c r="H26" s="125" t="s">
        <v>336</v>
      </c>
      <c r="I26" s="195"/>
      <c r="J26" s="116" t="s">
        <v>60</v>
      </c>
      <c r="K26" s="117" t="s">
        <v>60</v>
      </c>
      <c r="L26" s="117" t="s">
        <v>60</v>
      </c>
      <c r="M26" s="117" t="s">
        <v>60</v>
      </c>
      <c r="N26" s="117" t="s">
        <v>60</v>
      </c>
      <c r="O26" s="117" t="s">
        <v>60</v>
      </c>
      <c r="P26" s="127" t="s">
        <v>60</v>
      </c>
      <c r="Q26" s="108"/>
      <c r="R26" s="108" t="s">
        <v>60</v>
      </c>
      <c r="S26" s="128"/>
      <c r="T26" s="103"/>
      <c r="X26" s="94" t="str">
        <f t="shared" si="2"/>
        <v>6</v>
      </c>
      <c r="Y26" s="97" t="str">
        <f t="shared" si="0"/>
        <v>Georg</v>
      </c>
    </row>
    <row r="27" spans="1:25" s="27" customFormat="1" ht="47.25" x14ac:dyDescent="0.2">
      <c r="A27" s="121" t="str">
        <f t="shared" si="1"/>
        <v>SP-87E</v>
      </c>
      <c r="B27" s="110" t="s">
        <v>128</v>
      </c>
      <c r="C27" s="111" t="s">
        <v>14</v>
      </c>
      <c r="D27" s="130">
        <v>6.1</v>
      </c>
      <c r="E27" s="113">
        <f ca="1">COUNTIF(INDIRECT("D"&amp;$A$4):D2164,INDIRECT("D"&amp;ROW()))</f>
        <v>10</v>
      </c>
      <c r="F27" s="123" t="s">
        <v>266</v>
      </c>
      <c r="G27" s="124" t="s">
        <v>39</v>
      </c>
      <c r="H27" s="125" t="s">
        <v>416</v>
      </c>
      <c r="I27" s="195"/>
      <c r="J27" s="116" t="s">
        <v>60</v>
      </c>
      <c r="K27" s="117" t="s">
        <v>60</v>
      </c>
      <c r="L27" s="117" t="s">
        <v>60</v>
      </c>
      <c r="M27" s="117" t="s">
        <v>60</v>
      </c>
      <c r="N27" s="117" t="s">
        <v>60</v>
      </c>
      <c r="O27" s="117" t="s">
        <v>60</v>
      </c>
      <c r="P27" s="127" t="s">
        <v>60</v>
      </c>
      <c r="Q27" s="108"/>
      <c r="R27" s="108" t="s">
        <v>60</v>
      </c>
      <c r="S27" s="128"/>
      <c r="T27" s="103"/>
      <c r="X27" s="94" t="str">
        <f t="shared" si="2"/>
        <v>6.1</v>
      </c>
      <c r="Y27" s="97" t="str">
        <f t="shared" si="0"/>
        <v>Georg</v>
      </c>
    </row>
    <row r="28" spans="1:25" s="27" customFormat="1" ht="63" x14ac:dyDescent="0.2">
      <c r="A28" s="121" t="str">
        <f t="shared" si="1"/>
        <v>SP-87E</v>
      </c>
      <c r="B28" s="110" t="s">
        <v>128</v>
      </c>
      <c r="C28" s="111" t="s">
        <v>14</v>
      </c>
      <c r="D28" s="130">
        <v>6.2</v>
      </c>
      <c r="E28" s="113">
        <f ca="1">COUNTIF(INDIRECT("D"&amp;$A$4):D2165,INDIRECT("D"&amp;ROW()))</f>
        <v>28</v>
      </c>
      <c r="F28" s="123" t="s">
        <v>266</v>
      </c>
      <c r="G28" s="124" t="s">
        <v>39</v>
      </c>
      <c r="H28" s="125" t="s">
        <v>417</v>
      </c>
      <c r="I28" s="195"/>
      <c r="J28" s="116" t="s">
        <v>60</v>
      </c>
      <c r="K28" s="117" t="s">
        <v>60</v>
      </c>
      <c r="L28" s="117" t="s">
        <v>60</v>
      </c>
      <c r="M28" s="117" t="s">
        <v>60</v>
      </c>
      <c r="N28" s="117" t="s">
        <v>60</v>
      </c>
      <c r="O28" s="117" t="s">
        <v>60</v>
      </c>
      <c r="P28" s="127" t="s">
        <v>60</v>
      </c>
      <c r="Q28" s="108"/>
      <c r="R28" s="108" t="s">
        <v>60</v>
      </c>
      <c r="S28" s="128"/>
      <c r="T28" s="103"/>
      <c r="X28" s="94" t="str">
        <f t="shared" si="2"/>
        <v>6.2</v>
      </c>
      <c r="Y28" s="97" t="str">
        <f t="shared" si="0"/>
        <v>Georg</v>
      </c>
    </row>
    <row r="29" spans="1:25" s="27" customFormat="1" ht="31.5" x14ac:dyDescent="0.2">
      <c r="A29" s="121" t="str">
        <f t="shared" si="1"/>
        <v>SP-87E</v>
      </c>
      <c r="B29" s="110" t="s">
        <v>128</v>
      </c>
      <c r="C29" s="111" t="s">
        <v>14</v>
      </c>
      <c r="D29" s="130">
        <v>6.3</v>
      </c>
      <c r="E29" s="113">
        <f ca="1">COUNTIF(INDIRECT("D"&amp;$A$4):D2166,INDIRECT("D"&amp;ROW()))</f>
        <v>8</v>
      </c>
      <c r="F29" s="123" t="s">
        <v>266</v>
      </c>
      <c r="G29" s="124" t="s">
        <v>39</v>
      </c>
      <c r="H29" s="125" t="s">
        <v>337</v>
      </c>
      <c r="I29" s="195"/>
      <c r="J29" s="116" t="s">
        <v>60</v>
      </c>
      <c r="K29" s="117" t="s">
        <v>60</v>
      </c>
      <c r="L29" s="117" t="s">
        <v>60</v>
      </c>
      <c r="M29" s="117" t="s">
        <v>60</v>
      </c>
      <c r="N29" s="117" t="s">
        <v>60</v>
      </c>
      <c r="O29" s="117" t="s">
        <v>60</v>
      </c>
      <c r="P29" s="127" t="s">
        <v>60</v>
      </c>
      <c r="Q29" s="108"/>
      <c r="R29" s="108" t="s">
        <v>60</v>
      </c>
      <c r="S29" s="128"/>
      <c r="T29" s="103"/>
      <c r="X29" s="94" t="str">
        <f t="shared" si="2"/>
        <v>6.3</v>
      </c>
      <c r="Y29" s="97" t="str">
        <f t="shared" si="0"/>
        <v>Georg</v>
      </c>
    </row>
    <row r="30" spans="1:25" s="27" customFormat="1" ht="31.5" x14ac:dyDescent="0.2">
      <c r="A30" s="121" t="str">
        <f t="shared" si="1"/>
        <v>SP-87E</v>
      </c>
      <c r="B30" s="110" t="s">
        <v>128</v>
      </c>
      <c r="C30" s="111" t="s">
        <v>14</v>
      </c>
      <c r="D30" s="130">
        <v>6.4</v>
      </c>
      <c r="E30" s="113">
        <f ca="1">COUNTIF(INDIRECT("D"&amp;$A$4):D2167,INDIRECT("D"&amp;ROW()))</f>
        <v>26</v>
      </c>
      <c r="F30" s="123" t="s">
        <v>266</v>
      </c>
      <c r="G30" s="124" t="s">
        <v>39</v>
      </c>
      <c r="H30" s="125" t="s">
        <v>338</v>
      </c>
      <c r="I30" s="195"/>
      <c r="J30" s="116" t="s">
        <v>60</v>
      </c>
      <c r="K30" s="117" t="s">
        <v>60</v>
      </c>
      <c r="L30" s="117" t="s">
        <v>60</v>
      </c>
      <c r="M30" s="117" t="s">
        <v>60</v>
      </c>
      <c r="N30" s="117" t="s">
        <v>60</v>
      </c>
      <c r="O30" s="117" t="s">
        <v>60</v>
      </c>
      <c r="P30" s="127" t="s">
        <v>60</v>
      </c>
      <c r="Q30" s="108"/>
      <c r="R30" s="108" t="s">
        <v>60</v>
      </c>
      <c r="S30" s="128"/>
      <c r="T30" s="103"/>
      <c r="X30" s="94" t="str">
        <f t="shared" si="2"/>
        <v>6.4</v>
      </c>
      <c r="Y30" s="97" t="str">
        <f t="shared" si="0"/>
        <v>Georg</v>
      </c>
    </row>
    <row r="31" spans="1:25" s="27" customFormat="1" ht="47.25" x14ac:dyDescent="0.2">
      <c r="A31" s="121" t="str">
        <f t="shared" si="1"/>
        <v>SP-87E</v>
      </c>
      <c r="B31" s="110" t="s">
        <v>128</v>
      </c>
      <c r="C31" s="111" t="s">
        <v>14</v>
      </c>
      <c r="D31" s="130">
        <v>6.5</v>
      </c>
      <c r="E31" s="113">
        <f ca="1">COUNTIF(INDIRECT("D"&amp;$A$4):D2168,INDIRECT("D"&amp;ROW()))</f>
        <v>16</v>
      </c>
      <c r="F31" s="123" t="s">
        <v>266</v>
      </c>
      <c r="G31" s="124" t="s">
        <v>39</v>
      </c>
      <c r="H31" s="125" t="s">
        <v>339</v>
      </c>
      <c r="I31" s="195"/>
      <c r="J31" s="116" t="s">
        <v>60</v>
      </c>
      <c r="K31" s="117" t="s">
        <v>60</v>
      </c>
      <c r="L31" s="117" t="s">
        <v>60</v>
      </c>
      <c r="M31" s="117" t="s">
        <v>60</v>
      </c>
      <c r="N31" s="117" t="s">
        <v>60</v>
      </c>
      <c r="O31" s="117" t="s">
        <v>60</v>
      </c>
      <c r="P31" s="127" t="s">
        <v>60</v>
      </c>
      <c r="Q31" s="108"/>
      <c r="R31" s="108" t="s">
        <v>60</v>
      </c>
      <c r="S31" s="128"/>
      <c r="T31" s="103"/>
      <c r="X31" s="94" t="str">
        <f t="shared" si="2"/>
        <v>6.5</v>
      </c>
      <c r="Y31" s="97" t="str">
        <f t="shared" si="0"/>
        <v>Georg</v>
      </c>
    </row>
    <row r="32" spans="1:25" s="27" customFormat="1" ht="31.5" x14ac:dyDescent="0.2">
      <c r="A32" s="121" t="str">
        <f t="shared" si="1"/>
        <v>SP-87E</v>
      </c>
      <c r="B32" s="110" t="s">
        <v>128</v>
      </c>
      <c r="C32" s="111" t="s">
        <v>14</v>
      </c>
      <c r="D32" s="130">
        <v>6.9</v>
      </c>
      <c r="E32" s="113">
        <f ca="1">COUNTIF(INDIRECT("D"&amp;$A$4):D2169,INDIRECT("D"&amp;ROW()))</f>
        <v>3</v>
      </c>
      <c r="F32" s="123" t="s">
        <v>266</v>
      </c>
      <c r="G32" s="124" t="s">
        <v>39</v>
      </c>
      <c r="H32" s="125" t="s">
        <v>340</v>
      </c>
      <c r="I32" s="195"/>
      <c r="J32" s="116" t="s">
        <v>60</v>
      </c>
      <c r="K32" s="117" t="s">
        <v>60</v>
      </c>
      <c r="L32" s="117" t="s">
        <v>60</v>
      </c>
      <c r="M32" s="117" t="s">
        <v>60</v>
      </c>
      <c r="N32" s="117" t="s">
        <v>60</v>
      </c>
      <c r="O32" s="117" t="s">
        <v>60</v>
      </c>
      <c r="P32" s="127" t="s">
        <v>60</v>
      </c>
      <c r="Q32" s="108"/>
      <c r="R32" s="108" t="s">
        <v>60</v>
      </c>
      <c r="S32" s="128"/>
      <c r="T32" s="103"/>
      <c r="X32" s="94" t="str">
        <f t="shared" si="2"/>
        <v>6.9</v>
      </c>
      <c r="Y32" s="97" t="str">
        <f t="shared" si="0"/>
        <v>Georg</v>
      </c>
    </row>
    <row r="33" spans="1:25" s="27" customFormat="1" ht="60" customHeight="1" x14ac:dyDescent="0.2">
      <c r="A33" s="121" t="str">
        <f t="shared" si="1"/>
        <v>SP-87E</v>
      </c>
      <c r="B33" s="110" t="s">
        <v>128</v>
      </c>
      <c r="C33" s="111" t="s">
        <v>14</v>
      </c>
      <c r="D33" s="130" t="s">
        <v>413</v>
      </c>
      <c r="E33" s="113">
        <f ca="1">COUNTIF(INDIRECT("D"&amp;$A$4):D2170,INDIRECT("D"&amp;ROW()))</f>
        <v>10</v>
      </c>
      <c r="F33" s="123" t="s">
        <v>266</v>
      </c>
      <c r="G33" s="124" t="s">
        <v>39</v>
      </c>
      <c r="H33" s="125" t="s">
        <v>341</v>
      </c>
      <c r="I33" s="195"/>
      <c r="J33" s="116" t="s">
        <v>60</v>
      </c>
      <c r="K33" s="117" t="s">
        <v>60</v>
      </c>
      <c r="L33" s="117" t="s">
        <v>60</v>
      </c>
      <c r="M33" s="117" t="s">
        <v>60</v>
      </c>
      <c r="N33" s="117" t="s">
        <v>60</v>
      </c>
      <c r="O33" s="117" t="s">
        <v>60</v>
      </c>
      <c r="P33" s="127" t="s">
        <v>60</v>
      </c>
      <c r="Q33" s="108"/>
      <c r="R33" s="108" t="s">
        <v>60</v>
      </c>
      <c r="S33" s="128"/>
      <c r="T33" s="103"/>
      <c r="X33" s="94" t="str">
        <f t="shared" si="2"/>
        <v>6.10</v>
      </c>
      <c r="Y33" s="97" t="str">
        <f t="shared" si="0"/>
        <v>Georg</v>
      </c>
    </row>
    <row r="34" spans="1:25" s="27" customFormat="1" ht="22.5" x14ac:dyDescent="0.2">
      <c r="A34" s="121" t="str">
        <f t="shared" si="1"/>
        <v>SP-87E</v>
      </c>
      <c r="B34" s="110" t="s">
        <v>128</v>
      </c>
      <c r="C34" s="111" t="s">
        <v>14</v>
      </c>
      <c r="D34" s="130">
        <v>7</v>
      </c>
      <c r="E34" s="113">
        <f ca="1">COUNTIF(INDIRECT("D"&amp;$A$4):D2171,INDIRECT("D"&amp;ROW()))</f>
        <v>0</v>
      </c>
      <c r="F34" s="123" t="s">
        <v>266</v>
      </c>
      <c r="G34" s="124" t="s">
        <v>39</v>
      </c>
      <c r="H34" s="125" t="s">
        <v>342</v>
      </c>
      <c r="I34" s="195"/>
      <c r="J34" s="116" t="s">
        <v>60</v>
      </c>
      <c r="K34" s="117" t="s">
        <v>60</v>
      </c>
      <c r="L34" s="117" t="s">
        <v>60</v>
      </c>
      <c r="M34" s="117" t="s">
        <v>60</v>
      </c>
      <c r="N34" s="117" t="s">
        <v>60</v>
      </c>
      <c r="O34" s="117" t="s">
        <v>60</v>
      </c>
      <c r="P34" s="127" t="s">
        <v>60</v>
      </c>
      <c r="Q34" s="108"/>
      <c r="R34" s="108" t="s">
        <v>60</v>
      </c>
      <c r="S34" s="128"/>
      <c r="T34" s="103"/>
      <c r="X34" s="94" t="str">
        <f t="shared" si="2"/>
        <v>7</v>
      </c>
      <c r="Y34" s="97" t="str">
        <f t="shared" si="0"/>
        <v>Georg</v>
      </c>
    </row>
    <row r="35" spans="1:25" s="27" customFormat="1" ht="57" customHeight="1" x14ac:dyDescent="0.2">
      <c r="A35" s="121" t="str">
        <f t="shared" si="1"/>
        <v>SP-87E</v>
      </c>
      <c r="B35" s="110" t="s">
        <v>128</v>
      </c>
      <c r="C35" s="111" t="s">
        <v>14</v>
      </c>
      <c r="D35" s="130">
        <v>7.1</v>
      </c>
      <c r="E35" s="113">
        <f ca="1">COUNTIF(INDIRECT("D"&amp;$A$4):D2172,INDIRECT("D"&amp;ROW()))</f>
        <v>5</v>
      </c>
      <c r="F35" s="123" t="s">
        <v>266</v>
      </c>
      <c r="G35" s="124" t="s">
        <v>39</v>
      </c>
      <c r="H35" s="125" t="s">
        <v>1029</v>
      </c>
      <c r="I35" s="195" t="s">
        <v>1361</v>
      </c>
      <c r="J35" s="116" t="s">
        <v>60</v>
      </c>
      <c r="K35" s="117" t="s">
        <v>60</v>
      </c>
      <c r="L35" s="117" t="s">
        <v>60</v>
      </c>
      <c r="M35" s="117" t="s">
        <v>60</v>
      </c>
      <c r="N35" s="117" t="s">
        <v>60</v>
      </c>
      <c r="O35" s="117" t="s">
        <v>60</v>
      </c>
      <c r="P35" s="127" t="s">
        <v>60</v>
      </c>
      <c r="Q35" s="108"/>
      <c r="R35" s="108" t="s">
        <v>60</v>
      </c>
      <c r="S35" s="128"/>
      <c r="T35" s="103"/>
      <c r="X35" s="94" t="str">
        <f t="shared" si="2"/>
        <v>7.1</v>
      </c>
      <c r="Y35" s="97" t="str">
        <f t="shared" si="0"/>
        <v>Georg</v>
      </c>
    </row>
    <row r="36" spans="1:25" s="27" customFormat="1" ht="22.5" x14ac:dyDescent="0.2">
      <c r="A36" s="121" t="str">
        <f t="shared" si="1"/>
        <v>SP-87E</v>
      </c>
      <c r="B36" s="110" t="s">
        <v>128</v>
      </c>
      <c r="C36" s="111" t="s">
        <v>14</v>
      </c>
      <c r="D36" s="130">
        <v>8</v>
      </c>
      <c r="E36" s="113">
        <f ca="1">COUNTIF(INDIRECT("D"&amp;$A$4):D2173,INDIRECT("D"&amp;ROW()))</f>
        <v>0</v>
      </c>
      <c r="F36" s="123" t="s">
        <v>266</v>
      </c>
      <c r="G36" s="124" t="s">
        <v>39</v>
      </c>
      <c r="H36" s="125" t="s">
        <v>421</v>
      </c>
      <c r="I36" s="195"/>
      <c r="J36" s="116" t="s">
        <v>60</v>
      </c>
      <c r="K36" s="117" t="s">
        <v>60</v>
      </c>
      <c r="L36" s="117" t="s">
        <v>60</v>
      </c>
      <c r="M36" s="117" t="s">
        <v>60</v>
      </c>
      <c r="N36" s="117" t="s">
        <v>60</v>
      </c>
      <c r="O36" s="117" t="s">
        <v>60</v>
      </c>
      <c r="P36" s="127" t="s">
        <v>60</v>
      </c>
      <c r="Q36" s="108"/>
      <c r="R36" s="108" t="s">
        <v>60</v>
      </c>
      <c r="S36" s="128"/>
      <c r="T36" s="103"/>
      <c r="X36" s="94" t="str">
        <f t="shared" si="2"/>
        <v>8</v>
      </c>
      <c r="Y36" s="97" t="str">
        <f t="shared" si="0"/>
        <v>Georg</v>
      </c>
    </row>
    <row r="37" spans="1:25" s="27" customFormat="1" ht="22.5" x14ac:dyDescent="0.2">
      <c r="A37" s="121" t="str">
        <f t="shared" si="1"/>
        <v>SP-87E</v>
      </c>
      <c r="B37" s="110" t="s">
        <v>128</v>
      </c>
      <c r="C37" s="111" t="s">
        <v>14</v>
      </c>
      <c r="D37" s="130">
        <v>9</v>
      </c>
      <c r="E37" s="113">
        <f ca="1">COUNTIF(INDIRECT("D"&amp;$A$4):D2174,INDIRECT("D"&amp;ROW()))</f>
        <v>0</v>
      </c>
      <c r="F37" s="123" t="s">
        <v>266</v>
      </c>
      <c r="G37" s="124" t="s">
        <v>39</v>
      </c>
      <c r="H37" s="125" t="s">
        <v>422</v>
      </c>
      <c r="I37" s="195"/>
      <c r="J37" s="116" t="s">
        <v>60</v>
      </c>
      <c r="K37" s="117" t="s">
        <v>60</v>
      </c>
      <c r="L37" s="117" t="s">
        <v>60</v>
      </c>
      <c r="M37" s="117" t="s">
        <v>60</v>
      </c>
      <c r="N37" s="117" t="s">
        <v>60</v>
      </c>
      <c r="O37" s="117" t="s">
        <v>60</v>
      </c>
      <c r="P37" s="127" t="s">
        <v>60</v>
      </c>
      <c r="Q37" s="108"/>
      <c r="R37" s="108" t="s">
        <v>60</v>
      </c>
      <c r="S37" s="128"/>
      <c r="T37" s="103"/>
      <c r="X37" s="94" t="str">
        <f t="shared" si="2"/>
        <v>9</v>
      </c>
      <c r="Y37" s="97" t="str">
        <f t="shared" si="0"/>
        <v>Georg</v>
      </c>
    </row>
    <row r="38" spans="1:25" s="27" customFormat="1" ht="22.5" x14ac:dyDescent="0.2">
      <c r="A38" s="121" t="str">
        <f t="shared" si="1"/>
        <v>SP-87E</v>
      </c>
      <c r="B38" s="110" t="s">
        <v>128</v>
      </c>
      <c r="C38" s="111" t="s">
        <v>14</v>
      </c>
      <c r="D38" s="130">
        <v>10</v>
      </c>
      <c r="E38" s="113">
        <f ca="1">COUNTIF(INDIRECT("D"&amp;$A$4):D2175,INDIRECT("D"&amp;ROW()))</f>
        <v>0</v>
      </c>
      <c r="F38" s="123" t="s">
        <v>266</v>
      </c>
      <c r="G38" s="124" t="s">
        <v>39</v>
      </c>
      <c r="H38" s="125" t="s">
        <v>423</v>
      </c>
      <c r="I38" s="195"/>
      <c r="J38" s="116" t="s">
        <v>60</v>
      </c>
      <c r="K38" s="117" t="s">
        <v>60</v>
      </c>
      <c r="L38" s="117" t="s">
        <v>60</v>
      </c>
      <c r="M38" s="117" t="s">
        <v>60</v>
      </c>
      <c r="N38" s="117" t="s">
        <v>60</v>
      </c>
      <c r="O38" s="117" t="s">
        <v>60</v>
      </c>
      <c r="P38" s="127" t="s">
        <v>60</v>
      </c>
      <c r="Q38" s="108"/>
      <c r="R38" s="108" t="s">
        <v>60</v>
      </c>
      <c r="S38" s="128"/>
      <c r="T38" s="103"/>
      <c r="X38" s="94" t="str">
        <f t="shared" si="2"/>
        <v>10</v>
      </c>
      <c r="Y38" s="97" t="str">
        <f t="shared" si="0"/>
        <v>Georg</v>
      </c>
    </row>
    <row r="39" spans="1:25" s="27" customFormat="1" ht="22.5" x14ac:dyDescent="0.2">
      <c r="A39" s="121" t="str">
        <f t="shared" si="1"/>
        <v>SP-87E</v>
      </c>
      <c r="B39" s="110" t="s">
        <v>128</v>
      </c>
      <c r="C39" s="111" t="s">
        <v>14</v>
      </c>
      <c r="D39" s="130">
        <v>11</v>
      </c>
      <c r="E39" s="113">
        <f ca="1">COUNTIF(INDIRECT("D"&amp;$A$4):D2176,INDIRECT("D"&amp;ROW()))</f>
        <v>0</v>
      </c>
      <c r="F39" s="123" t="s">
        <v>266</v>
      </c>
      <c r="G39" s="124" t="s">
        <v>39</v>
      </c>
      <c r="H39" s="125" t="s">
        <v>424</v>
      </c>
      <c r="I39" s="195"/>
      <c r="J39" s="116" t="s">
        <v>60</v>
      </c>
      <c r="K39" s="117" t="s">
        <v>60</v>
      </c>
      <c r="L39" s="117" t="s">
        <v>60</v>
      </c>
      <c r="M39" s="117" t="s">
        <v>60</v>
      </c>
      <c r="N39" s="117" t="s">
        <v>60</v>
      </c>
      <c r="O39" s="117" t="s">
        <v>60</v>
      </c>
      <c r="P39" s="127" t="s">
        <v>60</v>
      </c>
      <c r="Q39" s="108"/>
      <c r="R39" s="108" t="s">
        <v>60</v>
      </c>
      <c r="S39" s="128"/>
      <c r="T39" s="103"/>
      <c r="X39" s="94" t="str">
        <f t="shared" si="2"/>
        <v>11</v>
      </c>
      <c r="Y39" s="97" t="str">
        <f t="shared" si="0"/>
        <v>Georg</v>
      </c>
    </row>
    <row r="40" spans="1:25" s="27" customFormat="1" ht="22.5" x14ac:dyDescent="0.2">
      <c r="A40" s="121" t="str">
        <f t="shared" si="1"/>
        <v>SP-87E</v>
      </c>
      <c r="B40" s="110" t="s">
        <v>128</v>
      </c>
      <c r="C40" s="111" t="s">
        <v>14</v>
      </c>
      <c r="D40" s="130">
        <v>12</v>
      </c>
      <c r="E40" s="113">
        <f ca="1">COUNTIF(INDIRECT("D"&amp;$A$4):D2177,INDIRECT("D"&amp;ROW()))</f>
        <v>0</v>
      </c>
      <c r="F40" s="123" t="s">
        <v>266</v>
      </c>
      <c r="G40" s="124" t="s">
        <v>39</v>
      </c>
      <c r="H40" s="125" t="s">
        <v>425</v>
      </c>
      <c r="I40" s="195"/>
      <c r="J40" s="116" t="s">
        <v>60</v>
      </c>
      <c r="K40" s="117" t="s">
        <v>60</v>
      </c>
      <c r="L40" s="117" t="s">
        <v>60</v>
      </c>
      <c r="M40" s="117" t="s">
        <v>60</v>
      </c>
      <c r="N40" s="117" t="s">
        <v>60</v>
      </c>
      <c r="O40" s="117" t="s">
        <v>60</v>
      </c>
      <c r="P40" s="127" t="s">
        <v>60</v>
      </c>
      <c r="Q40" s="108"/>
      <c r="R40" s="108" t="s">
        <v>60</v>
      </c>
      <c r="S40" s="128"/>
      <c r="T40" s="103"/>
      <c r="X40" s="94" t="str">
        <f t="shared" si="2"/>
        <v>12</v>
      </c>
      <c r="Y40" s="97" t="str">
        <f t="shared" si="0"/>
        <v>Georg</v>
      </c>
    </row>
    <row r="41" spans="1:25" s="27" customFormat="1" ht="22.5" x14ac:dyDescent="0.2">
      <c r="A41" s="121" t="str">
        <f t="shared" si="1"/>
        <v>SP-87E</v>
      </c>
      <c r="B41" s="110" t="s">
        <v>128</v>
      </c>
      <c r="C41" s="111" t="s">
        <v>14</v>
      </c>
      <c r="D41" s="130">
        <v>13</v>
      </c>
      <c r="E41" s="113">
        <f ca="1">COUNTIF(INDIRECT("D"&amp;$A$4):D2178,INDIRECT("D"&amp;ROW()))</f>
        <v>0</v>
      </c>
      <c r="F41" s="123" t="s">
        <v>266</v>
      </c>
      <c r="G41" s="124" t="s">
        <v>39</v>
      </c>
      <c r="H41" s="125" t="s">
        <v>426</v>
      </c>
      <c r="I41" s="195"/>
      <c r="J41" s="116" t="s">
        <v>60</v>
      </c>
      <c r="K41" s="117" t="s">
        <v>60</v>
      </c>
      <c r="L41" s="117" t="s">
        <v>60</v>
      </c>
      <c r="M41" s="117" t="s">
        <v>60</v>
      </c>
      <c r="N41" s="117" t="s">
        <v>60</v>
      </c>
      <c r="O41" s="117" t="s">
        <v>60</v>
      </c>
      <c r="P41" s="127" t="s">
        <v>60</v>
      </c>
      <c r="Q41" s="108"/>
      <c r="R41" s="108" t="s">
        <v>60</v>
      </c>
      <c r="S41" s="128"/>
      <c r="T41" s="103"/>
      <c r="X41" s="94" t="str">
        <f t="shared" si="2"/>
        <v>13</v>
      </c>
      <c r="Y41" s="97" t="str">
        <f t="shared" si="0"/>
        <v>Georg</v>
      </c>
    </row>
    <row r="42" spans="1:25" s="27" customFormat="1" ht="22.5" x14ac:dyDescent="0.2">
      <c r="A42" s="121" t="str">
        <f t="shared" si="1"/>
        <v>SP-87E</v>
      </c>
      <c r="B42" s="110" t="s">
        <v>128</v>
      </c>
      <c r="C42" s="111" t="s">
        <v>14</v>
      </c>
      <c r="D42" s="130">
        <v>14</v>
      </c>
      <c r="E42" s="113">
        <f ca="1">COUNTIF(INDIRECT("D"&amp;$A$4):D2179,INDIRECT("D"&amp;ROW()))</f>
        <v>0</v>
      </c>
      <c r="F42" s="123" t="s">
        <v>266</v>
      </c>
      <c r="G42" s="124" t="s">
        <v>39</v>
      </c>
      <c r="H42" s="125" t="s">
        <v>241</v>
      </c>
      <c r="I42" s="195"/>
      <c r="J42" s="116" t="s">
        <v>60</v>
      </c>
      <c r="K42" s="117" t="s">
        <v>60</v>
      </c>
      <c r="L42" s="117" t="s">
        <v>60</v>
      </c>
      <c r="M42" s="117" t="s">
        <v>60</v>
      </c>
      <c r="N42" s="117" t="s">
        <v>60</v>
      </c>
      <c r="O42" s="117" t="s">
        <v>60</v>
      </c>
      <c r="P42" s="127" t="s">
        <v>60</v>
      </c>
      <c r="Q42" s="108"/>
      <c r="R42" s="108" t="s">
        <v>60</v>
      </c>
      <c r="S42" s="128"/>
      <c r="T42" s="103"/>
      <c r="X42" s="94" t="str">
        <f t="shared" si="2"/>
        <v>14</v>
      </c>
      <c r="Y42" s="97" t="str">
        <f t="shared" si="0"/>
        <v>Georg</v>
      </c>
    </row>
    <row r="43" spans="1:25" s="27" customFormat="1" ht="22.5" x14ac:dyDescent="0.2">
      <c r="A43" s="121" t="str">
        <f t="shared" si="1"/>
        <v>SP-87E</v>
      </c>
      <c r="B43" s="110" t="s">
        <v>128</v>
      </c>
      <c r="C43" s="111" t="s">
        <v>14</v>
      </c>
      <c r="D43" s="130">
        <v>15</v>
      </c>
      <c r="E43" s="113">
        <f ca="1">COUNTIF(INDIRECT("D"&amp;$A$4):D2180,INDIRECT("D"&amp;ROW()))</f>
        <v>13</v>
      </c>
      <c r="F43" s="123" t="s">
        <v>266</v>
      </c>
      <c r="G43" s="124" t="s">
        <v>39</v>
      </c>
      <c r="H43" s="125" t="s">
        <v>427</v>
      </c>
      <c r="I43" s="195"/>
      <c r="J43" s="116" t="s">
        <v>60</v>
      </c>
      <c r="K43" s="117" t="s">
        <v>60</v>
      </c>
      <c r="L43" s="117" t="s">
        <v>60</v>
      </c>
      <c r="M43" s="117" t="s">
        <v>60</v>
      </c>
      <c r="N43" s="117" t="s">
        <v>60</v>
      </c>
      <c r="O43" s="117" t="s">
        <v>60</v>
      </c>
      <c r="P43" s="127" t="s">
        <v>60</v>
      </c>
      <c r="Q43" s="108"/>
      <c r="R43" s="108" t="s">
        <v>60</v>
      </c>
      <c r="S43" s="128"/>
      <c r="T43" s="103"/>
      <c r="X43" s="94" t="str">
        <f t="shared" si="2"/>
        <v>15</v>
      </c>
      <c r="Y43" s="97" t="str">
        <f t="shared" si="0"/>
        <v>Georg</v>
      </c>
    </row>
    <row r="44" spans="1:25" s="27" customFormat="1" ht="22.5" x14ac:dyDescent="0.2">
      <c r="A44" s="121" t="str">
        <f t="shared" si="1"/>
        <v>SP-87E</v>
      </c>
      <c r="B44" s="110" t="s">
        <v>128</v>
      </c>
      <c r="C44" s="111" t="s">
        <v>14</v>
      </c>
      <c r="D44" s="130">
        <v>16</v>
      </c>
      <c r="E44" s="113">
        <f ca="1">COUNTIF(INDIRECT("D"&amp;$A$4):D2181,INDIRECT("D"&amp;ROW()))</f>
        <v>0</v>
      </c>
      <c r="F44" s="123" t="s">
        <v>266</v>
      </c>
      <c r="G44" s="124" t="s">
        <v>39</v>
      </c>
      <c r="H44" s="125" t="s">
        <v>428</v>
      </c>
      <c r="I44" s="195"/>
      <c r="J44" s="116" t="s">
        <v>60</v>
      </c>
      <c r="K44" s="117" t="s">
        <v>60</v>
      </c>
      <c r="L44" s="117" t="s">
        <v>60</v>
      </c>
      <c r="M44" s="117" t="s">
        <v>60</v>
      </c>
      <c r="N44" s="117" t="s">
        <v>60</v>
      </c>
      <c r="O44" s="117" t="s">
        <v>60</v>
      </c>
      <c r="P44" s="127" t="s">
        <v>60</v>
      </c>
      <c r="Q44" s="108"/>
      <c r="R44" s="108" t="s">
        <v>60</v>
      </c>
      <c r="S44" s="128"/>
      <c r="T44" s="103"/>
      <c r="X44" s="94" t="str">
        <f t="shared" si="2"/>
        <v>16</v>
      </c>
      <c r="Y44" s="97" t="str">
        <f t="shared" si="0"/>
        <v>Georg</v>
      </c>
    </row>
    <row r="45" spans="1:25" s="27" customFormat="1" ht="22.5" x14ac:dyDescent="0.2">
      <c r="A45" s="121" t="str">
        <f t="shared" si="1"/>
        <v>SP-87E</v>
      </c>
      <c r="B45" s="110" t="s">
        <v>128</v>
      </c>
      <c r="C45" s="111" t="s">
        <v>14</v>
      </c>
      <c r="D45" s="130">
        <v>16.100000000000001</v>
      </c>
      <c r="E45" s="113">
        <f ca="1">COUNTIF(INDIRECT("D"&amp;$A$4):D2182,INDIRECT("D"&amp;ROW()))</f>
        <v>1</v>
      </c>
      <c r="F45" s="123" t="s">
        <v>266</v>
      </c>
      <c r="G45" s="124" t="s">
        <v>39</v>
      </c>
      <c r="H45" s="125" t="s">
        <v>431</v>
      </c>
      <c r="I45" s="195"/>
      <c r="J45" s="116" t="s">
        <v>60</v>
      </c>
      <c r="K45" s="117" t="s">
        <v>60</v>
      </c>
      <c r="L45" s="117" t="s">
        <v>60</v>
      </c>
      <c r="M45" s="117" t="s">
        <v>60</v>
      </c>
      <c r="N45" s="117" t="s">
        <v>60</v>
      </c>
      <c r="O45" s="117" t="s">
        <v>60</v>
      </c>
      <c r="P45" s="127" t="s">
        <v>60</v>
      </c>
      <c r="Q45" s="108"/>
      <c r="R45" s="108" t="s">
        <v>60</v>
      </c>
      <c r="S45" s="128"/>
      <c r="T45" s="103"/>
      <c r="X45" s="94" t="str">
        <f t="shared" si="2"/>
        <v>16.1</v>
      </c>
      <c r="Y45" s="97" t="str">
        <f t="shared" si="0"/>
        <v>Georg</v>
      </c>
    </row>
    <row r="46" spans="1:25" s="27" customFormat="1" ht="22.5" x14ac:dyDescent="0.2">
      <c r="A46" s="121" t="str">
        <f t="shared" si="1"/>
        <v>SP-87E</v>
      </c>
      <c r="B46" s="110" t="s">
        <v>128</v>
      </c>
      <c r="C46" s="111" t="s">
        <v>14</v>
      </c>
      <c r="D46" s="130">
        <v>16.2</v>
      </c>
      <c r="E46" s="113">
        <f ca="1">COUNTIF(INDIRECT("D"&amp;$A$4):D2183,INDIRECT("D"&amp;ROW()))</f>
        <v>23</v>
      </c>
      <c r="F46" s="123" t="s">
        <v>266</v>
      </c>
      <c r="G46" s="124" t="s">
        <v>39</v>
      </c>
      <c r="H46" s="125" t="s">
        <v>432</v>
      </c>
      <c r="I46" s="195"/>
      <c r="J46" s="116" t="s">
        <v>60</v>
      </c>
      <c r="K46" s="117" t="s">
        <v>60</v>
      </c>
      <c r="L46" s="117" t="s">
        <v>60</v>
      </c>
      <c r="M46" s="117" t="s">
        <v>60</v>
      </c>
      <c r="N46" s="117" t="s">
        <v>60</v>
      </c>
      <c r="O46" s="117" t="s">
        <v>60</v>
      </c>
      <c r="P46" s="127" t="s">
        <v>60</v>
      </c>
      <c r="Q46" s="108"/>
      <c r="R46" s="108" t="s">
        <v>60</v>
      </c>
      <c r="S46" s="128"/>
      <c r="T46" s="103"/>
      <c r="X46" s="94" t="str">
        <f t="shared" si="2"/>
        <v>16.2</v>
      </c>
      <c r="Y46" s="97" t="str">
        <f t="shared" si="0"/>
        <v>Georg</v>
      </c>
    </row>
    <row r="47" spans="1:25" s="27" customFormat="1" ht="31.5" x14ac:dyDescent="0.2">
      <c r="A47" s="121" t="str">
        <f t="shared" si="1"/>
        <v>SP-87E</v>
      </c>
      <c r="B47" s="110" t="s">
        <v>128</v>
      </c>
      <c r="C47" s="111" t="s">
        <v>14</v>
      </c>
      <c r="D47" s="130">
        <v>16.3</v>
      </c>
      <c r="E47" s="113">
        <f ca="1">COUNTIF(INDIRECT("D"&amp;$A$4):D2184,INDIRECT("D"&amp;ROW()))</f>
        <v>13</v>
      </c>
      <c r="F47" s="123" t="s">
        <v>266</v>
      </c>
      <c r="G47" s="124" t="s">
        <v>39</v>
      </c>
      <c r="H47" s="125" t="s">
        <v>433</v>
      </c>
      <c r="I47" s="195"/>
      <c r="J47" s="116" t="s">
        <v>60</v>
      </c>
      <c r="K47" s="117" t="s">
        <v>60</v>
      </c>
      <c r="L47" s="117" t="s">
        <v>60</v>
      </c>
      <c r="M47" s="117" t="s">
        <v>60</v>
      </c>
      <c r="N47" s="117" t="s">
        <v>60</v>
      </c>
      <c r="O47" s="117" t="s">
        <v>60</v>
      </c>
      <c r="P47" s="127" t="s">
        <v>60</v>
      </c>
      <c r="Q47" s="108"/>
      <c r="R47" s="108" t="s">
        <v>60</v>
      </c>
      <c r="S47" s="128"/>
      <c r="T47" s="103"/>
      <c r="X47" s="94" t="str">
        <f t="shared" si="2"/>
        <v>16.3</v>
      </c>
      <c r="Y47" s="97" t="str">
        <f t="shared" si="0"/>
        <v>Georg</v>
      </c>
    </row>
    <row r="48" spans="1:25" s="27" customFormat="1" ht="22.5" x14ac:dyDescent="0.2">
      <c r="A48" s="121" t="str">
        <f t="shared" si="1"/>
        <v>SP-87E</v>
      </c>
      <c r="B48" s="110" t="s">
        <v>128</v>
      </c>
      <c r="C48" s="111" t="s">
        <v>14</v>
      </c>
      <c r="D48" s="130">
        <v>16.399999999999999</v>
      </c>
      <c r="E48" s="113">
        <f ca="1">COUNTIF(INDIRECT("D"&amp;$A$4):D2185,INDIRECT("D"&amp;ROW()))</f>
        <v>7</v>
      </c>
      <c r="F48" s="123" t="s">
        <v>266</v>
      </c>
      <c r="G48" s="124" t="s">
        <v>39</v>
      </c>
      <c r="H48" s="125" t="s">
        <v>434</v>
      </c>
      <c r="I48" s="195"/>
      <c r="J48" s="116" t="s">
        <v>60</v>
      </c>
      <c r="K48" s="117" t="s">
        <v>60</v>
      </c>
      <c r="L48" s="117" t="s">
        <v>60</v>
      </c>
      <c r="M48" s="117" t="s">
        <v>60</v>
      </c>
      <c r="N48" s="117" t="s">
        <v>60</v>
      </c>
      <c r="O48" s="117" t="s">
        <v>60</v>
      </c>
      <c r="P48" s="127" t="s">
        <v>60</v>
      </c>
      <c r="Q48" s="108"/>
      <c r="R48" s="108" t="s">
        <v>60</v>
      </c>
      <c r="S48" s="128"/>
      <c r="T48" s="103"/>
      <c r="X48" s="94" t="str">
        <f t="shared" si="2"/>
        <v>16.4</v>
      </c>
      <c r="Y48" s="97" t="str">
        <f t="shared" si="0"/>
        <v>Georg</v>
      </c>
    </row>
    <row r="49" spans="1:25" s="27" customFormat="1" ht="22.5" x14ac:dyDescent="0.2">
      <c r="A49" s="121" t="str">
        <f t="shared" si="1"/>
        <v>SP-87E</v>
      </c>
      <c r="B49" s="110" t="s">
        <v>128</v>
      </c>
      <c r="C49" s="111" t="s">
        <v>14</v>
      </c>
      <c r="D49" s="130">
        <v>16.5</v>
      </c>
      <c r="E49" s="113">
        <f ca="1">COUNTIF(INDIRECT("D"&amp;$A$4):D2186,INDIRECT("D"&amp;ROW()))</f>
        <v>23</v>
      </c>
      <c r="F49" s="123" t="s">
        <v>266</v>
      </c>
      <c r="G49" s="124" t="s">
        <v>39</v>
      </c>
      <c r="H49" s="125" t="s">
        <v>435</v>
      </c>
      <c r="I49" s="195"/>
      <c r="J49" s="116" t="s">
        <v>60</v>
      </c>
      <c r="K49" s="117" t="s">
        <v>60</v>
      </c>
      <c r="L49" s="117" t="s">
        <v>60</v>
      </c>
      <c r="M49" s="117" t="s">
        <v>60</v>
      </c>
      <c r="N49" s="117" t="s">
        <v>60</v>
      </c>
      <c r="O49" s="117" t="s">
        <v>60</v>
      </c>
      <c r="P49" s="127" t="s">
        <v>60</v>
      </c>
      <c r="Q49" s="108"/>
      <c r="R49" s="108" t="s">
        <v>60</v>
      </c>
      <c r="S49" s="128"/>
      <c r="T49" s="103"/>
      <c r="X49" s="94" t="str">
        <f t="shared" si="2"/>
        <v>16.5</v>
      </c>
      <c r="Y49" s="97" t="str">
        <f t="shared" si="0"/>
        <v>Georg</v>
      </c>
    </row>
    <row r="50" spans="1:25" s="27" customFormat="1" ht="22.5" x14ac:dyDescent="0.2">
      <c r="A50" s="121" t="str">
        <f t="shared" si="1"/>
        <v>SP-87E</v>
      </c>
      <c r="B50" s="110" t="s">
        <v>128</v>
      </c>
      <c r="C50" s="111" t="s">
        <v>14</v>
      </c>
      <c r="D50" s="130">
        <v>16.600000000000001</v>
      </c>
      <c r="E50" s="113">
        <f ca="1">COUNTIF(INDIRECT("D"&amp;$A$4):D2187,INDIRECT("D"&amp;ROW()))</f>
        <v>4</v>
      </c>
      <c r="F50" s="123" t="s">
        <v>266</v>
      </c>
      <c r="G50" s="124" t="s">
        <v>39</v>
      </c>
      <c r="H50" s="125" t="s">
        <v>436</v>
      </c>
      <c r="I50" s="195"/>
      <c r="J50" s="116" t="s">
        <v>60</v>
      </c>
      <c r="K50" s="117" t="s">
        <v>60</v>
      </c>
      <c r="L50" s="117" t="s">
        <v>60</v>
      </c>
      <c r="M50" s="117" t="s">
        <v>60</v>
      </c>
      <c r="N50" s="117" t="s">
        <v>60</v>
      </c>
      <c r="O50" s="117" t="s">
        <v>60</v>
      </c>
      <c r="P50" s="127" t="s">
        <v>60</v>
      </c>
      <c r="Q50" s="108"/>
      <c r="R50" s="108" t="s">
        <v>60</v>
      </c>
      <c r="S50" s="128"/>
      <c r="T50" s="103"/>
      <c r="X50" s="94" t="str">
        <f t="shared" si="2"/>
        <v>16.6</v>
      </c>
      <c r="Y50" s="97" t="str">
        <f t="shared" si="0"/>
        <v>Georg</v>
      </c>
    </row>
    <row r="51" spans="1:25" s="27" customFormat="1" ht="33.75" x14ac:dyDescent="0.2">
      <c r="A51" s="121" t="str">
        <f t="shared" si="1"/>
        <v>SP-87E</v>
      </c>
      <c r="B51" s="110" t="s">
        <v>128</v>
      </c>
      <c r="C51" s="111" t="s">
        <v>14</v>
      </c>
      <c r="D51" s="130">
        <v>17</v>
      </c>
      <c r="E51" s="113">
        <f ca="1">COUNTIF(INDIRECT("D"&amp;$A$4):D2188,INDIRECT("D"&amp;ROW()))</f>
        <v>0</v>
      </c>
      <c r="F51" s="123" t="s">
        <v>266</v>
      </c>
      <c r="G51" s="124" t="s">
        <v>39</v>
      </c>
      <c r="H51" s="125" t="s">
        <v>1359</v>
      </c>
      <c r="I51" s="195" t="s">
        <v>443</v>
      </c>
      <c r="J51" s="116" t="s">
        <v>60</v>
      </c>
      <c r="K51" s="117" t="s">
        <v>60</v>
      </c>
      <c r="L51" s="117" t="s">
        <v>60</v>
      </c>
      <c r="M51" s="117" t="s">
        <v>60</v>
      </c>
      <c r="N51" s="117" t="s">
        <v>60</v>
      </c>
      <c r="O51" s="117" t="s">
        <v>60</v>
      </c>
      <c r="P51" s="127" t="s">
        <v>60</v>
      </c>
      <c r="Q51" s="108"/>
      <c r="R51" s="108" t="s">
        <v>60</v>
      </c>
      <c r="S51" s="128"/>
      <c r="T51" s="103"/>
      <c r="X51" s="94" t="str">
        <f t="shared" si="2"/>
        <v>17</v>
      </c>
      <c r="Y51" s="97" t="str">
        <f t="shared" si="0"/>
        <v>Georg</v>
      </c>
    </row>
    <row r="52" spans="1:25" s="27" customFormat="1" ht="22.5" x14ac:dyDescent="0.2">
      <c r="A52" s="121" t="str">
        <f t="shared" si="1"/>
        <v>SP-87E</v>
      </c>
      <c r="B52" s="110" t="s">
        <v>128</v>
      </c>
      <c r="C52" s="111" t="s">
        <v>14</v>
      </c>
      <c r="D52" s="130">
        <v>17.100000000000001</v>
      </c>
      <c r="E52" s="113">
        <f ca="1">COUNTIF(INDIRECT("D"&amp;$A$4):D2189,INDIRECT("D"&amp;ROW()))</f>
        <v>1</v>
      </c>
      <c r="F52" s="123" t="s">
        <v>266</v>
      </c>
      <c r="G52" s="124" t="s">
        <v>39</v>
      </c>
      <c r="H52" s="125" t="s">
        <v>437</v>
      </c>
      <c r="I52" s="195"/>
      <c r="J52" s="116" t="s">
        <v>60</v>
      </c>
      <c r="K52" s="117" t="s">
        <v>60</v>
      </c>
      <c r="L52" s="117" t="s">
        <v>60</v>
      </c>
      <c r="M52" s="117" t="s">
        <v>60</v>
      </c>
      <c r="N52" s="117" t="s">
        <v>60</v>
      </c>
      <c r="O52" s="117" t="s">
        <v>60</v>
      </c>
      <c r="P52" s="127" t="s">
        <v>60</v>
      </c>
      <c r="Q52" s="108"/>
      <c r="R52" s="108" t="s">
        <v>60</v>
      </c>
      <c r="S52" s="128"/>
      <c r="T52" s="103"/>
      <c r="X52" s="94" t="str">
        <f t="shared" si="2"/>
        <v>17.1</v>
      </c>
      <c r="Y52" s="97" t="str">
        <f t="shared" si="0"/>
        <v>Georg</v>
      </c>
    </row>
    <row r="53" spans="1:25" s="27" customFormat="1" ht="22.5" x14ac:dyDescent="0.2">
      <c r="A53" s="121" t="str">
        <f t="shared" si="1"/>
        <v>SP-87E</v>
      </c>
      <c r="B53" s="110" t="s">
        <v>128</v>
      </c>
      <c r="C53" s="111" t="s">
        <v>14</v>
      </c>
      <c r="D53" s="130">
        <v>17.2</v>
      </c>
      <c r="E53" s="113">
        <f ca="1">COUNTIF(INDIRECT("D"&amp;$A$4):D2190,INDIRECT("D"&amp;ROW()))</f>
        <v>0</v>
      </c>
      <c r="F53" s="123" t="s">
        <v>266</v>
      </c>
      <c r="G53" s="124" t="s">
        <v>39</v>
      </c>
      <c r="H53" s="125" t="s">
        <v>438</v>
      </c>
      <c r="I53" s="195"/>
      <c r="J53" s="116" t="s">
        <v>60</v>
      </c>
      <c r="K53" s="117" t="s">
        <v>60</v>
      </c>
      <c r="L53" s="117" t="s">
        <v>60</v>
      </c>
      <c r="M53" s="117" t="s">
        <v>60</v>
      </c>
      <c r="N53" s="117" t="s">
        <v>60</v>
      </c>
      <c r="O53" s="117" t="s">
        <v>60</v>
      </c>
      <c r="P53" s="127" t="s">
        <v>60</v>
      </c>
      <c r="Q53" s="108"/>
      <c r="R53" s="108" t="s">
        <v>60</v>
      </c>
      <c r="S53" s="128"/>
      <c r="T53" s="103"/>
      <c r="X53" s="94" t="str">
        <f t="shared" si="2"/>
        <v>17.2</v>
      </c>
      <c r="Y53" s="97" t="str">
        <f t="shared" si="0"/>
        <v>Georg</v>
      </c>
    </row>
    <row r="54" spans="1:25" s="27" customFormat="1" ht="31.5" x14ac:dyDescent="0.2">
      <c r="A54" s="121" t="str">
        <f t="shared" si="1"/>
        <v>SP-87E</v>
      </c>
      <c r="B54" s="110" t="s">
        <v>128</v>
      </c>
      <c r="C54" s="111" t="s">
        <v>14</v>
      </c>
      <c r="D54" s="130">
        <v>17.3</v>
      </c>
      <c r="E54" s="113">
        <f ca="1">COUNTIF(INDIRECT("D"&amp;$A$4):D2191,INDIRECT("D"&amp;ROW()))</f>
        <v>0</v>
      </c>
      <c r="F54" s="123" t="s">
        <v>266</v>
      </c>
      <c r="G54" s="124" t="s">
        <v>39</v>
      </c>
      <c r="H54" s="125" t="s">
        <v>439</v>
      </c>
      <c r="I54" s="195"/>
      <c r="J54" s="116" t="s">
        <v>60</v>
      </c>
      <c r="K54" s="117" t="s">
        <v>60</v>
      </c>
      <c r="L54" s="117" t="s">
        <v>60</v>
      </c>
      <c r="M54" s="117" t="s">
        <v>60</v>
      </c>
      <c r="N54" s="117" t="s">
        <v>60</v>
      </c>
      <c r="O54" s="117" t="s">
        <v>60</v>
      </c>
      <c r="P54" s="127" t="s">
        <v>60</v>
      </c>
      <c r="Q54" s="108"/>
      <c r="R54" s="108" t="s">
        <v>60</v>
      </c>
      <c r="S54" s="128" t="s">
        <v>60</v>
      </c>
      <c r="T54" s="103"/>
      <c r="X54" s="94" t="str">
        <f t="shared" si="2"/>
        <v>17.3</v>
      </c>
      <c r="Y54" s="97" t="str">
        <f t="shared" si="0"/>
        <v>Georg</v>
      </c>
    </row>
    <row r="55" spans="1:25" s="27" customFormat="1" ht="22.5" x14ac:dyDescent="0.2">
      <c r="A55" s="121" t="str">
        <f t="shared" si="1"/>
        <v>SP-87E</v>
      </c>
      <c r="B55" s="110" t="s">
        <v>128</v>
      </c>
      <c r="C55" s="111" t="s">
        <v>14</v>
      </c>
      <c r="D55" s="130">
        <v>17.399999999999999</v>
      </c>
      <c r="E55" s="113">
        <f ca="1">COUNTIF(INDIRECT("D"&amp;$A$4):D2192,INDIRECT("D"&amp;ROW()))</f>
        <v>0</v>
      </c>
      <c r="F55" s="123" t="s">
        <v>266</v>
      </c>
      <c r="G55" s="124" t="s">
        <v>39</v>
      </c>
      <c r="H55" s="125" t="s">
        <v>440</v>
      </c>
      <c r="I55" s="195"/>
      <c r="J55" s="116" t="s">
        <v>60</v>
      </c>
      <c r="K55" s="117" t="s">
        <v>60</v>
      </c>
      <c r="L55" s="117" t="s">
        <v>60</v>
      </c>
      <c r="M55" s="117" t="s">
        <v>60</v>
      </c>
      <c r="N55" s="117" t="s">
        <v>60</v>
      </c>
      <c r="O55" s="117" t="s">
        <v>60</v>
      </c>
      <c r="P55" s="127" t="s">
        <v>60</v>
      </c>
      <c r="Q55" s="108"/>
      <c r="R55" s="108" t="s">
        <v>60</v>
      </c>
      <c r="S55" s="128" t="s">
        <v>60</v>
      </c>
      <c r="T55" s="103"/>
      <c r="X55" s="94" t="str">
        <f t="shared" si="2"/>
        <v>17.4</v>
      </c>
      <c r="Y55" s="97" t="str">
        <f t="shared" si="0"/>
        <v>Georg</v>
      </c>
    </row>
    <row r="56" spans="1:25" s="27" customFormat="1" ht="47.25" customHeight="1" x14ac:dyDescent="0.2">
      <c r="A56" s="121" t="str">
        <f t="shared" si="1"/>
        <v>SP-87E</v>
      </c>
      <c r="B56" s="110" t="s">
        <v>128</v>
      </c>
      <c r="C56" s="111" t="s">
        <v>14</v>
      </c>
      <c r="D56" s="130">
        <v>17.5</v>
      </c>
      <c r="E56" s="113">
        <f ca="1">COUNTIF(INDIRECT("D"&amp;$A$4):D2193,INDIRECT("D"&amp;ROW()))</f>
        <v>0</v>
      </c>
      <c r="F56" s="123" t="s">
        <v>266</v>
      </c>
      <c r="G56" s="124" t="s">
        <v>39</v>
      </c>
      <c r="H56" s="125" t="s">
        <v>441</v>
      </c>
      <c r="I56" s="195"/>
      <c r="J56" s="116" t="s">
        <v>60</v>
      </c>
      <c r="K56" s="117" t="s">
        <v>60</v>
      </c>
      <c r="L56" s="117" t="s">
        <v>60</v>
      </c>
      <c r="M56" s="117" t="s">
        <v>60</v>
      </c>
      <c r="N56" s="117" t="s">
        <v>60</v>
      </c>
      <c r="O56" s="117" t="s">
        <v>60</v>
      </c>
      <c r="P56" s="127" t="s">
        <v>60</v>
      </c>
      <c r="Q56" s="108"/>
      <c r="R56" s="108" t="s">
        <v>60</v>
      </c>
      <c r="S56" s="128" t="s">
        <v>60</v>
      </c>
      <c r="T56" s="103"/>
      <c r="X56" s="94" t="str">
        <f t="shared" si="2"/>
        <v>17.5</v>
      </c>
      <c r="Y56" s="97" t="str">
        <f t="shared" si="0"/>
        <v>Georg</v>
      </c>
    </row>
    <row r="57" spans="1:25" s="27" customFormat="1" ht="47.25" customHeight="1" x14ac:dyDescent="0.2">
      <c r="A57" s="121" t="str">
        <f t="shared" si="1"/>
        <v>SP-87E</v>
      </c>
      <c r="B57" s="110" t="s">
        <v>128</v>
      </c>
      <c r="C57" s="111" t="s">
        <v>14</v>
      </c>
      <c r="D57" s="130">
        <v>17.600000000000001</v>
      </c>
      <c r="E57" s="113">
        <f ca="1">COUNTIF(INDIRECT("D"&amp;$A$4):D2194,INDIRECT("D"&amp;ROW()))</f>
        <v>4</v>
      </c>
      <c r="F57" s="123" t="s">
        <v>266</v>
      </c>
      <c r="G57" s="124" t="s">
        <v>39</v>
      </c>
      <c r="H57" s="125" t="s">
        <v>442</v>
      </c>
      <c r="I57" s="195"/>
      <c r="J57" s="116" t="s">
        <v>60</v>
      </c>
      <c r="K57" s="117" t="s">
        <v>60</v>
      </c>
      <c r="L57" s="117" t="s">
        <v>60</v>
      </c>
      <c r="M57" s="117" t="s">
        <v>60</v>
      </c>
      <c r="N57" s="117" t="s">
        <v>60</v>
      </c>
      <c r="O57" s="117" t="s">
        <v>60</v>
      </c>
      <c r="P57" s="127" t="s">
        <v>60</v>
      </c>
      <c r="Q57" s="108"/>
      <c r="R57" s="108" t="s">
        <v>60</v>
      </c>
      <c r="S57" s="128" t="s">
        <v>60</v>
      </c>
      <c r="T57" s="103"/>
      <c r="X57" s="94" t="str">
        <f t="shared" si="2"/>
        <v>17.6</v>
      </c>
      <c r="Y57" s="97" t="str">
        <f t="shared" si="0"/>
        <v>Georg</v>
      </c>
    </row>
    <row r="58" spans="1:25" s="27" customFormat="1" ht="47.25" customHeight="1" x14ac:dyDescent="0.2">
      <c r="A58" s="121" t="str">
        <f t="shared" si="1"/>
        <v>SP-87E</v>
      </c>
      <c r="B58" s="110" t="s">
        <v>128</v>
      </c>
      <c r="C58" s="111" t="s">
        <v>14</v>
      </c>
      <c r="D58" s="130">
        <v>18</v>
      </c>
      <c r="E58" s="113">
        <f ca="1">COUNTIF(INDIRECT("D"&amp;$A$4):D2195,INDIRECT("D"&amp;ROW()))</f>
        <v>0</v>
      </c>
      <c r="F58" s="123" t="s">
        <v>266</v>
      </c>
      <c r="G58" s="124" t="s">
        <v>39</v>
      </c>
      <c r="H58" s="125" t="s">
        <v>1360</v>
      </c>
      <c r="I58" s="195" t="s">
        <v>443</v>
      </c>
      <c r="J58" s="116" t="s">
        <v>60</v>
      </c>
      <c r="K58" s="117" t="s">
        <v>60</v>
      </c>
      <c r="L58" s="117" t="s">
        <v>60</v>
      </c>
      <c r="M58" s="117" t="s">
        <v>60</v>
      </c>
      <c r="N58" s="117" t="s">
        <v>60</v>
      </c>
      <c r="O58" s="117" t="s">
        <v>60</v>
      </c>
      <c r="P58" s="127" t="s">
        <v>60</v>
      </c>
      <c r="Q58" s="108"/>
      <c r="R58" s="108" t="s">
        <v>60</v>
      </c>
      <c r="S58" s="128" t="s">
        <v>60</v>
      </c>
      <c r="T58" s="103"/>
      <c r="X58" s="94" t="str">
        <f t="shared" si="2"/>
        <v>18</v>
      </c>
      <c r="Y58" s="97" t="str">
        <f t="shared" si="0"/>
        <v>Georg</v>
      </c>
    </row>
    <row r="59" spans="1:25" s="27" customFormat="1" ht="47.25" customHeight="1" x14ac:dyDescent="0.2">
      <c r="A59" s="121" t="str">
        <f t="shared" si="1"/>
        <v>SP-87E</v>
      </c>
      <c r="B59" s="110" t="s">
        <v>128</v>
      </c>
      <c r="C59" s="111" t="s">
        <v>14</v>
      </c>
      <c r="D59" s="130">
        <v>19</v>
      </c>
      <c r="E59" s="113">
        <f ca="1">COUNTIF(INDIRECT("D"&amp;$A$4):D2196,INDIRECT("D"&amp;ROW()))</f>
        <v>1</v>
      </c>
      <c r="F59" s="123" t="s">
        <v>266</v>
      </c>
      <c r="G59" s="124" t="s">
        <v>39</v>
      </c>
      <c r="H59" s="125" t="s">
        <v>429</v>
      </c>
      <c r="I59" s="195"/>
      <c r="J59" s="116" t="s">
        <v>60</v>
      </c>
      <c r="K59" s="117" t="s">
        <v>60</v>
      </c>
      <c r="L59" s="117" t="s">
        <v>60</v>
      </c>
      <c r="M59" s="117" t="s">
        <v>60</v>
      </c>
      <c r="N59" s="117" t="s">
        <v>60</v>
      </c>
      <c r="O59" s="117" t="s">
        <v>60</v>
      </c>
      <c r="P59" s="127" t="s">
        <v>60</v>
      </c>
      <c r="Q59" s="108"/>
      <c r="R59" s="108" t="s">
        <v>60</v>
      </c>
      <c r="S59" s="128" t="s">
        <v>60</v>
      </c>
      <c r="T59" s="103"/>
      <c r="X59" s="94" t="str">
        <f t="shared" si="2"/>
        <v>19</v>
      </c>
      <c r="Y59" s="97" t="str">
        <f t="shared" si="0"/>
        <v>Georg</v>
      </c>
    </row>
    <row r="60" spans="1:25" s="27" customFormat="1" ht="47.25" customHeight="1" x14ac:dyDescent="0.2">
      <c r="A60" s="121" t="str">
        <f t="shared" si="1"/>
        <v>SP-87E</v>
      </c>
      <c r="B60" s="110" t="s">
        <v>128</v>
      </c>
      <c r="C60" s="111" t="s">
        <v>14</v>
      </c>
      <c r="D60" s="130">
        <v>19.3</v>
      </c>
      <c r="E60" s="113">
        <f ca="1">COUNTIF(INDIRECT("D"&amp;$A$4):D2197,INDIRECT("D"&amp;ROW()))</f>
        <v>26</v>
      </c>
      <c r="F60" s="123" t="s">
        <v>266</v>
      </c>
      <c r="G60" s="124" t="s">
        <v>39</v>
      </c>
      <c r="H60" s="125" t="s">
        <v>430</v>
      </c>
      <c r="I60" s="195"/>
      <c r="J60" s="116" t="s">
        <v>60</v>
      </c>
      <c r="K60" s="117" t="s">
        <v>60</v>
      </c>
      <c r="L60" s="117" t="s">
        <v>60</v>
      </c>
      <c r="M60" s="117" t="s">
        <v>60</v>
      </c>
      <c r="N60" s="117" t="s">
        <v>60</v>
      </c>
      <c r="O60" s="117" t="s">
        <v>60</v>
      </c>
      <c r="P60" s="127" t="s">
        <v>60</v>
      </c>
      <c r="Q60" s="108"/>
      <c r="R60" s="108" t="s">
        <v>60</v>
      </c>
      <c r="S60" s="128" t="s">
        <v>60</v>
      </c>
      <c r="T60" s="103"/>
      <c r="X60" s="94" t="str">
        <f t="shared" si="2"/>
        <v>19.3</v>
      </c>
      <c r="Y60" s="97" t="str">
        <f t="shared" si="0"/>
        <v>Georg</v>
      </c>
    </row>
    <row r="61" spans="1:25" s="27" customFormat="1" ht="47.25" customHeight="1" x14ac:dyDescent="0.2">
      <c r="A61" s="121" t="str">
        <f t="shared" si="1"/>
        <v>SP-87E</v>
      </c>
      <c r="B61" s="110" t="s">
        <v>128</v>
      </c>
      <c r="C61" s="111" t="s">
        <v>14</v>
      </c>
      <c r="D61" s="130">
        <v>19.5</v>
      </c>
      <c r="E61" s="113">
        <f ca="1">COUNTIF(INDIRECT("D"&amp;$A$4):D2198,INDIRECT("D"&amp;ROW()))</f>
        <v>1</v>
      </c>
      <c r="F61" s="123" t="s">
        <v>266</v>
      </c>
      <c r="G61" s="124" t="s">
        <v>39</v>
      </c>
      <c r="H61" s="125" t="s">
        <v>145</v>
      </c>
      <c r="I61" s="195"/>
      <c r="J61" s="116" t="s">
        <v>60</v>
      </c>
      <c r="K61" s="117" t="s">
        <v>60</v>
      </c>
      <c r="L61" s="117" t="s">
        <v>60</v>
      </c>
      <c r="M61" s="117" t="s">
        <v>60</v>
      </c>
      <c r="N61" s="117" t="s">
        <v>60</v>
      </c>
      <c r="O61" s="117" t="s">
        <v>60</v>
      </c>
      <c r="P61" s="127" t="s">
        <v>60</v>
      </c>
      <c r="Q61" s="108"/>
      <c r="R61" s="108" t="s">
        <v>60</v>
      </c>
      <c r="S61" s="128" t="s">
        <v>60</v>
      </c>
      <c r="T61" s="103"/>
      <c r="X61" s="94" t="str">
        <f t="shared" si="2"/>
        <v>19.5</v>
      </c>
      <c r="Y61" s="97" t="str">
        <f t="shared" si="0"/>
        <v>Georg</v>
      </c>
    </row>
    <row r="62" spans="1:25" s="27" customFormat="1" ht="47.25" customHeight="1" x14ac:dyDescent="0.2">
      <c r="A62" s="121" t="str">
        <f t="shared" si="1"/>
        <v>SP-87E</v>
      </c>
      <c r="B62" s="110" t="s">
        <v>128</v>
      </c>
      <c r="C62" s="111" t="s">
        <v>14</v>
      </c>
      <c r="D62" s="130">
        <v>19.600000000000001</v>
      </c>
      <c r="E62" s="113">
        <f ca="1">COUNTIF(INDIRECT("D"&amp;$A$4):D2199,INDIRECT("D"&amp;ROW()))</f>
        <v>0</v>
      </c>
      <c r="F62" s="123" t="s">
        <v>266</v>
      </c>
      <c r="G62" s="124" t="s">
        <v>39</v>
      </c>
      <c r="H62" s="125" t="s">
        <v>344</v>
      </c>
      <c r="I62" s="195"/>
      <c r="J62" s="116" t="s">
        <v>60</v>
      </c>
      <c r="K62" s="117" t="s">
        <v>60</v>
      </c>
      <c r="L62" s="117" t="s">
        <v>60</v>
      </c>
      <c r="M62" s="117" t="s">
        <v>60</v>
      </c>
      <c r="N62" s="117" t="s">
        <v>60</v>
      </c>
      <c r="O62" s="117" t="s">
        <v>60</v>
      </c>
      <c r="P62" s="127" t="s">
        <v>60</v>
      </c>
      <c r="Q62" s="108"/>
      <c r="R62" s="108" t="s">
        <v>60</v>
      </c>
      <c r="S62" s="128" t="s">
        <v>60</v>
      </c>
      <c r="T62" s="103"/>
      <c r="X62" s="94" t="str">
        <f t="shared" si="2"/>
        <v>19.6</v>
      </c>
      <c r="Y62" s="97" t="str">
        <f t="shared" si="0"/>
        <v>Georg</v>
      </c>
    </row>
    <row r="63" spans="1:25" s="27" customFormat="1" ht="47.25" customHeight="1" x14ac:dyDescent="0.2">
      <c r="A63" s="121" t="str">
        <f t="shared" si="1"/>
        <v>SP-87E</v>
      </c>
      <c r="B63" s="110" t="s">
        <v>128</v>
      </c>
      <c r="C63" s="111" t="s">
        <v>14</v>
      </c>
      <c r="D63" s="130">
        <v>20</v>
      </c>
      <c r="E63" s="113">
        <f ca="1">COUNTIF(INDIRECT("D"&amp;$A$4):D2200,INDIRECT("D"&amp;ROW()))</f>
        <v>0</v>
      </c>
      <c r="F63" s="123" t="s">
        <v>266</v>
      </c>
      <c r="G63" s="124" t="s">
        <v>39</v>
      </c>
      <c r="H63" s="125" t="s">
        <v>146</v>
      </c>
      <c r="I63" s="195"/>
      <c r="J63" s="116" t="s">
        <v>60</v>
      </c>
      <c r="K63" s="117" t="s">
        <v>60</v>
      </c>
      <c r="L63" s="117" t="s">
        <v>60</v>
      </c>
      <c r="M63" s="117" t="s">
        <v>60</v>
      </c>
      <c r="N63" s="117" t="s">
        <v>60</v>
      </c>
      <c r="O63" s="117" t="s">
        <v>60</v>
      </c>
      <c r="P63" s="127" t="s">
        <v>60</v>
      </c>
      <c r="Q63" s="108"/>
      <c r="R63" s="108" t="s">
        <v>60</v>
      </c>
      <c r="S63" s="128" t="s">
        <v>60</v>
      </c>
      <c r="T63" s="103"/>
      <c r="X63" s="94" t="str">
        <f t="shared" si="2"/>
        <v>20</v>
      </c>
      <c r="Y63" s="97" t="str">
        <f t="shared" si="0"/>
        <v>Georg</v>
      </c>
    </row>
    <row r="64" spans="1:25" s="27" customFormat="1" ht="47.25" customHeight="1" x14ac:dyDescent="0.2">
      <c r="A64" s="121" t="str">
        <f t="shared" si="1"/>
        <v>SP-87E</v>
      </c>
      <c r="B64" s="110" t="s">
        <v>128</v>
      </c>
      <c r="C64" s="111" t="s">
        <v>14</v>
      </c>
      <c r="D64" s="130">
        <v>21</v>
      </c>
      <c r="E64" s="113">
        <f ca="1">COUNTIF(INDIRECT("D"&amp;$A$4):D2201,INDIRECT("D"&amp;ROW()))</f>
        <v>0</v>
      </c>
      <c r="F64" s="123" t="s">
        <v>266</v>
      </c>
      <c r="G64" s="124" t="s">
        <v>39</v>
      </c>
      <c r="H64" s="125" t="s">
        <v>147</v>
      </c>
      <c r="I64" s="195" t="s">
        <v>975</v>
      </c>
      <c r="J64" s="116" t="s">
        <v>60</v>
      </c>
      <c r="K64" s="117" t="s">
        <v>60</v>
      </c>
      <c r="L64" s="117" t="s">
        <v>60</v>
      </c>
      <c r="M64" s="117" t="s">
        <v>60</v>
      </c>
      <c r="N64" s="117" t="s">
        <v>60</v>
      </c>
      <c r="O64" s="117" t="s">
        <v>60</v>
      </c>
      <c r="P64" s="127" t="s">
        <v>60</v>
      </c>
      <c r="Q64" s="108"/>
      <c r="R64" s="108" t="s">
        <v>60</v>
      </c>
      <c r="S64" s="128" t="s">
        <v>60</v>
      </c>
      <c r="T64" s="103"/>
      <c r="X64" s="94" t="str">
        <f t="shared" si="2"/>
        <v>21</v>
      </c>
      <c r="Y64" s="97" t="str">
        <f t="shared" si="0"/>
        <v>Georg</v>
      </c>
    </row>
    <row r="65" spans="1:25" s="27" customFormat="1" ht="47.25" customHeight="1" x14ac:dyDescent="0.2">
      <c r="A65" s="121" t="str">
        <f t="shared" si="1"/>
        <v>SP-87E</v>
      </c>
      <c r="B65" s="110" t="s">
        <v>128</v>
      </c>
      <c r="C65" s="111" t="s">
        <v>14</v>
      </c>
      <c r="D65" s="130" t="s">
        <v>20</v>
      </c>
      <c r="E65" s="113">
        <f ca="1">COUNTIF(INDIRECT("D"&amp;$A$4):D2202,INDIRECT("D"&amp;ROW()))</f>
        <v>0</v>
      </c>
      <c r="F65" s="123" t="s">
        <v>20</v>
      </c>
      <c r="G65" s="124" t="s">
        <v>39</v>
      </c>
      <c r="H65" s="125" t="s">
        <v>14</v>
      </c>
      <c r="I65" s="126" t="s">
        <v>39</v>
      </c>
      <c r="J65" s="116" t="s">
        <v>60</v>
      </c>
      <c r="K65" s="117" t="s">
        <v>60</v>
      </c>
      <c r="L65" s="117" t="s">
        <v>60</v>
      </c>
      <c r="M65" s="117" t="s">
        <v>60</v>
      </c>
      <c r="N65" s="117" t="s">
        <v>60</v>
      </c>
      <c r="O65" s="117" t="s">
        <v>60</v>
      </c>
      <c r="P65" s="127" t="s">
        <v>60</v>
      </c>
      <c r="Q65" s="108"/>
      <c r="R65" s="108" t="s">
        <v>60</v>
      </c>
      <c r="S65" s="128" t="s">
        <v>60</v>
      </c>
      <c r="T65" s="103"/>
      <c r="X65" s="94" t="str">
        <f t="shared" si="2"/>
        <v>--</v>
      </c>
      <c r="Y65" s="97" t="str">
        <f t="shared" si="0"/>
        <v>--</v>
      </c>
    </row>
    <row r="66" spans="1:25" s="27" customFormat="1" ht="47.25" customHeight="1" x14ac:dyDescent="0.2">
      <c r="A66" s="121" t="str">
        <f t="shared" si="1"/>
        <v>SP-87E</v>
      </c>
      <c r="B66" s="110" t="s">
        <v>128</v>
      </c>
      <c r="C66" s="111" t="s">
        <v>14</v>
      </c>
      <c r="D66" s="130" t="s">
        <v>20</v>
      </c>
      <c r="E66" s="113">
        <f ca="1">COUNTIF(INDIRECT("D"&amp;$A$4):D2203,INDIRECT("D"&amp;ROW()))</f>
        <v>0</v>
      </c>
      <c r="F66" s="123" t="s">
        <v>20</v>
      </c>
      <c r="G66" s="124" t="s">
        <v>39</v>
      </c>
      <c r="H66" s="125" t="s">
        <v>14</v>
      </c>
      <c r="I66" s="126" t="s">
        <v>39</v>
      </c>
      <c r="J66" s="116" t="s">
        <v>60</v>
      </c>
      <c r="K66" s="117" t="s">
        <v>60</v>
      </c>
      <c r="L66" s="117" t="s">
        <v>60</v>
      </c>
      <c r="M66" s="117" t="s">
        <v>60</v>
      </c>
      <c r="N66" s="117" t="s">
        <v>60</v>
      </c>
      <c r="O66" s="117" t="s">
        <v>60</v>
      </c>
      <c r="P66" s="127" t="s">
        <v>60</v>
      </c>
      <c r="Q66" s="108"/>
      <c r="R66" s="108" t="s">
        <v>60</v>
      </c>
      <c r="S66" s="128" t="s">
        <v>60</v>
      </c>
      <c r="T66" s="103"/>
      <c r="X66" s="94" t="str">
        <f t="shared" si="2"/>
        <v>--</v>
      </c>
      <c r="Y66" s="97" t="str">
        <f t="shared" si="0"/>
        <v>--</v>
      </c>
    </row>
    <row r="67" spans="1:25" s="27" customFormat="1" ht="22.5" x14ac:dyDescent="0.2">
      <c r="A67" s="121" t="str">
        <f t="shared" si="1"/>
        <v>SP-87E</v>
      </c>
      <c r="B67" s="110" t="s">
        <v>128</v>
      </c>
      <c r="C67" s="111" t="s">
        <v>14</v>
      </c>
      <c r="D67" s="130" t="s">
        <v>20</v>
      </c>
      <c r="E67" s="113">
        <f ca="1">COUNTIF(INDIRECT("D"&amp;$A$4):D2204,INDIRECT("D"&amp;ROW()))</f>
        <v>0</v>
      </c>
      <c r="F67" s="123" t="s">
        <v>20</v>
      </c>
      <c r="G67" s="124" t="s">
        <v>39</v>
      </c>
      <c r="H67" s="125" t="s">
        <v>14</v>
      </c>
      <c r="I67" s="126" t="s">
        <v>39</v>
      </c>
      <c r="J67" s="116" t="s">
        <v>60</v>
      </c>
      <c r="K67" s="117" t="s">
        <v>60</v>
      </c>
      <c r="L67" s="117" t="s">
        <v>60</v>
      </c>
      <c r="M67" s="117" t="s">
        <v>60</v>
      </c>
      <c r="N67" s="117" t="s">
        <v>60</v>
      </c>
      <c r="O67" s="117" t="s">
        <v>60</v>
      </c>
      <c r="P67" s="127" t="s">
        <v>60</v>
      </c>
      <c r="Q67" s="108"/>
      <c r="R67" s="108" t="s">
        <v>60</v>
      </c>
      <c r="S67" s="128" t="s">
        <v>60</v>
      </c>
      <c r="T67" s="103"/>
      <c r="X67" s="94" t="str">
        <f t="shared" si="2"/>
        <v>--</v>
      </c>
      <c r="Y67" s="97" t="str">
        <f t="shared" si="0"/>
        <v>--</v>
      </c>
    </row>
    <row r="68" spans="1:25" s="27" customFormat="1" ht="22.5" x14ac:dyDescent="0.2">
      <c r="A68" s="121" t="str">
        <f t="shared" si="1"/>
        <v>SP-87E</v>
      </c>
      <c r="B68" s="110" t="s">
        <v>128</v>
      </c>
      <c r="C68" s="111" t="s">
        <v>14</v>
      </c>
      <c r="D68" s="130" t="s">
        <v>20</v>
      </c>
      <c r="E68" s="113">
        <f ca="1">COUNTIF(INDIRECT("D"&amp;$A$4):D2205,INDIRECT("D"&amp;ROW()))</f>
        <v>0</v>
      </c>
      <c r="F68" s="123" t="s">
        <v>20</v>
      </c>
      <c r="G68" s="124" t="s">
        <v>39</v>
      </c>
      <c r="H68" s="125" t="s">
        <v>14</v>
      </c>
      <c r="I68" s="126" t="s">
        <v>39</v>
      </c>
      <c r="J68" s="116" t="s">
        <v>60</v>
      </c>
      <c r="K68" s="117" t="s">
        <v>60</v>
      </c>
      <c r="L68" s="117" t="s">
        <v>60</v>
      </c>
      <c r="M68" s="117" t="s">
        <v>60</v>
      </c>
      <c r="N68" s="117" t="s">
        <v>60</v>
      </c>
      <c r="O68" s="117" t="s">
        <v>60</v>
      </c>
      <c r="P68" s="127" t="s">
        <v>60</v>
      </c>
      <c r="Q68" s="108"/>
      <c r="R68" s="108" t="s">
        <v>60</v>
      </c>
      <c r="S68" s="128" t="s">
        <v>60</v>
      </c>
      <c r="T68" s="103"/>
      <c r="X68" s="94" t="str">
        <f t="shared" si="2"/>
        <v>--</v>
      </c>
      <c r="Y68" s="97" t="str">
        <f t="shared" si="0"/>
        <v>--</v>
      </c>
    </row>
    <row r="69" spans="1:25" s="27" customFormat="1" ht="22.5" x14ac:dyDescent="0.2">
      <c r="A69" s="121" t="str">
        <f t="shared" si="1"/>
        <v>SP-87E</v>
      </c>
      <c r="B69" s="110" t="s">
        <v>128</v>
      </c>
      <c r="C69" s="111" t="s">
        <v>14</v>
      </c>
      <c r="D69" s="130" t="s">
        <v>20</v>
      </c>
      <c r="E69" s="113">
        <f ca="1">COUNTIF(INDIRECT("D"&amp;$A$4):D2206,INDIRECT("D"&amp;ROW()))</f>
        <v>0</v>
      </c>
      <c r="F69" s="123" t="s">
        <v>20</v>
      </c>
      <c r="G69" s="124" t="s">
        <v>39</v>
      </c>
      <c r="H69" s="125" t="s">
        <v>14</v>
      </c>
      <c r="I69" s="126" t="s">
        <v>39</v>
      </c>
      <c r="J69" s="116" t="s">
        <v>60</v>
      </c>
      <c r="K69" s="117" t="s">
        <v>60</v>
      </c>
      <c r="L69" s="117" t="s">
        <v>60</v>
      </c>
      <c r="M69" s="117" t="s">
        <v>60</v>
      </c>
      <c r="N69" s="117" t="s">
        <v>60</v>
      </c>
      <c r="O69" s="117" t="s">
        <v>60</v>
      </c>
      <c r="P69" s="127" t="s">
        <v>60</v>
      </c>
      <c r="Q69" s="108"/>
      <c r="R69" s="108" t="s">
        <v>60</v>
      </c>
      <c r="S69" s="128" t="s">
        <v>60</v>
      </c>
      <c r="T69" s="103"/>
      <c r="X69" s="94" t="str">
        <f t="shared" si="2"/>
        <v>--</v>
      </c>
      <c r="Y69" s="97" t="str">
        <f t="shared" si="0"/>
        <v>--</v>
      </c>
    </row>
    <row r="70" spans="1:25" s="27" customFormat="1" ht="22.5" x14ac:dyDescent="0.2">
      <c r="A70" s="121" t="str">
        <f t="shared" si="1"/>
        <v>SP-87E</v>
      </c>
      <c r="B70" s="110" t="s">
        <v>128</v>
      </c>
      <c r="C70" s="111" t="s">
        <v>14</v>
      </c>
      <c r="D70" s="130" t="s">
        <v>20</v>
      </c>
      <c r="E70" s="113">
        <f ca="1">COUNTIF(INDIRECT("D"&amp;$A$4):D2207,INDIRECT("D"&amp;ROW()))</f>
        <v>0</v>
      </c>
      <c r="F70" s="123" t="s">
        <v>20</v>
      </c>
      <c r="G70" s="124" t="s">
        <v>39</v>
      </c>
      <c r="H70" s="125" t="s">
        <v>14</v>
      </c>
      <c r="I70" s="126" t="s">
        <v>39</v>
      </c>
      <c r="J70" s="116" t="s">
        <v>60</v>
      </c>
      <c r="K70" s="117" t="s">
        <v>60</v>
      </c>
      <c r="L70" s="117" t="s">
        <v>60</v>
      </c>
      <c r="M70" s="117" t="s">
        <v>60</v>
      </c>
      <c r="N70" s="117" t="s">
        <v>60</v>
      </c>
      <c r="O70" s="117" t="s">
        <v>60</v>
      </c>
      <c r="P70" s="127" t="s">
        <v>60</v>
      </c>
      <c r="Q70" s="108"/>
      <c r="R70" s="108" t="s">
        <v>60</v>
      </c>
      <c r="S70" s="128" t="s">
        <v>60</v>
      </c>
      <c r="T70" s="103"/>
      <c r="X70" s="94" t="str">
        <f t="shared" si="2"/>
        <v>--</v>
      </c>
      <c r="Y70" s="97" t="str">
        <f t="shared" si="0"/>
        <v>--</v>
      </c>
    </row>
    <row r="71" spans="1:25" s="27" customFormat="1" ht="22.5" x14ac:dyDescent="0.2">
      <c r="A71" s="121" t="str">
        <f t="shared" si="1"/>
        <v>SP-87E</v>
      </c>
      <c r="B71" s="110" t="s">
        <v>128</v>
      </c>
      <c r="C71" s="111" t="s">
        <v>14</v>
      </c>
      <c r="D71" s="130" t="s">
        <v>20</v>
      </c>
      <c r="E71" s="113">
        <f ca="1">COUNTIF(INDIRECT("D"&amp;$A$4):D2208,INDIRECT("D"&amp;ROW()))</f>
        <v>0</v>
      </c>
      <c r="F71" s="123" t="s">
        <v>20</v>
      </c>
      <c r="G71" s="124" t="s">
        <v>39</v>
      </c>
      <c r="H71" s="125" t="s">
        <v>14</v>
      </c>
      <c r="I71" s="126" t="s">
        <v>39</v>
      </c>
      <c r="J71" s="116" t="s">
        <v>60</v>
      </c>
      <c r="K71" s="117" t="s">
        <v>60</v>
      </c>
      <c r="L71" s="117" t="s">
        <v>60</v>
      </c>
      <c r="M71" s="117" t="s">
        <v>60</v>
      </c>
      <c r="N71" s="117" t="s">
        <v>60</v>
      </c>
      <c r="O71" s="117" t="s">
        <v>60</v>
      </c>
      <c r="P71" s="127" t="s">
        <v>60</v>
      </c>
      <c r="Q71" s="108"/>
      <c r="R71" s="108" t="s">
        <v>60</v>
      </c>
      <c r="S71" s="128" t="s">
        <v>60</v>
      </c>
      <c r="T71" s="103"/>
      <c r="X71" s="94" t="str">
        <f t="shared" si="2"/>
        <v>--</v>
      </c>
      <c r="Y71" s="97" t="str">
        <f t="shared" si="0"/>
        <v>--</v>
      </c>
    </row>
    <row r="72" spans="1:25" s="27" customFormat="1" ht="22.5" x14ac:dyDescent="0.2">
      <c r="A72" s="110" t="str">
        <f t="shared" si="1"/>
        <v>SP-87E</v>
      </c>
      <c r="B72" s="110" t="s">
        <v>128</v>
      </c>
      <c r="C72" s="111" t="s">
        <v>14</v>
      </c>
      <c r="D72" s="130" t="s">
        <v>20</v>
      </c>
      <c r="E72" s="113">
        <f ca="1">COUNTIF(INDIRECT("D"&amp;$A$4):D2209,INDIRECT("D"&amp;ROW()))</f>
        <v>0</v>
      </c>
      <c r="F72" s="123" t="s">
        <v>20</v>
      </c>
      <c r="G72" s="124" t="s">
        <v>39</v>
      </c>
      <c r="H72" s="125" t="s">
        <v>14</v>
      </c>
      <c r="I72" s="126" t="s">
        <v>39</v>
      </c>
      <c r="J72" s="116" t="s">
        <v>60</v>
      </c>
      <c r="K72" s="117" t="s">
        <v>60</v>
      </c>
      <c r="L72" s="117" t="s">
        <v>60</v>
      </c>
      <c r="M72" s="117" t="s">
        <v>60</v>
      </c>
      <c r="N72" s="117" t="s">
        <v>60</v>
      </c>
      <c r="O72" s="117" t="s">
        <v>60</v>
      </c>
      <c r="P72" s="127" t="s">
        <v>60</v>
      </c>
      <c r="Q72" s="108"/>
      <c r="R72" s="108" t="s">
        <v>60</v>
      </c>
      <c r="S72" s="128" t="s">
        <v>60</v>
      </c>
      <c r="T72" s="103"/>
      <c r="X72" s="94" t="str">
        <f t="shared" si="2"/>
        <v>--</v>
      </c>
      <c r="Y72" s="97" t="str">
        <f t="shared" si="0"/>
        <v>--</v>
      </c>
    </row>
    <row r="73" spans="1:25" s="27" customFormat="1" ht="47.25" customHeight="1" x14ac:dyDescent="0.2">
      <c r="A73" s="121" t="str">
        <f t="shared" si="1"/>
        <v>SP-87E</v>
      </c>
      <c r="B73" s="110" t="s">
        <v>128</v>
      </c>
      <c r="C73" s="111" t="s">
        <v>14</v>
      </c>
      <c r="D73" s="130" t="s">
        <v>20</v>
      </c>
      <c r="E73" s="113">
        <f ca="1">COUNTIF(INDIRECT("D"&amp;$A$4):D2210,INDIRECT("D"&amp;ROW()))</f>
        <v>0</v>
      </c>
      <c r="F73" s="123" t="s">
        <v>20</v>
      </c>
      <c r="G73" s="124" t="s">
        <v>39</v>
      </c>
      <c r="H73" s="125" t="s">
        <v>14</v>
      </c>
      <c r="I73" s="126" t="s">
        <v>39</v>
      </c>
      <c r="J73" s="116" t="s">
        <v>60</v>
      </c>
      <c r="K73" s="117" t="s">
        <v>60</v>
      </c>
      <c r="L73" s="117" t="s">
        <v>60</v>
      </c>
      <c r="M73" s="117" t="s">
        <v>60</v>
      </c>
      <c r="N73" s="117" t="s">
        <v>60</v>
      </c>
      <c r="O73" s="117" t="s">
        <v>60</v>
      </c>
      <c r="P73" s="127" t="s">
        <v>60</v>
      </c>
      <c r="Q73" s="108"/>
      <c r="R73" s="108" t="s">
        <v>60</v>
      </c>
      <c r="S73" s="128" t="s">
        <v>60</v>
      </c>
      <c r="T73" s="103"/>
      <c r="X73" s="94" t="str">
        <f t="shared" si="2"/>
        <v>--</v>
      </c>
      <c r="Y73" s="97" t="str">
        <f t="shared" ref="Y73:Y80" si="3">F73</f>
        <v>--</v>
      </c>
    </row>
    <row r="74" spans="1:25" s="27" customFormat="1" ht="22.5" x14ac:dyDescent="0.2">
      <c r="A74" s="121" t="str">
        <f t="shared" ref="A74:A79" si="4">A73</f>
        <v>SP-87E</v>
      </c>
      <c r="B74" s="110" t="s">
        <v>128</v>
      </c>
      <c r="C74" s="111" t="s">
        <v>14</v>
      </c>
      <c r="D74" s="130" t="s">
        <v>20</v>
      </c>
      <c r="E74" s="113">
        <f ca="1">COUNTIF(INDIRECT("D"&amp;$A$4):D2211,INDIRECT("D"&amp;ROW()))</f>
        <v>0</v>
      </c>
      <c r="F74" s="123" t="s">
        <v>20</v>
      </c>
      <c r="G74" s="124" t="s">
        <v>39</v>
      </c>
      <c r="H74" s="125" t="s">
        <v>14</v>
      </c>
      <c r="I74" s="126" t="s">
        <v>39</v>
      </c>
      <c r="J74" s="116" t="s">
        <v>60</v>
      </c>
      <c r="K74" s="117" t="s">
        <v>60</v>
      </c>
      <c r="L74" s="117" t="s">
        <v>60</v>
      </c>
      <c r="M74" s="117" t="s">
        <v>60</v>
      </c>
      <c r="N74" s="117" t="s">
        <v>60</v>
      </c>
      <c r="O74" s="117" t="s">
        <v>60</v>
      </c>
      <c r="P74" s="127" t="s">
        <v>60</v>
      </c>
      <c r="Q74" s="108"/>
      <c r="R74" s="108" t="s">
        <v>60</v>
      </c>
      <c r="S74" s="128" t="s">
        <v>60</v>
      </c>
      <c r="T74" s="103"/>
      <c r="X74" s="94" t="str">
        <f t="shared" si="2"/>
        <v>--</v>
      </c>
      <c r="Y74" s="97" t="str">
        <f t="shared" si="3"/>
        <v>--</v>
      </c>
    </row>
    <row r="75" spans="1:25" s="27" customFormat="1" ht="22.5" x14ac:dyDescent="0.2">
      <c r="A75" s="121" t="str">
        <f t="shared" si="4"/>
        <v>SP-87E</v>
      </c>
      <c r="B75" s="110" t="s">
        <v>128</v>
      </c>
      <c r="C75" s="111" t="s">
        <v>14</v>
      </c>
      <c r="D75" s="130" t="s">
        <v>20</v>
      </c>
      <c r="E75" s="113">
        <f ca="1">COUNTIF(INDIRECT("D"&amp;$A$4):D2212,INDIRECT("D"&amp;ROW()))</f>
        <v>0</v>
      </c>
      <c r="F75" s="123" t="s">
        <v>20</v>
      </c>
      <c r="G75" s="124" t="s">
        <v>39</v>
      </c>
      <c r="H75" s="125" t="s">
        <v>14</v>
      </c>
      <c r="I75" s="126" t="s">
        <v>39</v>
      </c>
      <c r="J75" s="116" t="s">
        <v>60</v>
      </c>
      <c r="K75" s="117" t="s">
        <v>60</v>
      </c>
      <c r="L75" s="117" t="s">
        <v>60</v>
      </c>
      <c r="M75" s="117" t="s">
        <v>60</v>
      </c>
      <c r="N75" s="117" t="s">
        <v>60</v>
      </c>
      <c r="O75" s="117" t="s">
        <v>60</v>
      </c>
      <c r="P75" s="127" t="s">
        <v>60</v>
      </c>
      <c r="Q75" s="108"/>
      <c r="R75" s="108" t="s">
        <v>60</v>
      </c>
      <c r="S75" s="128" t="s">
        <v>60</v>
      </c>
      <c r="T75" s="103"/>
      <c r="X75" s="94" t="str">
        <f t="shared" ref="X75:X80" si="5">IF(ISNONTEXT(D75),"" &amp; D75 &amp;"",T(D75))</f>
        <v>--</v>
      </c>
      <c r="Y75" s="97" t="str">
        <f t="shared" si="3"/>
        <v>--</v>
      </c>
    </row>
    <row r="76" spans="1:25" s="27" customFormat="1" ht="22.5" x14ac:dyDescent="0.2">
      <c r="A76" s="121" t="str">
        <f t="shared" si="4"/>
        <v>SP-87E</v>
      </c>
      <c r="B76" s="110" t="s">
        <v>128</v>
      </c>
      <c r="C76" s="111" t="s">
        <v>14</v>
      </c>
      <c r="D76" s="130" t="s">
        <v>20</v>
      </c>
      <c r="E76" s="113">
        <f ca="1">COUNTIF(INDIRECT("D"&amp;$A$4):D2213,INDIRECT("D"&amp;ROW()))</f>
        <v>0</v>
      </c>
      <c r="F76" s="123" t="s">
        <v>20</v>
      </c>
      <c r="G76" s="124" t="s">
        <v>39</v>
      </c>
      <c r="H76" s="125" t="s">
        <v>14</v>
      </c>
      <c r="I76" s="126" t="s">
        <v>39</v>
      </c>
      <c r="J76" s="116" t="s">
        <v>60</v>
      </c>
      <c r="K76" s="117" t="s">
        <v>60</v>
      </c>
      <c r="L76" s="117" t="s">
        <v>60</v>
      </c>
      <c r="M76" s="117" t="s">
        <v>60</v>
      </c>
      <c r="N76" s="117" t="s">
        <v>60</v>
      </c>
      <c r="O76" s="117" t="s">
        <v>60</v>
      </c>
      <c r="P76" s="127" t="s">
        <v>60</v>
      </c>
      <c r="Q76" s="108"/>
      <c r="R76" s="108" t="s">
        <v>60</v>
      </c>
      <c r="S76" s="128" t="s">
        <v>60</v>
      </c>
      <c r="T76" s="103"/>
      <c r="X76" s="94" t="str">
        <f t="shared" si="5"/>
        <v>--</v>
      </c>
      <c r="Y76" s="97" t="str">
        <f t="shared" si="3"/>
        <v>--</v>
      </c>
    </row>
    <row r="77" spans="1:25" s="27" customFormat="1" ht="22.5" x14ac:dyDescent="0.2">
      <c r="A77" s="121" t="str">
        <f t="shared" si="4"/>
        <v>SP-87E</v>
      </c>
      <c r="B77" s="110" t="s">
        <v>128</v>
      </c>
      <c r="C77" s="111" t="s">
        <v>14</v>
      </c>
      <c r="D77" s="130" t="s">
        <v>20</v>
      </c>
      <c r="E77" s="113">
        <f ca="1">COUNTIF(INDIRECT("D"&amp;$A$4):D2214,INDIRECT("D"&amp;ROW()))</f>
        <v>0</v>
      </c>
      <c r="F77" s="123" t="s">
        <v>20</v>
      </c>
      <c r="G77" s="124" t="s">
        <v>39</v>
      </c>
      <c r="H77" s="125" t="s">
        <v>14</v>
      </c>
      <c r="I77" s="126" t="s">
        <v>39</v>
      </c>
      <c r="J77" s="116" t="s">
        <v>60</v>
      </c>
      <c r="K77" s="117" t="s">
        <v>60</v>
      </c>
      <c r="L77" s="117" t="s">
        <v>60</v>
      </c>
      <c r="M77" s="117" t="s">
        <v>60</v>
      </c>
      <c r="N77" s="117" t="s">
        <v>60</v>
      </c>
      <c r="O77" s="117" t="s">
        <v>60</v>
      </c>
      <c r="P77" s="127" t="s">
        <v>60</v>
      </c>
      <c r="Q77" s="108"/>
      <c r="R77" s="108" t="s">
        <v>60</v>
      </c>
      <c r="S77" s="128" t="s">
        <v>60</v>
      </c>
      <c r="T77" s="103"/>
      <c r="X77" s="94" t="str">
        <f t="shared" si="5"/>
        <v>--</v>
      </c>
      <c r="Y77" s="97" t="str">
        <f t="shared" si="3"/>
        <v>--</v>
      </c>
    </row>
    <row r="78" spans="1:25" s="27" customFormat="1" ht="22.5" x14ac:dyDescent="0.2">
      <c r="A78" s="121" t="str">
        <f t="shared" si="4"/>
        <v>SP-87E</v>
      </c>
      <c r="B78" s="110" t="s">
        <v>128</v>
      </c>
      <c r="C78" s="111" t="s">
        <v>14</v>
      </c>
      <c r="D78" s="130" t="s">
        <v>20</v>
      </c>
      <c r="E78" s="113">
        <f ca="1">COUNTIF(INDIRECT("D"&amp;$A$4):D2215,INDIRECT("D"&amp;ROW()))</f>
        <v>0</v>
      </c>
      <c r="F78" s="123" t="s">
        <v>20</v>
      </c>
      <c r="G78" s="124" t="s">
        <v>39</v>
      </c>
      <c r="H78" s="125" t="s">
        <v>14</v>
      </c>
      <c r="I78" s="126" t="s">
        <v>39</v>
      </c>
      <c r="J78" s="116" t="s">
        <v>60</v>
      </c>
      <c r="K78" s="117" t="s">
        <v>60</v>
      </c>
      <c r="L78" s="117" t="s">
        <v>60</v>
      </c>
      <c r="M78" s="117" t="s">
        <v>60</v>
      </c>
      <c r="N78" s="117" t="s">
        <v>60</v>
      </c>
      <c r="O78" s="117" t="s">
        <v>60</v>
      </c>
      <c r="P78" s="127" t="s">
        <v>60</v>
      </c>
      <c r="Q78" s="108"/>
      <c r="R78" s="108" t="s">
        <v>60</v>
      </c>
      <c r="S78" s="128" t="s">
        <v>60</v>
      </c>
      <c r="T78" s="103"/>
      <c r="X78" s="94" t="str">
        <f t="shared" si="5"/>
        <v>--</v>
      </c>
      <c r="Y78" s="97" t="str">
        <f t="shared" si="3"/>
        <v>--</v>
      </c>
    </row>
    <row r="79" spans="1:25" s="27" customFormat="1" ht="22.5" x14ac:dyDescent="0.2">
      <c r="A79" s="121" t="str">
        <f t="shared" si="4"/>
        <v>SP-87E</v>
      </c>
      <c r="B79" s="110" t="s">
        <v>128</v>
      </c>
      <c r="C79" s="111" t="s">
        <v>14</v>
      </c>
      <c r="D79" s="130" t="s">
        <v>20</v>
      </c>
      <c r="E79" s="113">
        <f ca="1">COUNTIF(INDIRECT("D"&amp;$A$4):D2216,INDIRECT("D"&amp;ROW()))</f>
        <v>0</v>
      </c>
      <c r="F79" s="123" t="s">
        <v>20</v>
      </c>
      <c r="G79" s="124" t="s">
        <v>39</v>
      </c>
      <c r="H79" s="125" t="s">
        <v>14</v>
      </c>
      <c r="I79" s="126" t="s">
        <v>39</v>
      </c>
      <c r="J79" s="116" t="s">
        <v>60</v>
      </c>
      <c r="K79" s="117" t="s">
        <v>60</v>
      </c>
      <c r="L79" s="117" t="s">
        <v>60</v>
      </c>
      <c r="M79" s="117" t="s">
        <v>60</v>
      </c>
      <c r="N79" s="117" t="s">
        <v>60</v>
      </c>
      <c r="O79" s="117" t="s">
        <v>60</v>
      </c>
      <c r="P79" s="127" t="s">
        <v>60</v>
      </c>
      <c r="Q79" s="108"/>
      <c r="R79" s="108" t="s">
        <v>60</v>
      </c>
      <c r="S79" s="128" t="s">
        <v>60</v>
      </c>
      <c r="T79" s="103"/>
      <c r="X79" s="94" t="str">
        <f t="shared" si="5"/>
        <v>--</v>
      </c>
      <c r="Y79" s="97" t="str">
        <f t="shared" si="3"/>
        <v>--</v>
      </c>
    </row>
    <row r="80" spans="1:25" ht="23.25" thickBot="1" x14ac:dyDescent="0.25">
      <c r="A80" s="121" t="e">
        <f>#REF!</f>
        <v>#REF!</v>
      </c>
      <c r="B80" s="110" t="s">
        <v>128</v>
      </c>
      <c r="C80" s="111" t="s">
        <v>14</v>
      </c>
      <c r="D80" s="122" t="s">
        <v>64</v>
      </c>
      <c r="E80" s="113">
        <f ca="1">COUNTIF(INDIRECT("D"&amp;$A$4):D2413,INDIRECT("D"&amp;ROW()))</f>
        <v>17</v>
      </c>
      <c r="F80" s="123" t="s">
        <v>61</v>
      </c>
      <c r="G80" s="124" t="s">
        <v>39</v>
      </c>
      <c r="H80" s="125" t="s">
        <v>157</v>
      </c>
      <c r="I80" s="126" t="s">
        <v>39</v>
      </c>
      <c r="J80" s="116" t="s">
        <v>60</v>
      </c>
      <c r="K80" s="117" t="s">
        <v>60</v>
      </c>
      <c r="L80" s="117" t="s">
        <v>60</v>
      </c>
      <c r="M80" s="117" t="s">
        <v>60</v>
      </c>
      <c r="N80" s="117" t="s">
        <v>60</v>
      </c>
      <c r="O80" s="117" t="s">
        <v>60</v>
      </c>
      <c r="P80" s="127" t="s">
        <v>60</v>
      </c>
      <c r="Q80" s="119"/>
      <c r="R80" s="108" t="s">
        <v>60</v>
      </c>
      <c r="S80" s="128" t="s">
        <v>60</v>
      </c>
      <c r="T80" s="103"/>
      <c r="U80" s="27"/>
      <c r="V80" s="27"/>
      <c r="W80" s="27"/>
      <c r="X80" s="94" t="str">
        <f t="shared" si="5"/>
        <v>99</v>
      </c>
      <c r="Y80" s="97" t="str">
        <f t="shared" si="3"/>
        <v>Withdrawn</v>
      </c>
    </row>
    <row r="81" spans="1:25" ht="16.5" customHeight="1" thickBot="1" x14ac:dyDescent="0.25">
      <c r="A81" s="140" t="s">
        <v>120</v>
      </c>
      <c r="B81" s="141" t="s">
        <v>17</v>
      </c>
      <c r="C81" s="141" t="s">
        <v>120</v>
      </c>
      <c r="D81" s="142" t="s">
        <v>155</v>
      </c>
      <c r="E81" s="142" t="s">
        <v>158</v>
      </c>
      <c r="F81" s="142" t="s">
        <v>43</v>
      </c>
      <c r="G81" s="142" t="s">
        <v>19</v>
      </c>
      <c r="H81" s="142" t="s">
        <v>44</v>
      </c>
      <c r="I81" s="142" t="s">
        <v>45</v>
      </c>
      <c r="J81" s="142" t="s">
        <v>46</v>
      </c>
      <c r="K81" s="142" t="s">
        <v>47</v>
      </c>
      <c r="L81" s="142" t="s">
        <v>48</v>
      </c>
      <c r="M81" s="142" t="s">
        <v>49</v>
      </c>
      <c r="N81" s="142" t="s">
        <v>50</v>
      </c>
      <c r="O81" s="142" t="s">
        <v>51</v>
      </c>
      <c r="P81" s="142" t="s">
        <v>52</v>
      </c>
      <c r="Q81" s="142" t="s">
        <v>21</v>
      </c>
      <c r="R81" s="141" t="s">
        <v>38</v>
      </c>
      <c r="S81" s="141" t="s">
        <v>59</v>
      </c>
      <c r="T81" s="141" t="s">
        <v>177</v>
      </c>
      <c r="U81" s="87"/>
      <c r="V81" s="87"/>
      <c r="W81" s="87"/>
      <c r="Y81" s="27"/>
    </row>
    <row r="82" spans="1:25" ht="37.5" customHeight="1" x14ac:dyDescent="0.2">
      <c r="A82" s="164" t="s">
        <v>184</v>
      </c>
      <c r="B82" s="129"/>
      <c r="C82" s="41" t="s">
        <v>11</v>
      </c>
      <c r="D82" s="79" t="s">
        <v>271</v>
      </c>
      <c r="E82" s="76" t="s">
        <v>541</v>
      </c>
      <c r="F82" s="42" t="s">
        <v>204</v>
      </c>
      <c r="G82" s="42" t="s">
        <v>56</v>
      </c>
      <c r="H82" s="42" t="s">
        <v>1348</v>
      </c>
      <c r="I82" s="43" t="s">
        <v>133</v>
      </c>
      <c r="J82" s="54"/>
      <c r="K82" s="44"/>
      <c r="L82" s="54"/>
      <c r="M82" s="44"/>
      <c r="N82" s="45"/>
      <c r="O82" s="188"/>
      <c r="P82" s="45"/>
      <c r="Q82" s="48" t="s">
        <v>543</v>
      </c>
      <c r="R82" s="48" t="s">
        <v>1674</v>
      </c>
      <c r="S82" s="46" t="s">
        <v>8</v>
      </c>
      <c r="T82" s="102" t="s">
        <v>163</v>
      </c>
      <c r="U82" s="87"/>
      <c r="V82" s="87"/>
      <c r="W82" s="107" t="str">
        <f>VLOOKUP(TRIM(X82),X10:Y80,2,FALSE)</f>
        <v>Georg</v>
      </c>
      <c r="X82" s="94" t="str">
        <f t="shared" ref="X82:X145" si="6">IF(ISNONTEXT(D82),"" &amp; D82 &amp;"",T(D82))</f>
        <v>1.4</v>
      </c>
      <c r="Y82" s="78"/>
    </row>
    <row r="83" spans="1:25" ht="37.5" customHeight="1" x14ac:dyDescent="0.2">
      <c r="A83" s="165"/>
      <c r="B83" s="129"/>
      <c r="C83" s="41" t="s">
        <v>55</v>
      </c>
      <c r="D83" s="79" t="s">
        <v>64</v>
      </c>
      <c r="E83" s="76" t="s">
        <v>542</v>
      </c>
      <c r="F83" s="42" t="s">
        <v>37</v>
      </c>
      <c r="G83" s="71" t="s">
        <v>56</v>
      </c>
      <c r="H83" s="71" t="s">
        <v>544</v>
      </c>
      <c r="I83" s="72" t="s">
        <v>134</v>
      </c>
      <c r="J83" s="73"/>
      <c r="K83" s="150"/>
      <c r="L83" s="73"/>
      <c r="M83" s="150"/>
      <c r="N83" s="73"/>
      <c r="O83" s="191"/>
      <c r="P83" s="73"/>
      <c r="Q83" s="65" t="s">
        <v>979</v>
      </c>
      <c r="R83" s="65" t="s">
        <v>3</v>
      </c>
      <c r="S83" s="70"/>
      <c r="T83" s="102" t="s">
        <v>117</v>
      </c>
      <c r="U83" s="87"/>
      <c r="V83" s="87"/>
      <c r="W83" s="107" t="str">
        <f>VLOOKUP(TRIM(X83),X10:Y80,2,FALSE)</f>
        <v>Withdrawn</v>
      </c>
      <c r="X83" s="94" t="str">
        <f t="shared" si="6"/>
        <v>99</v>
      </c>
      <c r="Y83" s="78"/>
    </row>
    <row r="84" spans="1:25" ht="37.5" customHeight="1" x14ac:dyDescent="0.2">
      <c r="A84" s="165" t="s">
        <v>184</v>
      </c>
      <c r="B84" s="129"/>
      <c r="C84" s="41" t="s">
        <v>11</v>
      </c>
      <c r="D84" s="79" t="s">
        <v>274</v>
      </c>
      <c r="E84" s="76" t="s">
        <v>545</v>
      </c>
      <c r="F84" s="42" t="s">
        <v>23</v>
      </c>
      <c r="G84" s="42" t="s">
        <v>26</v>
      </c>
      <c r="H84" s="42" t="s">
        <v>531</v>
      </c>
      <c r="I84" s="177" t="s">
        <v>532</v>
      </c>
      <c r="J84" s="54"/>
      <c r="K84" s="44"/>
      <c r="L84" s="54"/>
      <c r="M84" s="44"/>
      <c r="N84" s="45"/>
      <c r="O84" s="188" t="s">
        <v>203</v>
      </c>
      <c r="P84" s="45" t="s">
        <v>533</v>
      </c>
      <c r="Q84" s="48" t="s">
        <v>534</v>
      </c>
      <c r="R84" s="48" t="s">
        <v>1704</v>
      </c>
      <c r="S84" s="46" t="s">
        <v>31</v>
      </c>
      <c r="T84" s="166" t="s">
        <v>535</v>
      </c>
      <c r="U84" s="178"/>
      <c r="V84" s="178" t="s">
        <v>1639</v>
      </c>
      <c r="W84" s="107" t="str">
        <f>VLOOKUP(TRIM(X84),X10:Y80,2,FALSE)</f>
        <v>Georg</v>
      </c>
      <c r="X84" s="94" t="str">
        <f t="shared" si="6"/>
        <v>2.1</v>
      </c>
      <c r="Y84" s="78"/>
    </row>
    <row r="85" spans="1:25" ht="37.5" customHeight="1" x14ac:dyDescent="0.2">
      <c r="A85" s="165" t="s">
        <v>184</v>
      </c>
      <c r="B85" s="129"/>
      <c r="C85" s="41" t="s">
        <v>11</v>
      </c>
      <c r="D85" s="79" t="s">
        <v>274</v>
      </c>
      <c r="E85" s="76" t="s">
        <v>546</v>
      </c>
      <c r="F85" s="42" t="s">
        <v>23</v>
      </c>
      <c r="G85" s="42" t="s">
        <v>26</v>
      </c>
      <c r="H85" s="42" t="s">
        <v>536</v>
      </c>
      <c r="I85" s="177" t="s">
        <v>537</v>
      </c>
      <c r="J85" s="54"/>
      <c r="K85" s="44"/>
      <c r="L85" s="54"/>
      <c r="M85" s="44"/>
      <c r="N85" s="45"/>
      <c r="O85" s="188" t="s">
        <v>203</v>
      </c>
      <c r="P85" s="45" t="s">
        <v>538</v>
      </c>
      <c r="Q85" s="48" t="s">
        <v>530</v>
      </c>
      <c r="R85" s="48" t="s">
        <v>1705</v>
      </c>
      <c r="S85" s="46" t="s">
        <v>31</v>
      </c>
      <c r="T85" s="166" t="s">
        <v>539</v>
      </c>
      <c r="U85" s="178"/>
      <c r="V85" s="178" t="s">
        <v>1639</v>
      </c>
      <c r="W85" s="107" t="str">
        <f>VLOOKUP(TRIM(X85),X10:Y80,2,FALSE)</f>
        <v>Georg</v>
      </c>
      <c r="X85" s="94" t="str">
        <f t="shared" si="6"/>
        <v>2.1</v>
      </c>
      <c r="Y85" s="78"/>
    </row>
    <row r="86" spans="1:25" ht="37.5" customHeight="1" x14ac:dyDescent="0.2">
      <c r="A86" s="165" t="s">
        <v>184</v>
      </c>
      <c r="B86" s="129"/>
      <c r="C86" s="41" t="s">
        <v>11</v>
      </c>
      <c r="D86" s="79" t="s">
        <v>274</v>
      </c>
      <c r="E86" s="76" t="s">
        <v>547</v>
      </c>
      <c r="F86" s="42" t="s">
        <v>23</v>
      </c>
      <c r="G86" s="42" t="s">
        <v>26</v>
      </c>
      <c r="H86" s="42" t="s">
        <v>993</v>
      </c>
      <c r="I86" s="177" t="s">
        <v>994</v>
      </c>
      <c r="J86" s="54"/>
      <c r="K86" s="44"/>
      <c r="L86" s="54"/>
      <c r="M86" s="44"/>
      <c r="N86" s="45"/>
      <c r="O86" s="188"/>
      <c r="P86" s="45"/>
      <c r="Q86" s="48" t="s">
        <v>980</v>
      </c>
      <c r="R86" s="48" t="s">
        <v>1706</v>
      </c>
      <c r="S86" s="46" t="s">
        <v>31</v>
      </c>
      <c r="T86" s="166" t="s">
        <v>376</v>
      </c>
      <c r="U86" s="178"/>
      <c r="V86" s="178" t="s">
        <v>1639</v>
      </c>
      <c r="W86" s="107" t="str">
        <f>VLOOKUP(TRIM(X86),X10:Y80,2,FALSE)</f>
        <v>Georg</v>
      </c>
      <c r="X86" s="94" t="str">
        <f t="shared" si="6"/>
        <v>2.1</v>
      </c>
      <c r="Y86" s="78"/>
    </row>
    <row r="87" spans="1:25" ht="37.5" customHeight="1" x14ac:dyDescent="0.2">
      <c r="A87" s="165" t="s">
        <v>184</v>
      </c>
      <c r="B87" s="129"/>
      <c r="C87" s="41" t="s">
        <v>11</v>
      </c>
      <c r="D87" s="79" t="s">
        <v>274</v>
      </c>
      <c r="E87" s="76" t="s">
        <v>548</v>
      </c>
      <c r="F87" s="42" t="s">
        <v>23</v>
      </c>
      <c r="G87" s="42" t="s">
        <v>26</v>
      </c>
      <c r="H87" s="42" t="s">
        <v>981</v>
      </c>
      <c r="I87" s="177" t="s">
        <v>983</v>
      </c>
      <c r="J87" s="54"/>
      <c r="K87" s="44"/>
      <c r="L87" s="54"/>
      <c r="M87" s="44"/>
      <c r="N87" s="45"/>
      <c r="O87" s="188"/>
      <c r="P87" s="45"/>
      <c r="Q87" s="48" t="s">
        <v>982</v>
      </c>
      <c r="R87" s="48" t="s">
        <v>1706</v>
      </c>
      <c r="S87" s="46" t="s">
        <v>31</v>
      </c>
      <c r="T87" s="166" t="s">
        <v>995</v>
      </c>
      <c r="U87" s="178"/>
      <c r="V87" s="178" t="s">
        <v>1639</v>
      </c>
      <c r="W87" s="107" t="str">
        <f>VLOOKUP(TRIM(X87),X10:Y80,2,FALSE)</f>
        <v>Georg</v>
      </c>
      <c r="X87" s="94" t="str">
        <f t="shared" si="6"/>
        <v>2.1</v>
      </c>
      <c r="Y87" s="78"/>
    </row>
    <row r="88" spans="1:25" ht="37.5" customHeight="1" x14ac:dyDescent="0.2">
      <c r="A88" s="165" t="s">
        <v>184</v>
      </c>
      <c r="B88" s="129"/>
      <c r="C88" s="41" t="s">
        <v>11</v>
      </c>
      <c r="D88" s="79" t="s">
        <v>274</v>
      </c>
      <c r="E88" s="76" t="s">
        <v>549</v>
      </c>
      <c r="F88" s="42" t="s">
        <v>23</v>
      </c>
      <c r="G88" s="42" t="s">
        <v>26</v>
      </c>
      <c r="H88" s="42" t="s">
        <v>996</v>
      </c>
      <c r="I88" s="177" t="s">
        <v>997</v>
      </c>
      <c r="J88" s="54"/>
      <c r="K88" s="44"/>
      <c r="L88" s="54"/>
      <c r="M88" s="44"/>
      <c r="N88" s="45"/>
      <c r="O88" s="188"/>
      <c r="P88" s="45"/>
      <c r="Q88" s="48" t="s">
        <v>998</v>
      </c>
      <c r="R88" s="48" t="s">
        <v>1706</v>
      </c>
      <c r="S88" s="46" t="s">
        <v>31</v>
      </c>
      <c r="T88" s="166" t="s">
        <v>999</v>
      </c>
      <c r="U88" s="178"/>
      <c r="V88" s="178" t="s">
        <v>1639</v>
      </c>
      <c r="W88" s="107" t="str">
        <f>VLOOKUP(TRIM(X88),X10:Y80,2,FALSE)</f>
        <v>Georg</v>
      </c>
      <c r="X88" s="94" t="str">
        <f t="shared" si="6"/>
        <v>2.1</v>
      </c>
      <c r="Y88" s="78"/>
    </row>
    <row r="89" spans="1:25" ht="37.5" customHeight="1" x14ac:dyDescent="0.2">
      <c r="A89" s="165" t="s">
        <v>184</v>
      </c>
      <c r="B89" s="129"/>
      <c r="C89" s="41" t="s">
        <v>11</v>
      </c>
      <c r="D89" s="79" t="s">
        <v>274</v>
      </c>
      <c r="E89" s="76" t="s">
        <v>550</v>
      </c>
      <c r="F89" s="42" t="s">
        <v>23</v>
      </c>
      <c r="G89" s="42" t="s">
        <v>26</v>
      </c>
      <c r="H89" s="42" t="s">
        <v>1000</v>
      </c>
      <c r="I89" s="177" t="s">
        <v>1001</v>
      </c>
      <c r="J89" s="54"/>
      <c r="K89" s="44"/>
      <c r="L89" s="54"/>
      <c r="M89" s="44"/>
      <c r="N89" s="45"/>
      <c r="O89" s="188"/>
      <c r="P89" s="45"/>
      <c r="Q89" s="48" t="s">
        <v>984</v>
      </c>
      <c r="R89" s="48" t="s">
        <v>1706</v>
      </c>
      <c r="S89" s="46" t="s">
        <v>31</v>
      </c>
      <c r="T89" s="166" t="s">
        <v>1002</v>
      </c>
      <c r="U89" s="178"/>
      <c r="V89" s="178" t="s">
        <v>1639</v>
      </c>
      <c r="W89" s="107" t="str">
        <f>VLOOKUP(TRIM(X89),X10:Y80,2,FALSE)</f>
        <v>Georg</v>
      </c>
      <c r="X89" s="94" t="str">
        <f t="shared" si="6"/>
        <v>2.1</v>
      </c>
      <c r="Y89" s="78"/>
    </row>
    <row r="90" spans="1:25" ht="37.5" customHeight="1" x14ac:dyDescent="0.2">
      <c r="A90" s="165" t="s">
        <v>184</v>
      </c>
      <c r="B90" s="129"/>
      <c r="C90" s="41" t="s">
        <v>11</v>
      </c>
      <c r="D90" s="79" t="s">
        <v>274</v>
      </c>
      <c r="E90" s="76" t="s">
        <v>551</v>
      </c>
      <c r="F90" s="42" t="s">
        <v>23</v>
      </c>
      <c r="G90" s="42" t="s">
        <v>26</v>
      </c>
      <c r="H90" s="42" t="s">
        <v>1003</v>
      </c>
      <c r="I90" s="177" t="s">
        <v>1004</v>
      </c>
      <c r="J90" s="54"/>
      <c r="K90" s="44"/>
      <c r="L90" s="54"/>
      <c r="M90" s="44"/>
      <c r="N90" s="45"/>
      <c r="O90" s="188"/>
      <c r="P90" s="45"/>
      <c r="Q90" s="48" t="s">
        <v>985</v>
      </c>
      <c r="R90" s="48" t="s">
        <v>1706</v>
      </c>
      <c r="S90" s="46" t="s">
        <v>31</v>
      </c>
      <c r="T90" s="166" t="s">
        <v>1005</v>
      </c>
      <c r="U90" s="178"/>
      <c r="V90" s="178" t="s">
        <v>1639</v>
      </c>
      <c r="W90" s="107" t="str">
        <f>VLOOKUP(TRIM(X90),X10:Y80,2,FALSE)</f>
        <v>Georg</v>
      </c>
      <c r="X90" s="94" t="str">
        <f t="shared" si="6"/>
        <v>2.1</v>
      </c>
      <c r="Y90" s="78"/>
    </row>
    <row r="91" spans="1:25" ht="37.5" customHeight="1" x14ac:dyDescent="0.2">
      <c r="A91" s="165" t="s">
        <v>184</v>
      </c>
      <c r="B91" s="129"/>
      <c r="C91" s="41" t="s">
        <v>11</v>
      </c>
      <c r="D91" s="79" t="s">
        <v>274</v>
      </c>
      <c r="E91" s="76" t="s">
        <v>552</v>
      </c>
      <c r="F91" s="42" t="s">
        <v>23</v>
      </c>
      <c r="G91" s="42" t="s">
        <v>26</v>
      </c>
      <c r="H91" s="42" t="s">
        <v>1006</v>
      </c>
      <c r="I91" s="177" t="s">
        <v>1007</v>
      </c>
      <c r="J91" s="54"/>
      <c r="K91" s="44"/>
      <c r="L91" s="54"/>
      <c r="M91" s="44"/>
      <c r="N91" s="45"/>
      <c r="O91" s="188" t="s">
        <v>235</v>
      </c>
      <c r="P91" s="45" t="s">
        <v>1008</v>
      </c>
      <c r="Q91" s="48" t="s">
        <v>986</v>
      </c>
      <c r="R91" s="48" t="s">
        <v>1706</v>
      </c>
      <c r="S91" s="46" t="s">
        <v>31</v>
      </c>
      <c r="T91" s="166" t="s">
        <v>1009</v>
      </c>
      <c r="U91" s="178"/>
      <c r="V91" s="178" t="s">
        <v>1639</v>
      </c>
      <c r="W91" s="107" t="str">
        <f>VLOOKUP(TRIM(X91),X10:Y80,2,FALSE)</f>
        <v>Georg</v>
      </c>
      <c r="X91" s="94" t="str">
        <f t="shared" si="6"/>
        <v>2.1</v>
      </c>
      <c r="Y91" s="78"/>
    </row>
    <row r="92" spans="1:25" ht="37.5" customHeight="1" x14ac:dyDescent="0.2">
      <c r="A92" s="165" t="s">
        <v>184</v>
      </c>
      <c r="B92" s="129"/>
      <c r="C92" s="41" t="s">
        <v>11</v>
      </c>
      <c r="D92" s="79" t="s">
        <v>275</v>
      </c>
      <c r="E92" s="76" t="s">
        <v>553</v>
      </c>
      <c r="F92" s="42" t="s">
        <v>23</v>
      </c>
      <c r="G92" s="42" t="s">
        <v>24</v>
      </c>
      <c r="H92" s="42" t="s">
        <v>1010</v>
      </c>
      <c r="I92" s="177" t="s">
        <v>1011</v>
      </c>
      <c r="J92" s="54"/>
      <c r="K92" s="44"/>
      <c r="L92" s="54"/>
      <c r="M92" s="44"/>
      <c r="N92" s="45"/>
      <c r="O92" s="188" t="s">
        <v>203</v>
      </c>
      <c r="P92" s="45" t="s">
        <v>346</v>
      </c>
      <c r="Q92" s="48" t="s">
        <v>987</v>
      </c>
      <c r="R92" s="48" t="s">
        <v>1707</v>
      </c>
      <c r="S92" s="46" t="s">
        <v>31</v>
      </c>
      <c r="T92" s="166" t="s">
        <v>469</v>
      </c>
      <c r="U92" s="178"/>
      <c r="V92" s="178"/>
      <c r="W92" s="107" t="str">
        <f>VLOOKUP(TRIM(X92),X10:Y80,2,FALSE)</f>
        <v>Georg</v>
      </c>
      <c r="X92" s="94" t="str">
        <f t="shared" si="6"/>
        <v>2.2</v>
      </c>
      <c r="Y92" s="78"/>
    </row>
    <row r="93" spans="1:25" ht="37.5" customHeight="1" x14ac:dyDescent="0.2">
      <c r="A93" s="165" t="s">
        <v>184</v>
      </c>
      <c r="B93" s="129"/>
      <c r="C93" s="41" t="s">
        <v>11</v>
      </c>
      <c r="D93" s="79" t="s">
        <v>275</v>
      </c>
      <c r="E93" s="76" t="s">
        <v>554</v>
      </c>
      <c r="F93" s="42" t="s">
        <v>23</v>
      </c>
      <c r="G93" s="42" t="s">
        <v>24</v>
      </c>
      <c r="H93" s="42" t="s">
        <v>1012</v>
      </c>
      <c r="I93" s="177" t="s">
        <v>1013</v>
      </c>
      <c r="J93" s="54"/>
      <c r="K93" s="44"/>
      <c r="L93" s="54"/>
      <c r="M93" s="44"/>
      <c r="N93" s="45"/>
      <c r="O93" s="188"/>
      <c r="P93" s="45" t="s">
        <v>1014</v>
      </c>
      <c r="Q93" s="48" t="s">
        <v>988</v>
      </c>
      <c r="R93" s="48" t="s">
        <v>1720</v>
      </c>
      <c r="S93" s="46" t="s">
        <v>176</v>
      </c>
      <c r="T93" s="166" t="s">
        <v>1015</v>
      </c>
      <c r="U93" s="178"/>
      <c r="V93" s="178"/>
      <c r="W93" s="107" t="str">
        <f>VLOOKUP(TRIM(X93),X10:Y80,2,FALSE)</f>
        <v>Georg</v>
      </c>
      <c r="X93" s="94" t="str">
        <f t="shared" si="6"/>
        <v>2.2</v>
      </c>
      <c r="Y93" s="78"/>
    </row>
    <row r="94" spans="1:25" ht="37.5" customHeight="1" x14ac:dyDescent="0.2">
      <c r="A94" s="165" t="s">
        <v>184</v>
      </c>
      <c r="B94" s="129"/>
      <c r="C94" s="41" t="s">
        <v>11</v>
      </c>
      <c r="D94" s="79" t="s">
        <v>274</v>
      </c>
      <c r="E94" s="76" t="s">
        <v>555</v>
      </c>
      <c r="F94" s="42" t="s">
        <v>23</v>
      </c>
      <c r="G94" s="42" t="s">
        <v>26</v>
      </c>
      <c r="H94" s="42" t="s">
        <v>1016</v>
      </c>
      <c r="I94" s="177" t="s">
        <v>1017</v>
      </c>
      <c r="J94" s="54"/>
      <c r="K94" s="44"/>
      <c r="L94" s="54"/>
      <c r="M94" s="44"/>
      <c r="N94" s="45"/>
      <c r="O94" s="188" t="s">
        <v>203</v>
      </c>
      <c r="P94" s="45" t="s">
        <v>400</v>
      </c>
      <c r="Q94" s="48" t="s">
        <v>989</v>
      </c>
      <c r="R94" s="48" t="s">
        <v>1706</v>
      </c>
      <c r="S94" s="46" t="s">
        <v>31</v>
      </c>
      <c r="T94" s="166" t="s">
        <v>1018</v>
      </c>
      <c r="U94" s="178"/>
      <c r="V94" s="178" t="s">
        <v>1639</v>
      </c>
      <c r="W94" s="107" t="str">
        <f>VLOOKUP(TRIM(X94),X10:Y80,2,FALSE)</f>
        <v>Georg</v>
      </c>
      <c r="X94" s="94" t="str">
        <f t="shared" si="6"/>
        <v>2.1</v>
      </c>
      <c r="Y94" s="78"/>
    </row>
    <row r="95" spans="1:25" ht="37.5" customHeight="1" x14ac:dyDescent="0.2">
      <c r="A95" s="165" t="s">
        <v>184</v>
      </c>
      <c r="B95" s="129"/>
      <c r="C95" s="41" t="s">
        <v>11</v>
      </c>
      <c r="D95" s="79" t="s">
        <v>274</v>
      </c>
      <c r="E95" s="76" t="s">
        <v>556</v>
      </c>
      <c r="F95" s="42" t="s">
        <v>23</v>
      </c>
      <c r="G95" s="42" t="s">
        <v>26</v>
      </c>
      <c r="H95" s="42" t="s">
        <v>1019</v>
      </c>
      <c r="I95" s="177" t="s">
        <v>1020</v>
      </c>
      <c r="J95" s="54"/>
      <c r="K95" s="44"/>
      <c r="L95" s="54"/>
      <c r="M95" s="44"/>
      <c r="N95" s="45"/>
      <c r="O95" s="188" t="s">
        <v>235</v>
      </c>
      <c r="P95" s="45" t="s">
        <v>480</v>
      </c>
      <c r="Q95" s="48" t="s">
        <v>990</v>
      </c>
      <c r="R95" s="48" t="s">
        <v>1706</v>
      </c>
      <c r="S95" s="46" t="s">
        <v>31</v>
      </c>
      <c r="T95" s="166" t="s">
        <v>221</v>
      </c>
      <c r="U95" s="178"/>
      <c r="V95" s="178" t="s">
        <v>1639</v>
      </c>
      <c r="W95" s="107" t="str">
        <f>VLOOKUP(TRIM(X95),X10:Y80,2,FALSE)</f>
        <v>Georg</v>
      </c>
      <c r="X95" s="94" t="str">
        <f t="shared" si="6"/>
        <v>2.1</v>
      </c>
      <c r="Y95" s="78"/>
    </row>
    <row r="96" spans="1:25" ht="37.5" customHeight="1" x14ac:dyDescent="0.2">
      <c r="A96" s="165" t="s">
        <v>184</v>
      </c>
      <c r="B96" s="129"/>
      <c r="C96" s="41" t="s">
        <v>11</v>
      </c>
      <c r="D96" s="79" t="s">
        <v>274</v>
      </c>
      <c r="E96" s="76" t="s">
        <v>557</v>
      </c>
      <c r="F96" s="42" t="s">
        <v>23</v>
      </c>
      <c r="G96" s="42" t="s">
        <v>26</v>
      </c>
      <c r="H96" s="42" t="s">
        <v>1021</v>
      </c>
      <c r="I96" s="177" t="s">
        <v>1022</v>
      </c>
      <c r="J96" s="54"/>
      <c r="K96" s="44"/>
      <c r="L96" s="54"/>
      <c r="M96" s="44"/>
      <c r="N96" s="45"/>
      <c r="O96" s="188" t="s">
        <v>203</v>
      </c>
      <c r="P96" s="45" t="s">
        <v>400</v>
      </c>
      <c r="Q96" s="48" t="s">
        <v>1023</v>
      </c>
      <c r="R96" s="48" t="s">
        <v>1706</v>
      </c>
      <c r="S96" s="46" t="s">
        <v>31</v>
      </c>
      <c r="T96" s="166" t="s">
        <v>520</v>
      </c>
      <c r="U96" s="178"/>
      <c r="V96" s="178" t="s">
        <v>1639</v>
      </c>
      <c r="W96" s="107" t="str">
        <f>VLOOKUP(TRIM(X96),X10:Y80,2,FALSE)</f>
        <v>Georg</v>
      </c>
      <c r="X96" s="94" t="str">
        <f t="shared" si="6"/>
        <v>2.1</v>
      </c>
      <c r="Y96" s="78"/>
    </row>
    <row r="97" spans="1:25" ht="37.5" customHeight="1" x14ac:dyDescent="0.2">
      <c r="A97" s="165" t="s">
        <v>184</v>
      </c>
      <c r="B97" s="129"/>
      <c r="C97" s="41" t="s">
        <v>11</v>
      </c>
      <c r="D97" s="79" t="s">
        <v>274</v>
      </c>
      <c r="E97" s="76" t="s">
        <v>558</v>
      </c>
      <c r="F97" s="42" t="s">
        <v>23</v>
      </c>
      <c r="G97" s="42" t="s">
        <v>26</v>
      </c>
      <c r="H97" s="42" t="s">
        <v>1024</v>
      </c>
      <c r="I97" s="177" t="s">
        <v>1025</v>
      </c>
      <c r="J97" s="54"/>
      <c r="K97" s="44"/>
      <c r="L97" s="54"/>
      <c r="M97" s="44"/>
      <c r="N97" s="45"/>
      <c r="O97" s="188" t="s">
        <v>235</v>
      </c>
      <c r="P97" s="45" t="s">
        <v>1026</v>
      </c>
      <c r="Q97" s="48" t="s">
        <v>1027</v>
      </c>
      <c r="R97" s="48" t="s">
        <v>1706</v>
      </c>
      <c r="S97" s="46" t="s">
        <v>31</v>
      </c>
      <c r="T97" s="166" t="s">
        <v>1028</v>
      </c>
      <c r="U97" s="178"/>
      <c r="V97" s="178" t="s">
        <v>1639</v>
      </c>
      <c r="W97" s="107" t="str">
        <f>VLOOKUP(TRIM(X97),X10:Y80,2,FALSE)</f>
        <v>Georg</v>
      </c>
      <c r="X97" s="94" t="str">
        <f t="shared" si="6"/>
        <v>2.1</v>
      </c>
      <c r="Y97" s="78"/>
    </row>
    <row r="98" spans="1:25" ht="37.5" customHeight="1" x14ac:dyDescent="0.2">
      <c r="A98" s="165" t="s">
        <v>184</v>
      </c>
      <c r="B98" s="129"/>
      <c r="C98" s="41" t="s">
        <v>11</v>
      </c>
      <c r="D98" s="79" t="s">
        <v>274</v>
      </c>
      <c r="E98" s="76" t="s">
        <v>559</v>
      </c>
      <c r="F98" s="42" t="s">
        <v>23</v>
      </c>
      <c r="G98" s="42" t="s">
        <v>26</v>
      </c>
      <c r="H98" s="42" t="s">
        <v>1038</v>
      </c>
      <c r="I98" s="177" t="s">
        <v>1039</v>
      </c>
      <c r="J98" s="54"/>
      <c r="K98" s="44"/>
      <c r="L98" s="54"/>
      <c r="M98" s="44"/>
      <c r="N98" s="45"/>
      <c r="O98" s="188"/>
      <c r="P98" s="45"/>
      <c r="Q98" s="48" t="s">
        <v>1030</v>
      </c>
      <c r="R98" s="48" t="s">
        <v>1706</v>
      </c>
      <c r="S98" s="46" t="s">
        <v>31</v>
      </c>
      <c r="T98" s="166" t="s">
        <v>1040</v>
      </c>
      <c r="U98" s="178"/>
      <c r="V98" s="178" t="s">
        <v>1639</v>
      </c>
      <c r="W98" s="107" t="str">
        <f>VLOOKUP(TRIM(X98),X10:Y80,2,FALSE)</f>
        <v>Georg</v>
      </c>
      <c r="X98" s="94" t="str">
        <f t="shared" si="6"/>
        <v>2.1</v>
      </c>
      <c r="Y98" s="78"/>
    </row>
    <row r="99" spans="1:25" ht="37.5" customHeight="1" x14ac:dyDescent="0.2">
      <c r="A99" s="165" t="s">
        <v>184</v>
      </c>
      <c r="B99" s="129"/>
      <c r="C99" s="41" t="s">
        <v>11</v>
      </c>
      <c r="D99" s="79" t="s">
        <v>274</v>
      </c>
      <c r="E99" s="76" t="s">
        <v>560</v>
      </c>
      <c r="F99" s="42" t="s">
        <v>23</v>
      </c>
      <c r="G99" s="42" t="s">
        <v>26</v>
      </c>
      <c r="H99" s="42" t="s">
        <v>1041</v>
      </c>
      <c r="I99" s="177" t="s">
        <v>1042</v>
      </c>
      <c r="J99" s="54"/>
      <c r="K99" s="44"/>
      <c r="L99" s="54"/>
      <c r="M99" s="44"/>
      <c r="N99" s="45"/>
      <c r="O99" s="188"/>
      <c r="P99" s="45"/>
      <c r="Q99" s="48" t="s">
        <v>1043</v>
      </c>
      <c r="R99" s="48" t="s">
        <v>1706</v>
      </c>
      <c r="S99" s="46" t="s">
        <v>31</v>
      </c>
      <c r="T99" s="166" t="s">
        <v>1040</v>
      </c>
      <c r="U99" s="178"/>
      <c r="V99" s="178" t="s">
        <v>1639</v>
      </c>
      <c r="W99" s="107" t="str">
        <f>VLOOKUP(TRIM(X99),X10:Y80,2,FALSE)</f>
        <v>Georg</v>
      </c>
      <c r="X99" s="94" t="str">
        <f t="shared" si="6"/>
        <v>2.1</v>
      </c>
      <c r="Y99" s="78"/>
    </row>
    <row r="100" spans="1:25" ht="37.5" customHeight="1" x14ac:dyDescent="0.2">
      <c r="A100" s="165" t="s">
        <v>184</v>
      </c>
      <c r="B100" s="129"/>
      <c r="C100" s="41" t="s">
        <v>11</v>
      </c>
      <c r="D100" s="79" t="s">
        <v>275</v>
      </c>
      <c r="E100" s="76" t="s">
        <v>561</v>
      </c>
      <c r="F100" s="42" t="s">
        <v>23</v>
      </c>
      <c r="G100" s="42" t="s">
        <v>24</v>
      </c>
      <c r="H100" s="42" t="s">
        <v>1044</v>
      </c>
      <c r="I100" s="177" t="s">
        <v>1045</v>
      </c>
      <c r="J100" s="54"/>
      <c r="K100" s="44"/>
      <c r="L100" s="54"/>
      <c r="M100" s="44"/>
      <c r="N100" s="45"/>
      <c r="O100" s="188"/>
      <c r="P100" s="45"/>
      <c r="Q100" s="48" t="s">
        <v>1031</v>
      </c>
      <c r="R100" s="48" t="s">
        <v>1713</v>
      </c>
      <c r="S100" s="46" t="s">
        <v>72</v>
      </c>
      <c r="T100" s="166" t="s">
        <v>1046</v>
      </c>
      <c r="U100" s="178"/>
      <c r="V100" s="178"/>
      <c r="W100" s="107" t="str">
        <f>VLOOKUP(TRIM(X100),X10:Y80,2,FALSE)</f>
        <v>Georg</v>
      </c>
      <c r="X100" s="94" t="str">
        <f t="shared" si="6"/>
        <v>2.2</v>
      </c>
      <c r="Y100" s="78"/>
    </row>
    <row r="101" spans="1:25" ht="37.5" customHeight="1" x14ac:dyDescent="0.2">
      <c r="A101" s="165" t="s">
        <v>184</v>
      </c>
      <c r="B101" s="129"/>
      <c r="C101" s="41" t="s">
        <v>11</v>
      </c>
      <c r="D101" s="79" t="s">
        <v>275</v>
      </c>
      <c r="E101" s="76" t="s">
        <v>562</v>
      </c>
      <c r="F101" s="42" t="s">
        <v>23</v>
      </c>
      <c r="G101" s="42" t="s">
        <v>24</v>
      </c>
      <c r="H101" s="42" t="s">
        <v>1047</v>
      </c>
      <c r="I101" s="177" t="s">
        <v>1048</v>
      </c>
      <c r="J101" s="54"/>
      <c r="K101" s="44"/>
      <c r="L101" s="54"/>
      <c r="M101" s="44"/>
      <c r="N101" s="45"/>
      <c r="O101" s="188"/>
      <c r="P101" s="45"/>
      <c r="Q101" s="48" t="s">
        <v>1049</v>
      </c>
      <c r="R101" s="48" t="s">
        <v>1675</v>
      </c>
      <c r="S101" s="46" t="s">
        <v>72</v>
      </c>
      <c r="T101" s="166" t="s">
        <v>1050</v>
      </c>
      <c r="U101" s="178"/>
      <c r="V101" s="178"/>
      <c r="W101" s="107" t="str">
        <f>VLOOKUP(TRIM(X101),X10:Y80,2,FALSE)</f>
        <v>Georg</v>
      </c>
      <c r="X101" s="94" t="str">
        <f t="shared" si="6"/>
        <v>2.2</v>
      </c>
      <c r="Y101" s="78"/>
    </row>
    <row r="102" spans="1:25" ht="37.5" customHeight="1" x14ac:dyDescent="0.2">
      <c r="A102" s="165" t="s">
        <v>184</v>
      </c>
      <c r="B102" s="129"/>
      <c r="C102" s="41" t="s">
        <v>11</v>
      </c>
      <c r="D102" s="79" t="s">
        <v>275</v>
      </c>
      <c r="E102" s="76" t="s">
        <v>563</v>
      </c>
      <c r="F102" s="42" t="s">
        <v>23</v>
      </c>
      <c r="G102" s="42" t="s">
        <v>26</v>
      </c>
      <c r="H102" s="42" t="s">
        <v>1051</v>
      </c>
      <c r="I102" s="177" t="s">
        <v>1052</v>
      </c>
      <c r="J102" s="54"/>
      <c r="K102" s="44"/>
      <c r="L102" s="54"/>
      <c r="M102" s="44"/>
      <c r="N102" s="45"/>
      <c r="O102" s="188"/>
      <c r="P102" s="45"/>
      <c r="Q102" s="48" t="s">
        <v>1053</v>
      </c>
      <c r="R102" s="48" t="s">
        <v>1763</v>
      </c>
      <c r="S102" s="46" t="s">
        <v>72</v>
      </c>
      <c r="T102" s="166" t="s">
        <v>1054</v>
      </c>
      <c r="U102" s="178"/>
      <c r="V102" s="178"/>
      <c r="W102" s="107" t="str">
        <f>VLOOKUP(TRIM(X102),X10:Y80,2,FALSE)</f>
        <v>Georg</v>
      </c>
      <c r="X102" s="94" t="str">
        <f t="shared" si="6"/>
        <v>2.2</v>
      </c>
      <c r="Y102" s="78"/>
    </row>
    <row r="103" spans="1:25" ht="37.5" customHeight="1" x14ac:dyDescent="0.2">
      <c r="A103" s="165" t="s">
        <v>184</v>
      </c>
      <c r="B103" s="129"/>
      <c r="C103" s="41" t="s">
        <v>11</v>
      </c>
      <c r="D103" s="79" t="s">
        <v>274</v>
      </c>
      <c r="E103" s="76" t="s">
        <v>564</v>
      </c>
      <c r="F103" s="42" t="s">
        <v>23</v>
      </c>
      <c r="G103" s="42" t="s">
        <v>26</v>
      </c>
      <c r="H103" s="42" t="s">
        <v>1055</v>
      </c>
      <c r="I103" s="177" t="s">
        <v>1056</v>
      </c>
      <c r="J103" s="54"/>
      <c r="K103" s="44"/>
      <c r="L103" s="54"/>
      <c r="M103" s="44"/>
      <c r="N103" s="45"/>
      <c r="O103" s="188" t="s">
        <v>203</v>
      </c>
      <c r="P103" s="45" t="s">
        <v>1057</v>
      </c>
      <c r="Q103" s="48" t="s">
        <v>1032</v>
      </c>
      <c r="R103" s="48" t="s">
        <v>1706</v>
      </c>
      <c r="S103" s="46" t="s">
        <v>31</v>
      </c>
      <c r="T103" s="166" t="s">
        <v>1058</v>
      </c>
      <c r="U103" s="178"/>
      <c r="V103" s="178" t="s">
        <v>1639</v>
      </c>
      <c r="W103" s="107" t="str">
        <f>VLOOKUP(TRIM(X103),X10:Y80,2,FALSE)</f>
        <v>Georg</v>
      </c>
      <c r="X103" s="94" t="str">
        <f t="shared" si="6"/>
        <v>2.1</v>
      </c>
      <c r="Y103" s="78"/>
    </row>
    <row r="104" spans="1:25" ht="37.5" customHeight="1" x14ac:dyDescent="0.2">
      <c r="A104" s="165" t="s">
        <v>184</v>
      </c>
      <c r="B104" s="129"/>
      <c r="C104" s="41" t="s">
        <v>11</v>
      </c>
      <c r="D104" s="79" t="s">
        <v>274</v>
      </c>
      <c r="E104" s="76" t="s">
        <v>565</v>
      </c>
      <c r="F104" s="42" t="s">
        <v>23</v>
      </c>
      <c r="G104" s="42" t="s">
        <v>26</v>
      </c>
      <c r="H104" s="42" t="s">
        <v>1059</v>
      </c>
      <c r="I104" s="177" t="s">
        <v>1060</v>
      </c>
      <c r="J104" s="54"/>
      <c r="K104" s="44"/>
      <c r="L104" s="54"/>
      <c r="M104" s="44"/>
      <c r="N104" s="45"/>
      <c r="O104" s="188" t="s">
        <v>203</v>
      </c>
      <c r="P104" s="45" t="s">
        <v>1061</v>
      </c>
      <c r="Q104" s="48" t="s">
        <v>1033</v>
      </c>
      <c r="R104" s="48" t="s">
        <v>1706</v>
      </c>
      <c r="S104" s="46" t="s">
        <v>31</v>
      </c>
      <c r="T104" s="166" t="s">
        <v>1062</v>
      </c>
      <c r="U104" s="178"/>
      <c r="V104" s="178" t="s">
        <v>1639</v>
      </c>
      <c r="W104" s="107" t="str">
        <f>VLOOKUP(TRIM(X104),X10:Y80,2,FALSE)</f>
        <v>Georg</v>
      </c>
      <c r="X104" s="94" t="str">
        <f t="shared" si="6"/>
        <v>2.1</v>
      </c>
      <c r="Y104" s="78"/>
    </row>
    <row r="105" spans="1:25" ht="37.5" customHeight="1" x14ac:dyDescent="0.2">
      <c r="A105" s="165" t="s">
        <v>184</v>
      </c>
      <c r="B105" s="129"/>
      <c r="C105" s="41" t="s">
        <v>11</v>
      </c>
      <c r="D105" s="79" t="s">
        <v>275</v>
      </c>
      <c r="E105" s="76" t="s">
        <v>566</v>
      </c>
      <c r="F105" s="42" t="s">
        <v>23</v>
      </c>
      <c r="G105" s="42" t="s">
        <v>24</v>
      </c>
      <c r="H105" s="42" t="s">
        <v>1063</v>
      </c>
      <c r="I105" s="177" t="s">
        <v>1064</v>
      </c>
      <c r="J105" s="54"/>
      <c r="K105" s="44"/>
      <c r="L105" s="54"/>
      <c r="M105" s="44"/>
      <c r="N105" s="45"/>
      <c r="O105" s="188" t="s">
        <v>203</v>
      </c>
      <c r="P105" s="45" t="s">
        <v>346</v>
      </c>
      <c r="Q105" s="48" t="s">
        <v>1034</v>
      </c>
      <c r="R105" s="48" t="s">
        <v>1708</v>
      </c>
      <c r="S105" s="46" t="s">
        <v>31</v>
      </c>
      <c r="T105" s="166" t="s">
        <v>1058</v>
      </c>
      <c r="U105" s="178"/>
      <c r="V105" s="178"/>
      <c r="W105" s="107" t="str">
        <f>VLOOKUP(TRIM(X105),X10:Y80,2,FALSE)</f>
        <v>Georg</v>
      </c>
      <c r="X105" s="94" t="str">
        <f t="shared" si="6"/>
        <v>2.2</v>
      </c>
      <c r="Y105" s="78"/>
    </row>
    <row r="106" spans="1:25" ht="37.5" customHeight="1" x14ac:dyDescent="0.2">
      <c r="A106" s="165" t="s">
        <v>184</v>
      </c>
      <c r="B106" s="129"/>
      <c r="C106" s="41" t="s">
        <v>11</v>
      </c>
      <c r="D106" s="79" t="s">
        <v>274</v>
      </c>
      <c r="E106" s="76" t="s">
        <v>567</v>
      </c>
      <c r="F106" s="42" t="s">
        <v>23</v>
      </c>
      <c r="G106" s="42" t="s">
        <v>26</v>
      </c>
      <c r="H106" s="42" t="s">
        <v>1065</v>
      </c>
      <c r="I106" s="177" t="s">
        <v>1066</v>
      </c>
      <c r="J106" s="54"/>
      <c r="K106" s="44"/>
      <c r="L106" s="54"/>
      <c r="M106" s="44"/>
      <c r="N106" s="45"/>
      <c r="O106" s="188" t="s">
        <v>203</v>
      </c>
      <c r="P106" s="45" t="s">
        <v>1067</v>
      </c>
      <c r="Q106" s="48" t="s">
        <v>1035</v>
      </c>
      <c r="R106" s="48" t="s">
        <v>1706</v>
      </c>
      <c r="S106" s="46" t="s">
        <v>31</v>
      </c>
      <c r="T106" s="166" t="s">
        <v>244</v>
      </c>
      <c r="U106" s="178"/>
      <c r="V106" s="178" t="s">
        <v>1639</v>
      </c>
      <c r="W106" s="107" t="str">
        <f>VLOOKUP(TRIM(X106),X10:Y80,2,FALSE)</f>
        <v>Georg</v>
      </c>
      <c r="X106" s="94" t="str">
        <f t="shared" si="6"/>
        <v>2.1</v>
      </c>
      <c r="Y106" s="78"/>
    </row>
    <row r="107" spans="1:25" ht="37.5" customHeight="1" x14ac:dyDescent="0.2">
      <c r="A107" s="165" t="s">
        <v>184</v>
      </c>
      <c r="B107" s="129"/>
      <c r="C107" s="41" t="s">
        <v>11</v>
      </c>
      <c r="D107" s="79" t="s">
        <v>274</v>
      </c>
      <c r="E107" s="76" t="s">
        <v>568</v>
      </c>
      <c r="F107" s="42" t="s">
        <v>23</v>
      </c>
      <c r="G107" s="42" t="s">
        <v>26</v>
      </c>
      <c r="H107" s="42" t="s">
        <v>1068</v>
      </c>
      <c r="I107" s="177" t="s">
        <v>1069</v>
      </c>
      <c r="J107" s="54"/>
      <c r="K107" s="44"/>
      <c r="L107" s="54"/>
      <c r="M107" s="44"/>
      <c r="N107" s="45"/>
      <c r="O107" s="188" t="s">
        <v>203</v>
      </c>
      <c r="P107" s="45" t="s">
        <v>446</v>
      </c>
      <c r="Q107" s="48" t="s">
        <v>1036</v>
      </c>
      <c r="R107" s="48" t="s">
        <v>1706</v>
      </c>
      <c r="S107" s="46" t="s">
        <v>31</v>
      </c>
      <c r="T107" s="166" t="s">
        <v>1070</v>
      </c>
      <c r="U107" s="178"/>
      <c r="V107" s="178" t="s">
        <v>1639</v>
      </c>
      <c r="W107" s="107" t="str">
        <f>VLOOKUP(TRIM(X107),X10:Y80,2,FALSE)</f>
        <v>Georg</v>
      </c>
      <c r="X107" s="94" t="str">
        <f t="shared" si="6"/>
        <v>2.1</v>
      </c>
      <c r="Y107" s="78"/>
    </row>
    <row r="108" spans="1:25" ht="37.5" customHeight="1" x14ac:dyDescent="0.2">
      <c r="A108" s="165" t="s">
        <v>184</v>
      </c>
      <c r="B108" s="129"/>
      <c r="C108" s="41" t="s">
        <v>11</v>
      </c>
      <c r="D108" s="79" t="s">
        <v>274</v>
      </c>
      <c r="E108" s="76" t="s">
        <v>569</v>
      </c>
      <c r="F108" s="42" t="s">
        <v>23</v>
      </c>
      <c r="G108" s="42" t="s">
        <v>26</v>
      </c>
      <c r="H108" s="42" t="s">
        <v>1071</v>
      </c>
      <c r="I108" s="177" t="s">
        <v>1072</v>
      </c>
      <c r="J108" s="54"/>
      <c r="K108" s="44"/>
      <c r="L108" s="54"/>
      <c r="M108" s="44"/>
      <c r="N108" s="45"/>
      <c r="O108" s="188"/>
      <c r="P108" s="45"/>
      <c r="Q108" s="48" t="s">
        <v>1037</v>
      </c>
      <c r="R108" s="48" t="s">
        <v>1706</v>
      </c>
      <c r="S108" s="46" t="s">
        <v>31</v>
      </c>
      <c r="T108" s="166" t="s">
        <v>1040</v>
      </c>
      <c r="U108" s="178"/>
      <c r="V108" s="178" t="s">
        <v>1639</v>
      </c>
      <c r="W108" s="107" t="str">
        <f>VLOOKUP(TRIM(X108),X10:Y80,2,FALSE)</f>
        <v>Georg</v>
      </c>
      <c r="X108" s="94" t="str">
        <f t="shared" si="6"/>
        <v>2.1</v>
      </c>
      <c r="Y108" s="78"/>
    </row>
    <row r="109" spans="1:25" ht="37.5" customHeight="1" x14ac:dyDescent="0.2">
      <c r="A109" s="165" t="s">
        <v>184</v>
      </c>
      <c r="B109" s="129"/>
      <c r="C109" s="41" t="s">
        <v>11</v>
      </c>
      <c r="D109" s="79" t="s">
        <v>274</v>
      </c>
      <c r="E109" s="76" t="s">
        <v>570</v>
      </c>
      <c r="F109" s="42" t="s">
        <v>23</v>
      </c>
      <c r="G109" s="42" t="s">
        <v>26</v>
      </c>
      <c r="H109" s="42" t="s">
        <v>1073</v>
      </c>
      <c r="I109" s="177" t="s">
        <v>1074</v>
      </c>
      <c r="J109" s="54"/>
      <c r="K109" s="44"/>
      <c r="L109" s="54"/>
      <c r="M109" s="44"/>
      <c r="N109" s="45"/>
      <c r="O109" s="188"/>
      <c r="P109" s="45"/>
      <c r="Q109" s="48" t="s">
        <v>1075</v>
      </c>
      <c r="R109" s="48" t="s">
        <v>1706</v>
      </c>
      <c r="S109" s="46" t="s">
        <v>31</v>
      </c>
      <c r="T109" s="166" t="s">
        <v>1040</v>
      </c>
      <c r="U109" s="178"/>
      <c r="V109" s="178" t="s">
        <v>1639</v>
      </c>
      <c r="W109" s="107" t="str">
        <f>VLOOKUP(TRIM(X109),X10:Y80,2,FALSE)</f>
        <v>Georg</v>
      </c>
      <c r="X109" s="94" t="str">
        <f t="shared" si="6"/>
        <v>2.1</v>
      </c>
      <c r="Y109" s="78"/>
    </row>
    <row r="110" spans="1:25" ht="37.5" customHeight="1" x14ac:dyDescent="0.2">
      <c r="A110" s="165" t="s">
        <v>184</v>
      </c>
      <c r="B110" s="129"/>
      <c r="C110" s="41" t="s">
        <v>11</v>
      </c>
      <c r="D110" s="79" t="s">
        <v>274</v>
      </c>
      <c r="E110" s="76" t="s">
        <v>571</v>
      </c>
      <c r="F110" s="42" t="s">
        <v>23</v>
      </c>
      <c r="G110" s="42" t="s">
        <v>26</v>
      </c>
      <c r="H110" s="42" t="s">
        <v>1076</v>
      </c>
      <c r="I110" s="177" t="s">
        <v>1077</v>
      </c>
      <c r="J110" s="54"/>
      <c r="K110" s="44"/>
      <c r="L110" s="54"/>
      <c r="M110" s="44"/>
      <c r="N110" s="45"/>
      <c r="O110" s="188" t="s">
        <v>235</v>
      </c>
      <c r="P110" s="45" t="s">
        <v>480</v>
      </c>
      <c r="Q110" s="48" t="s">
        <v>1078</v>
      </c>
      <c r="R110" s="48" t="s">
        <v>1706</v>
      </c>
      <c r="S110" s="46" t="s">
        <v>31</v>
      </c>
      <c r="T110" s="166" t="s">
        <v>1079</v>
      </c>
      <c r="U110" s="178"/>
      <c r="V110" s="178" t="s">
        <v>1639</v>
      </c>
      <c r="W110" s="107" t="str">
        <f>VLOOKUP(TRIM(X110),X10:Y80,2,FALSE)</f>
        <v>Georg</v>
      </c>
      <c r="X110" s="94" t="str">
        <f t="shared" si="6"/>
        <v>2.1</v>
      </c>
      <c r="Y110" s="78"/>
    </row>
    <row r="111" spans="1:25" ht="37.5" customHeight="1" x14ac:dyDescent="0.2">
      <c r="A111" s="165" t="s">
        <v>184</v>
      </c>
      <c r="B111" s="129"/>
      <c r="C111" s="41" t="s">
        <v>11</v>
      </c>
      <c r="D111" s="79" t="s">
        <v>131</v>
      </c>
      <c r="E111" s="76" t="s">
        <v>572</v>
      </c>
      <c r="F111" s="42" t="s">
        <v>172</v>
      </c>
      <c r="G111" s="42" t="s">
        <v>56</v>
      </c>
      <c r="H111" s="42" t="s">
        <v>210</v>
      </c>
      <c r="I111" s="177" t="s">
        <v>211</v>
      </c>
      <c r="J111" s="54"/>
      <c r="K111" s="44"/>
      <c r="L111" s="54"/>
      <c r="M111" s="44"/>
      <c r="N111" s="45"/>
      <c r="O111" s="188" t="s">
        <v>179</v>
      </c>
      <c r="P111" s="45"/>
      <c r="Q111" s="48" t="s">
        <v>1158</v>
      </c>
      <c r="R111" s="48" t="s">
        <v>1676</v>
      </c>
      <c r="S111" s="46" t="s">
        <v>8</v>
      </c>
      <c r="T111" s="166" t="s">
        <v>181</v>
      </c>
      <c r="U111" s="178"/>
      <c r="V111" s="178" t="s">
        <v>1642</v>
      </c>
      <c r="W111" s="107" t="str">
        <f>VLOOKUP(TRIM(X111),X10:Y80,2,FALSE)</f>
        <v>Georg</v>
      </c>
      <c r="X111" s="94" t="str">
        <f t="shared" si="6"/>
        <v>15</v>
      </c>
      <c r="Y111" s="78"/>
    </row>
    <row r="112" spans="1:25" ht="37.5" customHeight="1" x14ac:dyDescent="0.2">
      <c r="A112" s="165" t="s">
        <v>184</v>
      </c>
      <c r="B112" s="129"/>
      <c r="C112" s="41" t="s">
        <v>11</v>
      </c>
      <c r="D112" s="79" t="s">
        <v>298</v>
      </c>
      <c r="E112" s="76" t="s">
        <v>573</v>
      </c>
      <c r="F112" s="42" t="s">
        <v>172</v>
      </c>
      <c r="G112" s="42" t="s">
        <v>56</v>
      </c>
      <c r="H112" s="42" t="s">
        <v>455</v>
      </c>
      <c r="I112" s="177" t="s">
        <v>211</v>
      </c>
      <c r="J112" s="54"/>
      <c r="K112" s="44"/>
      <c r="L112" s="54"/>
      <c r="M112" s="44"/>
      <c r="N112" s="45"/>
      <c r="O112" s="188" t="s">
        <v>203</v>
      </c>
      <c r="P112" s="45"/>
      <c r="Q112" s="48" t="s">
        <v>1159</v>
      </c>
      <c r="R112" s="48" t="s">
        <v>1676</v>
      </c>
      <c r="S112" s="46" t="s">
        <v>8</v>
      </c>
      <c r="T112" s="166" t="s">
        <v>181</v>
      </c>
      <c r="U112" s="178"/>
      <c r="V112" s="178" t="s">
        <v>1642</v>
      </c>
      <c r="W112" s="107" t="str">
        <f>VLOOKUP(TRIM(X112),X10:Y80,2,FALSE)</f>
        <v>Georg</v>
      </c>
      <c r="X112" s="94" t="str">
        <f t="shared" si="6"/>
        <v>16.3</v>
      </c>
      <c r="Y112" s="78"/>
    </row>
    <row r="113" spans="1:25" ht="37.5" customHeight="1" x14ac:dyDescent="0.2">
      <c r="A113" s="165" t="s">
        <v>184</v>
      </c>
      <c r="B113" s="129"/>
      <c r="C113" s="41" t="s">
        <v>11</v>
      </c>
      <c r="D113" s="79" t="s">
        <v>283</v>
      </c>
      <c r="E113" s="76" t="s">
        <v>574</v>
      </c>
      <c r="F113" s="42" t="s">
        <v>37</v>
      </c>
      <c r="G113" s="42" t="s">
        <v>119</v>
      </c>
      <c r="H113" s="42" t="s">
        <v>1080</v>
      </c>
      <c r="I113" s="177" t="s">
        <v>140</v>
      </c>
      <c r="J113" s="54"/>
      <c r="K113" s="44"/>
      <c r="L113" s="54"/>
      <c r="M113" s="44"/>
      <c r="N113" s="45"/>
      <c r="O113" s="188"/>
      <c r="P113" s="45"/>
      <c r="Q113" s="48" t="s">
        <v>1080</v>
      </c>
      <c r="R113" s="48" t="s">
        <v>1706</v>
      </c>
      <c r="S113" s="46" t="s">
        <v>31</v>
      </c>
      <c r="T113" s="166" t="s">
        <v>1081</v>
      </c>
      <c r="U113" s="178"/>
      <c r="V113" s="178" t="s">
        <v>1639</v>
      </c>
      <c r="W113" s="107" t="str">
        <f>VLOOKUP(TRIM(X113),X10:Y80,2,FALSE)</f>
        <v>Georg</v>
      </c>
      <c r="X113" s="94" t="str">
        <f t="shared" si="6"/>
        <v>4.4</v>
      </c>
      <c r="Y113" s="78"/>
    </row>
    <row r="114" spans="1:25" ht="37.5" customHeight="1" x14ac:dyDescent="0.2">
      <c r="A114" s="165" t="s">
        <v>184</v>
      </c>
      <c r="B114" s="129"/>
      <c r="C114" s="41" t="s">
        <v>11</v>
      </c>
      <c r="D114" s="79" t="s">
        <v>299</v>
      </c>
      <c r="E114" s="76" t="s">
        <v>575</v>
      </c>
      <c r="F114" s="42" t="s">
        <v>172</v>
      </c>
      <c r="G114" s="42" t="s">
        <v>56</v>
      </c>
      <c r="H114" s="42" t="s">
        <v>1082</v>
      </c>
      <c r="I114" s="177" t="s">
        <v>136</v>
      </c>
      <c r="J114" s="54" t="s">
        <v>193</v>
      </c>
      <c r="K114" s="44"/>
      <c r="L114" s="54"/>
      <c r="M114" s="44"/>
      <c r="N114" s="45"/>
      <c r="O114" s="188" t="s">
        <v>203</v>
      </c>
      <c r="P114" s="45"/>
      <c r="Q114" s="48" t="s">
        <v>1160</v>
      </c>
      <c r="R114" s="48" t="s">
        <v>1676</v>
      </c>
      <c r="S114" s="46" t="s">
        <v>8</v>
      </c>
      <c r="T114" s="166" t="s">
        <v>1081</v>
      </c>
      <c r="U114" s="178"/>
      <c r="V114" s="178" t="s">
        <v>1642</v>
      </c>
      <c r="W114" s="107" t="str">
        <f>VLOOKUP(TRIM(X114),X10:Y80,2,FALSE)</f>
        <v>Georg</v>
      </c>
      <c r="X114" s="94" t="str">
        <f t="shared" si="6"/>
        <v>16.4</v>
      </c>
      <c r="Y114" s="78"/>
    </row>
    <row r="115" spans="1:25" ht="37.5" customHeight="1" x14ac:dyDescent="0.2">
      <c r="A115" s="165" t="s">
        <v>184</v>
      </c>
      <c r="B115" s="129"/>
      <c r="C115" s="41" t="s">
        <v>11</v>
      </c>
      <c r="D115" s="79" t="s">
        <v>310</v>
      </c>
      <c r="E115" s="76" t="s">
        <v>576</v>
      </c>
      <c r="F115" s="42" t="s">
        <v>195</v>
      </c>
      <c r="G115" s="42" t="s">
        <v>197</v>
      </c>
      <c r="H115" s="42" t="s">
        <v>1083</v>
      </c>
      <c r="I115" s="177" t="s">
        <v>525</v>
      </c>
      <c r="J115" s="54"/>
      <c r="K115" s="44"/>
      <c r="L115" s="54"/>
      <c r="M115" s="44"/>
      <c r="N115" s="45"/>
      <c r="O115" s="188"/>
      <c r="P115" s="45" t="s">
        <v>459</v>
      </c>
      <c r="Q115" s="48" t="s">
        <v>1161</v>
      </c>
      <c r="R115" s="48" t="s">
        <v>1677</v>
      </c>
      <c r="S115" s="46" t="s">
        <v>73</v>
      </c>
      <c r="T115" s="166" t="s">
        <v>1084</v>
      </c>
      <c r="U115" s="178"/>
      <c r="V115" s="178" t="s">
        <v>1643</v>
      </c>
      <c r="W115" s="107" t="str">
        <f>VLOOKUP(TRIM(X115),X10:Y80,2,FALSE)</f>
        <v>Georg</v>
      </c>
      <c r="X115" s="94" t="str">
        <f t="shared" si="6"/>
        <v>19.3</v>
      </c>
      <c r="Y115" s="78"/>
    </row>
    <row r="116" spans="1:25" ht="37.5" customHeight="1" x14ac:dyDescent="0.2">
      <c r="A116" s="165" t="s">
        <v>184</v>
      </c>
      <c r="B116" s="129"/>
      <c r="C116" s="41" t="s">
        <v>11</v>
      </c>
      <c r="D116" s="79" t="s">
        <v>275</v>
      </c>
      <c r="E116" s="76" t="s">
        <v>577</v>
      </c>
      <c r="F116" s="42" t="s">
        <v>30</v>
      </c>
      <c r="G116" s="42" t="s">
        <v>56</v>
      </c>
      <c r="H116" s="42" t="s">
        <v>1085</v>
      </c>
      <c r="I116" s="177" t="s">
        <v>1086</v>
      </c>
      <c r="J116" s="54"/>
      <c r="K116" s="44"/>
      <c r="L116" s="54"/>
      <c r="M116" s="44"/>
      <c r="N116" s="45"/>
      <c r="O116" s="188" t="s">
        <v>203</v>
      </c>
      <c r="P116" s="45"/>
      <c r="Q116" s="48" t="s">
        <v>1162</v>
      </c>
      <c r="R116" s="48" t="s">
        <v>1721</v>
      </c>
      <c r="S116" s="46" t="s">
        <v>228</v>
      </c>
      <c r="T116" s="166" t="s">
        <v>1087</v>
      </c>
      <c r="U116" s="178"/>
      <c r="V116" s="178"/>
      <c r="W116" s="107" t="str">
        <f>VLOOKUP(TRIM(X116),X10:Y80,2,FALSE)</f>
        <v>Georg</v>
      </c>
      <c r="X116" s="94" t="str">
        <f t="shared" si="6"/>
        <v>2.2</v>
      </c>
      <c r="Y116" s="78"/>
    </row>
    <row r="117" spans="1:25" ht="37.5" customHeight="1" x14ac:dyDescent="0.2">
      <c r="A117" s="165" t="s">
        <v>184</v>
      </c>
      <c r="B117" s="129"/>
      <c r="C117" s="41" t="s">
        <v>11</v>
      </c>
      <c r="D117" s="79" t="s">
        <v>310</v>
      </c>
      <c r="E117" s="76" t="s">
        <v>578</v>
      </c>
      <c r="F117" s="42" t="s">
        <v>195</v>
      </c>
      <c r="G117" s="42" t="s">
        <v>197</v>
      </c>
      <c r="H117" s="42" t="s">
        <v>1088</v>
      </c>
      <c r="I117" s="177" t="s">
        <v>527</v>
      </c>
      <c r="J117" s="54"/>
      <c r="K117" s="44"/>
      <c r="L117" s="54"/>
      <c r="M117" s="44"/>
      <c r="N117" s="45"/>
      <c r="O117" s="188"/>
      <c r="P117" s="45" t="s">
        <v>1089</v>
      </c>
      <c r="Q117" s="48" t="s">
        <v>1163</v>
      </c>
      <c r="R117" s="48" t="s">
        <v>1677</v>
      </c>
      <c r="S117" s="46" t="s">
        <v>73</v>
      </c>
      <c r="T117" s="166" t="s">
        <v>1090</v>
      </c>
      <c r="U117" s="178"/>
      <c r="V117" s="178" t="s">
        <v>1643</v>
      </c>
      <c r="W117" s="107" t="str">
        <f>VLOOKUP(TRIM(X117),X10:Y80,2,FALSE)</f>
        <v>Georg</v>
      </c>
      <c r="X117" s="94" t="str">
        <f t="shared" si="6"/>
        <v>19.3</v>
      </c>
      <c r="Y117" s="78"/>
    </row>
    <row r="118" spans="1:25" ht="37.5" customHeight="1" x14ac:dyDescent="0.2">
      <c r="A118" s="165" t="s">
        <v>184</v>
      </c>
      <c r="B118" s="129"/>
      <c r="C118" s="41" t="s">
        <v>11</v>
      </c>
      <c r="D118" s="79" t="s">
        <v>299</v>
      </c>
      <c r="E118" s="76" t="s">
        <v>579</v>
      </c>
      <c r="F118" s="42" t="s">
        <v>172</v>
      </c>
      <c r="G118" s="42" t="s">
        <v>56</v>
      </c>
      <c r="H118" s="42" t="s">
        <v>1091</v>
      </c>
      <c r="I118" s="177" t="s">
        <v>136</v>
      </c>
      <c r="J118" s="54" t="s">
        <v>1092</v>
      </c>
      <c r="K118" s="44"/>
      <c r="L118" s="54"/>
      <c r="M118" s="44"/>
      <c r="N118" s="45"/>
      <c r="O118" s="188" t="s">
        <v>203</v>
      </c>
      <c r="P118" s="45"/>
      <c r="Q118" s="48" t="s">
        <v>1164</v>
      </c>
      <c r="R118" s="48" t="s">
        <v>1676</v>
      </c>
      <c r="S118" s="46" t="s">
        <v>8</v>
      </c>
      <c r="T118" s="166" t="s">
        <v>1081</v>
      </c>
      <c r="U118" s="178"/>
      <c r="V118" s="178" t="s">
        <v>1642</v>
      </c>
      <c r="W118" s="107" t="str">
        <f>VLOOKUP(TRIM(X118),X10:Y80,2,FALSE)</f>
        <v>Georg</v>
      </c>
      <c r="X118" s="94" t="str">
        <f>IF(ISNONTEXT(D118),"" &amp; D118 &amp;"",T(D118))</f>
        <v>16.4</v>
      </c>
      <c r="Y118" s="78"/>
    </row>
    <row r="119" spans="1:25" ht="37.5" customHeight="1" x14ac:dyDescent="0.2">
      <c r="A119" s="165" t="s">
        <v>184</v>
      </c>
      <c r="B119" s="129"/>
      <c r="C119" s="41" t="s">
        <v>11</v>
      </c>
      <c r="D119" s="79" t="s">
        <v>299</v>
      </c>
      <c r="E119" s="76" t="s">
        <v>580</v>
      </c>
      <c r="F119" s="42" t="s">
        <v>172</v>
      </c>
      <c r="G119" s="42" t="s">
        <v>56</v>
      </c>
      <c r="H119" s="42" t="s">
        <v>1093</v>
      </c>
      <c r="I119" s="177" t="s">
        <v>136</v>
      </c>
      <c r="J119" s="54" t="s">
        <v>1094</v>
      </c>
      <c r="K119" s="44"/>
      <c r="L119" s="54"/>
      <c r="M119" s="44"/>
      <c r="N119" s="45"/>
      <c r="O119" s="188" t="s">
        <v>203</v>
      </c>
      <c r="P119" s="45"/>
      <c r="Q119" s="48" t="s">
        <v>1165</v>
      </c>
      <c r="R119" s="48" t="s">
        <v>1676</v>
      </c>
      <c r="S119" s="46" t="s">
        <v>8</v>
      </c>
      <c r="T119" s="166" t="s">
        <v>1081</v>
      </c>
      <c r="U119" s="178"/>
      <c r="V119" s="178" t="s">
        <v>1642</v>
      </c>
      <c r="W119" s="107" t="str">
        <f>VLOOKUP(TRIM(X119),X10:Y80,2,FALSE)</f>
        <v>Georg</v>
      </c>
      <c r="X119" s="94" t="str">
        <f>IF(ISNONTEXT(D119),"" &amp; D119 &amp;"",T(D119))</f>
        <v>16.4</v>
      </c>
      <c r="Y119" s="78"/>
    </row>
    <row r="120" spans="1:25" ht="37.5" customHeight="1" x14ac:dyDescent="0.2">
      <c r="A120" s="165" t="s">
        <v>184</v>
      </c>
      <c r="B120" s="129"/>
      <c r="C120" s="41" t="s">
        <v>11</v>
      </c>
      <c r="D120" s="79" t="s">
        <v>299</v>
      </c>
      <c r="E120" s="76" t="s">
        <v>581</v>
      </c>
      <c r="F120" s="42" t="s">
        <v>172</v>
      </c>
      <c r="G120" s="42" t="s">
        <v>56</v>
      </c>
      <c r="H120" s="42" t="s">
        <v>1095</v>
      </c>
      <c r="I120" s="177" t="s">
        <v>136</v>
      </c>
      <c r="J120" s="54" t="s">
        <v>1096</v>
      </c>
      <c r="K120" s="44"/>
      <c r="L120" s="54"/>
      <c r="M120" s="44"/>
      <c r="N120" s="45"/>
      <c r="O120" s="188" t="s">
        <v>203</v>
      </c>
      <c r="P120" s="45"/>
      <c r="Q120" s="48" t="s">
        <v>1166</v>
      </c>
      <c r="R120" s="48" t="s">
        <v>1676</v>
      </c>
      <c r="S120" s="46" t="s">
        <v>8</v>
      </c>
      <c r="T120" s="166" t="s">
        <v>1081</v>
      </c>
      <c r="U120" s="178"/>
      <c r="V120" s="178" t="s">
        <v>1642</v>
      </c>
      <c r="W120" s="107" t="str">
        <f>VLOOKUP(TRIM(X120),X10:Y80,2,FALSE)</f>
        <v>Georg</v>
      </c>
      <c r="X120" s="94" t="str">
        <f t="shared" si="6"/>
        <v>16.4</v>
      </c>
      <c r="Y120" s="78"/>
    </row>
    <row r="121" spans="1:25" ht="37.5" customHeight="1" x14ac:dyDescent="0.2">
      <c r="A121" s="165" t="s">
        <v>184</v>
      </c>
      <c r="B121" s="129"/>
      <c r="C121" s="41" t="s">
        <v>11</v>
      </c>
      <c r="D121" s="79" t="s">
        <v>299</v>
      </c>
      <c r="E121" s="76" t="s">
        <v>582</v>
      </c>
      <c r="F121" s="42" t="s">
        <v>172</v>
      </c>
      <c r="G121" s="42" t="s">
        <v>56</v>
      </c>
      <c r="H121" s="42" t="s">
        <v>1097</v>
      </c>
      <c r="I121" s="177" t="s">
        <v>136</v>
      </c>
      <c r="J121" s="54" t="s">
        <v>245</v>
      </c>
      <c r="K121" s="44"/>
      <c r="L121" s="54"/>
      <c r="M121" s="44"/>
      <c r="N121" s="45"/>
      <c r="O121" s="188" t="s">
        <v>203</v>
      </c>
      <c r="P121" s="45"/>
      <c r="Q121" s="48" t="s">
        <v>1167</v>
      </c>
      <c r="R121" s="48" t="s">
        <v>1676</v>
      </c>
      <c r="S121" s="46" t="s">
        <v>8</v>
      </c>
      <c r="T121" s="166" t="s">
        <v>1081</v>
      </c>
      <c r="U121" s="178"/>
      <c r="V121" s="178" t="s">
        <v>1642</v>
      </c>
      <c r="W121" s="107" t="str">
        <f>VLOOKUP(TRIM(X121),X10:Y80,2,FALSE)</f>
        <v>Georg</v>
      </c>
      <c r="X121" s="94" t="str">
        <f>IF(ISNONTEXT(D121),"" &amp; D121 &amp;"",T(D121))</f>
        <v>16.4</v>
      </c>
      <c r="Y121" s="78"/>
    </row>
    <row r="122" spans="1:25" ht="37.5" customHeight="1" x14ac:dyDescent="0.2">
      <c r="A122" s="165"/>
      <c r="B122" s="129"/>
      <c r="C122" s="41" t="s">
        <v>55</v>
      </c>
      <c r="D122" s="79" t="s">
        <v>64</v>
      </c>
      <c r="E122" s="76" t="s">
        <v>583</v>
      </c>
      <c r="F122" s="42" t="s">
        <v>34</v>
      </c>
      <c r="G122" s="71" t="s">
        <v>56</v>
      </c>
      <c r="H122" s="71" t="s">
        <v>1098</v>
      </c>
      <c r="I122" s="72" t="s">
        <v>136</v>
      </c>
      <c r="J122" s="73" t="s">
        <v>1099</v>
      </c>
      <c r="K122" s="150">
        <v>103</v>
      </c>
      <c r="L122" s="73"/>
      <c r="M122" s="150" t="s">
        <v>1100</v>
      </c>
      <c r="N122" s="73" t="s">
        <v>366</v>
      </c>
      <c r="O122" s="191" t="s">
        <v>203</v>
      </c>
      <c r="P122" s="73" t="s">
        <v>227</v>
      </c>
      <c r="Q122" s="65" t="s">
        <v>367</v>
      </c>
      <c r="R122" s="65" t="s">
        <v>3</v>
      </c>
      <c r="S122" s="70"/>
      <c r="T122" s="166" t="s">
        <v>1081</v>
      </c>
      <c r="U122" s="178"/>
      <c r="V122" s="178"/>
      <c r="W122" s="107" t="str">
        <f>VLOOKUP(TRIM(X122),X10:Y80,2,FALSE)</f>
        <v>Withdrawn</v>
      </c>
      <c r="X122" s="94" t="str">
        <f>IF(ISNONTEXT(D122),"" &amp; D122 &amp;"",T(D122))</f>
        <v>99</v>
      </c>
      <c r="Y122" s="78"/>
    </row>
    <row r="123" spans="1:25" ht="37.5" customHeight="1" x14ac:dyDescent="0.2">
      <c r="A123" s="165"/>
      <c r="B123" s="129"/>
      <c r="C123" s="41" t="s">
        <v>55</v>
      </c>
      <c r="D123" s="79" t="s">
        <v>64</v>
      </c>
      <c r="E123" s="76" t="s">
        <v>584</v>
      </c>
      <c r="F123" s="42" t="s">
        <v>34</v>
      </c>
      <c r="G123" s="71" t="s">
        <v>56</v>
      </c>
      <c r="H123" s="71" t="s">
        <v>1101</v>
      </c>
      <c r="I123" s="72" t="s">
        <v>136</v>
      </c>
      <c r="J123" s="73" t="s">
        <v>464</v>
      </c>
      <c r="K123" s="150">
        <v>29</v>
      </c>
      <c r="L123" s="73"/>
      <c r="M123" s="150" t="s">
        <v>5</v>
      </c>
      <c r="N123" s="73" t="s">
        <v>366</v>
      </c>
      <c r="O123" s="191" t="s">
        <v>203</v>
      </c>
      <c r="P123" s="73" t="s">
        <v>465</v>
      </c>
      <c r="Q123" s="65" t="s">
        <v>367</v>
      </c>
      <c r="R123" s="65" t="s">
        <v>3</v>
      </c>
      <c r="S123" s="70"/>
      <c r="T123" s="166" t="s">
        <v>1081</v>
      </c>
      <c r="U123" s="178"/>
      <c r="V123" s="178"/>
      <c r="W123" s="107" t="str">
        <f>VLOOKUP(TRIM(X123),X10:Y80,2,FALSE)</f>
        <v>Withdrawn</v>
      </c>
      <c r="X123" s="94" t="str">
        <f t="shared" si="6"/>
        <v>99</v>
      </c>
      <c r="Y123" s="78"/>
    </row>
    <row r="124" spans="1:25" ht="37.5" customHeight="1" x14ac:dyDescent="0.2">
      <c r="A124" s="165"/>
      <c r="B124" s="129"/>
      <c r="C124" s="41" t="s">
        <v>55</v>
      </c>
      <c r="D124" s="79" t="s">
        <v>64</v>
      </c>
      <c r="E124" s="76" t="s">
        <v>585</v>
      </c>
      <c r="F124" s="42" t="s">
        <v>34</v>
      </c>
      <c r="G124" s="71" t="s">
        <v>56</v>
      </c>
      <c r="H124" s="71" t="s">
        <v>1102</v>
      </c>
      <c r="I124" s="72" t="s">
        <v>136</v>
      </c>
      <c r="J124" s="73" t="s">
        <v>1103</v>
      </c>
      <c r="K124" s="150">
        <v>3</v>
      </c>
      <c r="L124" s="73"/>
      <c r="M124" s="150" t="s">
        <v>5</v>
      </c>
      <c r="N124" s="73" t="s">
        <v>1104</v>
      </c>
      <c r="O124" s="191" t="s">
        <v>179</v>
      </c>
      <c r="P124" s="73" t="s">
        <v>1105</v>
      </c>
      <c r="Q124" s="65" t="s">
        <v>367</v>
      </c>
      <c r="R124" s="65" t="s">
        <v>3</v>
      </c>
      <c r="S124" s="70"/>
      <c r="T124" s="166" t="s">
        <v>1081</v>
      </c>
      <c r="U124" s="178"/>
      <c r="V124" s="178"/>
      <c r="W124" s="107" t="str">
        <f>VLOOKUP(TRIM(X124),X10:Y80,2,FALSE)</f>
        <v>Withdrawn</v>
      </c>
      <c r="X124" s="94" t="str">
        <f t="shared" si="6"/>
        <v>99</v>
      </c>
      <c r="Y124" s="78"/>
    </row>
    <row r="125" spans="1:25" ht="37.5" customHeight="1" x14ac:dyDescent="0.2">
      <c r="A125" s="165" t="s">
        <v>184</v>
      </c>
      <c r="B125" s="129"/>
      <c r="C125" s="41" t="s">
        <v>11</v>
      </c>
      <c r="D125" s="79" t="s">
        <v>290</v>
      </c>
      <c r="E125" s="76" t="s">
        <v>586</v>
      </c>
      <c r="F125" s="42" t="s">
        <v>1106</v>
      </c>
      <c r="G125" s="42" t="s">
        <v>56</v>
      </c>
      <c r="H125" s="42" t="s">
        <v>1107</v>
      </c>
      <c r="I125" s="177" t="s">
        <v>136</v>
      </c>
      <c r="J125" s="54"/>
      <c r="K125" s="44"/>
      <c r="L125" s="54"/>
      <c r="M125" s="44"/>
      <c r="N125" s="45"/>
      <c r="O125" s="188"/>
      <c r="P125" s="45" t="s">
        <v>380</v>
      </c>
      <c r="Q125" s="48" t="s">
        <v>1537</v>
      </c>
      <c r="R125" s="48" t="s">
        <v>1678</v>
      </c>
      <c r="S125" s="46" t="s">
        <v>73</v>
      </c>
      <c r="T125" s="166" t="s">
        <v>1081</v>
      </c>
      <c r="U125" s="178"/>
      <c r="V125" s="178" t="s">
        <v>1641</v>
      </c>
      <c r="W125" s="107" t="str">
        <f>VLOOKUP(TRIM(X125),X10:Y80,2,FALSE)</f>
        <v>Georg</v>
      </c>
      <c r="X125" s="94" t="str">
        <f t="shared" si="6"/>
        <v>6.2</v>
      </c>
      <c r="Y125" s="78"/>
    </row>
    <row r="126" spans="1:25" ht="37.5" customHeight="1" x14ac:dyDescent="0.2">
      <c r="A126" s="165" t="s">
        <v>184</v>
      </c>
      <c r="B126" s="129"/>
      <c r="C126" s="41" t="s">
        <v>11</v>
      </c>
      <c r="D126" s="79" t="s">
        <v>290</v>
      </c>
      <c r="E126" s="76" t="s">
        <v>587</v>
      </c>
      <c r="F126" s="42" t="s">
        <v>1106</v>
      </c>
      <c r="G126" s="42" t="s">
        <v>56</v>
      </c>
      <c r="H126" s="42" t="s">
        <v>1108</v>
      </c>
      <c r="I126" s="177" t="s">
        <v>136</v>
      </c>
      <c r="J126" s="54"/>
      <c r="K126" s="44"/>
      <c r="L126" s="54"/>
      <c r="M126" s="44"/>
      <c r="N126" s="45"/>
      <c r="O126" s="188"/>
      <c r="P126" s="45" t="s">
        <v>457</v>
      </c>
      <c r="Q126" s="48" t="s">
        <v>1538</v>
      </c>
      <c r="R126" s="48" t="s">
        <v>1678</v>
      </c>
      <c r="S126" s="46" t="s">
        <v>73</v>
      </c>
      <c r="T126" s="166" t="s">
        <v>1081</v>
      </c>
      <c r="U126" s="178"/>
      <c r="V126" s="178" t="s">
        <v>1641</v>
      </c>
      <c r="W126" s="107" t="str">
        <f>VLOOKUP(TRIM(X126),X10:Y80,2,FALSE)</f>
        <v>Georg</v>
      </c>
      <c r="X126" s="94" t="str">
        <f t="shared" si="6"/>
        <v>6.2</v>
      </c>
      <c r="Y126" s="78"/>
    </row>
    <row r="127" spans="1:25" ht="37.5" customHeight="1" x14ac:dyDescent="0.2">
      <c r="A127" s="165" t="s">
        <v>184</v>
      </c>
      <c r="B127" s="129"/>
      <c r="C127" s="41" t="s">
        <v>11</v>
      </c>
      <c r="D127" s="79" t="s">
        <v>413</v>
      </c>
      <c r="E127" s="76" t="s">
        <v>588</v>
      </c>
      <c r="F127" s="42" t="s">
        <v>173</v>
      </c>
      <c r="G127" s="42" t="s">
        <v>56</v>
      </c>
      <c r="H127" s="42" t="s">
        <v>1109</v>
      </c>
      <c r="I127" s="177" t="s">
        <v>136</v>
      </c>
      <c r="J127" s="54" t="s">
        <v>1110</v>
      </c>
      <c r="K127" s="44"/>
      <c r="L127" s="54"/>
      <c r="M127" s="44"/>
      <c r="N127" s="45" t="s">
        <v>168</v>
      </c>
      <c r="O127" s="188" t="s">
        <v>203</v>
      </c>
      <c r="P127" s="45" t="s">
        <v>1111</v>
      </c>
      <c r="Q127" s="48" t="s">
        <v>1539</v>
      </c>
      <c r="R127" s="48" t="s">
        <v>1679</v>
      </c>
      <c r="S127" s="46" t="s">
        <v>8</v>
      </c>
      <c r="T127" s="166" t="s">
        <v>1081</v>
      </c>
      <c r="U127" s="178"/>
      <c r="V127" s="178" t="s">
        <v>1640</v>
      </c>
      <c r="W127" s="107" t="str">
        <f>VLOOKUP(TRIM(X127),X10:Y80,2,FALSE)</f>
        <v>Georg</v>
      </c>
      <c r="X127" s="94" t="str">
        <f t="shared" si="6"/>
        <v>6.10</v>
      </c>
      <c r="Y127" s="78"/>
    </row>
    <row r="128" spans="1:25" ht="37.5" customHeight="1" x14ac:dyDescent="0.2">
      <c r="A128" s="165" t="s">
        <v>184</v>
      </c>
      <c r="B128" s="129"/>
      <c r="C128" s="41" t="s">
        <v>11</v>
      </c>
      <c r="D128" s="79" t="s">
        <v>413</v>
      </c>
      <c r="E128" s="76" t="s">
        <v>589</v>
      </c>
      <c r="F128" s="42" t="s">
        <v>174</v>
      </c>
      <c r="G128" s="42" t="s">
        <v>56</v>
      </c>
      <c r="H128" s="42" t="s">
        <v>1112</v>
      </c>
      <c r="I128" s="177" t="s">
        <v>136</v>
      </c>
      <c r="J128" s="54" t="s">
        <v>458</v>
      </c>
      <c r="K128" s="44"/>
      <c r="L128" s="54"/>
      <c r="M128" s="44"/>
      <c r="N128" s="45" t="s">
        <v>168</v>
      </c>
      <c r="O128" s="188" t="s">
        <v>203</v>
      </c>
      <c r="P128" s="45" t="s">
        <v>459</v>
      </c>
      <c r="Q128" s="48" t="s">
        <v>1540</v>
      </c>
      <c r="R128" s="48" t="s">
        <v>1679</v>
      </c>
      <c r="S128" s="46" t="s">
        <v>8</v>
      </c>
      <c r="T128" s="166" t="s">
        <v>1081</v>
      </c>
      <c r="U128" s="178"/>
      <c r="V128" s="178" t="s">
        <v>1640</v>
      </c>
      <c r="W128" s="107" t="str">
        <f>VLOOKUP(TRIM(X128),X10:Y80,2,FALSE)</f>
        <v>Georg</v>
      </c>
      <c r="X128" s="94" t="str">
        <f t="shared" si="6"/>
        <v>6.10</v>
      </c>
      <c r="Y128" s="78"/>
    </row>
    <row r="129" spans="1:25" ht="37.5" customHeight="1" x14ac:dyDescent="0.2">
      <c r="A129" s="165" t="s">
        <v>184</v>
      </c>
      <c r="B129" s="129"/>
      <c r="C129" s="41" t="s">
        <v>11</v>
      </c>
      <c r="D129" s="79" t="s">
        <v>413</v>
      </c>
      <c r="E129" s="76" t="s">
        <v>590</v>
      </c>
      <c r="F129" s="42" t="s">
        <v>173</v>
      </c>
      <c r="G129" s="42" t="s">
        <v>56</v>
      </c>
      <c r="H129" s="42" t="s">
        <v>1113</v>
      </c>
      <c r="I129" s="177" t="s">
        <v>136</v>
      </c>
      <c r="J129" s="54" t="s">
        <v>461</v>
      </c>
      <c r="K129" s="44"/>
      <c r="L129" s="54"/>
      <c r="M129" s="44"/>
      <c r="N129" s="45" t="s">
        <v>168</v>
      </c>
      <c r="O129" s="188" t="s">
        <v>203</v>
      </c>
      <c r="P129" s="45" t="s">
        <v>462</v>
      </c>
      <c r="Q129" s="48" t="s">
        <v>1541</v>
      </c>
      <c r="R129" s="48" t="s">
        <v>1679</v>
      </c>
      <c r="S129" s="46" t="s">
        <v>8</v>
      </c>
      <c r="T129" s="166" t="s">
        <v>1081</v>
      </c>
      <c r="U129" s="178"/>
      <c r="V129" s="178" t="s">
        <v>1640</v>
      </c>
      <c r="W129" s="107" t="str">
        <f>VLOOKUP(TRIM(X129),X10:Y80,2,FALSE)</f>
        <v>Georg</v>
      </c>
      <c r="X129" s="94" t="str">
        <f t="shared" si="6"/>
        <v>6.10</v>
      </c>
      <c r="Y129" s="78"/>
    </row>
    <row r="130" spans="1:25" ht="37.5" customHeight="1" x14ac:dyDescent="0.2">
      <c r="A130" s="165" t="s">
        <v>184</v>
      </c>
      <c r="B130" s="129"/>
      <c r="C130" s="41" t="s">
        <v>11</v>
      </c>
      <c r="D130" s="79" t="s">
        <v>413</v>
      </c>
      <c r="E130" s="76" t="s">
        <v>591</v>
      </c>
      <c r="F130" s="42" t="s">
        <v>174</v>
      </c>
      <c r="G130" s="42" t="s">
        <v>56</v>
      </c>
      <c r="H130" s="42" t="s">
        <v>1114</v>
      </c>
      <c r="I130" s="177" t="s">
        <v>136</v>
      </c>
      <c r="J130" s="54" t="s">
        <v>456</v>
      </c>
      <c r="K130" s="44"/>
      <c r="L130" s="54"/>
      <c r="M130" s="44"/>
      <c r="N130" s="45" t="s">
        <v>168</v>
      </c>
      <c r="O130" s="188" t="s">
        <v>203</v>
      </c>
      <c r="P130" s="45" t="s">
        <v>457</v>
      </c>
      <c r="Q130" s="48" t="s">
        <v>1542</v>
      </c>
      <c r="R130" s="48" t="s">
        <v>1536</v>
      </c>
      <c r="S130" s="46" t="s">
        <v>228</v>
      </c>
      <c r="T130" s="166" t="s">
        <v>1081</v>
      </c>
      <c r="U130" s="178"/>
      <c r="V130" s="178"/>
      <c r="W130" s="107" t="str">
        <f>VLOOKUP(TRIM(X130),X10:Y80,2,FALSE)</f>
        <v>Georg</v>
      </c>
      <c r="X130" s="94" t="str">
        <f t="shared" si="6"/>
        <v>6.10</v>
      </c>
      <c r="Y130" s="78"/>
    </row>
    <row r="131" spans="1:25" ht="37.5" customHeight="1" x14ac:dyDescent="0.2">
      <c r="A131" s="165" t="s">
        <v>184</v>
      </c>
      <c r="B131" s="129"/>
      <c r="C131" s="41" t="s">
        <v>11</v>
      </c>
      <c r="D131" s="79" t="s">
        <v>413</v>
      </c>
      <c r="E131" s="76" t="s">
        <v>592</v>
      </c>
      <c r="F131" s="42" t="s">
        <v>173</v>
      </c>
      <c r="G131" s="42" t="s">
        <v>56</v>
      </c>
      <c r="H131" s="42" t="s">
        <v>1115</v>
      </c>
      <c r="I131" s="177" t="s">
        <v>136</v>
      </c>
      <c r="J131" s="54" t="s">
        <v>1116</v>
      </c>
      <c r="K131" s="44"/>
      <c r="L131" s="54"/>
      <c r="M131" s="44"/>
      <c r="N131" s="45" t="s">
        <v>168</v>
      </c>
      <c r="O131" s="188" t="s">
        <v>203</v>
      </c>
      <c r="P131" s="45" t="s">
        <v>1117</v>
      </c>
      <c r="Q131" s="48" t="s">
        <v>1543</v>
      </c>
      <c r="R131" s="48" t="s">
        <v>1679</v>
      </c>
      <c r="S131" s="46" t="s">
        <v>8</v>
      </c>
      <c r="T131" s="166" t="s">
        <v>1081</v>
      </c>
      <c r="U131" s="178"/>
      <c r="V131" s="178" t="s">
        <v>1640</v>
      </c>
      <c r="W131" s="107" t="str">
        <f>VLOOKUP(TRIM(X131),X10:Y80,2,FALSE)</f>
        <v>Georg</v>
      </c>
      <c r="X131" s="94" t="str">
        <f t="shared" si="6"/>
        <v>6.10</v>
      </c>
      <c r="Y131" s="78"/>
    </row>
    <row r="132" spans="1:25" ht="37.5" customHeight="1" x14ac:dyDescent="0.2">
      <c r="A132" s="165" t="s">
        <v>184</v>
      </c>
      <c r="B132" s="129"/>
      <c r="C132" s="41" t="s">
        <v>11</v>
      </c>
      <c r="D132" s="79" t="s">
        <v>289</v>
      </c>
      <c r="E132" s="76" t="s">
        <v>593</v>
      </c>
      <c r="F132" s="42" t="s">
        <v>170</v>
      </c>
      <c r="G132" s="42" t="s">
        <v>56</v>
      </c>
      <c r="H132" s="42" t="s">
        <v>1118</v>
      </c>
      <c r="I132" s="177" t="s">
        <v>136</v>
      </c>
      <c r="J132" s="54"/>
      <c r="K132" s="44"/>
      <c r="L132" s="54"/>
      <c r="M132" s="44"/>
      <c r="N132" s="45"/>
      <c r="O132" s="188" t="s">
        <v>203</v>
      </c>
      <c r="P132" s="45"/>
      <c r="Q132" s="48" t="s">
        <v>1544</v>
      </c>
      <c r="R132" s="48" t="s">
        <v>1679</v>
      </c>
      <c r="S132" s="46" t="s">
        <v>8</v>
      </c>
      <c r="T132" s="166" t="s">
        <v>1081</v>
      </c>
      <c r="U132" s="178"/>
      <c r="V132" s="178" t="s">
        <v>1640</v>
      </c>
      <c r="W132" s="107" t="str">
        <f>VLOOKUP(TRIM(X132),X10:Y80,2,FALSE)</f>
        <v>Georg</v>
      </c>
      <c r="X132" s="94" t="str">
        <f t="shared" si="6"/>
        <v>6.1</v>
      </c>
      <c r="Y132" s="78"/>
    </row>
    <row r="133" spans="1:25" ht="37.5" customHeight="1" x14ac:dyDescent="0.2">
      <c r="A133" s="165" t="s">
        <v>184</v>
      </c>
      <c r="B133" s="129"/>
      <c r="C133" s="41" t="s">
        <v>11</v>
      </c>
      <c r="D133" s="79" t="s">
        <v>291</v>
      </c>
      <c r="E133" s="76" t="s">
        <v>594</v>
      </c>
      <c r="F133" s="42" t="s">
        <v>171</v>
      </c>
      <c r="G133" s="42" t="s">
        <v>56</v>
      </c>
      <c r="H133" s="42" t="s">
        <v>1119</v>
      </c>
      <c r="I133" s="177" t="s">
        <v>136</v>
      </c>
      <c r="J133" s="54"/>
      <c r="K133" s="44"/>
      <c r="L133" s="54"/>
      <c r="M133" s="44"/>
      <c r="N133" s="45"/>
      <c r="O133" s="188" t="s">
        <v>235</v>
      </c>
      <c r="P133" s="45"/>
      <c r="Q133" s="48" t="s">
        <v>1545</v>
      </c>
      <c r="R133" s="48" t="s">
        <v>1679</v>
      </c>
      <c r="S133" s="46" t="s">
        <v>8</v>
      </c>
      <c r="T133" s="166" t="s">
        <v>1081</v>
      </c>
      <c r="U133" s="178"/>
      <c r="V133" s="178" t="s">
        <v>1640</v>
      </c>
      <c r="W133" s="107" t="str">
        <f>VLOOKUP(TRIM(X133),X10:Y80,2,FALSE)</f>
        <v>Georg</v>
      </c>
      <c r="X133" s="94" t="str">
        <f t="shared" si="6"/>
        <v>6.3</v>
      </c>
      <c r="Y133" s="78"/>
    </row>
    <row r="134" spans="1:25" ht="37.5" customHeight="1" x14ac:dyDescent="0.2">
      <c r="A134" s="165" t="s">
        <v>184</v>
      </c>
      <c r="B134" s="129"/>
      <c r="C134" s="41" t="s">
        <v>11</v>
      </c>
      <c r="D134" s="79" t="s">
        <v>291</v>
      </c>
      <c r="E134" s="76" t="s">
        <v>595</v>
      </c>
      <c r="F134" s="42" t="s">
        <v>171</v>
      </c>
      <c r="G134" s="42" t="s">
        <v>56</v>
      </c>
      <c r="H134" s="42" t="s">
        <v>1120</v>
      </c>
      <c r="I134" s="177" t="s">
        <v>136</v>
      </c>
      <c r="J134" s="54"/>
      <c r="K134" s="44"/>
      <c r="L134" s="54"/>
      <c r="M134" s="44"/>
      <c r="N134" s="45"/>
      <c r="O134" s="188" t="s">
        <v>235</v>
      </c>
      <c r="P134" s="45"/>
      <c r="Q134" s="48" t="s">
        <v>1546</v>
      </c>
      <c r="R134" s="48" t="s">
        <v>1679</v>
      </c>
      <c r="S134" s="46" t="s">
        <v>8</v>
      </c>
      <c r="T134" s="166" t="s">
        <v>1081</v>
      </c>
      <c r="U134" s="178"/>
      <c r="V134" s="178" t="s">
        <v>1640</v>
      </c>
      <c r="W134" s="107" t="str">
        <f>VLOOKUP(TRIM(X134),X10:Y80,2,FALSE)</f>
        <v>Georg</v>
      </c>
      <c r="X134" s="94" t="str">
        <f t="shared" si="6"/>
        <v>6.3</v>
      </c>
      <c r="Y134" s="78"/>
    </row>
    <row r="135" spans="1:25" ht="37.5" customHeight="1" x14ac:dyDescent="0.2">
      <c r="A135" s="165" t="s">
        <v>184</v>
      </c>
      <c r="B135" s="129"/>
      <c r="C135" s="41" t="s">
        <v>11</v>
      </c>
      <c r="D135" s="79" t="s">
        <v>291</v>
      </c>
      <c r="E135" s="76" t="s">
        <v>596</v>
      </c>
      <c r="F135" s="42" t="s">
        <v>171</v>
      </c>
      <c r="G135" s="42" t="s">
        <v>56</v>
      </c>
      <c r="H135" s="42" t="s">
        <v>1121</v>
      </c>
      <c r="I135" s="177" t="s">
        <v>136</v>
      </c>
      <c r="J135" s="54"/>
      <c r="K135" s="44"/>
      <c r="L135" s="54"/>
      <c r="M135" s="44"/>
      <c r="N135" s="45"/>
      <c r="O135" s="188" t="s">
        <v>235</v>
      </c>
      <c r="P135" s="45"/>
      <c r="Q135" s="48" t="s">
        <v>1547</v>
      </c>
      <c r="R135" s="48" t="s">
        <v>1679</v>
      </c>
      <c r="S135" s="46" t="s">
        <v>8</v>
      </c>
      <c r="T135" s="166" t="s">
        <v>1081</v>
      </c>
      <c r="U135" s="178"/>
      <c r="V135" s="178" t="s">
        <v>1640</v>
      </c>
      <c r="W135" s="107" t="str">
        <f>VLOOKUP(TRIM(X135),X10:Y80,2,FALSE)</f>
        <v>Georg</v>
      </c>
      <c r="X135" s="94" t="str">
        <f t="shared" si="6"/>
        <v>6.3</v>
      </c>
      <c r="Y135" s="78"/>
    </row>
    <row r="136" spans="1:25" ht="37.5" customHeight="1" x14ac:dyDescent="0.2">
      <c r="A136" s="165" t="s">
        <v>184</v>
      </c>
      <c r="B136" s="129"/>
      <c r="C136" s="41" t="s">
        <v>11</v>
      </c>
      <c r="D136" s="79" t="s">
        <v>291</v>
      </c>
      <c r="E136" s="76" t="s">
        <v>597</v>
      </c>
      <c r="F136" s="42" t="s">
        <v>171</v>
      </c>
      <c r="G136" s="42" t="s">
        <v>56</v>
      </c>
      <c r="H136" s="42" t="s">
        <v>1122</v>
      </c>
      <c r="I136" s="177" t="s">
        <v>136</v>
      </c>
      <c r="J136" s="54"/>
      <c r="K136" s="44"/>
      <c r="L136" s="54"/>
      <c r="M136" s="44"/>
      <c r="N136" s="45"/>
      <c r="O136" s="188" t="s">
        <v>235</v>
      </c>
      <c r="P136" s="45"/>
      <c r="Q136" s="48" t="s">
        <v>1548</v>
      </c>
      <c r="R136" s="48" t="s">
        <v>1712</v>
      </c>
      <c r="S136" s="46" t="s">
        <v>228</v>
      </c>
      <c r="T136" s="166" t="s">
        <v>1081</v>
      </c>
      <c r="U136" s="178"/>
      <c r="V136" s="178"/>
      <c r="W136" s="107" t="str">
        <f>VLOOKUP(TRIM(X136),X10:Y80,2,FALSE)</f>
        <v>Georg</v>
      </c>
      <c r="X136" s="94" t="str">
        <f t="shared" si="6"/>
        <v>6.3</v>
      </c>
      <c r="Y136" s="78"/>
    </row>
    <row r="137" spans="1:25" ht="37.5" customHeight="1" x14ac:dyDescent="0.2">
      <c r="A137" s="165" t="s">
        <v>184</v>
      </c>
      <c r="B137" s="129"/>
      <c r="C137" s="41" t="s">
        <v>11</v>
      </c>
      <c r="D137" s="79" t="s">
        <v>291</v>
      </c>
      <c r="E137" s="76" t="s">
        <v>598</v>
      </c>
      <c r="F137" s="42" t="s">
        <v>171</v>
      </c>
      <c r="G137" s="42" t="s">
        <v>56</v>
      </c>
      <c r="H137" s="42" t="s">
        <v>1123</v>
      </c>
      <c r="I137" s="177" t="s">
        <v>136</v>
      </c>
      <c r="J137" s="54"/>
      <c r="K137" s="44"/>
      <c r="L137" s="54"/>
      <c r="M137" s="44"/>
      <c r="N137" s="45"/>
      <c r="O137" s="188" t="s">
        <v>235</v>
      </c>
      <c r="P137" s="45"/>
      <c r="Q137" s="48" t="s">
        <v>1549</v>
      </c>
      <c r="R137" s="48" t="s">
        <v>1679</v>
      </c>
      <c r="S137" s="46" t="s">
        <v>8</v>
      </c>
      <c r="T137" s="166" t="s">
        <v>1081</v>
      </c>
      <c r="U137" s="178"/>
      <c r="V137" s="178" t="s">
        <v>1640</v>
      </c>
      <c r="W137" s="107" t="str">
        <f>VLOOKUP(TRIM(X137),X10:Y80,2,FALSE)</f>
        <v>Georg</v>
      </c>
      <c r="X137" s="94" t="str">
        <f t="shared" si="6"/>
        <v>6.3</v>
      </c>
      <c r="Y137" s="78"/>
    </row>
    <row r="138" spans="1:25" ht="37.5" customHeight="1" x14ac:dyDescent="0.2">
      <c r="A138" s="165" t="s">
        <v>184</v>
      </c>
      <c r="B138" s="129"/>
      <c r="C138" s="41" t="s">
        <v>11</v>
      </c>
      <c r="D138" s="79" t="s">
        <v>310</v>
      </c>
      <c r="E138" s="76" t="s">
        <v>599</v>
      </c>
      <c r="F138" s="42" t="s">
        <v>195</v>
      </c>
      <c r="G138" s="42" t="s">
        <v>197</v>
      </c>
      <c r="H138" s="42" t="s">
        <v>516</v>
      </c>
      <c r="I138" s="177" t="s">
        <v>517</v>
      </c>
      <c r="J138" s="54" t="s">
        <v>389</v>
      </c>
      <c r="K138" s="44"/>
      <c r="L138" s="54"/>
      <c r="M138" s="44"/>
      <c r="N138" s="45" t="s">
        <v>368</v>
      </c>
      <c r="O138" s="188" t="s">
        <v>203</v>
      </c>
      <c r="P138" s="45" t="s">
        <v>518</v>
      </c>
      <c r="Q138" s="48" t="s">
        <v>519</v>
      </c>
      <c r="R138" s="48" t="s">
        <v>1677</v>
      </c>
      <c r="S138" s="46" t="s">
        <v>73</v>
      </c>
      <c r="T138" s="166" t="s">
        <v>259</v>
      </c>
      <c r="U138" s="178"/>
      <c r="V138" s="178" t="s">
        <v>1643</v>
      </c>
      <c r="W138" s="107" t="str">
        <f>VLOOKUP(TRIM(X138),X10:Y80,2,FALSE)</f>
        <v>Georg</v>
      </c>
      <c r="X138" s="94" t="str">
        <f t="shared" si="6"/>
        <v>19.3</v>
      </c>
      <c r="Y138" s="78"/>
    </row>
    <row r="139" spans="1:25" ht="37.5" customHeight="1" x14ac:dyDescent="0.2">
      <c r="A139" s="165" t="s">
        <v>184</v>
      </c>
      <c r="B139" s="129"/>
      <c r="C139" s="41" t="s">
        <v>11</v>
      </c>
      <c r="D139" s="79" t="s">
        <v>310</v>
      </c>
      <c r="E139" s="76" t="s">
        <v>600</v>
      </c>
      <c r="F139" s="42" t="s">
        <v>195</v>
      </c>
      <c r="G139" s="42" t="s">
        <v>197</v>
      </c>
      <c r="H139" s="42" t="s">
        <v>1124</v>
      </c>
      <c r="I139" s="177" t="s">
        <v>1125</v>
      </c>
      <c r="J139" s="54"/>
      <c r="K139" s="44"/>
      <c r="L139" s="54"/>
      <c r="M139" s="44"/>
      <c r="N139" s="45"/>
      <c r="O139" s="188" t="s">
        <v>203</v>
      </c>
      <c r="P139" s="45" t="s">
        <v>1126</v>
      </c>
      <c r="Q139" s="48" t="s">
        <v>1127</v>
      </c>
      <c r="R139" s="48" t="s">
        <v>1677</v>
      </c>
      <c r="S139" s="46" t="s">
        <v>73</v>
      </c>
      <c r="T139" s="166" t="s">
        <v>212</v>
      </c>
      <c r="U139" s="178"/>
      <c r="V139" s="178" t="s">
        <v>1643</v>
      </c>
      <c r="W139" s="107" t="str">
        <f>VLOOKUP(TRIM(X139),X10:Y80,2,FALSE)</f>
        <v>Georg</v>
      </c>
      <c r="X139" s="94" t="str">
        <f t="shared" si="6"/>
        <v>19.3</v>
      </c>
      <c r="Y139" s="78"/>
    </row>
    <row r="140" spans="1:25" ht="37.5" customHeight="1" x14ac:dyDescent="0.2">
      <c r="A140" s="165" t="s">
        <v>184</v>
      </c>
      <c r="B140" s="129"/>
      <c r="C140" s="41" t="s">
        <v>11</v>
      </c>
      <c r="D140" s="79" t="s">
        <v>122</v>
      </c>
      <c r="E140" s="76" t="s">
        <v>601</v>
      </c>
      <c r="F140" s="42" t="s">
        <v>37</v>
      </c>
      <c r="G140" s="42" t="s">
        <v>119</v>
      </c>
      <c r="H140" s="42" t="s">
        <v>1128</v>
      </c>
      <c r="I140" s="177" t="s">
        <v>13</v>
      </c>
      <c r="J140" s="54"/>
      <c r="K140" s="44"/>
      <c r="L140" s="54"/>
      <c r="M140" s="44"/>
      <c r="N140" s="45"/>
      <c r="O140" s="188"/>
      <c r="P140" s="45"/>
      <c r="Q140" s="48" t="s">
        <v>1129</v>
      </c>
      <c r="R140" s="48" t="s">
        <v>1706</v>
      </c>
      <c r="S140" s="46" t="s">
        <v>31</v>
      </c>
      <c r="T140" s="166" t="s">
        <v>117</v>
      </c>
      <c r="U140" s="178"/>
      <c r="V140" s="178" t="s">
        <v>1639</v>
      </c>
      <c r="W140" s="107" t="str">
        <f>VLOOKUP(TRIM(X140),X10:Y80,2,FALSE)</f>
        <v>Georg</v>
      </c>
      <c r="X140" s="94" t="str">
        <f t="shared" si="6"/>
        <v>4.2</v>
      </c>
      <c r="Y140" s="78"/>
    </row>
    <row r="141" spans="1:25" ht="37.5" customHeight="1" x14ac:dyDescent="0.2">
      <c r="A141" s="165" t="s">
        <v>184</v>
      </c>
      <c r="B141" s="129"/>
      <c r="C141" s="41" t="s">
        <v>11</v>
      </c>
      <c r="D141" s="79" t="s">
        <v>131</v>
      </c>
      <c r="E141" s="76" t="s">
        <v>602</v>
      </c>
      <c r="F141" s="42" t="s">
        <v>172</v>
      </c>
      <c r="G141" s="42" t="s">
        <v>56</v>
      </c>
      <c r="H141" s="42" t="s">
        <v>1130</v>
      </c>
      <c r="I141" s="177" t="s">
        <v>29</v>
      </c>
      <c r="J141" s="54" t="s">
        <v>477</v>
      </c>
      <c r="K141" s="44"/>
      <c r="L141" s="54"/>
      <c r="M141" s="44"/>
      <c r="N141" s="45"/>
      <c r="O141" s="188"/>
      <c r="P141" s="45"/>
      <c r="Q141" s="48" t="s">
        <v>1457</v>
      </c>
      <c r="R141" s="48" t="s">
        <v>1676</v>
      </c>
      <c r="S141" s="46" t="s">
        <v>8</v>
      </c>
      <c r="T141" s="166" t="s">
        <v>117</v>
      </c>
      <c r="U141" s="178"/>
      <c r="V141" s="178" t="s">
        <v>1642</v>
      </c>
      <c r="W141" s="107" t="str">
        <f>VLOOKUP(TRIM(X141),X10:Y80,2,FALSE)</f>
        <v>Georg</v>
      </c>
      <c r="X141" s="94" t="str">
        <f t="shared" si="6"/>
        <v>15</v>
      </c>
      <c r="Y141" s="78"/>
    </row>
    <row r="142" spans="1:25" ht="37.5" customHeight="1" x14ac:dyDescent="0.2">
      <c r="A142" s="165" t="s">
        <v>184</v>
      </c>
      <c r="B142" s="129"/>
      <c r="C142" s="41" t="s">
        <v>11</v>
      </c>
      <c r="D142" s="79" t="s">
        <v>131</v>
      </c>
      <c r="E142" s="76" t="s">
        <v>603</v>
      </c>
      <c r="F142" s="42" t="s">
        <v>172</v>
      </c>
      <c r="G142" s="42" t="s">
        <v>56</v>
      </c>
      <c r="H142" s="42" t="s">
        <v>1131</v>
      </c>
      <c r="I142" s="177" t="s">
        <v>29</v>
      </c>
      <c r="J142" s="54" t="s">
        <v>474</v>
      </c>
      <c r="K142" s="44"/>
      <c r="L142" s="54"/>
      <c r="M142" s="44"/>
      <c r="N142" s="45"/>
      <c r="O142" s="188"/>
      <c r="P142" s="45"/>
      <c r="Q142" s="48" t="s">
        <v>1458</v>
      </c>
      <c r="R142" s="48" t="s">
        <v>1748</v>
      </c>
      <c r="S142" s="46" t="s">
        <v>229</v>
      </c>
      <c r="T142" s="166" t="s">
        <v>117</v>
      </c>
      <c r="U142" s="178"/>
      <c r="V142" s="178" t="s">
        <v>1642</v>
      </c>
      <c r="W142" s="107" t="str">
        <f>VLOOKUP(TRIM(X142),X10:Y80,2,FALSE)</f>
        <v>Georg</v>
      </c>
      <c r="X142" s="94" t="str">
        <f t="shared" si="6"/>
        <v>15</v>
      </c>
      <c r="Y142" s="78"/>
    </row>
    <row r="143" spans="1:25" ht="37.5" customHeight="1" x14ac:dyDescent="0.2">
      <c r="A143" s="165" t="s">
        <v>184</v>
      </c>
      <c r="B143" s="129"/>
      <c r="C143" s="41" t="s">
        <v>11</v>
      </c>
      <c r="D143" s="79" t="s">
        <v>297</v>
      </c>
      <c r="E143" s="76" t="s">
        <v>604</v>
      </c>
      <c r="F143" s="42" t="s">
        <v>172</v>
      </c>
      <c r="G143" s="42" t="s">
        <v>56</v>
      </c>
      <c r="H143" s="42" t="s">
        <v>1132</v>
      </c>
      <c r="I143" s="177" t="s">
        <v>29</v>
      </c>
      <c r="J143" s="54" t="s">
        <v>202</v>
      </c>
      <c r="K143" s="44"/>
      <c r="L143" s="54"/>
      <c r="M143" s="44"/>
      <c r="N143" s="45"/>
      <c r="O143" s="188"/>
      <c r="P143" s="45"/>
      <c r="Q143" s="48" t="s">
        <v>1459</v>
      </c>
      <c r="R143" s="48" t="s">
        <v>1749</v>
      </c>
      <c r="S143" s="46" t="s">
        <v>229</v>
      </c>
      <c r="T143" s="166" t="s">
        <v>117</v>
      </c>
      <c r="U143" s="178"/>
      <c r="V143" s="178"/>
      <c r="W143" s="107" t="str">
        <f>VLOOKUP(TRIM(X143),X10:Y80,2,FALSE)</f>
        <v>Georg</v>
      </c>
      <c r="X143" s="94" t="str">
        <f t="shared" si="6"/>
        <v>16.2</v>
      </c>
      <c r="Y143" s="78"/>
    </row>
    <row r="144" spans="1:25" ht="37.5" customHeight="1" x14ac:dyDescent="0.2">
      <c r="A144" s="165" t="s">
        <v>184</v>
      </c>
      <c r="B144" s="129"/>
      <c r="C144" s="41" t="s">
        <v>11</v>
      </c>
      <c r="D144" s="79" t="s">
        <v>297</v>
      </c>
      <c r="E144" s="76" t="s">
        <v>605</v>
      </c>
      <c r="F144" s="42" t="s">
        <v>172</v>
      </c>
      <c r="G144" s="42" t="s">
        <v>56</v>
      </c>
      <c r="H144" s="42" t="s">
        <v>1133</v>
      </c>
      <c r="I144" s="177" t="s">
        <v>29</v>
      </c>
      <c r="J144" s="54" t="s">
        <v>265</v>
      </c>
      <c r="K144" s="44"/>
      <c r="L144" s="54"/>
      <c r="M144" s="44"/>
      <c r="N144" s="45"/>
      <c r="O144" s="188"/>
      <c r="P144" s="45"/>
      <c r="Q144" s="48" t="s">
        <v>1460</v>
      </c>
      <c r="R144" s="48" t="s">
        <v>1750</v>
      </c>
      <c r="S144" s="46" t="s">
        <v>229</v>
      </c>
      <c r="T144" s="166" t="s">
        <v>117</v>
      </c>
      <c r="U144" s="178"/>
      <c r="V144" s="178" t="s">
        <v>1642</v>
      </c>
      <c r="W144" s="107" t="str">
        <f>VLOOKUP(TRIM(X144),X10:Y80,2,FALSE)</f>
        <v>Georg</v>
      </c>
      <c r="X144" s="94" t="str">
        <f t="shared" si="6"/>
        <v>16.2</v>
      </c>
      <c r="Y144" s="78"/>
    </row>
    <row r="145" spans="1:25" ht="37.5" customHeight="1" x14ac:dyDescent="0.2">
      <c r="A145" s="165" t="s">
        <v>184</v>
      </c>
      <c r="B145" s="129"/>
      <c r="C145" s="41" t="s">
        <v>11</v>
      </c>
      <c r="D145" s="79" t="s">
        <v>297</v>
      </c>
      <c r="E145" s="76" t="s">
        <v>606</v>
      </c>
      <c r="F145" s="42" t="s">
        <v>172</v>
      </c>
      <c r="G145" s="42" t="s">
        <v>56</v>
      </c>
      <c r="H145" s="42" t="s">
        <v>1134</v>
      </c>
      <c r="I145" s="177" t="s">
        <v>29</v>
      </c>
      <c r="J145" s="54" t="s">
        <v>363</v>
      </c>
      <c r="K145" s="44"/>
      <c r="L145" s="54"/>
      <c r="M145" s="44"/>
      <c r="N145" s="45"/>
      <c r="O145" s="188"/>
      <c r="P145" s="45"/>
      <c r="Q145" s="48" t="s">
        <v>1461</v>
      </c>
      <c r="R145" s="48" t="s">
        <v>1676</v>
      </c>
      <c r="S145" s="46" t="s">
        <v>8</v>
      </c>
      <c r="T145" s="166" t="s">
        <v>117</v>
      </c>
      <c r="U145" s="178"/>
      <c r="V145" s="178" t="s">
        <v>1642</v>
      </c>
      <c r="W145" s="107" t="str">
        <f>VLOOKUP(TRIM(X145),X10:Y80,2,FALSE)</f>
        <v>Georg</v>
      </c>
      <c r="X145" s="94" t="str">
        <f t="shared" si="6"/>
        <v>16.2</v>
      </c>
      <c r="Y145" s="78"/>
    </row>
    <row r="146" spans="1:25" ht="37.5" customHeight="1" x14ac:dyDescent="0.2">
      <c r="A146" s="165" t="s">
        <v>184</v>
      </c>
      <c r="B146" s="129"/>
      <c r="C146" s="41" t="s">
        <v>11</v>
      </c>
      <c r="D146" s="79" t="s">
        <v>297</v>
      </c>
      <c r="E146" s="76" t="s">
        <v>607</v>
      </c>
      <c r="F146" s="42" t="s">
        <v>172</v>
      </c>
      <c r="G146" s="42" t="s">
        <v>56</v>
      </c>
      <c r="H146" s="42" t="s">
        <v>1135</v>
      </c>
      <c r="I146" s="177" t="s">
        <v>29</v>
      </c>
      <c r="J146" s="54" t="s">
        <v>202</v>
      </c>
      <c r="K146" s="44"/>
      <c r="L146" s="54"/>
      <c r="M146" s="44"/>
      <c r="N146" s="45"/>
      <c r="O146" s="188"/>
      <c r="P146" s="45"/>
      <c r="Q146" s="48" t="s">
        <v>1462</v>
      </c>
      <c r="R146" s="48" t="s">
        <v>1676</v>
      </c>
      <c r="S146" s="46" t="s">
        <v>8</v>
      </c>
      <c r="T146" s="166" t="s">
        <v>117</v>
      </c>
      <c r="U146" s="178"/>
      <c r="V146" s="178" t="s">
        <v>1642</v>
      </c>
      <c r="W146" s="107" t="str">
        <f>VLOOKUP(TRIM(X146),X10:Y80,2,FALSE)</f>
        <v>Georg</v>
      </c>
      <c r="X146" s="94" t="str">
        <f t="shared" ref="X146:X209" si="7">IF(ISNONTEXT(D146),"" &amp; D146 &amp;"",T(D146))</f>
        <v>16.2</v>
      </c>
      <c r="Y146" s="78"/>
    </row>
    <row r="147" spans="1:25" ht="37.5" customHeight="1" x14ac:dyDescent="0.2">
      <c r="A147" s="165" t="s">
        <v>184</v>
      </c>
      <c r="B147" s="129"/>
      <c r="C147" s="41" t="s">
        <v>11</v>
      </c>
      <c r="D147" s="79" t="s">
        <v>297</v>
      </c>
      <c r="E147" s="76" t="s">
        <v>608</v>
      </c>
      <c r="F147" s="42" t="s">
        <v>172</v>
      </c>
      <c r="G147" s="42" t="s">
        <v>56</v>
      </c>
      <c r="H147" s="42" t="s">
        <v>1136</v>
      </c>
      <c r="I147" s="177" t="s">
        <v>29</v>
      </c>
      <c r="J147" s="54" t="s">
        <v>476</v>
      </c>
      <c r="K147" s="44"/>
      <c r="L147" s="54"/>
      <c r="M147" s="44"/>
      <c r="N147" s="45"/>
      <c r="O147" s="188"/>
      <c r="P147" s="45"/>
      <c r="Q147" s="48" t="s">
        <v>1463</v>
      </c>
      <c r="R147" s="48" t="s">
        <v>1676</v>
      </c>
      <c r="S147" s="46" t="s">
        <v>8</v>
      </c>
      <c r="T147" s="166" t="s">
        <v>117</v>
      </c>
      <c r="U147" s="178"/>
      <c r="V147" s="178" t="s">
        <v>1642</v>
      </c>
      <c r="W147" s="107" t="str">
        <f>VLOOKUP(TRIM(X147),X10:Y80,2,FALSE)</f>
        <v>Georg</v>
      </c>
      <c r="X147" s="94" t="str">
        <f t="shared" si="7"/>
        <v>16.2</v>
      </c>
      <c r="Y147" s="78"/>
    </row>
    <row r="148" spans="1:25" ht="37.5" customHeight="1" x14ac:dyDescent="0.2">
      <c r="A148" s="165" t="s">
        <v>184</v>
      </c>
      <c r="B148" s="129"/>
      <c r="C148" s="41" t="s">
        <v>11</v>
      </c>
      <c r="D148" s="79" t="s">
        <v>297</v>
      </c>
      <c r="E148" s="76" t="s">
        <v>609</v>
      </c>
      <c r="F148" s="42" t="s">
        <v>172</v>
      </c>
      <c r="G148" s="42" t="s">
        <v>56</v>
      </c>
      <c r="H148" s="42" t="s">
        <v>1137</v>
      </c>
      <c r="I148" s="177" t="s">
        <v>29</v>
      </c>
      <c r="J148" s="54" t="s">
        <v>202</v>
      </c>
      <c r="K148" s="44"/>
      <c r="L148" s="54"/>
      <c r="M148" s="44"/>
      <c r="N148" s="45"/>
      <c r="O148" s="188"/>
      <c r="P148" s="45"/>
      <c r="Q148" s="48" t="s">
        <v>1464</v>
      </c>
      <c r="R148" s="48" t="s">
        <v>1676</v>
      </c>
      <c r="S148" s="46" t="s">
        <v>8</v>
      </c>
      <c r="T148" s="166" t="s">
        <v>117</v>
      </c>
      <c r="U148" s="178"/>
      <c r="V148" s="178" t="s">
        <v>1642</v>
      </c>
      <c r="W148" s="107" t="str">
        <f>VLOOKUP(TRIM(X148),X10:Y80,2,FALSE)</f>
        <v>Georg</v>
      </c>
      <c r="X148" s="94" t="str">
        <f t="shared" si="7"/>
        <v>16.2</v>
      </c>
      <c r="Y148" s="78"/>
    </row>
    <row r="149" spans="1:25" ht="37.5" customHeight="1" x14ac:dyDescent="0.2">
      <c r="A149" s="165" t="s">
        <v>184</v>
      </c>
      <c r="B149" s="129"/>
      <c r="C149" s="41" t="s">
        <v>11</v>
      </c>
      <c r="D149" s="79" t="s">
        <v>297</v>
      </c>
      <c r="E149" s="76" t="s">
        <v>610</v>
      </c>
      <c r="F149" s="42" t="s">
        <v>172</v>
      </c>
      <c r="G149" s="42" t="s">
        <v>56</v>
      </c>
      <c r="H149" s="42" t="s">
        <v>1138</v>
      </c>
      <c r="I149" s="177" t="s">
        <v>29</v>
      </c>
      <c r="J149" s="54" t="s">
        <v>360</v>
      </c>
      <c r="K149" s="44"/>
      <c r="L149" s="54"/>
      <c r="M149" s="44"/>
      <c r="N149" s="45"/>
      <c r="O149" s="188"/>
      <c r="P149" s="45"/>
      <c r="Q149" s="48" t="s">
        <v>1465</v>
      </c>
      <c r="R149" s="48" t="s">
        <v>1676</v>
      </c>
      <c r="S149" s="46" t="s">
        <v>8</v>
      </c>
      <c r="T149" s="166" t="s">
        <v>117</v>
      </c>
      <c r="U149" s="178"/>
      <c r="V149" s="178" t="s">
        <v>1642</v>
      </c>
      <c r="W149" s="107" t="str">
        <f>VLOOKUP(TRIM(X149),X10:Y80,2,FALSE)</f>
        <v>Georg</v>
      </c>
      <c r="X149" s="94" t="str">
        <f t="shared" si="7"/>
        <v>16.2</v>
      </c>
      <c r="Y149" s="78"/>
    </row>
    <row r="150" spans="1:25" ht="37.5" customHeight="1" x14ac:dyDescent="0.2">
      <c r="A150" s="165" t="s">
        <v>184</v>
      </c>
      <c r="B150" s="129"/>
      <c r="C150" s="41" t="s">
        <v>11</v>
      </c>
      <c r="D150" s="79" t="s">
        <v>297</v>
      </c>
      <c r="E150" s="76" t="s">
        <v>611</v>
      </c>
      <c r="F150" s="42" t="s">
        <v>172</v>
      </c>
      <c r="G150" s="42" t="s">
        <v>56</v>
      </c>
      <c r="H150" s="42" t="s">
        <v>1139</v>
      </c>
      <c r="I150" s="177" t="s">
        <v>29</v>
      </c>
      <c r="J150" s="54" t="s">
        <v>202</v>
      </c>
      <c r="K150" s="44"/>
      <c r="L150" s="54"/>
      <c r="M150" s="44"/>
      <c r="N150" s="45"/>
      <c r="O150" s="188"/>
      <c r="P150" s="45"/>
      <c r="Q150" s="48" t="s">
        <v>1466</v>
      </c>
      <c r="R150" s="48" t="s">
        <v>1676</v>
      </c>
      <c r="S150" s="46" t="s">
        <v>8</v>
      </c>
      <c r="T150" s="166" t="s">
        <v>117</v>
      </c>
      <c r="U150" s="178"/>
      <c r="V150" s="178" t="s">
        <v>1642</v>
      </c>
      <c r="W150" s="107" t="str">
        <f>VLOOKUP(TRIM(X150),X10:Y80,2,FALSE)</f>
        <v>Georg</v>
      </c>
      <c r="X150" s="94" t="str">
        <f t="shared" si="7"/>
        <v>16.2</v>
      </c>
      <c r="Y150" s="78"/>
    </row>
    <row r="151" spans="1:25" ht="37.5" customHeight="1" x14ac:dyDescent="0.2">
      <c r="A151" s="165" t="s">
        <v>184</v>
      </c>
      <c r="B151" s="129"/>
      <c r="C151" s="41" t="s">
        <v>11</v>
      </c>
      <c r="D151" s="79" t="s">
        <v>297</v>
      </c>
      <c r="E151" s="76" t="s">
        <v>612</v>
      </c>
      <c r="F151" s="42" t="s">
        <v>172</v>
      </c>
      <c r="G151" s="42" t="s">
        <v>56</v>
      </c>
      <c r="H151" s="42" t="s">
        <v>1140</v>
      </c>
      <c r="I151" s="177" t="s">
        <v>29</v>
      </c>
      <c r="J151" s="54" t="s">
        <v>364</v>
      </c>
      <c r="K151" s="44"/>
      <c r="L151" s="54"/>
      <c r="M151" s="44"/>
      <c r="N151" s="45"/>
      <c r="O151" s="188"/>
      <c r="P151" s="45"/>
      <c r="Q151" s="48" t="s">
        <v>1467</v>
      </c>
      <c r="R151" s="48" t="s">
        <v>1676</v>
      </c>
      <c r="S151" s="46" t="s">
        <v>8</v>
      </c>
      <c r="T151" s="166" t="s">
        <v>117</v>
      </c>
      <c r="U151" s="178"/>
      <c r="V151" s="178" t="s">
        <v>1642</v>
      </c>
      <c r="W151" s="107" t="str">
        <f>VLOOKUP(TRIM(X151),X10:Y80,2,FALSE)</f>
        <v>Georg</v>
      </c>
      <c r="X151" s="94" t="str">
        <f t="shared" si="7"/>
        <v>16.2</v>
      </c>
      <c r="Y151" s="78"/>
    </row>
    <row r="152" spans="1:25" ht="37.5" customHeight="1" x14ac:dyDescent="0.2">
      <c r="A152" s="165" t="s">
        <v>184</v>
      </c>
      <c r="B152" s="129"/>
      <c r="C152" s="41" t="s">
        <v>11</v>
      </c>
      <c r="D152" s="79" t="s">
        <v>297</v>
      </c>
      <c r="E152" s="76" t="s">
        <v>613</v>
      </c>
      <c r="F152" s="42" t="s">
        <v>172</v>
      </c>
      <c r="G152" s="42" t="s">
        <v>56</v>
      </c>
      <c r="H152" s="42" t="s">
        <v>1141</v>
      </c>
      <c r="I152" s="177" t="s">
        <v>29</v>
      </c>
      <c r="J152" s="54" t="s">
        <v>202</v>
      </c>
      <c r="K152" s="44"/>
      <c r="L152" s="54"/>
      <c r="M152" s="44"/>
      <c r="N152" s="45"/>
      <c r="O152" s="188"/>
      <c r="P152" s="45"/>
      <c r="Q152" s="48" t="s">
        <v>1468</v>
      </c>
      <c r="R152" s="48" t="s">
        <v>1676</v>
      </c>
      <c r="S152" s="46" t="s">
        <v>8</v>
      </c>
      <c r="T152" s="166" t="s">
        <v>117</v>
      </c>
      <c r="U152" s="178"/>
      <c r="V152" s="178" t="s">
        <v>1642</v>
      </c>
      <c r="W152" s="107" t="str">
        <f>VLOOKUP(TRIM(X152),X10:Y80,2,FALSE)</f>
        <v>Georg</v>
      </c>
      <c r="X152" s="94" t="str">
        <f t="shared" si="7"/>
        <v>16.2</v>
      </c>
      <c r="Y152" s="78"/>
    </row>
    <row r="153" spans="1:25" ht="37.5" customHeight="1" x14ac:dyDescent="0.2">
      <c r="A153" s="165" t="s">
        <v>184</v>
      </c>
      <c r="B153" s="129"/>
      <c r="C153" s="41" t="s">
        <v>11</v>
      </c>
      <c r="D153" s="79" t="s">
        <v>297</v>
      </c>
      <c r="E153" s="76" t="s">
        <v>614</v>
      </c>
      <c r="F153" s="42" t="s">
        <v>172</v>
      </c>
      <c r="G153" s="42" t="s">
        <v>56</v>
      </c>
      <c r="H153" s="42" t="s">
        <v>1142</v>
      </c>
      <c r="I153" s="177" t="s">
        <v>29</v>
      </c>
      <c r="J153" s="54" t="s">
        <v>202</v>
      </c>
      <c r="K153" s="44"/>
      <c r="L153" s="54"/>
      <c r="M153" s="44"/>
      <c r="N153" s="45"/>
      <c r="O153" s="188"/>
      <c r="P153" s="45"/>
      <c r="Q153" s="48" t="s">
        <v>1469</v>
      </c>
      <c r="R153" s="48" t="s">
        <v>1676</v>
      </c>
      <c r="S153" s="46" t="s">
        <v>8</v>
      </c>
      <c r="T153" s="166" t="s">
        <v>117</v>
      </c>
      <c r="U153" s="178"/>
      <c r="V153" s="178" t="s">
        <v>1642</v>
      </c>
      <c r="W153" s="107" t="str">
        <f>VLOOKUP(TRIM(X153),X10:Y80,2,FALSE)</f>
        <v>Georg</v>
      </c>
      <c r="X153" s="94" t="str">
        <f t="shared" si="7"/>
        <v>16.2</v>
      </c>
      <c r="Y153" s="78"/>
    </row>
    <row r="154" spans="1:25" ht="37.5" customHeight="1" x14ac:dyDescent="0.2">
      <c r="A154" s="165" t="s">
        <v>184</v>
      </c>
      <c r="B154" s="129"/>
      <c r="C154" s="41" t="s">
        <v>11</v>
      </c>
      <c r="D154" s="79" t="s">
        <v>297</v>
      </c>
      <c r="E154" s="76" t="s">
        <v>615</v>
      </c>
      <c r="F154" s="42" t="s">
        <v>172</v>
      </c>
      <c r="G154" s="42" t="s">
        <v>56</v>
      </c>
      <c r="H154" s="42" t="s">
        <v>1143</v>
      </c>
      <c r="I154" s="177" t="s">
        <v>29</v>
      </c>
      <c r="J154" s="54" t="s">
        <v>1144</v>
      </c>
      <c r="K154" s="44"/>
      <c r="L154" s="54"/>
      <c r="M154" s="44"/>
      <c r="N154" s="45"/>
      <c r="O154" s="188"/>
      <c r="P154" s="45"/>
      <c r="Q154" s="48" t="s">
        <v>1470</v>
      </c>
      <c r="R154" s="48" t="s">
        <v>1676</v>
      </c>
      <c r="S154" s="46" t="s">
        <v>8</v>
      </c>
      <c r="T154" s="166" t="s">
        <v>117</v>
      </c>
      <c r="U154" s="178"/>
      <c r="V154" s="178" t="s">
        <v>1642</v>
      </c>
      <c r="W154" s="107" t="str">
        <f>VLOOKUP(TRIM(X154),X10:Y80,2,FALSE)</f>
        <v>Georg</v>
      </c>
      <c r="X154" s="94" t="str">
        <f t="shared" si="7"/>
        <v>16.2</v>
      </c>
      <c r="Y154" s="78"/>
    </row>
    <row r="155" spans="1:25" ht="37.5" customHeight="1" x14ac:dyDescent="0.2">
      <c r="A155" s="165" t="s">
        <v>184</v>
      </c>
      <c r="B155" s="129"/>
      <c r="C155" s="41" t="s">
        <v>11</v>
      </c>
      <c r="D155" s="79" t="s">
        <v>297</v>
      </c>
      <c r="E155" s="76" t="s">
        <v>616</v>
      </c>
      <c r="F155" s="42" t="s">
        <v>172</v>
      </c>
      <c r="G155" s="42" t="s">
        <v>56</v>
      </c>
      <c r="H155" s="42" t="s">
        <v>1145</v>
      </c>
      <c r="I155" s="177" t="s">
        <v>29</v>
      </c>
      <c r="J155" s="54" t="s">
        <v>474</v>
      </c>
      <c r="K155" s="44"/>
      <c r="L155" s="54"/>
      <c r="M155" s="44"/>
      <c r="N155" s="45"/>
      <c r="O155" s="188"/>
      <c r="P155" s="45"/>
      <c r="Q155" s="48" t="s">
        <v>1471</v>
      </c>
      <c r="R155" s="48" t="s">
        <v>1676</v>
      </c>
      <c r="S155" s="46" t="s">
        <v>8</v>
      </c>
      <c r="T155" s="166" t="s">
        <v>117</v>
      </c>
      <c r="U155" s="178"/>
      <c r="V155" s="178" t="s">
        <v>1642</v>
      </c>
      <c r="W155" s="107" t="str">
        <f>VLOOKUP(TRIM(X155),X10:Y80,2,FALSE)</f>
        <v>Georg</v>
      </c>
      <c r="X155" s="94" t="str">
        <f t="shared" si="7"/>
        <v>16.2</v>
      </c>
      <c r="Y155" s="78"/>
    </row>
    <row r="156" spans="1:25" ht="37.5" customHeight="1" x14ac:dyDescent="0.2">
      <c r="A156" s="165" t="s">
        <v>184</v>
      </c>
      <c r="B156" s="129"/>
      <c r="C156" s="41" t="s">
        <v>11</v>
      </c>
      <c r="D156" s="79" t="s">
        <v>297</v>
      </c>
      <c r="E156" s="76" t="s">
        <v>617</v>
      </c>
      <c r="F156" s="42" t="s">
        <v>172</v>
      </c>
      <c r="G156" s="42" t="s">
        <v>56</v>
      </c>
      <c r="H156" s="42" t="s">
        <v>1146</v>
      </c>
      <c r="I156" s="177" t="s">
        <v>29</v>
      </c>
      <c r="J156" s="54" t="s">
        <v>202</v>
      </c>
      <c r="K156" s="44"/>
      <c r="L156" s="54"/>
      <c r="M156" s="44"/>
      <c r="N156" s="45"/>
      <c r="O156" s="188"/>
      <c r="P156" s="45"/>
      <c r="Q156" s="48" t="s">
        <v>1472</v>
      </c>
      <c r="R156" s="48" t="s">
        <v>1676</v>
      </c>
      <c r="S156" s="46" t="s">
        <v>8</v>
      </c>
      <c r="T156" s="166" t="s">
        <v>117</v>
      </c>
      <c r="U156" s="178"/>
      <c r="V156" s="178" t="s">
        <v>1642</v>
      </c>
      <c r="W156" s="107" t="str">
        <f>VLOOKUP(TRIM(X156),X10:Y80,2,FALSE)</f>
        <v>Georg</v>
      </c>
      <c r="X156" s="94" t="str">
        <f t="shared" si="7"/>
        <v>16.2</v>
      </c>
      <c r="Y156" s="78"/>
    </row>
    <row r="157" spans="1:25" ht="37.5" customHeight="1" x14ac:dyDescent="0.2">
      <c r="A157" s="165" t="s">
        <v>184</v>
      </c>
      <c r="B157" s="129"/>
      <c r="C157" s="41" t="s">
        <v>11</v>
      </c>
      <c r="D157" s="79" t="s">
        <v>297</v>
      </c>
      <c r="E157" s="76" t="s">
        <v>618</v>
      </c>
      <c r="F157" s="42" t="s">
        <v>172</v>
      </c>
      <c r="G157" s="42" t="s">
        <v>56</v>
      </c>
      <c r="H157" s="42" t="s">
        <v>1146</v>
      </c>
      <c r="I157" s="177" t="s">
        <v>29</v>
      </c>
      <c r="J157" s="54" t="s">
        <v>202</v>
      </c>
      <c r="K157" s="44"/>
      <c r="L157" s="54"/>
      <c r="M157" s="44"/>
      <c r="N157" s="45"/>
      <c r="O157" s="188"/>
      <c r="P157" s="45"/>
      <c r="Q157" s="48" t="s">
        <v>1473</v>
      </c>
      <c r="R157" s="48" t="s">
        <v>1676</v>
      </c>
      <c r="S157" s="46" t="s">
        <v>8</v>
      </c>
      <c r="T157" s="166" t="s">
        <v>117</v>
      </c>
      <c r="U157" s="178"/>
      <c r="V157" s="178" t="s">
        <v>1642</v>
      </c>
      <c r="W157" s="107" t="str">
        <f>VLOOKUP(TRIM(X157),X10:Y80,2,FALSE)</f>
        <v>Georg</v>
      </c>
      <c r="X157" s="94" t="str">
        <f t="shared" si="7"/>
        <v>16.2</v>
      </c>
      <c r="Y157" s="78"/>
    </row>
    <row r="158" spans="1:25" ht="37.5" customHeight="1" x14ac:dyDescent="0.2">
      <c r="A158" s="165" t="s">
        <v>184</v>
      </c>
      <c r="B158" s="129"/>
      <c r="C158" s="41" t="s">
        <v>11</v>
      </c>
      <c r="D158" s="79" t="s">
        <v>297</v>
      </c>
      <c r="E158" s="76" t="s">
        <v>619</v>
      </c>
      <c r="F158" s="42" t="s">
        <v>172</v>
      </c>
      <c r="G158" s="42" t="s">
        <v>56</v>
      </c>
      <c r="H158" s="42" t="s">
        <v>1147</v>
      </c>
      <c r="I158" s="177" t="s">
        <v>29</v>
      </c>
      <c r="J158" s="54" t="s">
        <v>265</v>
      </c>
      <c r="K158" s="44"/>
      <c r="L158" s="54"/>
      <c r="M158" s="44"/>
      <c r="N158" s="45"/>
      <c r="O158" s="188"/>
      <c r="P158" s="45"/>
      <c r="Q158" s="48" t="s">
        <v>1474</v>
      </c>
      <c r="R158" s="48" t="s">
        <v>1773</v>
      </c>
      <c r="S158" s="46" t="s">
        <v>229</v>
      </c>
      <c r="T158" s="166" t="s">
        <v>117</v>
      </c>
      <c r="U158" s="178"/>
      <c r="V158" s="178"/>
      <c r="W158" s="107" t="str">
        <f>VLOOKUP(TRIM(X158),X10:Y80,2,FALSE)</f>
        <v>Georg</v>
      </c>
      <c r="X158" s="94" t="str">
        <f t="shared" si="7"/>
        <v>16.2</v>
      </c>
      <c r="Y158" s="78"/>
    </row>
    <row r="159" spans="1:25" ht="37.5" customHeight="1" x14ac:dyDescent="0.2">
      <c r="A159" s="165" t="s">
        <v>184</v>
      </c>
      <c r="B159" s="129"/>
      <c r="C159" s="41" t="s">
        <v>11</v>
      </c>
      <c r="D159" s="79" t="s">
        <v>297</v>
      </c>
      <c r="E159" s="76" t="s">
        <v>620</v>
      </c>
      <c r="F159" s="42" t="s">
        <v>172</v>
      </c>
      <c r="G159" s="42" t="s">
        <v>56</v>
      </c>
      <c r="H159" s="42" t="s">
        <v>1148</v>
      </c>
      <c r="I159" s="177" t="s">
        <v>29</v>
      </c>
      <c r="J159" s="54" t="s">
        <v>202</v>
      </c>
      <c r="K159" s="44"/>
      <c r="L159" s="54"/>
      <c r="M159" s="44"/>
      <c r="N159" s="45"/>
      <c r="O159" s="188"/>
      <c r="P159" s="45"/>
      <c r="Q159" s="48" t="s">
        <v>1475</v>
      </c>
      <c r="R159" s="48" t="s">
        <v>1676</v>
      </c>
      <c r="S159" s="46" t="s">
        <v>8</v>
      </c>
      <c r="T159" s="166" t="s">
        <v>117</v>
      </c>
      <c r="U159" s="178"/>
      <c r="V159" s="178" t="s">
        <v>1642</v>
      </c>
      <c r="W159" s="107" t="str">
        <f>VLOOKUP(TRIM(X159),X10:Y80,2,FALSE)</f>
        <v>Georg</v>
      </c>
      <c r="X159" s="94" t="str">
        <f t="shared" si="7"/>
        <v>16.2</v>
      </c>
      <c r="Y159" s="78"/>
    </row>
    <row r="160" spans="1:25" ht="37.5" customHeight="1" x14ac:dyDescent="0.2">
      <c r="A160" s="165" t="s">
        <v>184</v>
      </c>
      <c r="B160" s="129"/>
      <c r="C160" s="41" t="s">
        <v>11</v>
      </c>
      <c r="D160" s="79" t="s">
        <v>297</v>
      </c>
      <c r="E160" s="76" t="s">
        <v>621</v>
      </c>
      <c r="F160" s="42" t="s">
        <v>172</v>
      </c>
      <c r="G160" s="42" t="s">
        <v>56</v>
      </c>
      <c r="H160" s="42" t="s">
        <v>1149</v>
      </c>
      <c r="I160" s="177" t="s">
        <v>29</v>
      </c>
      <c r="J160" s="54" t="s">
        <v>265</v>
      </c>
      <c r="K160" s="44"/>
      <c r="L160" s="54"/>
      <c r="M160" s="44"/>
      <c r="N160" s="45"/>
      <c r="O160" s="188"/>
      <c r="P160" s="45"/>
      <c r="Q160" s="48" t="s">
        <v>1476</v>
      </c>
      <c r="R160" s="48" t="s">
        <v>1676</v>
      </c>
      <c r="S160" s="46" t="s">
        <v>8</v>
      </c>
      <c r="T160" s="166" t="s">
        <v>117</v>
      </c>
      <c r="U160" s="178"/>
      <c r="V160" s="178" t="s">
        <v>1642</v>
      </c>
      <c r="W160" s="107" t="str">
        <f>VLOOKUP(TRIM(X160),X10:Y80,2,FALSE)</f>
        <v>Georg</v>
      </c>
      <c r="X160" s="94" t="str">
        <f t="shared" si="7"/>
        <v>16.2</v>
      </c>
      <c r="Y160" s="78"/>
    </row>
    <row r="161" spans="1:25" ht="37.5" customHeight="1" x14ac:dyDescent="0.2">
      <c r="A161" s="165" t="s">
        <v>184</v>
      </c>
      <c r="B161" s="129"/>
      <c r="C161" s="41" t="s">
        <v>11</v>
      </c>
      <c r="D161" s="79" t="s">
        <v>297</v>
      </c>
      <c r="E161" s="76" t="s">
        <v>622</v>
      </c>
      <c r="F161" s="42" t="s">
        <v>172</v>
      </c>
      <c r="G161" s="42" t="s">
        <v>56</v>
      </c>
      <c r="H161" s="42" t="s">
        <v>1150</v>
      </c>
      <c r="I161" s="177" t="s">
        <v>29</v>
      </c>
      <c r="J161" s="54" t="s">
        <v>477</v>
      </c>
      <c r="K161" s="44"/>
      <c r="L161" s="54"/>
      <c r="M161" s="44"/>
      <c r="N161" s="45"/>
      <c r="O161" s="188"/>
      <c r="P161" s="45"/>
      <c r="Q161" s="48" t="s">
        <v>1477</v>
      </c>
      <c r="R161" s="48" t="s">
        <v>1676</v>
      </c>
      <c r="S161" s="46" t="s">
        <v>8</v>
      </c>
      <c r="T161" s="166" t="s">
        <v>117</v>
      </c>
      <c r="U161" s="178"/>
      <c r="V161" s="178" t="s">
        <v>1642</v>
      </c>
      <c r="W161" s="107" t="str">
        <f>VLOOKUP(TRIM(X161),X10:Y80,2,FALSE)</f>
        <v>Georg</v>
      </c>
      <c r="X161" s="94" t="str">
        <f t="shared" si="7"/>
        <v>16.2</v>
      </c>
      <c r="Y161" s="78"/>
    </row>
    <row r="162" spans="1:25" ht="37.5" customHeight="1" x14ac:dyDescent="0.2">
      <c r="A162" s="165" t="s">
        <v>184</v>
      </c>
      <c r="B162" s="129"/>
      <c r="C162" s="41" t="s">
        <v>11</v>
      </c>
      <c r="D162" s="79" t="s">
        <v>297</v>
      </c>
      <c r="E162" s="76" t="s">
        <v>623</v>
      </c>
      <c r="F162" s="42" t="s">
        <v>172</v>
      </c>
      <c r="G162" s="42" t="s">
        <v>56</v>
      </c>
      <c r="H162" s="42" t="s">
        <v>1151</v>
      </c>
      <c r="I162" s="177" t="s">
        <v>29</v>
      </c>
      <c r="J162" s="54" t="s">
        <v>474</v>
      </c>
      <c r="K162" s="44"/>
      <c r="L162" s="54"/>
      <c r="M162" s="44"/>
      <c r="N162" s="45"/>
      <c r="O162" s="188"/>
      <c r="P162" s="45"/>
      <c r="Q162" s="48" t="s">
        <v>1478</v>
      </c>
      <c r="R162" s="48" t="s">
        <v>1680</v>
      </c>
      <c r="S162" s="46" t="s">
        <v>8</v>
      </c>
      <c r="T162" s="166" t="s">
        <v>117</v>
      </c>
      <c r="U162" s="178"/>
      <c r="V162" s="178"/>
      <c r="W162" s="107" t="str">
        <f>VLOOKUP(TRIM(X162),X10:Y80,2,FALSE)</f>
        <v>Georg</v>
      </c>
      <c r="X162" s="94" t="str">
        <f t="shared" si="7"/>
        <v>16.2</v>
      </c>
      <c r="Y162" s="78"/>
    </row>
    <row r="163" spans="1:25" ht="37.5" customHeight="1" x14ac:dyDescent="0.2">
      <c r="A163" s="165" t="s">
        <v>184</v>
      </c>
      <c r="B163" s="129"/>
      <c r="C163" s="41" t="s">
        <v>11</v>
      </c>
      <c r="D163" s="79" t="s">
        <v>292</v>
      </c>
      <c r="E163" s="76" t="s">
        <v>624</v>
      </c>
      <c r="F163" s="42" t="s">
        <v>170</v>
      </c>
      <c r="G163" s="42" t="s">
        <v>56</v>
      </c>
      <c r="H163" s="42" t="s">
        <v>1168</v>
      </c>
      <c r="I163" s="177" t="s">
        <v>29</v>
      </c>
      <c r="J163" s="54"/>
      <c r="K163" s="44"/>
      <c r="L163" s="54"/>
      <c r="M163" s="44"/>
      <c r="N163" s="45"/>
      <c r="O163" s="188"/>
      <c r="P163" s="45"/>
      <c r="Q163" s="48" t="s">
        <v>1175</v>
      </c>
      <c r="R163" s="48" t="s">
        <v>1681</v>
      </c>
      <c r="S163" s="46" t="s">
        <v>8</v>
      </c>
      <c r="T163" s="166" t="s">
        <v>117</v>
      </c>
      <c r="U163" s="178"/>
      <c r="V163" s="178" t="s">
        <v>1640</v>
      </c>
      <c r="W163" s="107" t="str">
        <f>VLOOKUP(TRIM(X163),X10:Y80,2,FALSE)</f>
        <v>Georg</v>
      </c>
      <c r="X163" s="94" t="str">
        <f t="shared" si="7"/>
        <v>6.4</v>
      </c>
      <c r="Y163" s="78"/>
    </row>
    <row r="164" spans="1:25" ht="37.5" customHeight="1" x14ac:dyDescent="0.2">
      <c r="A164" s="165" t="s">
        <v>184</v>
      </c>
      <c r="B164" s="129"/>
      <c r="C164" s="41" t="s">
        <v>11</v>
      </c>
      <c r="D164" s="79" t="s">
        <v>292</v>
      </c>
      <c r="E164" s="76" t="s">
        <v>625</v>
      </c>
      <c r="F164" s="42" t="s">
        <v>170</v>
      </c>
      <c r="G164" s="42" t="s">
        <v>56</v>
      </c>
      <c r="H164" s="42" t="s">
        <v>1169</v>
      </c>
      <c r="I164" s="177" t="s">
        <v>29</v>
      </c>
      <c r="J164" s="54"/>
      <c r="K164" s="44"/>
      <c r="L164" s="54"/>
      <c r="M164" s="44"/>
      <c r="N164" s="45"/>
      <c r="O164" s="188"/>
      <c r="P164" s="45"/>
      <c r="Q164" s="48" t="s">
        <v>1176</v>
      </c>
      <c r="R164" s="48" t="s">
        <v>1682</v>
      </c>
      <c r="S164" s="46" t="s">
        <v>8</v>
      </c>
      <c r="T164" s="166" t="s">
        <v>117</v>
      </c>
      <c r="U164" s="178"/>
      <c r="V164" s="178" t="s">
        <v>1640</v>
      </c>
      <c r="W164" s="107" t="str">
        <f>VLOOKUP(TRIM(X164),X10:Y80,2,FALSE)</f>
        <v>Georg</v>
      </c>
      <c r="X164" s="94" t="str">
        <f t="shared" si="7"/>
        <v>6.4</v>
      </c>
      <c r="Y164" s="78"/>
    </row>
    <row r="165" spans="1:25" ht="37.5" customHeight="1" x14ac:dyDescent="0.2">
      <c r="A165" s="165" t="s">
        <v>184</v>
      </c>
      <c r="B165" s="129"/>
      <c r="C165" s="41" t="s">
        <v>11</v>
      </c>
      <c r="D165" s="79" t="s">
        <v>292</v>
      </c>
      <c r="E165" s="76" t="s">
        <v>626</v>
      </c>
      <c r="F165" s="42" t="s">
        <v>170</v>
      </c>
      <c r="G165" s="42" t="s">
        <v>56</v>
      </c>
      <c r="H165" s="42" t="s">
        <v>1180</v>
      </c>
      <c r="I165" s="177" t="s">
        <v>29</v>
      </c>
      <c r="J165" s="54"/>
      <c r="K165" s="44"/>
      <c r="L165" s="54"/>
      <c r="M165" s="44"/>
      <c r="N165" s="45"/>
      <c r="O165" s="188"/>
      <c r="P165" s="45"/>
      <c r="Q165" s="48" t="s">
        <v>1187</v>
      </c>
      <c r="R165" s="48" t="s">
        <v>1716</v>
      </c>
      <c r="S165" s="46" t="s">
        <v>72</v>
      </c>
      <c r="T165" s="166" t="s">
        <v>117</v>
      </c>
      <c r="U165" s="178"/>
      <c r="V165" s="178"/>
      <c r="W165" s="107" t="str">
        <f>VLOOKUP(TRIM(X165),X10:Y80,2,FALSE)</f>
        <v>Georg</v>
      </c>
      <c r="X165" s="94" t="str">
        <f t="shared" si="7"/>
        <v>6.4</v>
      </c>
      <c r="Y165" s="78"/>
    </row>
    <row r="166" spans="1:25" ht="37.5" customHeight="1" x14ac:dyDescent="0.2">
      <c r="A166" s="165" t="s">
        <v>184</v>
      </c>
      <c r="B166" s="129"/>
      <c r="C166" s="41" t="s">
        <v>11</v>
      </c>
      <c r="D166" s="79" t="s">
        <v>292</v>
      </c>
      <c r="E166" s="76" t="s">
        <v>627</v>
      </c>
      <c r="F166" s="42" t="s">
        <v>170</v>
      </c>
      <c r="G166" s="42" t="s">
        <v>56</v>
      </c>
      <c r="H166" s="42" t="s">
        <v>1181</v>
      </c>
      <c r="I166" s="177" t="s">
        <v>29</v>
      </c>
      <c r="J166" s="54"/>
      <c r="K166" s="44"/>
      <c r="L166" s="54"/>
      <c r="M166" s="44"/>
      <c r="N166" s="45"/>
      <c r="O166" s="188"/>
      <c r="P166" s="45"/>
      <c r="Q166" s="48" t="s">
        <v>1188</v>
      </c>
      <c r="R166" s="48" t="s">
        <v>1717</v>
      </c>
      <c r="S166" s="46" t="s">
        <v>72</v>
      </c>
      <c r="T166" s="166" t="s">
        <v>117</v>
      </c>
      <c r="U166" s="178"/>
      <c r="V166" s="178"/>
      <c r="W166" s="107" t="str">
        <f>VLOOKUP(TRIM(X166),X10:Y80,2,FALSE)</f>
        <v>Georg</v>
      </c>
      <c r="X166" s="94" t="str">
        <f t="shared" si="7"/>
        <v>6.4</v>
      </c>
      <c r="Y166" s="78"/>
    </row>
    <row r="167" spans="1:25" ht="37.5" customHeight="1" x14ac:dyDescent="0.2">
      <c r="A167" s="165" t="s">
        <v>184</v>
      </c>
      <c r="B167" s="129"/>
      <c r="C167" s="41" t="s">
        <v>11</v>
      </c>
      <c r="D167" s="79" t="s">
        <v>292</v>
      </c>
      <c r="E167" s="76" t="s">
        <v>628</v>
      </c>
      <c r="F167" s="42" t="s">
        <v>170</v>
      </c>
      <c r="G167" s="42" t="s">
        <v>56</v>
      </c>
      <c r="H167" s="42" t="s">
        <v>1182</v>
      </c>
      <c r="I167" s="177" t="s">
        <v>29</v>
      </c>
      <c r="J167" s="54"/>
      <c r="K167" s="44"/>
      <c r="L167" s="54"/>
      <c r="M167" s="44"/>
      <c r="N167" s="45"/>
      <c r="O167" s="188"/>
      <c r="P167" s="45"/>
      <c r="Q167" s="48" t="s">
        <v>1189</v>
      </c>
      <c r="R167" s="48" t="s">
        <v>1751</v>
      </c>
      <c r="S167" s="46" t="s">
        <v>72</v>
      </c>
      <c r="T167" s="166" t="s">
        <v>117</v>
      </c>
      <c r="U167" s="178"/>
      <c r="V167" s="178"/>
      <c r="W167" s="107" t="str">
        <f>VLOOKUP(TRIM(X167),X10:Y80,2,FALSE)</f>
        <v>Georg</v>
      </c>
      <c r="X167" s="94" t="str">
        <f t="shared" si="7"/>
        <v>6.4</v>
      </c>
      <c r="Y167" s="78"/>
    </row>
    <row r="168" spans="1:25" ht="37.5" customHeight="1" x14ac:dyDescent="0.2">
      <c r="A168" s="165" t="s">
        <v>184</v>
      </c>
      <c r="B168" s="129"/>
      <c r="C168" s="41" t="s">
        <v>11</v>
      </c>
      <c r="D168" s="79" t="s">
        <v>292</v>
      </c>
      <c r="E168" s="76" t="s">
        <v>629</v>
      </c>
      <c r="F168" s="42" t="s">
        <v>170</v>
      </c>
      <c r="G168" s="42" t="s">
        <v>56</v>
      </c>
      <c r="H168" s="42" t="s">
        <v>1183</v>
      </c>
      <c r="I168" s="177" t="s">
        <v>29</v>
      </c>
      <c r="J168" s="54"/>
      <c r="K168" s="44"/>
      <c r="L168" s="54"/>
      <c r="M168" s="44"/>
      <c r="N168" s="45"/>
      <c r="O168" s="188"/>
      <c r="P168" s="45"/>
      <c r="Q168" s="48" t="s">
        <v>1190</v>
      </c>
      <c r="R168" s="48" t="s">
        <v>1751</v>
      </c>
      <c r="S168" s="46" t="s">
        <v>72</v>
      </c>
      <c r="T168" s="166" t="s">
        <v>117</v>
      </c>
      <c r="U168" s="178"/>
      <c r="V168" s="178"/>
      <c r="W168" s="107" t="str">
        <f>VLOOKUP(TRIM(X168),X10:Y80,2,FALSE)</f>
        <v>Georg</v>
      </c>
      <c r="X168" s="94" t="str">
        <f t="shared" si="7"/>
        <v>6.4</v>
      </c>
      <c r="Y168" s="78"/>
    </row>
    <row r="169" spans="1:25" ht="37.5" customHeight="1" x14ac:dyDescent="0.2">
      <c r="A169" s="165" t="s">
        <v>184</v>
      </c>
      <c r="B169" s="129"/>
      <c r="C169" s="41" t="s">
        <v>11</v>
      </c>
      <c r="D169" s="79" t="s">
        <v>292</v>
      </c>
      <c r="E169" s="76" t="s">
        <v>630</v>
      </c>
      <c r="F169" s="42" t="s">
        <v>170</v>
      </c>
      <c r="G169" s="42" t="s">
        <v>56</v>
      </c>
      <c r="H169" s="42" t="s">
        <v>1184</v>
      </c>
      <c r="I169" s="177" t="s">
        <v>29</v>
      </c>
      <c r="J169" s="54"/>
      <c r="K169" s="44"/>
      <c r="L169" s="54"/>
      <c r="M169" s="44"/>
      <c r="N169" s="45"/>
      <c r="O169" s="188"/>
      <c r="P169" s="45"/>
      <c r="Q169" s="48" t="s">
        <v>1191</v>
      </c>
      <c r="R169" s="48" t="s">
        <v>1751</v>
      </c>
      <c r="S169" s="46" t="s">
        <v>72</v>
      </c>
      <c r="T169" s="166" t="s">
        <v>117</v>
      </c>
      <c r="U169" s="178"/>
      <c r="V169" s="178"/>
      <c r="W169" s="107" t="str">
        <f>VLOOKUP(TRIM(X169),X10:Y80,2,FALSE)</f>
        <v>Georg</v>
      </c>
      <c r="X169" s="94" t="str">
        <f t="shared" si="7"/>
        <v>6.4</v>
      </c>
      <c r="Y169" s="78"/>
    </row>
    <row r="170" spans="1:25" ht="37.5" customHeight="1" x14ac:dyDescent="0.2">
      <c r="A170" s="165" t="s">
        <v>184</v>
      </c>
      <c r="B170" s="129"/>
      <c r="C170" s="41" t="s">
        <v>11</v>
      </c>
      <c r="D170" s="79" t="s">
        <v>292</v>
      </c>
      <c r="E170" s="76" t="s">
        <v>631</v>
      </c>
      <c r="F170" s="42" t="s">
        <v>170</v>
      </c>
      <c r="G170" s="42" t="s">
        <v>56</v>
      </c>
      <c r="H170" s="42" t="s">
        <v>1185</v>
      </c>
      <c r="I170" s="177" t="s">
        <v>29</v>
      </c>
      <c r="J170" s="54"/>
      <c r="K170" s="44"/>
      <c r="L170" s="54"/>
      <c r="M170" s="44"/>
      <c r="N170" s="45"/>
      <c r="O170" s="188"/>
      <c r="P170" s="45"/>
      <c r="Q170" s="48" t="s">
        <v>1192</v>
      </c>
      <c r="R170" s="48" t="s">
        <v>1751</v>
      </c>
      <c r="S170" s="46" t="s">
        <v>72</v>
      </c>
      <c r="T170" s="166" t="s">
        <v>117</v>
      </c>
      <c r="U170" s="178"/>
      <c r="V170" s="178"/>
      <c r="W170" s="107" t="str">
        <f>VLOOKUP(TRIM(X170),X10:Y80,2,FALSE)</f>
        <v>Georg</v>
      </c>
      <c r="X170" s="94" t="str">
        <f t="shared" si="7"/>
        <v>6.4</v>
      </c>
      <c r="Y170" s="78"/>
    </row>
    <row r="171" spans="1:25" ht="37.5" customHeight="1" x14ac:dyDescent="0.2">
      <c r="A171" s="165" t="s">
        <v>184</v>
      </c>
      <c r="B171" s="129"/>
      <c r="C171" s="41" t="s">
        <v>11</v>
      </c>
      <c r="D171" s="79" t="s">
        <v>292</v>
      </c>
      <c r="E171" s="76" t="s">
        <v>632</v>
      </c>
      <c r="F171" s="42" t="s">
        <v>170</v>
      </c>
      <c r="G171" s="42" t="s">
        <v>56</v>
      </c>
      <c r="H171" s="42" t="s">
        <v>1186</v>
      </c>
      <c r="I171" s="177" t="s">
        <v>29</v>
      </c>
      <c r="J171" s="54"/>
      <c r="K171" s="44"/>
      <c r="L171" s="54"/>
      <c r="M171" s="44"/>
      <c r="N171" s="45"/>
      <c r="O171" s="188"/>
      <c r="P171" s="45"/>
      <c r="Q171" s="48" t="s">
        <v>1193</v>
      </c>
      <c r="R171" s="48" t="s">
        <v>1751</v>
      </c>
      <c r="S171" s="46" t="s">
        <v>72</v>
      </c>
      <c r="T171" s="166" t="s">
        <v>117</v>
      </c>
      <c r="U171" s="178"/>
      <c r="V171" s="178"/>
      <c r="W171" s="107" t="str">
        <f>VLOOKUP(TRIM(X171),X10:Y80,2,FALSE)</f>
        <v>Georg</v>
      </c>
      <c r="X171" s="94" t="str">
        <f t="shared" si="7"/>
        <v>6.4</v>
      </c>
      <c r="Y171" s="78"/>
    </row>
    <row r="172" spans="1:25" ht="37.5" customHeight="1" x14ac:dyDescent="0.2">
      <c r="A172" s="165" t="s">
        <v>184</v>
      </c>
      <c r="B172" s="129"/>
      <c r="C172" s="41" t="s">
        <v>11</v>
      </c>
      <c r="D172" s="79" t="s">
        <v>293</v>
      </c>
      <c r="E172" s="76" t="s">
        <v>633</v>
      </c>
      <c r="F172" s="42" t="s">
        <v>185</v>
      </c>
      <c r="G172" s="42" t="s">
        <v>56</v>
      </c>
      <c r="H172" s="42" t="s">
        <v>1170</v>
      </c>
      <c r="I172" s="177" t="s">
        <v>29</v>
      </c>
      <c r="J172" s="54"/>
      <c r="K172" s="44"/>
      <c r="L172" s="54"/>
      <c r="M172" s="44"/>
      <c r="N172" s="45"/>
      <c r="O172" s="188" t="s">
        <v>235</v>
      </c>
      <c r="P172" s="45" t="s">
        <v>1152</v>
      </c>
      <c r="Q172" s="48" t="s">
        <v>1550</v>
      </c>
      <c r="R172" s="48" t="s">
        <v>1744</v>
      </c>
      <c r="S172" s="46" t="s">
        <v>228</v>
      </c>
      <c r="T172" s="166" t="s">
        <v>117</v>
      </c>
      <c r="U172" s="178"/>
      <c r="V172" s="178" t="s">
        <v>1640</v>
      </c>
      <c r="W172" s="107" t="str">
        <f>VLOOKUP(TRIM(X172),X10:Y80,2,FALSE)</f>
        <v>Georg</v>
      </c>
      <c r="X172" s="94" t="str">
        <f t="shared" si="7"/>
        <v>6.5</v>
      </c>
      <c r="Y172" s="78"/>
    </row>
    <row r="173" spans="1:25" ht="37.5" customHeight="1" x14ac:dyDescent="0.2">
      <c r="A173" s="165" t="s">
        <v>184</v>
      </c>
      <c r="B173" s="129"/>
      <c r="C173" s="41" t="s">
        <v>11</v>
      </c>
      <c r="D173" s="79" t="s">
        <v>293</v>
      </c>
      <c r="E173" s="76" t="s">
        <v>634</v>
      </c>
      <c r="F173" s="42" t="s">
        <v>185</v>
      </c>
      <c r="G173" s="42" t="s">
        <v>56</v>
      </c>
      <c r="H173" s="42" t="s">
        <v>1171</v>
      </c>
      <c r="I173" s="177" t="s">
        <v>29</v>
      </c>
      <c r="J173" s="54"/>
      <c r="K173" s="44"/>
      <c r="L173" s="54"/>
      <c r="M173" s="44"/>
      <c r="N173" s="45"/>
      <c r="O173" s="188" t="s">
        <v>235</v>
      </c>
      <c r="P173" s="45" t="s">
        <v>1153</v>
      </c>
      <c r="Q173" s="48" t="s">
        <v>1551</v>
      </c>
      <c r="R173" s="48" t="s">
        <v>1683</v>
      </c>
      <c r="S173" s="46" t="s">
        <v>8</v>
      </c>
      <c r="T173" s="166" t="s">
        <v>117</v>
      </c>
      <c r="U173" s="178"/>
      <c r="V173" s="178" t="s">
        <v>1640</v>
      </c>
      <c r="W173" s="107" t="str">
        <f>VLOOKUP(TRIM(X173),X10:Y80,2,FALSE)</f>
        <v>Georg</v>
      </c>
      <c r="X173" s="94" t="str">
        <f t="shared" si="7"/>
        <v>6.5</v>
      </c>
      <c r="Y173" s="78"/>
    </row>
    <row r="174" spans="1:25" ht="37.5" customHeight="1" x14ac:dyDescent="0.2">
      <c r="A174" s="165" t="s">
        <v>184</v>
      </c>
      <c r="B174" s="129"/>
      <c r="C174" s="41" t="s">
        <v>11</v>
      </c>
      <c r="D174" s="79" t="s">
        <v>293</v>
      </c>
      <c r="E174" s="76" t="s">
        <v>635</v>
      </c>
      <c r="F174" s="42" t="s">
        <v>185</v>
      </c>
      <c r="G174" s="42" t="s">
        <v>56</v>
      </c>
      <c r="H174" s="42" t="s">
        <v>1172</v>
      </c>
      <c r="I174" s="177" t="s">
        <v>29</v>
      </c>
      <c r="J174" s="54"/>
      <c r="K174" s="44"/>
      <c r="L174" s="54"/>
      <c r="M174" s="44"/>
      <c r="N174" s="45"/>
      <c r="O174" s="188" t="s">
        <v>235</v>
      </c>
      <c r="P174" s="45" t="s">
        <v>471</v>
      </c>
      <c r="Q174" s="48" t="s">
        <v>1552</v>
      </c>
      <c r="R174" s="48" t="s">
        <v>1684</v>
      </c>
      <c r="S174" s="46" t="s">
        <v>8</v>
      </c>
      <c r="T174" s="166" t="s">
        <v>117</v>
      </c>
      <c r="U174" s="178"/>
      <c r="V174" s="178" t="s">
        <v>1640</v>
      </c>
      <c r="W174" s="107" t="str">
        <f>VLOOKUP(TRIM(X174),X10:Y80,2,FALSE)</f>
        <v>Georg</v>
      </c>
      <c r="X174" s="94" t="str">
        <f t="shared" si="7"/>
        <v>6.5</v>
      </c>
      <c r="Y174" s="78"/>
    </row>
    <row r="175" spans="1:25" ht="37.5" customHeight="1" x14ac:dyDescent="0.2">
      <c r="A175" s="165" t="s">
        <v>184</v>
      </c>
      <c r="B175" s="129"/>
      <c r="C175" s="41" t="s">
        <v>11</v>
      </c>
      <c r="D175" s="79" t="s">
        <v>293</v>
      </c>
      <c r="E175" s="76" t="s">
        <v>636</v>
      </c>
      <c r="F175" s="42" t="s">
        <v>185</v>
      </c>
      <c r="G175" s="42" t="s">
        <v>56</v>
      </c>
      <c r="H175" s="42" t="s">
        <v>1173</v>
      </c>
      <c r="I175" s="177" t="s">
        <v>29</v>
      </c>
      <c r="J175" s="54"/>
      <c r="K175" s="44"/>
      <c r="L175" s="54"/>
      <c r="M175" s="44"/>
      <c r="N175" s="45"/>
      <c r="O175" s="188" t="s">
        <v>235</v>
      </c>
      <c r="P175" s="45" t="s">
        <v>480</v>
      </c>
      <c r="Q175" s="48" t="s">
        <v>1552</v>
      </c>
      <c r="R175" s="48" t="s">
        <v>1685</v>
      </c>
      <c r="S175" s="46" t="s">
        <v>8</v>
      </c>
      <c r="T175" s="166" t="s">
        <v>117</v>
      </c>
      <c r="U175" s="178"/>
      <c r="V175" s="178" t="s">
        <v>1640</v>
      </c>
      <c r="W175" s="107" t="str">
        <f>VLOOKUP(TRIM(X175),X10:Y80,2,FALSE)</f>
        <v>Georg</v>
      </c>
      <c r="X175" s="94" t="str">
        <f t="shared" si="7"/>
        <v>6.5</v>
      </c>
      <c r="Y175" s="78"/>
    </row>
    <row r="176" spans="1:25" ht="37.5" customHeight="1" x14ac:dyDescent="0.2">
      <c r="A176" s="165" t="s">
        <v>184</v>
      </c>
      <c r="B176" s="129"/>
      <c r="C176" s="41" t="s">
        <v>11</v>
      </c>
      <c r="D176" s="79" t="s">
        <v>293</v>
      </c>
      <c r="E176" s="76" t="s">
        <v>637</v>
      </c>
      <c r="F176" s="42" t="s">
        <v>185</v>
      </c>
      <c r="G176" s="42" t="s">
        <v>56</v>
      </c>
      <c r="H176" s="42" t="s">
        <v>1177</v>
      </c>
      <c r="I176" s="177" t="s">
        <v>29</v>
      </c>
      <c r="J176" s="54"/>
      <c r="K176" s="44"/>
      <c r="L176" s="54"/>
      <c r="M176" s="44"/>
      <c r="N176" s="45"/>
      <c r="O176" s="188" t="s">
        <v>235</v>
      </c>
      <c r="P176" s="45" t="s">
        <v>514</v>
      </c>
      <c r="Q176" s="48" t="s">
        <v>1553</v>
      </c>
      <c r="R176" s="48" t="s">
        <v>1686</v>
      </c>
      <c r="S176" s="46" t="s">
        <v>8</v>
      </c>
      <c r="T176" s="166" t="s">
        <v>117</v>
      </c>
      <c r="U176" s="178"/>
      <c r="V176" s="178" t="s">
        <v>1640</v>
      </c>
      <c r="W176" s="107" t="str">
        <f>VLOOKUP(TRIM(X176),X10:Y80,2,FALSE)</f>
        <v>Georg</v>
      </c>
      <c r="X176" s="94" t="str">
        <f t="shared" si="7"/>
        <v>6.5</v>
      </c>
      <c r="Y176" s="78"/>
    </row>
    <row r="177" spans="1:25" ht="37.5" customHeight="1" x14ac:dyDescent="0.2">
      <c r="A177" s="165" t="s">
        <v>184</v>
      </c>
      <c r="B177" s="129"/>
      <c r="C177" s="41" t="s">
        <v>11</v>
      </c>
      <c r="D177" s="79" t="s">
        <v>293</v>
      </c>
      <c r="E177" s="76" t="s">
        <v>638</v>
      </c>
      <c r="F177" s="42" t="s">
        <v>185</v>
      </c>
      <c r="G177" s="42" t="s">
        <v>56</v>
      </c>
      <c r="H177" s="42" t="s">
        <v>1178</v>
      </c>
      <c r="I177" s="177" t="s">
        <v>29</v>
      </c>
      <c r="J177" s="54"/>
      <c r="K177" s="44"/>
      <c r="L177" s="54"/>
      <c r="M177" s="44"/>
      <c r="N177" s="45"/>
      <c r="O177" s="188" t="s">
        <v>235</v>
      </c>
      <c r="P177" s="45" t="s">
        <v>479</v>
      </c>
      <c r="Q177" s="48" t="s">
        <v>1552</v>
      </c>
      <c r="R177" s="48" t="s">
        <v>1746</v>
      </c>
      <c r="S177" s="46" t="s">
        <v>228</v>
      </c>
      <c r="T177" s="166" t="s">
        <v>117</v>
      </c>
      <c r="U177" s="178"/>
      <c r="V177" s="178" t="s">
        <v>1640</v>
      </c>
      <c r="W177" s="107" t="str">
        <f>VLOOKUP(TRIM(X177),X10:Y80,2,FALSE)</f>
        <v>Georg</v>
      </c>
      <c r="X177" s="94" t="str">
        <f t="shared" si="7"/>
        <v>6.5</v>
      </c>
      <c r="Y177" s="78"/>
    </row>
    <row r="178" spans="1:25" ht="37.5" customHeight="1" x14ac:dyDescent="0.2">
      <c r="A178" s="165" t="s">
        <v>184</v>
      </c>
      <c r="B178" s="129"/>
      <c r="C178" s="41" t="s">
        <v>11</v>
      </c>
      <c r="D178" s="79" t="s">
        <v>293</v>
      </c>
      <c r="E178" s="76" t="s">
        <v>639</v>
      </c>
      <c r="F178" s="42" t="s">
        <v>185</v>
      </c>
      <c r="G178" s="42" t="s">
        <v>56</v>
      </c>
      <c r="H178" s="42" t="s">
        <v>1179</v>
      </c>
      <c r="I178" s="177" t="s">
        <v>29</v>
      </c>
      <c r="J178" s="54"/>
      <c r="K178" s="44"/>
      <c r="L178" s="54"/>
      <c r="M178" s="44"/>
      <c r="N178" s="45"/>
      <c r="O178" s="188" t="s">
        <v>235</v>
      </c>
      <c r="P178" s="45" t="s">
        <v>521</v>
      </c>
      <c r="Q178" s="48" t="s">
        <v>1554</v>
      </c>
      <c r="R178" s="48" t="s">
        <v>1687</v>
      </c>
      <c r="S178" s="46" t="s">
        <v>8</v>
      </c>
      <c r="T178" s="166" t="s">
        <v>117</v>
      </c>
      <c r="U178" s="178"/>
      <c r="V178" s="178" t="s">
        <v>1640</v>
      </c>
      <c r="W178" s="107" t="str">
        <f>VLOOKUP(TRIM(X178),X10:Y80,2,FALSE)</f>
        <v>Georg</v>
      </c>
      <c r="X178" s="94" t="str">
        <f t="shared" si="7"/>
        <v>6.5</v>
      </c>
      <c r="Y178" s="78"/>
    </row>
    <row r="179" spans="1:25" ht="37.5" customHeight="1" x14ac:dyDescent="0.2">
      <c r="A179" s="165" t="s">
        <v>184</v>
      </c>
      <c r="B179" s="129"/>
      <c r="C179" s="41" t="s">
        <v>11</v>
      </c>
      <c r="D179" s="79" t="s">
        <v>293</v>
      </c>
      <c r="E179" s="76" t="s">
        <v>640</v>
      </c>
      <c r="F179" s="42" t="s">
        <v>185</v>
      </c>
      <c r="G179" s="42" t="s">
        <v>56</v>
      </c>
      <c r="H179" s="42" t="s">
        <v>1174</v>
      </c>
      <c r="I179" s="177" t="s">
        <v>29</v>
      </c>
      <c r="J179" s="54"/>
      <c r="K179" s="44"/>
      <c r="L179" s="54"/>
      <c r="M179" s="44"/>
      <c r="N179" s="45"/>
      <c r="O179" s="188" t="s">
        <v>235</v>
      </c>
      <c r="P179" s="45" t="s">
        <v>470</v>
      </c>
      <c r="Q179" s="48" t="s">
        <v>1553</v>
      </c>
      <c r="R179" s="48" t="s">
        <v>1688</v>
      </c>
      <c r="S179" s="46" t="s">
        <v>8</v>
      </c>
      <c r="T179" s="166" t="s">
        <v>117</v>
      </c>
      <c r="U179" s="178"/>
      <c r="V179" s="178" t="s">
        <v>1640</v>
      </c>
      <c r="W179" s="107" t="str">
        <f>VLOOKUP(TRIM(X179),X10:Y80,2,FALSE)</f>
        <v>Georg</v>
      </c>
      <c r="X179" s="94" t="str">
        <f t="shared" si="7"/>
        <v>6.5</v>
      </c>
      <c r="Y179" s="78"/>
    </row>
    <row r="180" spans="1:25" ht="37.5" customHeight="1" x14ac:dyDescent="0.2">
      <c r="A180" s="165"/>
      <c r="B180" s="129"/>
      <c r="C180" s="41" t="s">
        <v>55</v>
      </c>
      <c r="D180" s="79" t="s">
        <v>64</v>
      </c>
      <c r="E180" s="76" t="s">
        <v>641</v>
      </c>
      <c r="F180" s="42" t="s">
        <v>172</v>
      </c>
      <c r="G180" s="71" t="s">
        <v>56</v>
      </c>
      <c r="H180" s="71" t="s">
        <v>1194</v>
      </c>
      <c r="I180" s="72" t="s">
        <v>136</v>
      </c>
      <c r="J180" s="73" t="s">
        <v>1092</v>
      </c>
      <c r="K180" s="150"/>
      <c r="L180" s="73"/>
      <c r="M180" s="150"/>
      <c r="N180" s="73"/>
      <c r="O180" s="191" t="s">
        <v>203</v>
      </c>
      <c r="P180" s="73"/>
      <c r="Q180" s="65" t="s">
        <v>367</v>
      </c>
      <c r="R180" s="65" t="s">
        <v>3</v>
      </c>
      <c r="S180" s="70"/>
      <c r="T180" s="166" t="s">
        <v>1081</v>
      </c>
      <c r="U180" s="178"/>
      <c r="V180" s="178"/>
      <c r="W180" s="107" t="str">
        <f>VLOOKUP(TRIM(X180),X10:Y80,2,FALSE)</f>
        <v>Withdrawn</v>
      </c>
      <c r="X180" s="94" t="str">
        <f t="shared" si="7"/>
        <v>99</v>
      </c>
      <c r="Y180" s="78"/>
    </row>
    <row r="181" spans="1:25" ht="37.5" customHeight="1" x14ac:dyDescent="0.2">
      <c r="A181" s="165"/>
      <c r="B181" s="129"/>
      <c r="C181" s="41" t="s">
        <v>55</v>
      </c>
      <c r="D181" s="79" t="s">
        <v>64</v>
      </c>
      <c r="E181" s="76" t="s">
        <v>642</v>
      </c>
      <c r="F181" s="42" t="s">
        <v>172</v>
      </c>
      <c r="G181" s="71" t="s">
        <v>56</v>
      </c>
      <c r="H181" s="71" t="s">
        <v>1195</v>
      </c>
      <c r="I181" s="72" t="s">
        <v>136</v>
      </c>
      <c r="J181" s="73" t="s">
        <v>1094</v>
      </c>
      <c r="K181" s="150"/>
      <c r="L181" s="73"/>
      <c r="M181" s="150"/>
      <c r="N181" s="73"/>
      <c r="O181" s="191" t="s">
        <v>203</v>
      </c>
      <c r="P181" s="73"/>
      <c r="Q181" s="65" t="s">
        <v>367</v>
      </c>
      <c r="R181" s="65" t="s">
        <v>3</v>
      </c>
      <c r="S181" s="70"/>
      <c r="T181" s="166" t="s">
        <v>1081</v>
      </c>
      <c r="U181" s="178"/>
      <c r="V181" s="178"/>
      <c r="W181" s="107" t="str">
        <f>VLOOKUP(TRIM(X181),X10:Y80,2,FALSE)</f>
        <v>Withdrawn</v>
      </c>
      <c r="X181" s="94" t="str">
        <f t="shared" si="7"/>
        <v>99</v>
      </c>
      <c r="Y181" s="78"/>
    </row>
    <row r="182" spans="1:25" ht="37.5" customHeight="1" x14ac:dyDescent="0.2">
      <c r="A182" s="165"/>
      <c r="B182" s="129"/>
      <c r="C182" s="41" t="s">
        <v>55</v>
      </c>
      <c r="D182" s="79" t="s">
        <v>64</v>
      </c>
      <c r="E182" s="76" t="s">
        <v>643</v>
      </c>
      <c r="F182" s="42" t="s">
        <v>172</v>
      </c>
      <c r="G182" s="71" t="s">
        <v>56</v>
      </c>
      <c r="H182" s="71" t="s">
        <v>1196</v>
      </c>
      <c r="I182" s="72" t="s">
        <v>136</v>
      </c>
      <c r="J182" s="73" t="s">
        <v>1096</v>
      </c>
      <c r="K182" s="150"/>
      <c r="L182" s="73"/>
      <c r="M182" s="150"/>
      <c r="N182" s="73"/>
      <c r="O182" s="191" t="s">
        <v>203</v>
      </c>
      <c r="P182" s="73"/>
      <c r="Q182" s="65" t="s">
        <v>367</v>
      </c>
      <c r="R182" s="65" t="s">
        <v>3</v>
      </c>
      <c r="S182" s="70"/>
      <c r="T182" s="166" t="s">
        <v>1081</v>
      </c>
      <c r="U182" s="178"/>
      <c r="V182" s="178"/>
      <c r="W182" s="107" t="str">
        <f>VLOOKUP(TRIM(X182),X10:Y80,2,FALSE)</f>
        <v>Withdrawn</v>
      </c>
      <c r="X182" s="94" t="str">
        <f t="shared" si="7"/>
        <v>99</v>
      </c>
      <c r="Y182" s="78"/>
    </row>
    <row r="183" spans="1:25" ht="37.5" customHeight="1" x14ac:dyDescent="0.2">
      <c r="A183" s="165"/>
      <c r="B183" s="129"/>
      <c r="C183" s="41" t="s">
        <v>55</v>
      </c>
      <c r="D183" s="79" t="s">
        <v>64</v>
      </c>
      <c r="E183" s="76" t="s">
        <v>644</v>
      </c>
      <c r="F183" s="42" t="s">
        <v>172</v>
      </c>
      <c r="G183" s="71" t="s">
        <v>56</v>
      </c>
      <c r="H183" s="71" t="s">
        <v>1197</v>
      </c>
      <c r="I183" s="72" t="s">
        <v>136</v>
      </c>
      <c r="J183" s="73" t="s">
        <v>245</v>
      </c>
      <c r="K183" s="150"/>
      <c r="L183" s="73"/>
      <c r="M183" s="150"/>
      <c r="N183" s="73"/>
      <c r="O183" s="191" t="s">
        <v>203</v>
      </c>
      <c r="P183" s="73"/>
      <c r="Q183" s="65" t="s">
        <v>367</v>
      </c>
      <c r="R183" s="65" t="s">
        <v>3</v>
      </c>
      <c r="S183" s="70"/>
      <c r="T183" s="166" t="s">
        <v>1081</v>
      </c>
      <c r="U183" s="178"/>
      <c r="V183" s="178"/>
      <c r="W183" s="107" t="str">
        <f>VLOOKUP(TRIM(X183),X10:Y80,2,FALSE)</f>
        <v>Withdrawn</v>
      </c>
      <c r="X183" s="94" t="str">
        <f t="shared" si="7"/>
        <v>99</v>
      </c>
      <c r="Y183" s="78"/>
    </row>
    <row r="184" spans="1:25" ht="37.5" customHeight="1" x14ac:dyDescent="0.2">
      <c r="A184" s="165" t="s">
        <v>184</v>
      </c>
      <c r="B184" s="129"/>
      <c r="C184" s="41" t="s">
        <v>11</v>
      </c>
      <c r="D184" s="79" t="s">
        <v>299</v>
      </c>
      <c r="E184" s="76" t="s">
        <v>645</v>
      </c>
      <c r="F184" s="42" t="s">
        <v>172</v>
      </c>
      <c r="G184" s="42" t="s">
        <v>56</v>
      </c>
      <c r="H184" s="42" t="s">
        <v>1198</v>
      </c>
      <c r="I184" s="177" t="s">
        <v>136</v>
      </c>
      <c r="J184" s="54" t="s">
        <v>1099</v>
      </c>
      <c r="K184" s="44"/>
      <c r="L184" s="54"/>
      <c r="M184" s="44"/>
      <c r="N184" s="45"/>
      <c r="O184" s="188" t="s">
        <v>203</v>
      </c>
      <c r="P184" s="45" t="s">
        <v>227</v>
      </c>
      <c r="Q184" s="48" t="s">
        <v>1479</v>
      </c>
      <c r="R184" s="48" t="s">
        <v>1676</v>
      </c>
      <c r="S184" s="46" t="s">
        <v>8</v>
      </c>
      <c r="T184" s="166" t="s">
        <v>1081</v>
      </c>
      <c r="U184" s="178"/>
      <c r="V184" s="178" t="s">
        <v>1642</v>
      </c>
      <c r="W184" s="107" t="str">
        <f>VLOOKUP(TRIM(X184),X10:Y80,2,FALSE)</f>
        <v>Georg</v>
      </c>
      <c r="X184" s="94" t="str">
        <f t="shared" si="7"/>
        <v>16.4</v>
      </c>
      <c r="Y184" s="78"/>
    </row>
    <row r="185" spans="1:25" ht="37.5" customHeight="1" x14ac:dyDescent="0.2">
      <c r="A185" s="165" t="s">
        <v>184</v>
      </c>
      <c r="B185" s="129"/>
      <c r="C185" s="41" t="s">
        <v>11</v>
      </c>
      <c r="D185" s="79" t="s">
        <v>299</v>
      </c>
      <c r="E185" s="76" t="s">
        <v>646</v>
      </c>
      <c r="F185" s="42" t="s">
        <v>172</v>
      </c>
      <c r="G185" s="42" t="s">
        <v>56</v>
      </c>
      <c r="H185" s="42" t="s">
        <v>1199</v>
      </c>
      <c r="I185" s="177" t="s">
        <v>136</v>
      </c>
      <c r="J185" s="54" t="s">
        <v>464</v>
      </c>
      <c r="K185" s="44"/>
      <c r="L185" s="54"/>
      <c r="M185" s="44"/>
      <c r="N185" s="45"/>
      <c r="O185" s="188" t="s">
        <v>203</v>
      </c>
      <c r="P185" s="45" t="s">
        <v>465</v>
      </c>
      <c r="Q185" s="48" t="s">
        <v>1480</v>
      </c>
      <c r="R185" s="48" t="s">
        <v>1676</v>
      </c>
      <c r="S185" s="46" t="s">
        <v>8</v>
      </c>
      <c r="T185" s="166" t="s">
        <v>1081</v>
      </c>
      <c r="U185" s="178"/>
      <c r="V185" s="178" t="s">
        <v>1642</v>
      </c>
      <c r="W185" s="107" t="str">
        <f>VLOOKUP(TRIM(X185),X10:Y80,2,FALSE)</f>
        <v>Georg</v>
      </c>
      <c r="X185" s="94" t="str">
        <f t="shared" si="7"/>
        <v>16.4</v>
      </c>
      <c r="Y185" s="78"/>
    </row>
    <row r="186" spans="1:25" ht="37.5" customHeight="1" x14ac:dyDescent="0.2">
      <c r="A186" s="165" t="s">
        <v>184</v>
      </c>
      <c r="B186" s="129"/>
      <c r="C186" s="41" t="s">
        <v>11</v>
      </c>
      <c r="D186" s="79" t="s">
        <v>131</v>
      </c>
      <c r="E186" s="76" t="s">
        <v>647</v>
      </c>
      <c r="F186" s="42" t="s">
        <v>172</v>
      </c>
      <c r="G186" s="42" t="s">
        <v>56</v>
      </c>
      <c r="H186" s="42" t="s">
        <v>1200</v>
      </c>
      <c r="I186" s="177" t="s">
        <v>136</v>
      </c>
      <c r="J186" s="54" t="s">
        <v>1103</v>
      </c>
      <c r="K186" s="44"/>
      <c r="L186" s="54"/>
      <c r="M186" s="44"/>
      <c r="N186" s="45"/>
      <c r="O186" s="188" t="s">
        <v>179</v>
      </c>
      <c r="P186" s="45" t="s">
        <v>1105</v>
      </c>
      <c r="Q186" s="48" t="s">
        <v>1481</v>
      </c>
      <c r="R186" s="48" t="s">
        <v>1676</v>
      </c>
      <c r="S186" s="46" t="s">
        <v>8</v>
      </c>
      <c r="T186" s="166" t="s">
        <v>1081</v>
      </c>
      <c r="U186" s="178"/>
      <c r="V186" s="178" t="s">
        <v>1642</v>
      </c>
      <c r="W186" s="107" t="str">
        <f>VLOOKUP(TRIM(X186),X10:Y80,2,FALSE)</f>
        <v>Georg</v>
      </c>
      <c r="X186" s="94" t="str">
        <f t="shared" si="7"/>
        <v>15</v>
      </c>
      <c r="Y186" s="78"/>
    </row>
    <row r="187" spans="1:25" ht="37.5" customHeight="1" x14ac:dyDescent="0.2">
      <c r="A187" s="165" t="s">
        <v>184</v>
      </c>
      <c r="B187" s="129"/>
      <c r="C187" s="41" t="s">
        <v>11</v>
      </c>
      <c r="D187" s="79" t="s">
        <v>285</v>
      </c>
      <c r="E187" s="76" t="s">
        <v>648</v>
      </c>
      <c r="F187" s="42" t="s">
        <v>37</v>
      </c>
      <c r="G187" s="42" t="s">
        <v>26</v>
      </c>
      <c r="H187" s="42" t="s">
        <v>1201</v>
      </c>
      <c r="I187" s="177" t="s">
        <v>178</v>
      </c>
      <c r="J187" s="54"/>
      <c r="K187" s="44"/>
      <c r="L187" s="54"/>
      <c r="M187" s="44"/>
      <c r="N187" s="45"/>
      <c r="O187" s="188"/>
      <c r="P187" s="45"/>
      <c r="Q187" s="48" t="s">
        <v>1201</v>
      </c>
      <c r="R187" s="48" t="s">
        <v>1706</v>
      </c>
      <c r="S187" s="46" t="s">
        <v>31</v>
      </c>
      <c r="T187" s="166" t="s">
        <v>1202</v>
      </c>
      <c r="U187" s="178"/>
      <c r="V187" s="178" t="s">
        <v>1639</v>
      </c>
      <c r="W187" s="107" t="str">
        <f>VLOOKUP(TRIM(X187),X10:Y80,2,FALSE)</f>
        <v>Georg</v>
      </c>
      <c r="X187" s="94" t="str">
        <f t="shared" si="7"/>
        <v>4.6</v>
      </c>
      <c r="Y187" s="78"/>
    </row>
    <row r="188" spans="1:25" ht="37.5" customHeight="1" x14ac:dyDescent="0.2">
      <c r="A188" s="165" t="s">
        <v>184</v>
      </c>
      <c r="B188" s="129"/>
      <c r="C188" s="41" t="s">
        <v>11</v>
      </c>
      <c r="D188" s="79" t="s">
        <v>413</v>
      </c>
      <c r="E188" s="76" t="s">
        <v>649</v>
      </c>
      <c r="F188" s="42" t="s">
        <v>173</v>
      </c>
      <c r="G188" s="42" t="s">
        <v>56</v>
      </c>
      <c r="H188" s="42" t="s">
        <v>1203</v>
      </c>
      <c r="I188" s="177" t="s">
        <v>137</v>
      </c>
      <c r="J188" s="54" t="s">
        <v>1774</v>
      </c>
      <c r="K188" s="44"/>
      <c r="L188" s="54"/>
      <c r="M188" s="44"/>
      <c r="N188" s="45" t="s">
        <v>167</v>
      </c>
      <c r="O188" s="188" t="s">
        <v>203</v>
      </c>
      <c r="P188" s="45" t="s">
        <v>1204</v>
      </c>
      <c r="Q188" s="48" t="s">
        <v>1633</v>
      </c>
      <c r="R188" s="48" t="s">
        <v>1679</v>
      </c>
      <c r="S188" s="46" t="s">
        <v>8</v>
      </c>
      <c r="T188" s="166" t="s">
        <v>159</v>
      </c>
      <c r="U188" s="178"/>
      <c r="V188" s="178" t="s">
        <v>1640</v>
      </c>
      <c r="W188" s="107" t="str">
        <f>VLOOKUP(TRIM(X188),X10:Y80,2,FALSE)</f>
        <v>Georg</v>
      </c>
      <c r="X188" s="94" t="str">
        <f t="shared" si="7"/>
        <v>6.10</v>
      </c>
      <c r="Y188" s="78"/>
    </row>
    <row r="189" spans="1:25" ht="37.5" customHeight="1" x14ac:dyDescent="0.2">
      <c r="A189" s="165" t="s">
        <v>184</v>
      </c>
      <c r="B189" s="129"/>
      <c r="C189" s="41" t="s">
        <v>11</v>
      </c>
      <c r="D189" s="79" t="s">
        <v>292</v>
      </c>
      <c r="E189" s="76" t="s">
        <v>650</v>
      </c>
      <c r="F189" s="42" t="s">
        <v>170</v>
      </c>
      <c r="G189" s="42" t="s">
        <v>56</v>
      </c>
      <c r="H189" s="42" t="s">
        <v>1205</v>
      </c>
      <c r="I189" s="177" t="s">
        <v>137</v>
      </c>
      <c r="J189" s="54"/>
      <c r="K189" s="44"/>
      <c r="L189" s="54"/>
      <c r="M189" s="44"/>
      <c r="N189" s="45"/>
      <c r="O189" s="188"/>
      <c r="P189" s="45"/>
      <c r="Q189" s="48" t="s">
        <v>1634</v>
      </c>
      <c r="R189" s="48" t="s">
        <v>1679</v>
      </c>
      <c r="S189" s="46" t="s">
        <v>8</v>
      </c>
      <c r="T189" s="166" t="s">
        <v>159</v>
      </c>
      <c r="U189" s="178"/>
      <c r="V189" s="178" t="s">
        <v>1640</v>
      </c>
      <c r="W189" s="107" t="str">
        <f>VLOOKUP(TRIM(X189),X10:Y80,2,FALSE)</f>
        <v>Georg</v>
      </c>
      <c r="X189" s="94" t="str">
        <f t="shared" si="7"/>
        <v>6.4</v>
      </c>
      <c r="Y189" s="78"/>
    </row>
    <row r="190" spans="1:25" ht="37.5" customHeight="1" x14ac:dyDescent="0.2">
      <c r="A190" s="165" t="s">
        <v>184</v>
      </c>
      <c r="B190" s="129"/>
      <c r="C190" s="41" t="s">
        <v>11</v>
      </c>
      <c r="D190" s="79" t="s">
        <v>293</v>
      </c>
      <c r="E190" s="76" t="s">
        <v>651</v>
      </c>
      <c r="F190" s="42" t="s">
        <v>175</v>
      </c>
      <c r="G190" s="42" t="s">
        <v>56</v>
      </c>
      <c r="H190" s="42" t="s">
        <v>1206</v>
      </c>
      <c r="I190" s="177" t="s">
        <v>137</v>
      </c>
      <c r="J190" s="54"/>
      <c r="K190" s="44"/>
      <c r="L190" s="54"/>
      <c r="M190" s="44"/>
      <c r="N190" s="45"/>
      <c r="O190" s="188" t="s">
        <v>235</v>
      </c>
      <c r="P190" s="45" t="s">
        <v>1207</v>
      </c>
      <c r="Q190" s="48" t="s">
        <v>1635</v>
      </c>
      <c r="R190" s="48" t="s">
        <v>1689</v>
      </c>
      <c r="S190" s="46" t="s">
        <v>8</v>
      </c>
      <c r="T190" s="166" t="s">
        <v>159</v>
      </c>
      <c r="U190" s="178"/>
      <c r="V190" s="178" t="s">
        <v>1640</v>
      </c>
      <c r="W190" s="107" t="str">
        <f>VLOOKUP(TRIM(X190),X10:Y80,2,FALSE)</f>
        <v>Georg</v>
      </c>
      <c r="X190" s="94" t="str">
        <f t="shared" si="7"/>
        <v>6.5</v>
      </c>
      <c r="Y190" s="78"/>
    </row>
    <row r="191" spans="1:25" ht="37.5" customHeight="1" x14ac:dyDescent="0.2">
      <c r="A191" s="165" t="s">
        <v>184</v>
      </c>
      <c r="B191" s="129"/>
      <c r="C191" s="41" t="s">
        <v>11</v>
      </c>
      <c r="D191" s="79" t="s">
        <v>293</v>
      </c>
      <c r="E191" s="76" t="s">
        <v>652</v>
      </c>
      <c r="F191" s="42" t="s">
        <v>185</v>
      </c>
      <c r="G191" s="42" t="s">
        <v>56</v>
      </c>
      <c r="H191" s="42" t="s">
        <v>1208</v>
      </c>
      <c r="I191" s="177" t="s">
        <v>137</v>
      </c>
      <c r="J191" s="54"/>
      <c r="K191" s="44"/>
      <c r="L191" s="54"/>
      <c r="M191" s="44"/>
      <c r="N191" s="45"/>
      <c r="O191" s="188" t="s">
        <v>235</v>
      </c>
      <c r="P191" s="45" t="s">
        <v>1209</v>
      </c>
      <c r="Q191" s="48" t="s">
        <v>1636</v>
      </c>
      <c r="R191" s="48" t="s">
        <v>1689</v>
      </c>
      <c r="S191" s="46" t="s">
        <v>8</v>
      </c>
      <c r="T191" s="166" t="s">
        <v>159</v>
      </c>
      <c r="U191" s="178"/>
      <c r="V191" s="178" t="s">
        <v>1640</v>
      </c>
      <c r="W191" s="107" t="str">
        <f>VLOOKUP(TRIM(X191),X10:Y80,2,FALSE)</f>
        <v>Georg</v>
      </c>
      <c r="X191" s="94" t="str">
        <f t="shared" si="7"/>
        <v>6.5</v>
      </c>
      <c r="Y191" s="78"/>
    </row>
    <row r="192" spans="1:25" ht="37.5" customHeight="1" x14ac:dyDescent="0.2">
      <c r="A192" s="165" t="s">
        <v>184</v>
      </c>
      <c r="B192" s="129"/>
      <c r="C192" s="41" t="s">
        <v>11</v>
      </c>
      <c r="D192" s="79" t="s">
        <v>293</v>
      </c>
      <c r="E192" s="76" t="s">
        <v>653</v>
      </c>
      <c r="F192" s="42" t="s">
        <v>185</v>
      </c>
      <c r="G192" s="42" t="s">
        <v>56</v>
      </c>
      <c r="H192" s="42" t="s">
        <v>1210</v>
      </c>
      <c r="I192" s="177" t="s">
        <v>137</v>
      </c>
      <c r="J192" s="54"/>
      <c r="K192" s="44"/>
      <c r="L192" s="54"/>
      <c r="M192" s="44"/>
      <c r="N192" s="45"/>
      <c r="O192" s="188" t="s">
        <v>235</v>
      </c>
      <c r="P192" s="45" t="s">
        <v>1211</v>
      </c>
      <c r="Q192" s="48" t="s">
        <v>1637</v>
      </c>
      <c r="R192" s="48" t="s">
        <v>1689</v>
      </c>
      <c r="S192" s="46" t="s">
        <v>8</v>
      </c>
      <c r="T192" s="166" t="s">
        <v>159</v>
      </c>
      <c r="U192" s="178"/>
      <c r="V192" s="178" t="s">
        <v>1640</v>
      </c>
      <c r="W192" s="107" t="str">
        <f>VLOOKUP(TRIM(X192),X10:Y80,2,FALSE)</f>
        <v>Georg</v>
      </c>
      <c r="X192" s="94" t="str">
        <f t="shared" si="7"/>
        <v>6.5</v>
      </c>
      <c r="Y192" s="78"/>
    </row>
    <row r="193" spans="1:25" ht="37.5" customHeight="1" x14ac:dyDescent="0.2">
      <c r="A193" s="165" t="s">
        <v>184</v>
      </c>
      <c r="B193" s="129"/>
      <c r="C193" s="41" t="s">
        <v>11</v>
      </c>
      <c r="D193" s="79" t="s">
        <v>301</v>
      </c>
      <c r="E193" s="76" t="s">
        <v>654</v>
      </c>
      <c r="F193" s="42" t="s">
        <v>172</v>
      </c>
      <c r="G193" s="42" t="s">
        <v>56</v>
      </c>
      <c r="H193" s="42" t="s">
        <v>251</v>
      </c>
      <c r="I193" s="177" t="s">
        <v>137</v>
      </c>
      <c r="J193" s="54" t="s">
        <v>252</v>
      </c>
      <c r="K193" s="44"/>
      <c r="L193" s="54"/>
      <c r="M193" s="44"/>
      <c r="N193" s="45"/>
      <c r="O193" s="188"/>
      <c r="P193" s="45"/>
      <c r="Q193" s="48" t="s">
        <v>1482</v>
      </c>
      <c r="R193" s="48" t="s">
        <v>1676</v>
      </c>
      <c r="S193" s="46" t="s">
        <v>8</v>
      </c>
      <c r="T193" s="166" t="s">
        <v>159</v>
      </c>
      <c r="U193" s="178"/>
      <c r="V193" s="178" t="s">
        <v>1642</v>
      </c>
      <c r="W193" s="107" t="str">
        <f>VLOOKUP(TRIM(X193),X10:Y80,2,FALSE)</f>
        <v>Georg</v>
      </c>
      <c r="X193" s="94" t="str">
        <f t="shared" si="7"/>
        <v>16.6</v>
      </c>
      <c r="Y193" s="78"/>
    </row>
    <row r="194" spans="1:25" ht="37.5" customHeight="1" x14ac:dyDescent="0.2">
      <c r="A194" s="165" t="s">
        <v>184</v>
      </c>
      <c r="B194" s="129"/>
      <c r="C194" s="41" t="s">
        <v>11</v>
      </c>
      <c r="D194" s="79" t="s">
        <v>301</v>
      </c>
      <c r="E194" s="76" t="s">
        <v>655</v>
      </c>
      <c r="F194" s="42" t="s">
        <v>172</v>
      </c>
      <c r="G194" s="42" t="s">
        <v>56</v>
      </c>
      <c r="H194" s="42" t="s">
        <v>253</v>
      </c>
      <c r="I194" s="177" t="s">
        <v>137</v>
      </c>
      <c r="J194" s="54" t="s">
        <v>254</v>
      </c>
      <c r="K194" s="44"/>
      <c r="L194" s="54"/>
      <c r="M194" s="44"/>
      <c r="N194" s="45"/>
      <c r="O194" s="188"/>
      <c r="P194" s="45"/>
      <c r="Q194" s="48" t="s">
        <v>1483</v>
      </c>
      <c r="R194" s="48" t="s">
        <v>1676</v>
      </c>
      <c r="S194" s="46" t="s">
        <v>8</v>
      </c>
      <c r="T194" s="166" t="s">
        <v>159</v>
      </c>
      <c r="U194" s="178"/>
      <c r="V194" s="178" t="s">
        <v>1642</v>
      </c>
      <c r="W194" s="107" t="str">
        <f>VLOOKUP(TRIM(X194),X10:Y80,2,FALSE)</f>
        <v>Georg</v>
      </c>
      <c r="X194" s="94" t="str">
        <f t="shared" si="7"/>
        <v>16.6</v>
      </c>
      <c r="Y194" s="78"/>
    </row>
    <row r="195" spans="1:25" ht="37.5" customHeight="1" x14ac:dyDescent="0.2">
      <c r="A195" s="165" t="s">
        <v>184</v>
      </c>
      <c r="B195" s="129"/>
      <c r="C195" s="41" t="s">
        <v>11</v>
      </c>
      <c r="D195" s="79" t="s">
        <v>301</v>
      </c>
      <c r="E195" s="76" t="s">
        <v>656</v>
      </c>
      <c r="F195" s="42" t="s">
        <v>172</v>
      </c>
      <c r="G195" s="42" t="s">
        <v>56</v>
      </c>
      <c r="H195" s="42" t="s">
        <v>406</v>
      </c>
      <c r="I195" s="177" t="s">
        <v>137</v>
      </c>
      <c r="J195" s="54" t="s">
        <v>248</v>
      </c>
      <c r="K195" s="44"/>
      <c r="L195" s="54"/>
      <c r="M195" s="44"/>
      <c r="N195" s="45"/>
      <c r="O195" s="188"/>
      <c r="P195" s="45"/>
      <c r="Q195" s="48" t="s">
        <v>1484</v>
      </c>
      <c r="R195" s="48" t="s">
        <v>1676</v>
      </c>
      <c r="S195" s="46" t="s">
        <v>8</v>
      </c>
      <c r="T195" s="166" t="s">
        <v>159</v>
      </c>
      <c r="U195" s="178"/>
      <c r="V195" s="178" t="s">
        <v>1642</v>
      </c>
      <c r="W195" s="107" t="str">
        <f>VLOOKUP(TRIM(X195),X10:Y80,2,FALSE)</f>
        <v>Georg</v>
      </c>
      <c r="X195" s="94" t="str">
        <f t="shared" si="7"/>
        <v>16.6</v>
      </c>
      <c r="Y195" s="78"/>
    </row>
    <row r="196" spans="1:25" ht="37.5" customHeight="1" x14ac:dyDescent="0.2">
      <c r="A196" s="165" t="s">
        <v>184</v>
      </c>
      <c r="B196" s="129"/>
      <c r="C196" s="41" t="s">
        <v>11</v>
      </c>
      <c r="D196" s="79" t="s">
        <v>301</v>
      </c>
      <c r="E196" s="76" t="s">
        <v>657</v>
      </c>
      <c r="F196" s="42" t="s">
        <v>172</v>
      </c>
      <c r="G196" s="42" t="s">
        <v>56</v>
      </c>
      <c r="H196" s="42" t="s">
        <v>405</v>
      </c>
      <c r="I196" s="177" t="s">
        <v>137</v>
      </c>
      <c r="J196" s="54" t="s">
        <v>247</v>
      </c>
      <c r="K196" s="44"/>
      <c r="L196" s="54"/>
      <c r="M196" s="44"/>
      <c r="N196" s="45"/>
      <c r="O196" s="188"/>
      <c r="P196" s="45"/>
      <c r="Q196" s="48" t="s">
        <v>1485</v>
      </c>
      <c r="R196" s="48" t="s">
        <v>1676</v>
      </c>
      <c r="S196" s="46" t="s">
        <v>8</v>
      </c>
      <c r="T196" s="166" t="s">
        <v>159</v>
      </c>
      <c r="U196" s="178"/>
      <c r="V196" s="178" t="s">
        <v>1642</v>
      </c>
      <c r="W196" s="107" t="str">
        <f>VLOOKUP(TRIM(X196),X10:Y80,2,FALSE)</f>
        <v>Georg</v>
      </c>
      <c r="X196" s="94" t="str">
        <f t="shared" si="7"/>
        <v>16.6</v>
      </c>
      <c r="Y196" s="78"/>
    </row>
    <row r="197" spans="1:25" ht="37.5" customHeight="1" x14ac:dyDescent="0.2">
      <c r="A197" s="165" t="s">
        <v>184</v>
      </c>
      <c r="B197" s="129"/>
      <c r="C197" s="41" t="s">
        <v>11</v>
      </c>
      <c r="D197" s="79" t="s">
        <v>307</v>
      </c>
      <c r="E197" s="76" t="s">
        <v>658</v>
      </c>
      <c r="F197" s="42" t="s">
        <v>172</v>
      </c>
      <c r="G197" s="42" t="s">
        <v>56</v>
      </c>
      <c r="H197" s="42" t="s">
        <v>1212</v>
      </c>
      <c r="I197" s="177" t="s">
        <v>137</v>
      </c>
      <c r="J197" s="54" t="s">
        <v>252</v>
      </c>
      <c r="K197" s="44"/>
      <c r="L197" s="54"/>
      <c r="M197" s="44"/>
      <c r="N197" s="45"/>
      <c r="O197" s="188"/>
      <c r="P197" s="45"/>
      <c r="Q197" s="48" t="s">
        <v>1486</v>
      </c>
      <c r="R197" s="48" t="s">
        <v>1676</v>
      </c>
      <c r="S197" s="46" t="s">
        <v>8</v>
      </c>
      <c r="T197" s="166" t="s">
        <v>159</v>
      </c>
      <c r="U197" s="178"/>
      <c r="V197" s="178" t="s">
        <v>1642</v>
      </c>
      <c r="W197" s="107" t="str">
        <f>VLOOKUP(TRIM(X197),X10:Y80,2,FALSE)</f>
        <v>Georg</v>
      </c>
      <c r="X197" s="94" t="str">
        <f t="shared" si="7"/>
        <v>17.6</v>
      </c>
      <c r="Y197" s="78"/>
    </row>
    <row r="198" spans="1:25" ht="37.5" customHeight="1" x14ac:dyDescent="0.2">
      <c r="A198" s="165" t="s">
        <v>184</v>
      </c>
      <c r="B198" s="129"/>
      <c r="C198" s="41" t="s">
        <v>11</v>
      </c>
      <c r="D198" s="79" t="s">
        <v>307</v>
      </c>
      <c r="E198" s="76" t="s">
        <v>659</v>
      </c>
      <c r="F198" s="42" t="s">
        <v>172</v>
      </c>
      <c r="G198" s="42" t="s">
        <v>56</v>
      </c>
      <c r="H198" s="42" t="s">
        <v>1213</v>
      </c>
      <c r="I198" s="177" t="s">
        <v>137</v>
      </c>
      <c r="J198" s="54" t="s">
        <v>254</v>
      </c>
      <c r="K198" s="44"/>
      <c r="L198" s="54"/>
      <c r="M198" s="44"/>
      <c r="N198" s="45"/>
      <c r="O198" s="188"/>
      <c r="P198" s="45"/>
      <c r="Q198" s="48" t="s">
        <v>1487</v>
      </c>
      <c r="R198" s="48" t="s">
        <v>1676</v>
      </c>
      <c r="S198" s="46" t="s">
        <v>8</v>
      </c>
      <c r="T198" s="166" t="s">
        <v>159</v>
      </c>
      <c r="U198" s="178"/>
      <c r="V198" s="178" t="s">
        <v>1642</v>
      </c>
      <c r="W198" s="107" t="str">
        <f>VLOOKUP(TRIM(X198),X10:Y80,2,FALSE)</f>
        <v>Georg</v>
      </c>
      <c r="X198" s="94" t="str">
        <f t="shared" si="7"/>
        <v>17.6</v>
      </c>
      <c r="Y198" s="78"/>
    </row>
    <row r="199" spans="1:25" ht="37.5" customHeight="1" x14ac:dyDescent="0.2">
      <c r="A199" s="165" t="s">
        <v>184</v>
      </c>
      <c r="B199" s="129"/>
      <c r="C199" s="41" t="s">
        <v>11</v>
      </c>
      <c r="D199" s="79" t="s">
        <v>307</v>
      </c>
      <c r="E199" s="76" t="s">
        <v>660</v>
      </c>
      <c r="F199" s="42" t="s">
        <v>172</v>
      </c>
      <c r="G199" s="42" t="s">
        <v>56</v>
      </c>
      <c r="H199" s="42" t="s">
        <v>1214</v>
      </c>
      <c r="I199" s="177" t="s">
        <v>137</v>
      </c>
      <c r="J199" s="54" t="s">
        <v>250</v>
      </c>
      <c r="K199" s="44"/>
      <c r="L199" s="54"/>
      <c r="M199" s="44"/>
      <c r="N199" s="45"/>
      <c r="O199" s="188"/>
      <c r="P199" s="45"/>
      <c r="Q199" s="48" t="s">
        <v>1488</v>
      </c>
      <c r="R199" s="48" t="s">
        <v>1676</v>
      </c>
      <c r="S199" s="46" t="s">
        <v>8</v>
      </c>
      <c r="T199" s="166" t="s">
        <v>159</v>
      </c>
      <c r="U199" s="178"/>
      <c r="V199" s="178" t="s">
        <v>1642</v>
      </c>
      <c r="W199" s="107" t="str">
        <f>VLOOKUP(TRIM(X199),X10:Y80,2,FALSE)</f>
        <v>Georg</v>
      </c>
      <c r="X199" s="94" t="str">
        <f t="shared" si="7"/>
        <v>17.6</v>
      </c>
      <c r="Y199" s="78"/>
    </row>
    <row r="200" spans="1:25" ht="37.5" customHeight="1" x14ac:dyDescent="0.2">
      <c r="A200" s="165" t="s">
        <v>184</v>
      </c>
      <c r="B200" s="129"/>
      <c r="C200" s="41" t="s">
        <v>11</v>
      </c>
      <c r="D200" s="79" t="s">
        <v>307</v>
      </c>
      <c r="E200" s="76" t="s">
        <v>661</v>
      </c>
      <c r="F200" s="42" t="s">
        <v>172</v>
      </c>
      <c r="G200" s="42" t="s">
        <v>56</v>
      </c>
      <c r="H200" s="42" t="s">
        <v>1215</v>
      </c>
      <c r="I200" s="177" t="s">
        <v>137</v>
      </c>
      <c r="J200" s="54" t="s">
        <v>250</v>
      </c>
      <c r="K200" s="44"/>
      <c r="L200" s="54"/>
      <c r="M200" s="44"/>
      <c r="N200" s="45"/>
      <c r="O200" s="188"/>
      <c r="P200" s="45"/>
      <c r="Q200" s="48" t="s">
        <v>1489</v>
      </c>
      <c r="R200" s="48" t="s">
        <v>1676</v>
      </c>
      <c r="S200" s="46" t="s">
        <v>8</v>
      </c>
      <c r="T200" s="166" t="s">
        <v>159</v>
      </c>
      <c r="U200" s="178"/>
      <c r="V200" s="178" t="s">
        <v>1642</v>
      </c>
      <c r="W200" s="107" t="str">
        <f>VLOOKUP(TRIM(X200),X10:Y80,2,FALSE)</f>
        <v>Georg</v>
      </c>
      <c r="X200" s="94" t="str">
        <f t="shared" si="7"/>
        <v>17.6</v>
      </c>
      <c r="Y200" s="78"/>
    </row>
    <row r="201" spans="1:25" ht="37.5" customHeight="1" x14ac:dyDescent="0.2">
      <c r="A201" s="165" t="s">
        <v>184</v>
      </c>
      <c r="B201" s="129"/>
      <c r="C201" s="41" t="s">
        <v>11</v>
      </c>
      <c r="D201" s="79" t="s">
        <v>123</v>
      </c>
      <c r="E201" s="76" t="s">
        <v>662</v>
      </c>
      <c r="F201" s="42" t="s">
        <v>37</v>
      </c>
      <c r="G201" s="42" t="s">
        <v>26</v>
      </c>
      <c r="H201" s="42" t="s">
        <v>1216</v>
      </c>
      <c r="I201" s="177" t="s">
        <v>138</v>
      </c>
      <c r="J201" s="54"/>
      <c r="K201" s="44"/>
      <c r="L201" s="54"/>
      <c r="M201" s="44"/>
      <c r="N201" s="45"/>
      <c r="O201" s="188"/>
      <c r="P201" s="45"/>
      <c r="Q201" s="48" t="s">
        <v>1216</v>
      </c>
      <c r="R201" s="48" t="s">
        <v>1706</v>
      </c>
      <c r="S201" s="46" t="s">
        <v>31</v>
      </c>
      <c r="T201" s="166" t="s">
        <v>402</v>
      </c>
      <c r="U201" s="178"/>
      <c r="V201" s="178" t="s">
        <v>1639</v>
      </c>
      <c r="W201" s="107" t="str">
        <f>VLOOKUP(TRIM(X201),X10:Y80,2,FALSE)</f>
        <v>Georg</v>
      </c>
      <c r="X201" s="94" t="str">
        <f t="shared" si="7"/>
        <v>4.1</v>
      </c>
      <c r="Y201" s="78"/>
    </row>
    <row r="202" spans="1:25" ht="37.5" customHeight="1" x14ac:dyDescent="0.2">
      <c r="A202" s="165" t="s">
        <v>184</v>
      </c>
      <c r="B202" s="129"/>
      <c r="C202" s="41" t="s">
        <v>11</v>
      </c>
      <c r="D202" s="79" t="s">
        <v>131</v>
      </c>
      <c r="E202" s="76" t="s">
        <v>663</v>
      </c>
      <c r="F202" s="42" t="s">
        <v>172</v>
      </c>
      <c r="G202" s="42" t="s">
        <v>56</v>
      </c>
      <c r="H202" s="42" t="s">
        <v>1217</v>
      </c>
      <c r="I202" s="177" t="s">
        <v>135</v>
      </c>
      <c r="J202" s="54"/>
      <c r="K202" s="44"/>
      <c r="L202" s="54"/>
      <c r="M202" s="44"/>
      <c r="N202" s="45"/>
      <c r="O202" s="188" t="s">
        <v>179</v>
      </c>
      <c r="P202" s="45"/>
      <c r="Q202" s="48" t="s">
        <v>1490</v>
      </c>
      <c r="R202" s="48" t="s">
        <v>1676</v>
      </c>
      <c r="S202" s="46" t="s">
        <v>8</v>
      </c>
      <c r="T202" s="166" t="s">
        <v>160</v>
      </c>
      <c r="U202" s="178"/>
      <c r="V202" s="178" t="s">
        <v>1642</v>
      </c>
      <c r="W202" s="107" t="str">
        <f>VLOOKUP(TRIM(X202),X10:Y80,2,FALSE)</f>
        <v>Georg</v>
      </c>
      <c r="X202" s="94" t="str">
        <f t="shared" si="7"/>
        <v>15</v>
      </c>
      <c r="Y202" s="78"/>
    </row>
    <row r="203" spans="1:25" ht="37.5" customHeight="1" x14ac:dyDescent="0.2">
      <c r="A203" s="165" t="s">
        <v>184</v>
      </c>
      <c r="B203" s="129"/>
      <c r="C203" s="41" t="s">
        <v>11</v>
      </c>
      <c r="D203" s="79" t="s">
        <v>296</v>
      </c>
      <c r="E203" s="76" t="s">
        <v>664</v>
      </c>
      <c r="F203" s="42" t="s">
        <v>172</v>
      </c>
      <c r="G203" s="42" t="s">
        <v>56</v>
      </c>
      <c r="H203" s="42" t="s">
        <v>1218</v>
      </c>
      <c r="I203" s="177" t="s">
        <v>135</v>
      </c>
      <c r="J203" s="54"/>
      <c r="K203" s="44"/>
      <c r="L203" s="54"/>
      <c r="M203" s="44"/>
      <c r="N203" s="45"/>
      <c r="O203" s="188" t="s">
        <v>203</v>
      </c>
      <c r="P203" s="45"/>
      <c r="Q203" s="48" t="s">
        <v>1491</v>
      </c>
      <c r="R203" s="48" t="s">
        <v>1676</v>
      </c>
      <c r="S203" s="46" t="s">
        <v>8</v>
      </c>
      <c r="T203" s="166" t="s">
        <v>160</v>
      </c>
      <c r="U203" s="178"/>
      <c r="V203" s="178" t="s">
        <v>1642</v>
      </c>
      <c r="W203" s="107" t="str">
        <f>VLOOKUP(TRIM(X203),X10:Y80,2,FALSE)</f>
        <v>Georg</v>
      </c>
      <c r="X203" s="94" t="str">
        <f t="shared" si="7"/>
        <v>16.1</v>
      </c>
      <c r="Y203" s="78"/>
    </row>
    <row r="204" spans="1:25" ht="37.5" customHeight="1" x14ac:dyDescent="0.2">
      <c r="A204" s="165" t="s">
        <v>184</v>
      </c>
      <c r="B204" s="129"/>
      <c r="C204" s="41" t="s">
        <v>11</v>
      </c>
      <c r="D204" s="79" t="s">
        <v>302</v>
      </c>
      <c r="E204" s="76" t="s">
        <v>665</v>
      </c>
      <c r="F204" s="42" t="s">
        <v>172</v>
      </c>
      <c r="G204" s="42" t="s">
        <v>56</v>
      </c>
      <c r="H204" s="42" t="s">
        <v>1219</v>
      </c>
      <c r="I204" s="177" t="s">
        <v>135</v>
      </c>
      <c r="J204" s="54"/>
      <c r="K204" s="44"/>
      <c r="L204" s="54"/>
      <c r="M204" s="44"/>
      <c r="N204" s="45"/>
      <c r="O204" s="188" t="s">
        <v>235</v>
      </c>
      <c r="P204" s="45"/>
      <c r="Q204" s="48" t="s">
        <v>1492</v>
      </c>
      <c r="R204" s="48" t="s">
        <v>1676</v>
      </c>
      <c r="S204" s="46" t="s">
        <v>8</v>
      </c>
      <c r="T204" s="166" t="s">
        <v>160</v>
      </c>
      <c r="U204" s="178"/>
      <c r="V204" s="178" t="s">
        <v>1642</v>
      </c>
      <c r="W204" s="107" t="str">
        <f>VLOOKUP(TRIM(X204),X10:Y80,2,FALSE)</f>
        <v>Georg</v>
      </c>
      <c r="X204" s="94" t="str">
        <f t="shared" si="7"/>
        <v>17.1</v>
      </c>
      <c r="Y204" s="78"/>
    </row>
    <row r="205" spans="1:25" ht="37.5" customHeight="1" x14ac:dyDescent="0.2">
      <c r="A205" s="165" t="s">
        <v>184</v>
      </c>
      <c r="B205" s="129"/>
      <c r="C205" s="41" t="s">
        <v>11</v>
      </c>
      <c r="D205" s="79" t="s">
        <v>310</v>
      </c>
      <c r="E205" s="76" t="s">
        <v>666</v>
      </c>
      <c r="F205" s="42" t="s">
        <v>195</v>
      </c>
      <c r="G205" s="42" t="s">
        <v>197</v>
      </c>
      <c r="H205" s="42" t="s">
        <v>1220</v>
      </c>
      <c r="I205" s="177" t="s">
        <v>1221</v>
      </c>
      <c r="J205" s="54" t="s">
        <v>389</v>
      </c>
      <c r="K205" s="44"/>
      <c r="L205" s="54"/>
      <c r="M205" s="44"/>
      <c r="N205" s="45" t="s">
        <v>368</v>
      </c>
      <c r="O205" s="188" t="s">
        <v>203</v>
      </c>
      <c r="P205" s="45" t="s">
        <v>1222</v>
      </c>
      <c r="Q205" s="48" t="s">
        <v>1223</v>
      </c>
      <c r="R205" s="48" t="s">
        <v>1677</v>
      </c>
      <c r="S205" s="46" t="s">
        <v>73</v>
      </c>
      <c r="T205" s="166" t="s">
        <v>473</v>
      </c>
      <c r="U205" s="178"/>
      <c r="V205" s="178" t="s">
        <v>1643</v>
      </c>
      <c r="W205" s="107" t="str">
        <f>VLOOKUP(TRIM(X205),X10:Y80,2,FALSE)</f>
        <v>Georg</v>
      </c>
      <c r="X205" s="94" t="str">
        <f t="shared" si="7"/>
        <v>19.3</v>
      </c>
      <c r="Y205" s="78"/>
    </row>
    <row r="206" spans="1:25" ht="37.5" customHeight="1" x14ac:dyDescent="0.2">
      <c r="A206" s="165" t="s">
        <v>184</v>
      </c>
      <c r="B206" s="129"/>
      <c r="C206" s="41" t="s">
        <v>11</v>
      </c>
      <c r="D206" s="79" t="s">
        <v>310</v>
      </c>
      <c r="E206" s="76" t="s">
        <v>667</v>
      </c>
      <c r="F206" s="42" t="s">
        <v>195</v>
      </c>
      <c r="G206" s="42" t="s">
        <v>197</v>
      </c>
      <c r="H206" s="42" t="s">
        <v>1224</v>
      </c>
      <c r="I206" s="177" t="s">
        <v>1221</v>
      </c>
      <c r="J206" s="54" t="s">
        <v>389</v>
      </c>
      <c r="K206" s="44"/>
      <c r="L206" s="54"/>
      <c r="M206" s="44"/>
      <c r="N206" s="45" t="s">
        <v>368</v>
      </c>
      <c r="O206" s="188" t="s">
        <v>203</v>
      </c>
      <c r="P206" s="45" t="s">
        <v>1225</v>
      </c>
      <c r="Q206" s="48" t="s">
        <v>1226</v>
      </c>
      <c r="R206" s="48" t="s">
        <v>1677</v>
      </c>
      <c r="S206" s="46" t="s">
        <v>73</v>
      </c>
      <c r="T206" s="166" t="s">
        <v>473</v>
      </c>
      <c r="U206" s="178"/>
      <c r="V206" s="178" t="s">
        <v>1643</v>
      </c>
      <c r="W206" s="107" t="str">
        <f>VLOOKUP(TRIM(X206),X10:Y80,2,FALSE)</f>
        <v>Georg</v>
      </c>
      <c r="X206" s="94" t="str">
        <f t="shared" si="7"/>
        <v>19.3</v>
      </c>
      <c r="Y206" s="78"/>
    </row>
    <row r="207" spans="1:25" ht="37.5" customHeight="1" x14ac:dyDescent="0.2">
      <c r="A207" s="165" t="s">
        <v>184</v>
      </c>
      <c r="B207" s="129"/>
      <c r="C207" s="41" t="s">
        <v>11</v>
      </c>
      <c r="D207" s="79" t="s">
        <v>310</v>
      </c>
      <c r="E207" s="76" t="s">
        <v>668</v>
      </c>
      <c r="F207" s="42" t="s">
        <v>195</v>
      </c>
      <c r="G207" s="42" t="s">
        <v>197</v>
      </c>
      <c r="H207" s="42" t="s">
        <v>1227</v>
      </c>
      <c r="I207" s="177" t="s">
        <v>1228</v>
      </c>
      <c r="J207" s="54"/>
      <c r="K207" s="44"/>
      <c r="L207" s="54"/>
      <c r="M207" s="44"/>
      <c r="N207" s="45"/>
      <c r="O207" s="188" t="s">
        <v>203</v>
      </c>
      <c r="P207" s="45" t="s">
        <v>1229</v>
      </c>
      <c r="Q207" s="48" t="s">
        <v>1227</v>
      </c>
      <c r="R207" s="48" t="s">
        <v>1677</v>
      </c>
      <c r="S207" s="46" t="s">
        <v>73</v>
      </c>
      <c r="T207" s="166" t="s">
        <v>1230</v>
      </c>
      <c r="U207" s="178"/>
      <c r="V207" s="178" t="s">
        <v>1643</v>
      </c>
      <c r="W207" s="107" t="str">
        <f>VLOOKUP(TRIM(X207),X10:Y80,2,FALSE)</f>
        <v>Georg</v>
      </c>
      <c r="X207" s="94" t="str">
        <f t="shared" si="7"/>
        <v>19.3</v>
      </c>
      <c r="Y207" s="78"/>
    </row>
    <row r="208" spans="1:25" ht="37.5" customHeight="1" x14ac:dyDescent="0.2">
      <c r="A208" s="165" t="s">
        <v>184</v>
      </c>
      <c r="B208" s="129"/>
      <c r="C208" s="41" t="s">
        <v>11</v>
      </c>
      <c r="D208" s="79" t="s">
        <v>312</v>
      </c>
      <c r="E208" s="76" t="s">
        <v>669</v>
      </c>
      <c r="F208" s="42" t="s">
        <v>37</v>
      </c>
      <c r="G208" s="42" t="s">
        <v>26</v>
      </c>
      <c r="H208" s="42" t="s">
        <v>1231</v>
      </c>
      <c r="I208" s="177" t="s">
        <v>1232</v>
      </c>
      <c r="J208" s="54"/>
      <c r="K208" s="44"/>
      <c r="L208" s="54"/>
      <c r="M208" s="44"/>
      <c r="N208" s="45"/>
      <c r="O208" s="188"/>
      <c r="P208" s="45"/>
      <c r="Q208" s="48" t="s">
        <v>1555</v>
      </c>
      <c r="R208" s="48" t="s">
        <v>1709</v>
      </c>
      <c r="S208" s="46" t="s">
        <v>31</v>
      </c>
      <c r="T208" s="166" t="s">
        <v>169</v>
      </c>
      <c r="U208" s="178"/>
      <c r="V208" s="178" t="s">
        <v>1639</v>
      </c>
      <c r="W208" s="107" t="str">
        <f>VLOOKUP(TRIM(X208),X10:Y80,2,FALSE)</f>
        <v>Georg</v>
      </c>
      <c r="X208" s="94" t="str">
        <f t="shared" si="7"/>
        <v>19.5</v>
      </c>
      <c r="Y208" s="78"/>
    </row>
    <row r="209" spans="1:25" ht="37.5" customHeight="1" x14ac:dyDescent="0.2">
      <c r="A209" s="165" t="s">
        <v>184</v>
      </c>
      <c r="B209" s="129"/>
      <c r="C209" s="41" t="s">
        <v>11</v>
      </c>
      <c r="D209" s="79" t="s">
        <v>310</v>
      </c>
      <c r="E209" s="76" t="s">
        <v>670</v>
      </c>
      <c r="F209" s="42" t="s">
        <v>195</v>
      </c>
      <c r="G209" s="42" t="s">
        <v>197</v>
      </c>
      <c r="H209" s="42" t="s">
        <v>1233</v>
      </c>
      <c r="I209" s="177" t="s">
        <v>525</v>
      </c>
      <c r="J209" s="54"/>
      <c r="K209" s="44"/>
      <c r="L209" s="54"/>
      <c r="M209" s="44"/>
      <c r="N209" s="45" t="s">
        <v>1234</v>
      </c>
      <c r="O209" s="188" t="s">
        <v>203</v>
      </c>
      <c r="P209" s="45" t="s">
        <v>1235</v>
      </c>
      <c r="Q209" s="48" t="s">
        <v>1236</v>
      </c>
      <c r="R209" s="48" t="s">
        <v>1677</v>
      </c>
      <c r="S209" s="46" t="s">
        <v>73</v>
      </c>
      <c r="T209" s="166" t="s">
        <v>1237</v>
      </c>
      <c r="U209" s="178"/>
      <c r="V209" s="178" t="s">
        <v>1643</v>
      </c>
      <c r="W209" s="107" t="str">
        <f>VLOOKUP(TRIM(X209),X10:Y80,2,FALSE)</f>
        <v>Georg</v>
      </c>
      <c r="X209" s="94" t="str">
        <f t="shared" si="7"/>
        <v>19.3</v>
      </c>
      <c r="Y209" s="78"/>
    </row>
    <row r="210" spans="1:25" ht="37.5" customHeight="1" x14ac:dyDescent="0.2">
      <c r="A210" s="165" t="s">
        <v>184</v>
      </c>
      <c r="B210" s="129"/>
      <c r="C210" s="41" t="s">
        <v>11</v>
      </c>
      <c r="D210" s="79" t="s">
        <v>310</v>
      </c>
      <c r="E210" s="76" t="s">
        <v>671</v>
      </c>
      <c r="F210" s="42" t="s">
        <v>195</v>
      </c>
      <c r="G210" s="42" t="s">
        <v>197</v>
      </c>
      <c r="H210" s="42" t="s">
        <v>1238</v>
      </c>
      <c r="I210" s="177" t="s">
        <v>388</v>
      </c>
      <c r="J210" s="54" t="s">
        <v>389</v>
      </c>
      <c r="K210" s="44"/>
      <c r="L210" s="54"/>
      <c r="M210" s="44"/>
      <c r="N210" s="45" t="s">
        <v>368</v>
      </c>
      <c r="O210" s="188" t="s">
        <v>203</v>
      </c>
      <c r="P210" s="45" t="s">
        <v>447</v>
      </c>
      <c r="Q210" s="48" t="s">
        <v>1239</v>
      </c>
      <c r="R210" s="48" t="s">
        <v>1677</v>
      </c>
      <c r="S210" s="46" t="s">
        <v>73</v>
      </c>
      <c r="T210" s="166" t="s">
        <v>1240</v>
      </c>
      <c r="U210" s="178"/>
      <c r="V210" s="178" t="s">
        <v>1643</v>
      </c>
      <c r="W210" s="107" t="str">
        <f>VLOOKUP(TRIM(X210),X10:Y80,2,FALSE)</f>
        <v>Georg</v>
      </c>
      <c r="X210" s="94" t="str">
        <f t="shared" ref="X210:X273" si="8">IF(ISNONTEXT(D210),"" &amp; D210 &amp;"",T(D210))</f>
        <v>19.3</v>
      </c>
      <c r="Y210" s="78"/>
    </row>
    <row r="211" spans="1:25" ht="37.5" customHeight="1" x14ac:dyDescent="0.2">
      <c r="A211" s="165" t="s">
        <v>184</v>
      </c>
      <c r="B211" s="129"/>
      <c r="C211" s="41" t="s">
        <v>11</v>
      </c>
      <c r="D211" s="79" t="s">
        <v>155</v>
      </c>
      <c r="E211" s="76" t="s">
        <v>672</v>
      </c>
      <c r="F211" s="42" t="s">
        <v>57</v>
      </c>
      <c r="G211" s="42" t="s">
        <v>56</v>
      </c>
      <c r="H211" s="42" t="s">
        <v>1241</v>
      </c>
      <c r="I211" s="177" t="s">
        <v>1242</v>
      </c>
      <c r="J211" s="54" t="s">
        <v>1243</v>
      </c>
      <c r="K211" s="44">
        <v>63</v>
      </c>
      <c r="L211" s="54"/>
      <c r="M211" s="44" t="s">
        <v>5</v>
      </c>
      <c r="N211" s="45" t="s">
        <v>371</v>
      </c>
      <c r="O211" s="188" t="s">
        <v>203</v>
      </c>
      <c r="P211" s="45" t="s">
        <v>227</v>
      </c>
      <c r="Q211" s="48" t="s">
        <v>1244</v>
      </c>
      <c r="R211" s="48" t="s">
        <v>1718</v>
      </c>
      <c r="S211" s="46" t="s">
        <v>8</v>
      </c>
      <c r="T211" s="166" t="s">
        <v>1245</v>
      </c>
      <c r="U211" s="178"/>
      <c r="V211" s="178"/>
      <c r="W211" s="107" t="str">
        <f>VLOOKUP(TRIM(X211),X10:Y80,2,FALSE)</f>
        <v>Georg</v>
      </c>
      <c r="X211" s="94" t="str">
        <f t="shared" si="8"/>
        <v>19</v>
      </c>
      <c r="Y211" s="78"/>
    </row>
    <row r="212" spans="1:25" ht="37.5" customHeight="1" x14ac:dyDescent="0.2">
      <c r="A212" s="165" t="s">
        <v>184</v>
      </c>
      <c r="B212" s="129"/>
      <c r="C212" s="41" t="s">
        <v>11</v>
      </c>
      <c r="D212" s="79" t="s">
        <v>310</v>
      </c>
      <c r="E212" s="76" t="s">
        <v>673</v>
      </c>
      <c r="F212" s="42" t="s">
        <v>195</v>
      </c>
      <c r="G212" s="42" t="s">
        <v>197</v>
      </c>
      <c r="H212" s="42" t="s">
        <v>1246</v>
      </c>
      <c r="I212" s="177" t="s">
        <v>444</v>
      </c>
      <c r="J212" s="54" t="s">
        <v>389</v>
      </c>
      <c r="K212" s="44"/>
      <c r="L212" s="54"/>
      <c r="M212" s="44"/>
      <c r="N212" s="45" t="s">
        <v>368</v>
      </c>
      <c r="O212" s="188" t="s">
        <v>203</v>
      </c>
      <c r="P212" s="45" t="s">
        <v>1247</v>
      </c>
      <c r="Q212" s="48" t="s">
        <v>1248</v>
      </c>
      <c r="R212" s="48" t="s">
        <v>1677</v>
      </c>
      <c r="S212" s="46" t="s">
        <v>73</v>
      </c>
      <c r="T212" s="166" t="s">
        <v>1249</v>
      </c>
      <c r="U212" s="178"/>
      <c r="V212" s="178" t="s">
        <v>1643</v>
      </c>
      <c r="W212" s="107" t="str">
        <f>VLOOKUP(TRIM(X212),X10:Y80,2,FALSE)</f>
        <v>Georg</v>
      </c>
      <c r="X212" s="94" t="str">
        <f t="shared" si="8"/>
        <v>19.3</v>
      </c>
      <c r="Y212" s="78"/>
    </row>
    <row r="213" spans="1:25" ht="37.5" customHeight="1" x14ac:dyDescent="0.2">
      <c r="A213" s="165" t="s">
        <v>184</v>
      </c>
      <c r="B213" s="129"/>
      <c r="C213" s="41" t="s">
        <v>11</v>
      </c>
      <c r="D213" s="79" t="s">
        <v>282</v>
      </c>
      <c r="E213" s="76" t="s">
        <v>674</v>
      </c>
      <c r="F213" s="42" t="s">
        <v>37</v>
      </c>
      <c r="G213" s="42" t="s">
        <v>26</v>
      </c>
      <c r="H213" s="42" t="s">
        <v>226</v>
      </c>
      <c r="I213" s="177" t="s">
        <v>387</v>
      </c>
      <c r="J213" s="54"/>
      <c r="K213" s="44"/>
      <c r="L213" s="54"/>
      <c r="M213" s="44"/>
      <c r="N213" s="45"/>
      <c r="O213" s="188"/>
      <c r="P213" s="45"/>
      <c r="Q213" s="48" t="s">
        <v>226</v>
      </c>
      <c r="R213" s="48" t="s">
        <v>1706</v>
      </c>
      <c r="S213" s="46" t="s">
        <v>31</v>
      </c>
      <c r="T213" s="166" t="s">
        <v>351</v>
      </c>
      <c r="U213" s="178"/>
      <c r="V213" s="178" t="s">
        <v>1639</v>
      </c>
      <c r="W213" s="107" t="str">
        <f>VLOOKUP(TRIM(X213),X10:Y80,2,FALSE)</f>
        <v>Georg</v>
      </c>
      <c r="X213" s="94" t="str">
        <f t="shared" si="8"/>
        <v>4.3</v>
      </c>
      <c r="Y213" s="78"/>
    </row>
    <row r="214" spans="1:25" ht="37.5" customHeight="1" x14ac:dyDescent="0.2">
      <c r="A214" s="165" t="s">
        <v>184</v>
      </c>
      <c r="B214" s="129"/>
      <c r="C214" s="41" t="s">
        <v>11</v>
      </c>
      <c r="D214" s="79" t="s">
        <v>298</v>
      </c>
      <c r="E214" s="76" t="s">
        <v>675</v>
      </c>
      <c r="F214" s="42" t="s">
        <v>172</v>
      </c>
      <c r="G214" s="42" t="s">
        <v>56</v>
      </c>
      <c r="H214" s="42" t="s">
        <v>485</v>
      </c>
      <c r="I214" s="177" t="s">
        <v>121</v>
      </c>
      <c r="J214" s="54"/>
      <c r="K214" s="44"/>
      <c r="L214" s="54"/>
      <c r="M214" s="44"/>
      <c r="N214" s="45"/>
      <c r="O214" s="188"/>
      <c r="P214" s="45" t="s">
        <v>262</v>
      </c>
      <c r="Q214" s="48" t="s">
        <v>1493</v>
      </c>
      <c r="R214" s="48" t="s">
        <v>1676</v>
      </c>
      <c r="S214" s="46" t="s">
        <v>8</v>
      </c>
      <c r="T214" s="166" t="s">
        <v>161</v>
      </c>
      <c r="U214" s="178"/>
      <c r="V214" s="178" t="s">
        <v>1642</v>
      </c>
      <c r="W214" s="107" t="str">
        <f>VLOOKUP(TRIM(X214),X10:Y80,2,FALSE)</f>
        <v>Georg</v>
      </c>
      <c r="X214" s="94" t="str">
        <f t="shared" si="8"/>
        <v>16.3</v>
      </c>
      <c r="Y214" s="78"/>
    </row>
    <row r="215" spans="1:25" ht="37.5" customHeight="1" x14ac:dyDescent="0.2">
      <c r="A215" s="165" t="s">
        <v>184</v>
      </c>
      <c r="B215" s="129"/>
      <c r="C215" s="41" t="s">
        <v>11</v>
      </c>
      <c r="D215" s="79" t="s">
        <v>131</v>
      </c>
      <c r="E215" s="76" t="s">
        <v>676</v>
      </c>
      <c r="F215" s="42" t="s">
        <v>172</v>
      </c>
      <c r="G215" s="42" t="s">
        <v>56</v>
      </c>
      <c r="H215" s="42" t="s">
        <v>354</v>
      </c>
      <c r="I215" s="177" t="s">
        <v>121</v>
      </c>
      <c r="J215" s="54"/>
      <c r="K215" s="44"/>
      <c r="L215" s="54"/>
      <c r="M215" s="44"/>
      <c r="N215" s="45"/>
      <c r="O215" s="188"/>
      <c r="P215" s="45" t="s">
        <v>208</v>
      </c>
      <c r="Q215" s="48" t="s">
        <v>1494</v>
      </c>
      <c r="R215" s="48" t="s">
        <v>1676</v>
      </c>
      <c r="S215" s="46" t="s">
        <v>8</v>
      </c>
      <c r="T215" s="166" t="s">
        <v>161</v>
      </c>
      <c r="U215" s="178"/>
      <c r="V215" s="178" t="s">
        <v>1642</v>
      </c>
      <c r="W215" s="107" t="str">
        <f>VLOOKUP(TRIM(X215),X10:Y80,2,FALSE)</f>
        <v>Georg</v>
      </c>
      <c r="X215" s="94" t="str">
        <f t="shared" si="8"/>
        <v>15</v>
      </c>
      <c r="Y215" s="78"/>
    </row>
    <row r="216" spans="1:25" ht="37.5" customHeight="1" x14ac:dyDescent="0.2">
      <c r="A216" s="165" t="s">
        <v>184</v>
      </c>
      <c r="B216" s="129"/>
      <c r="C216" s="41" t="s">
        <v>11</v>
      </c>
      <c r="D216" s="79" t="s">
        <v>298</v>
      </c>
      <c r="E216" s="76" t="s">
        <v>677</v>
      </c>
      <c r="F216" s="42" t="s">
        <v>172</v>
      </c>
      <c r="G216" s="42" t="s">
        <v>56</v>
      </c>
      <c r="H216" s="42" t="s">
        <v>487</v>
      </c>
      <c r="I216" s="177" t="s">
        <v>121</v>
      </c>
      <c r="J216" s="54"/>
      <c r="K216" s="44"/>
      <c r="L216" s="54"/>
      <c r="M216" s="44"/>
      <c r="N216" s="45"/>
      <c r="O216" s="188"/>
      <c r="P216" s="45" t="s">
        <v>353</v>
      </c>
      <c r="Q216" s="48" t="s">
        <v>1495</v>
      </c>
      <c r="R216" s="48" t="s">
        <v>1676</v>
      </c>
      <c r="S216" s="46" t="s">
        <v>8</v>
      </c>
      <c r="T216" s="166" t="s">
        <v>161</v>
      </c>
      <c r="U216" s="178"/>
      <c r="V216" s="178" t="s">
        <v>1642</v>
      </c>
      <c r="W216" s="107" t="str">
        <f>VLOOKUP(TRIM(X216),X10:Y80,2,FALSE)</f>
        <v>Georg</v>
      </c>
      <c r="X216" s="94" t="str">
        <f t="shared" si="8"/>
        <v>16.3</v>
      </c>
      <c r="Y216" s="78"/>
    </row>
    <row r="217" spans="1:25" ht="37.5" customHeight="1" x14ac:dyDescent="0.2">
      <c r="A217" s="165" t="s">
        <v>184</v>
      </c>
      <c r="B217" s="129"/>
      <c r="C217" s="41" t="s">
        <v>11</v>
      </c>
      <c r="D217" s="79" t="s">
        <v>298</v>
      </c>
      <c r="E217" s="76" t="s">
        <v>678</v>
      </c>
      <c r="F217" s="42" t="s">
        <v>172</v>
      </c>
      <c r="G217" s="42" t="s">
        <v>56</v>
      </c>
      <c r="H217" s="42" t="s">
        <v>488</v>
      </c>
      <c r="I217" s="177" t="s">
        <v>121</v>
      </c>
      <c r="J217" s="54"/>
      <c r="K217" s="44"/>
      <c r="L217" s="54"/>
      <c r="M217" s="44"/>
      <c r="N217" s="45"/>
      <c r="O217" s="188"/>
      <c r="P217" s="45" t="s">
        <v>352</v>
      </c>
      <c r="Q217" s="48" t="s">
        <v>1496</v>
      </c>
      <c r="R217" s="48" t="s">
        <v>1676</v>
      </c>
      <c r="S217" s="46" t="s">
        <v>8</v>
      </c>
      <c r="T217" s="166" t="s">
        <v>161</v>
      </c>
      <c r="U217" s="178"/>
      <c r="V217" s="178" t="s">
        <v>1642</v>
      </c>
      <c r="W217" s="107" t="str">
        <f>VLOOKUP(TRIM(X217),X10:Y80,2,FALSE)</f>
        <v>Georg</v>
      </c>
      <c r="X217" s="94" t="str">
        <f t="shared" si="8"/>
        <v>16.3</v>
      </c>
      <c r="Y217" s="78"/>
    </row>
    <row r="218" spans="1:25" ht="37.5" customHeight="1" x14ac:dyDescent="0.2">
      <c r="A218" s="165"/>
      <c r="B218" s="129"/>
      <c r="C218" s="41" t="s">
        <v>55</v>
      </c>
      <c r="D218" s="79" t="s">
        <v>64</v>
      </c>
      <c r="E218" s="76" t="s">
        <v>679</v>
      </c>
      <c r="F218" s="42" t="s">
        <v>172</v>
      </c>
      <c r="G218" s="71" t="s">
        <v>56</v>
      </c>
      <c r="H218" s="71" t="s">
        <v>489</v>
      </c>
      <c r="I218" s="72" t="s">
        <v>121</v>
      </c>
      <c r="J218" s="73"/>
      <c r="K218" s="150"/>
      <c r="L218" s="73"/>
      <c r="M218" s="150"/>
      <c r="N218" s="73"/>
      <c r="O218" s="191"/>
      <c r="P218" s="73" t="s">
        <v>383</v>
      </c>
      <c r="Q218" s="65" t="s">
        <v>367</v>
      </c>
      <c r="R218" s="65" t="s">
        <v>3</v>
      </c>
      <c r="S218" s="70"/>
      <c r="T218" s="166" t="s">
        <v>161</v>
      </c>
      <c r="U218" s="178"/>
      <c r="V218" s="178"/>
      <c r="W218" s="107" t="str">
        <f>VLOOKUP(TRIM(X218),X10:Y80,2,FALSE)</f>
        <v>Withdrawn</v>
      </c>
      <c r="X218" s="94" t="str">
        <f t="shared" si="8"/>
        <v>99</v>
      </c>
      <c r="Y218" s="78"/>
    </row>
    <row r="219" spans="1:25" ht="37.5" customHeight="1" x14ac:dyDescent="0.2">
      <c r="A219" s="165" t="s">
        <v>184</v>
      </c>
      <c r="B219" s="129"/>
      <c r="C219" s="41" t="s">
        <v>11</v>
      </c>
      <c r="D219" s="79" t="s">
        <v>131</v>
      </c>
      <c r="E219" s="76" t="s">
        <v>680</v>
      </c>
      <c r="F219" s="42" t="s">
        <v>172</v>
      </c>
      <c r="G219" s="42" t="s">
        <v>56</v>
      </c>
      <c r="H219" s="42" t="s">
        <v>490</v>
      </c>
      <c r="I219" s="177" t="s">
        <v>121</v>
      </c>
      <c r="J219" s="54"/>
      <c r="K219" s="44"/>
      <c r="L219" s="54"/>
      <c r="M219" s="44"/>
      <c r="N219" s="45"/>
      <c r="O219" s="188"/>
      <c r="P219" s="45" t="s">
        <v>200</v>
      </c>
      <c r="Q219" s="48" t="s">
        <v>1497</v>
      </c>
      <c r="R219" s="48" t="s">
        <v>1676</v>
      </c>
      <c r="S219" s="46" t="s">
        <v>8</v>
      </c>
      <c r="T219" s="166" t="s">
        <v>161</v>
      </c>
      <c r="U219" s="178"/>
      <c r="V219" s="178" t="s">
        <v>1642</v>
      </c>
      <c r="W219" s="107" t="str">
        <f>VLOOKUP(TRIM(X219),X10:Y80,2,FALSE)</f>
        <v>Georg</v>
      </c>
      <c r="X219" s="94" t="str">
        <f t="shared" si="8"/>
        <v>15</v>
      </c>
      <c r="Y219" s="78"/>
    </row>
    <row r="220" spans="1:25" ht="37.5" customHeight="1" x14ac:dyDescent="0.2">
      <c r="A220" s="165" t="s">
        <v>184</v>
      </c>
      <c r="B220" s="129"/>
      <c r="C220" s="41" t="s">
        <v>11</v>
      </c>
      <c r="D220" s="79" t="s">
        <v>298</v>
      </c>
      <c r="E220" s="76" t="s">
        <v>681</v>
      </c>
      <c r="F220" s="42" t="s">
        <v>172</v>
      </c>
      <c r="G220" s="42" t="s">
        <v>56</v>
      </c>
      <c r="H220" s="42" t="s">
        <v>384</v>
      </c>
      <c r="I220" s="177" t="s">
        <v>121</v>
      </c>
      <c r="J220" s="54"/>
      <c r="K220" s="44"/>
      <c r="L220" s="54"/>
      <c r="M220" s="44"/>
      <c r="N220" s="45"/>
      <c r="O220" s="188"/>
      <c r="P220" s="45" t="s">
        <v>227</v>
      </c>
      <c r="Q220" s="48" t="s">
        <v>1498</v>
      </c>
      <c r="R220" s="48" t="s">
        <v>1676</v>
      </c>
      <c r="S220" s="46" t="s">
        <v>8</v>
      </c>
      <c r="T220" s="166" t="s">
        <v>161</v>
      </c>
      <c r="U220" s="178"/>
      <c r="V220" s="178" t="s">
        <v>1642</v>
      </c>
      <c r="W220" s="107" t="str">
        <f>VLOOKUP(TRIM(X220),X10:Y80,2,FALSE)</f>
        <v>Georg</v>
      </c>
      <c r="X220" s="94" t="str">
        <f t="shared" si="8"/>
        <v>16.3</v>
      </c>
      <c r="Y220" s="78"/>
    </row>
    <row r="221" spans="1:25" ht="37.5" customHeight="1" x14ac:dyDescent="0.2">
      <c r="A221" s="165" t="s">
        <v>184</v>
      </c>
      <c r="B221" s="129"/>
      <c r="C221" s="41" t="s">
        <v>11</v>
      </c>
      <c r="D221" s="79" t="s">
        <v>298</v>
      </c>
      <c r="E221" s="76" t="s">
        <v>682</v>
      </c>
      <c r="F221" s="42" t="s">
        <v>172</v>
      </c>
      <c r="G221" s="42" t="s">
        <v>56</v>
      </c>
      <c r="H221" s="42" t="s">
        <v>385</v>
      </c>
      <c r="I221" s="177" t="s">
        <v>121</v>
      </c>
      <c r="J221" s="54"/>
      <c r="K221" s="44"/>
      <c r="L221" s="54"/>
      <c r="M221" s="44"/>
      <c r="N221" s="45"/>
      <c r="O221" s="188"/>
      <c r="P221" s="45" t="s">
        <v>386</v>
      </c>
      <c r="Q221" s="48" t="s">
        <v>1499</v>
      </c>
      <c r="R221" s="48" t="s">
        <v>1676</v>
      </c>
      <c r="S221" s="46" t="s">
        <v>8</v>
      </c>
      <c r="T221" s="166" t="s">
        <v>161</v>
      </c>
      <c r="U221" s="178"/>
      <c r="V221" s="178" t="s">
        <v>1642</v>
      </c>
      <c r="W221" s="107" t="str">
        <f>VLOOKUP(TRIM(X221),X10:Y80,2,FALSE)</f>
        <v>Georg</v>
      </c>
      <c r="X221" s="94" t="str">
        <f t="shared" si="8"/>
        <v>16.3</v>
      </c>
      <c r="Y221" s="78"/>
    </row>
    <row r="222" spans="1:25" ht="37.5" customHeight="1" x14ac:dyDescent="0.2">
      <c r="A222" s="165" t="s">
        <v>184</v>
      </c>
      <c r="B222" s="129"/>
      <c r="C222" s="41" t="s">
        <v>11</v>
      </c>
      <c r="D222" s="79" t="s">
        <v>298</v>
      </c>
      <c r="E222" s="76" t="s">
        <v>683</v>
      </c>
      <c r="F222" s="42" t="s">
        <v>172</v>
      </c>
      <c r="G222" s="42" t="s">
        <v>56</v>
      </c>
      <c r="H222" s="42" t="s">
        <v>1250</v>
      </c>
      <c r="I222" s="177" t="s">
        <v>121</v>
      </c>
      <c r="J222" s="54"/>
      <c r="K222" s="44"/>
      <c r="L222" s="54"/>
      <c r="M222" s="44"/>
      <c r="N222" s="45"/>
      <c r="O222" s="188"/>
      <c r="P222" s="45" t="s">
        <v>1251</v>
      </c>
      <c r="Q222" s="48" t="s">
        <v>1432</v>
      </c>
      <c r="R222" s="48" t="s">
        <v>1431</v>
      </c>
      <c r="S222" s="46" t="s">
        <v>228</v>
      </c>
      <c r="T222" s="166" t="s">
        <v>161</v>
      </c>
      <c r="U222" s="178"/>
      <c r="V222" s="178"/>
      <c r="W222" s="107" t="str">
        <f>VLOOKUP(TRIM(X222),X10:Y80,2,FALSE)</f>
        <v>Georg</v>
      </c>
      <c r="X222" s="94" t="str">
        <f t="shared" si="8"/>
        <v>16.3</v>
      </c>
      <c r="Y222" s="78"/>
    </row>
    <row r="223" spans="1:25" ht="37.5" customHeight="1" x14ac:dyDescent="0.2">
      <c r="A223" s="165" t="s">
        <v>184</v>
      </c>
      <c r="B223" s="129"/>
      <c r="C223" s="41" t="s">
        <v>11</v>
      </c>
      <c r="D223" s="79" t="s">
        <v>298</v>
      </c>
      <c r="E223" s="76" t="s">
        <v>684</v>
      </c>
      <c r="F223" s="42" t="s">
        <v>172</v>
      </c>
      <c r="G223" s="42" t="s">
        <v>56</v>
      </c>
      <c r="H223" s="42" t="s">
        <v>1252</v>
      </c>
      <c r="I223" s="177" t="s">
        <v>121</v>
      </c>
      <c r="J223" s="54"/>
      <c r="K223" s="44"/>
      <c r="L223" s="54"/>
      <c r="M223" s="44"/>
      <c r="N223" s="45"/>
      <c r="O223" s="188"/>
      <c r="P223" s="45" t="s">
        <v>1253</v>
      </c>
      <c r="Q223" s="48" t="s">
        <v>1500</v>
      </c>
      <c r="R223" s="48" t="s">
        <v>1676</v>
      </c>
      <c r="S223" s="46" t="s">
        <v>8</v>
      </c>
      <c r="T223" s="166" t="s">
        <v>161</v>
      </c>
      <c r="U223" s="178"/>
      <c r="V223" s="178" t="s">
        <v>1642</v>
      </c>
      <c r="W223" s="107" t="str">
        <f>VLOOKUP(TRIM(X223),X10:Y80,2,FALSE)</f>
        <v>Georg</v>
      </c>
      <c r="X223" s="94" t="str">
        <f t="shared" si="8"/>
        <v>16.3</v>
      </c>
      <c r="Y223" s="78"/>
    </row>
    <row r="224" spans="1:25" ht="37.5" customHeight="1" x14ac:dyDescent="0.2">
      <c r="A224" s="165" t="s">
        <v>184</v>
      </c>
      <c r="B224" s="129"/>
      <c r="C224" s="41" t="s">
        <v>11</v>
      </c>
      <c r="D224" s="79" t="s">
        <v>298</v>
      </c>
      <c r="E224" s="76" t="s">
        <v>685</v>
      </c>
      <c r="F224" s="42" t="s">
        <v>172</v>
      </c>
      <c r="G224" s="42" t="s">
        <v>56</v>
      </c>
      <c r="H224" s="42" t="s">
        <v>1254</v>
      </c>
      <c r="I224" s="177" t="s">
        <v>121</v>
      </c>
      <c r="J224" s="54"/>
      <c r="K224" s="44"/>
      <c r="L224" s="54"/>
      <c r="M224" s="44"/>
      <c r="N224" s="45"/>
      <c r="O224" s="188"/>
      <c r="P224" s="45" t="s">
        <v>1255</v>
      </c>
      <c r="Q224" s="48" t="s">
        <v>1501</v>
      </c>
      <c r="R224" s="48" t="s">
        <v>1676</v>
      </c>
      <c r="S224" s="46" t="s">
        <v>8</v>
      </c>
      <c r="T224" s="166" t="s">
        <v>161</v>
      </c>
      <c r="U224" s="178"/>
      <c r="V224" s="178" t="s">
        <v>1642</v>
      </c>
      <c r="W224" s="107" t="str">
        <f>VLOOKUP(TRIM(X224),X10:Y80,2,FALSE)</f>
        <v>Georg</v>
      </c>
      <c r="X224" s="94" t="str">
        <f t="shared" si="8"/>
        <v>16.3</v>
      </c>
      <c r="Y224" s="78"/>
    </row>
    <row r="225" spans="1:25" ht="37.5" customHeight="1" x14ac:dyDescent="0.2">
      <c r="A225" s="165" t="s">
        <v>184</v>
      </c>
      <c r="B225" s="129"/>
      <c r="C225" s="41" t="s">
        <v>11</v>
      </c>
      <c r="D225" s="79" t="s">
        <v>298</v>
      </c>
      <c r="E225" s="76" t="s">
        <v>686</v>
      </c>
      <c r="F225" s="42" t="s">
        <v>172</v>
      </c>
      <c r="G225" s="42" t="s">
        <v>56</v>
      </c>
      <c r="H225" s="42" t="s">
        <v>1256</v>
      </c>
      <c r="I225" s="177" t="s">
        <v>121</v>
      </c>
      <c r="J225" s="54"/>
      <c r="K225" s="44"/>
      <c r="L225" s="54"/>
      <c r="M225" s="44"/>
      <c r="N225" s="45"/>
      <c r="O225" s="188"/>
      <c r="P225" s="45" t="s">
        <v>1257</v>
      </c>
      <c r="Q225" s="48" t="s">
        <v>1502</v>
      </c>
      <c r="R225" s="48" t="s">
        <v>1676</v>
      </c>
      <c r="S225" s="46" t="s">
        <v>8</v>
      </c>
      <c r="T225" s="166" t="s">
        <v>161</v>
      </c>
      <c r="U225" s="178"/>
      <c r="V225" s="178" t="s">
        <v>1642</v>
      </c>
      <c r="W225" s="107" t="str">
        <f>VLOOKUP(TRIM(X225),X10:Y80,2,FALSE)</f>
        <v>Georg</v>
      </c>
      <c r="X225" s="94" t="str">
        <f t="shared" si="8"/>
        <v>16.3</v>
      </c>
      <c r="Y225" s="78"/>
    </row>
    <row r="226" spans="1:25" ht="37.5" customHeight="1" x14ac:dyDescent="0.2">
      <c r="A226" s="165" t="s">
        <v>184</v>
      </c>
      <c r="B226" s="129"/>
      <c r="C226" s="41" t="s">
        <v>11</v>
      </c>
      <c r="D226" s="79" t="s">
        <v>298</v>
      </c>
      <c r="E226" s="76" t="s">
        <v>687</v>
      </c>
      <c r="F226" s="42" t="s">
        <v>172</v>
      </c>
      <c r="G226" s="42" t="s">
        <v>56</v>
      </c>
      <c r="H226" s="42" t="s">
        <v>1258</v>
      </c>
      <c r="I226" s="177" t="s">
        <v>121</v>
      </c>
      <c r="J226" s="54"/>
      <c r="K226" s="44"/>
      <c r="L226" s="54"/>
      <c r="M226" s="44"/>
      <c r="N226" s="45"/>
      <c r="O226" s="188"/>
      <c r="P226" s="45" t="s">
        <v>1057</v>
      </c>
      <c r="Q226" s="48" t="s">
        <v>1503</v>
      </c>
      <c r="R226" s="48" t="s">
        <v>1752</v>
      </c>
      <c r="S226" s="46" t="s">
        <v>229</v>
      </c>
      <c r="T226" s="166" t="s">
        <v>161</v>
      </c>
      <c r="U226" s="178"/>
      <c r="V226" s="178"/>
      <c r="W226" s="107" t="str">
        <f>VLOOKUP(TRIM(X226),X10:Y80,2,FALSE)</f>
        <v>Georg</v>
      </c>
      <c r="X226" s="94" t="str">
        <f t="shared" si="8"/>
        <v>16.3</v>
      </c>
      <c r="Y226" s="78"/>
    </row>
    <row r="227" spans="1:25" ht="37.5" customHeight="1" x14ac:dyDescent="0.2">
      <c r="A227" s="165" t="s">
        <v>184</v>
      </c>
      <c r="B227" s="129"/>
      <c r="C227" s="41" t="s">
        <v>11</v>
      </c>
      <c r="D227" s="79" t="s">
        <v>292</v>
      </c>
      <c r="E227" s="76" t="s">
        <v>688</v>
      </c>
      <c r="F227" s="42" t="s">
        <v>170</v>
      </c>
      <c r="G227" s="42" t="s">
        <v>56</v>
      </c>
      <c r="H227" s="42" t="s">
        <v>1259</v>
      </c>
      <c r="I227" s="177" t="s">
        <v>121</v>
      </c>
      <c r="J227" s="54"/>
      <c r="K227" s="44"/>
      <c r="L227" s="54"/>
      <c r="M227" s="44"/>
      <c r="N227" s="45"/>
      <c r="O227" s="188"/>
      <c r="P227" s="45"/>
      <c r="Q227" s="48" t="s">
        <v>1556</v>
      </c>
      <c r="R227" s="48" t="s">
        <v>1679</v>
      </c>
      <c r="S227" s="46" t="s">
        <v>8</v>
      </c>
      <c r="T227" s="166" t="s">
        <v>161</v>
      </c>
      <c r="U227" s="178"/>
      <c r="V227" s="178" t="s">
        <v>1640</v>
      </c>
      <c r="W227" s="107" t="str">
        <f>VLOOKUP(TRIM(X227),X10:Y80,2,FALSE)</f>
        <v>Georg</v>
      </c>
      <c r="X227" s="94" t="str">
        <f t="shared" si="8"/>
        <v>6.4</v>
      </c>
      <c r="Y227" s="78"/>
    </row>
    <row r="228" spans="1:25" ht="37.5" customHeight="1" x14ac:dyDescent="0.2">
      <c r="A228" s="165" t="s">
        <v>184</v>
      </c>
      <c r="B228" s="129"/>
      <c r="C228" s="41" t="s">
        <v>11</v>
      </c>
      <c r="D228" s="79" t="s">
        <v>292</v>
      </c>
      <c r="E228" s="76" t="s">
        <v>689</v>
      </c>
      <c r="F228" s="42" t="s">
        <v>170</v>
      </c>
      <c r="G228" s="42" t="s">
        <v>56</v>
      </c>
      <c r="H228" s="42" t="s">
        <v>1260</v>
      </c>
      <c r="I228" s="177" t="s">
        <v>121</v>
      </c>
      <c r="J228" s="54"/>
      <c r="K228" s="44"/>
      <c r="L228" s="54"/>
      <c r="M228" s="44"/>
      <c r="N228" s="45"/>
      <c r="O228" s="188"/>
      <c r="P228" s="45"/>
      <c r="Q228" s="48" t="s">
        <v>1557</v>
      </c>
      <c r="R228" s="48" t="s">
        <v>1679</v>
      </c>
      <c r="S228" s="46" t="s">
        <v>8</v>
      </c>
      <c r="T228" s="166" t="s">
        <v>161</v>
      </c>
      <c r="U228" s="178"/>
      <c r="V228" s="178" t="s">
        <v>1640</v>
      </c>
      <c r="W228" s="107" t="str">
        <f>VLOOKUP(TRIM(X228),X10:Y80,2,FALSE)</f>
        <v>Georg</v>
      </c>
      <c r="X228" s="94" t="str">
        <f t="shared" si="8"/>
        <v>6.4</v>
      </c>
      <c r="Y228" s="78"/>
    </row>
    <row r="229" spans="1:25" ht="37.5" customHeight="1" x14ac:dyDescent="0.2">
      <c r="A229" s="165" t="s">
        <v>184</v>
      </c>
      <c r="B229" s="129"/>
      <c r="C229" s="41" t="s">
        <v>11</v>
      </c>
      <c r="D229" s="79" t="s">
        <v>292</v>
      </c>
      <c r="E229" s="76" t="s">
        <v>690</v>
      </c>
      <c r="F229" s="42" t="s">
        <v>170</v>
      </c>
      <c r="G229" s="42" t="s">
        <v>56</v>
      </c>
      <c r="H229" s="42" t="s">
        <v>1261</v>
      </c>
      <c r="I229" s="177" t="s">
        <v>121</v>
      </c>
      <c r="J229" s="54"/>
      <c r="K229" s="44"/>
      <c r="L229" s="54"/>
      <c r="M229" s="44"/>
      <c r="N229" s="45"/>
      <c r="O229" s="188"/>
      <c r="P229" s="45"/>
      <c r="Q229" s="48" t="s">
        <v>1558</v>
      </c>
      <c r="R229" s="48" t="s">
        <v>1679</v>
      </c>
      <c r="S229" s="46" t="s">
        <v>8</v>
      </c>
      <c r="T229" s="166" t="s">
        <v>161</v>
      </c>
      <c r="U229" s="178"/>
      <c r="V229" s="178" t="s">
        <v>1640</v>
      </c>
      <c r="W229" s="107" t="str">
        <f>VLOOKUP(TRIM(X229),X10:Y80,2,FALSE)</f>
        <v>Georg</v>
      </c>
      <c r="X229" s="94" t="str">
        <f t="shared" si="8"/>
        <v>6.4</v>
      </c>
      <c r="Y229" s="78"/>
    </row>
    <row r="230" spans="1:25" ht="37.5" customHeight="1" x14ac:dyDescent="0.2">
      <c r="A230" s="165" t="s">
        <v>184</v>
      </c>
      <c r="B230" s="129"/>
      <c r="C230" s="41" t="s">
        <v>11</v>
      </c>
      <c r="D230" s="79" t="s">
        <v>292</v>
      </c>
      <c r="E230" s="76" t="s">
        <v>691</v>
      </c>
      <c r="F230" s="42" t="s">
        <v>170</v>
      </c>
      <c r="G230" s="42" t="s">
        <v>56</v>
      </c>
      <c r="H230" s="42" t="s">
        <v>1262</v>
      </c>
      <c r="I230" s="177" t="s">
        <v>121</v>
      </c>
      <c r="J230" s="54"/>
      <c r="K230" s="44"/>
      <c r="L230" s="54"/>
      <c r="M230" s="44"/>
      <c r="N230" s="45"/>
      <c r="O230" s="188"/>
      <c r="P230" s="45"/>
      <c r="Q230" s="48" t="s">
        <v>1559</v>
      </c>
      <c r="R230" s="48" t="s">
        <v>1679</v>
      </c>
      <c r="S230" s="46" t="s">
        <v>8</v>
      </c>
      <c r="T230" s="166" t="s">
        <v>161</v>
      </c>
      <c r="U230" s="178"/>
      <c r="V230" s="178" t="s">
        <v>1640</v>
      </c>
      <c r="W230" s="107" t="str">
        <f>VLOOKUP(TRIM(X230),X10:Y80,2,FALSE)</f>
        <v>Georg</v>
      </c>
      <c r="X230" s="94" t="str">
        <f t="shared" si="8"/>
        <v>6.4</v>
      </c>
      <c r="Y230" s="78"/>
    </row>
    <row r="231" spans="1:25" ht="37.5" customHeight="1" x14ac:dyDescent="0.2">
      <c r="A231" s="165" t="s">
        <v>184</v>
      </c>
      <c r="B231" s="129"/>
      <c r="C231" s="41" t="s">
        <v>11</v>
      </c>
      <c r="D231" s="79" t="s">
        <v>290</v>
      </c>
      <c r="E231" s="76" t="s">
        <v>692</v>
      </c>
      <c r="F231" s="42" t="s">
        <v>1106</v>
      </c>
      <c r="G231" s="42" t="s">
        <v>56</v>
      </c>
      <c r="H231" s="42" t="s">
        <v>1263</v>
      </c>
      <c r="I231" s="177" t="s">
        <v>121</v>
      </c>
      <c r="J231" s="54"/>
      <c r="K231" s="44"/>
      <c r="L231" s="54"/>
      <c r="M231" s="44"/>
      <c r="N231" s="45"/>
      <c r="O231" s="188"/>
      <c r="P231" s="45" t="s">
        <v>1264</v>
      </c>
      <c r="Q231" s="48" t="s">
        <v>1560</v>
      </c>
      <c r="R231" s="48" t="s">
        <v>1678</v>
      </c>
      <c r="S231" s="46" t="s">
        <v>73</v>
      </c>
      <c r="T231" s="166" t="s">
        <v>161</v>
      </c>
      <c r="U231" s="178"/>
      <c r="V231" s="178" t="s">
        <v>1641</v>
      </c>
      <c r="W231" s="107" t="str">
        <f>VLOOKUP(TRIM(X231),X10:Y80,2,FALSE)</f>
        <v>Georg</v>
      </c>
      <c r="X231" s="94" t="str">
        <f t="shared" si="8"/>
        <v>6.2</v>
      </c>
      <c r="Y231" s="78"/>
    </row>
    <row r="232" spans="1:25" ht="37.5" customHeight="1" x14ac:dyDescent="0.2">
      <c r="A232" s="165" t="s">
        <v>184</v>
      </c>
      <c r="B232" s="129"/>
      <c r="C232" s="41" t="s">
        <v>11</v>
      </c>
      <c r="D232" s="79" t="s">
        <v>290</v>
      </c>
      <c r="E232" s="76" t="s">
        <v>693</v>
      </c>
      <c r="F232" s="42" t="s">
        <v>1106</v>
      </c>
      <c r="G232" s="42" t="s">
        <v>56</v>
      </c>
      <c r="H232" s="42" t="s">
        <v>1265</v>
      </c>
      <c r="I232" s="177" t="s">
        <v>121</v>
      </c>
      <c r="J232" s="54"/>
      <c r="K232" s="44"/>
      <c r="L232" s="54"/>
      <c r="M232" s="44"/>
      <c r="N232" s="45"/>
      <c r="O232" s="188"/>
      <c r="P232" s="45" t="s">
        <v>262</v>
      </c>
      <c r="Q232" s="48" t="s">
        <v>1561</v>
      </c>
      <c r="R232" s="48" t="s">
        <v>1678</v>
      </c>
      <c r="S232" s="46" t="s">
        <v>73</v>
      </c>
      <c r="T232" s="166" t="s">
        <v>161</v>
      </c>
      <c r="U232" s="178"/>
      <c r="V232" s="178" t="s">
        <v>1641</v>
      </c>
      <c r="W232" s="107" t="str">
        <f>VLOOKUP(TRIM(X232),X10:Y80,2,FALSE)</f>
        <v>Georg</v>
      </c>
      <c r="X232" s="94" t="str">
        <f t="shared" si="8"/>
        <v>6.2</v>
      </c>
      <c r="Y232" s="78"/>
    </row>
    <row r="233" spans="1:25" ht="37.5" customHeight="1" x14ac:dyDescent="0.2">
      <c r="A233" s="165" t="s">
        <v>184</v>
      </c>
      <c r="B233" s="129"/>
      <c r="C233" s="41" t="s">
        <v>11</v>
      </c>
      <c r="D233" s="79" t="s">
        <v>290</v>
      </c>
      <c r="E233" s="76" t="s">
        <v>694</v>
      </c>
      <c r="F233" s="42" t="s">
        <v>1106</v>
      </c>
      <c r="G233" s="42" t="s">
        <v>56</v>
      </c>
      <c r="H233" s="42" t="s">
        <v>1266</v>
      </c>
      <c r="I233" s="177" t="s">
        <v>121</v>
      </c>
      <c r="J233" s="54"/>
      <c r="K233" s="44"/>
      <c r="L233" s="54"/>
      <c r="M233" s="44"/>
      <c r="N233" s="45"/>
      <c r="O233" s="188"/>
      <c r="P233" s="45" t="s">
        <v>1257</v>
      </c>
      <c r="Q233" s="48" t="s">
        <v>1562</v>
      </c>
      <c r="R233" s="48" t="s">
        <v>1678</v>
      </c>
      <c r="S233" s="46" t="s">
        <v>73</v>
      </c>
      <c r="T233" s="166" t="s">
        <v>161</v>
      </c>
      <c r="U233" s="178"/>
      <c r="V233" s="178" t="s">
        <v>1641</v>
      </c>
      <c r="W233" s="107" t="str">
        <f>VLOOKUP(TRIM(X233),X10:Y80,2,FALSE)</f>
        <v>Georg</v>
      </c>
      <c r="X233" s="94" t="str">
        <f t="shared" si="8"/>
        <v>6.2</v>
      </c>
      <c r="Y233" s="78"/>
    </row>
    <row r="234" spans="1:25" ht="37.5" customHeight="1" x14ac:dyDescent="0.2">
      <c r="A234" s="165" t="s">
        <v>184</v>
      </c>
      <c r="B234" s="129"/>
      <c r="C234" s="41" t="s">
        <v>11</v>
      </c>
      <c r="D234" s="79" t="s">
        <v>290</v>
      </c>
      <c r="E234" s="76" t="s">
        <v>695</v>
      </c>
      <c r="F234" s="42" t="s">
        <v>1106</v>
      </c>
      <c r="G234" s="42" t="s">
        <v>56</v>
      </c>
      <c r="H234" s="42" t="s">
        <v>1267</v>
      </c>
      <c r="I234" s="177" t="s">
        <v>121</v>
      </c>
      <c r="J234" s="54"/>
      <c r="K234" s="44"/>
      <c r="L234" s="54"/>
      <c r="M234" s="44"/>
      <c r="N234" s="45"/>
      <c r="O234" s="188"/>
      <c r="P234" s="45" t="s">
        <v>1268</v>
      </c>
      <c r="Q234" s="48" t="s">
        <v>1563</v>
      </c>
      <c r="R234" s="48" t="s">
        <v>1678</v>
      </c>
      <c r="S234" s="46" t="s">
        <v>73</v>
      </c>
      <c r="T234" s="166" t="s">
        <v>161</v>
      </c>
      <c r="U234" s="178"/>
      <c r="V234" s="178" t="s">
        <v>1641</v>
      </c>
      <c r="W234" s="107" t="str">
        <f>VLOOKUP(TRIM(X234),X10:Y80,2,FALSE)</f>
        <v>Georg</v>
      </c>
      <c r="X234" s="94" t="str">
        <f t="shared" si="8"/>
        <v>6.2</v>
      </c>
      <c r="Y234" s="78"/>
    </row>
    <row r="235" spans="1:25" ht="37.5" customHeight="1" x14ac:dyDescent="0.2">
      <c r="A235" s="165"/>
      <c r="B235" s="129"/>
      <c r="C235" s="41" t="s">
        <v>55</v>
      </c>
      <c r="D235" s="79" t="s">
        <v>64</v>
      </c>
      <c r="E235" s="76" t="s">
        <v>696</v>
      </c>
      <c r="F235" s="42" t="s">
        <v>1106</v>
      </c>
      <c r="G235" s="71" t="s">
        <v>56</v>
      </c>
      <c r="H235" s="71" t="s">
        <v>1269</v>
      </c>
      <c r="I235" s="72" t="s">
        <v>121</v>
      </c>
      <c r="J235" s="73"/>
      <c r="K235" s="150"/>
      <c r="L235" s="73"/>
      <c r="M235" s="150"/>
      <c r="N235" s="73"/>
      <c r="O235" s="191"/>
      <c r="P235" s="73" t="s">
        <v>386</v>
      </c>
      <c r="Q235" s="65" t="s">
        <v>367</v>
      </c>
      <c r="R235" s="65" t="s">
        <v>3</v>
      </c>
      <c r="S235" s="70"/>
      <c r="T235" s="166" t="s">
        <v>161</v>
      </c>
      <c r="U235" s="178"/>
      <c r="V235" s="178"/>
      <c r="W235" s="107" t="str">
        <f>VLOOKUP(TRIM(X235),X10:Y80,2,FALSE)</f>
        <v>Withdrawn</v>
      </c>
      <c r="X235" s="94" t="str">
        <f t="shared" si="8"/>
        <v>99</v>
      </c>
      <c r="Y235" s="78"/>
    </row>
    <row r="236" spans="1:25" ht="37.5" customHeight="1" x14ac:dyDescent="0.2">
      <c r="A236" s="165" t="s">
        <v>184</v>
      </c>
      <c r="B236" s="129"/>
      <c r="C236" s="41" t="s">
        <v>11</v>
      </c>
      <c r="D236" s="79" t="s">
        <v>290</v>
      </c>
      <c r="E236" s="76" t="s">
        <v>697</v>
      </c>
      <c r="F236" s="42" t="s">
        <v>1106</v>
      </c>
      <c r="G236" s="42" t="s">
        <v>56</v>
      </c>
      <c r="H236" s="42" t="s">
        <v>1270</v>
      </c>
      <c r="I236" s="177" t="s">
        <v>121</v>
      </c>
      <c r="J236" s="54"/>
      <c r="K236" s="44"/>
      <c r="L236" s="54"/>
      <c r="M236" s="44"/>
      <c r="N236" s="45"/>
      <c r="O236" s="188"/>
      <c r="P236" s="45" t="s">
        <v>1271</v>
      </c>
      <c r="Q236" s="48" t="s">
        <v>1564</v>
      </c>
      <c r="R236" s="48" t="s">
        <v>1678</v>
      </c>
      <c r="S236" s="46" t="s">
        <v>73</v>
      </c>
      <c r="T236" s="166" t="s">
        <v>161</v>
      </c>
      <c r="U236" s="178"/>
      <c r="V236" s="178" t="s">
        <v>1641</v>
      </c>
      <c r="W236" s="107" t="str">
        <f>VLOOKUP(TRIM(X236),X10:Y80,2,FALSE)</f>
        <v>Georg</v>
      </c>
      <c r="X236" s="94" t="str">
        <f t="shared" si="8"/>
        <v>6.2</v>
      </c>
      <c r="Y236" s="78"/>
    </row>
    <row r="237" spans="1:25" ht="37.5" customHeight="1" x14ac:dyDescent="0.2">
      <c r="A237" s="165" t="s">
        <v>184</v>
      </c>
      <c r="B237" s="129"/>
      <c r="C237" s="41" t="s">
        <v>11</v>
      </c>
      <c r="D237" s="79" t="s">
        <v>290</v>
      </c>
      <c r="E237" s="76" t="s">
        <v>698</v>
      </c>
      <c r="F237" s="42" t="s">
        <v>1106</v>
      </c>
      <c r="G237" s="42" t="s">
        <v>56</v>
      </c>
      <c r="H237" s="42" t="s">
        <v>1272</v>
      </c>
      <c r="I237" s="177" t="s">
        <v>121</v>
      </c>
      <c r="J237" s="54"/>
      <c r="K237" s="44"/>
      <c r="L237" s="54"/>
      <c r="M237" s="44"/>
      <c r="N237" s="45"/>
      <c r="O237" s="188"/>
      <c r="P237" s="45" t="s">
        <v>1057</v>
      </c>
      <c r="Q237" s="48" t="s">
        <v>1565</v>
      </c>
      <c r="R237" s="48" t="s">
        <v>1678</v>
      </c>
      <c r="S237" s="46" t="s">
        <v>73</v>
      </c>
      <c r="T237" s="166" t="s">
        <v>161</v>
      </c>
      <c r="U237" s="178"/>
      <c r="V237" s="178" t="s">
        <v>1641</v>
      </c>
      <c r="W237" s="107" t="str">
        <f>VLOOKUP(TRIM(X237),X10:Y80,2,FALSE)</f>
        <v>Georg</v>
      </c>
      <c r="X237" s="94" t="str">
        <f t="shared" si="8"/>
        <v>6.2</v>
      </c>
      <c r="Y237" s="78"/>
    </row>
    <row r="238" spans="1:25" ht="37.5" customHeight="1" x14ac:dyDescent="0.2">
      <c r="A238" s="165" t="s">
        <v>184</v>
      </c>
      <c r="B238" s="129"/>
      <c r="C238" s="41" t="s">
        <v>11</v>
      </c>
      <c r="D238" s="79" t="s">
        <v>290</v>
      </c>
      <c r="E238" s="76" t="s">
        <v>699</v>
      </c>
      <c r="F238" s="42" t="s">
        <v>1106</v>
      </c>
      <c r="G238" s="42" t="s">
        <v>56</v>
      </c>
      <c r="H238" s="42" t="s">
        <v>1273</v>
      </c>
      <c r="I238" s="177" t="s">
        <v>121</v>
      </c>
      <c r="J238" s="54"/>
      <c r="K238" s="44"/>
      <c r="L238" s="54"/>
      <c r="M238" s="44"/>
      <c r="N238" s="45"/>
      <c r="O238" s="188"/>
      <c r="P238" s="45" t="s">
        <v>347</v>
      </c>
      <c r="Q238" s="48" t="s">
        <v>1566</v>
      </c>
      <c r="R238" s="48" t="s">
        <v>1678</v>
      </c>
      <c r="S238" s="46" t="s">
        <v>73</v>
      </c>
      <c r="T238" s="166" t="s">
        <v>161</v>
      </c>
      <c r="U238" s="178"/>
      <c r="V238" s="178" t="s">
        <v>1641</v>
      </c>
      <c r="W238" s="107" t="str">
        <f>VLOOKUP(TRIM(X238),X10:Y80,2,FALSE)</f>
        <v>Georg</v>
      </c>
      <c r="X238" s="94" t="str">
        <f t="shared" si="8"/>
        <v>6.2</v>
      </c>
      <c r="Y238" s="78"/>
    </row>
    <row r="239" spans="1:25" ht="37.5" customHeight="1" x14ac:dyDescent="0.2">
      <c r="A239" s="165" t="s">
        <v>184</v>
      </c>
      <c r="B239" s="129"/>
      <c r="C239" s="41" t="s">
        <v>11</v>
      </c>
      <c r="D239" s="79" t="s">
        <v>290</v>
      </c>
      <c r="E239" s="76" t="s">
        <v>700</v>
      </c>
      <c r="F239" s="42" t="s">
        <v>1106</v>
      </c>
      <c r="G239" s="42" t="s">
        <v>56</v>
      </c>
      <c r="H239" s="42" t="s">
        <v>1274</v>
      </c>
      <c r="I239" s="177" t="s">
        <v>121</v>
      </c>
      <c r="J239" s="54"/>
      <c r="K239" s="44"/>
      <c r="L239" s="54"/>
      <c r="M239" s="44"/>
      <c r="N239" s="45"/>
      <c r="O239" s="188"/>
      <c r="P239" s="45" t="s">
        <v>1225</v>
      </c>
      <c r="Q239" s="48" t="s">
        <v>1567</v>
      </c>
      <c r="R239" s="48" t="s">
        <v>1678</v>
      </c>
      <c r="S239" s="46" t="s">
        <v>73</v>
      </c>
      <c r="T239" s="166" t="s">
        <v>161</v>
      </c>
      <c r="U239" s="178"/>
      <c r="V239" s="178" t="s">
        <v>1641</v>
      </c>
      <c r="W239" s="107" t="str">
        <f>VLOOKUP(TRIM(X239),X10:Y80,2,FALSE)</f>
        <v>Georg</v>
      </c>
      <c r="X239" s="94" t="str">
        <f t="shared" si="8"/>
        <v>6.2</v>
      </c>
      <c r="Y239" s="78"/>
    </row>
    <row r="240" spans="1:25" ht="37.5" customHeight="1" x14ac:dyDescent="0.2">
      <c r="A240" s="165" t="s">
        <v>184</v>
      </c>
      <c r="B240" s="129"/>
      <c r="C240" s="41" t="s">
        <v>11</v>
      </c>
      <c r="D240" s="79" t="s">
        <v>290</v>
      </c>
      <c r="E240" s="76" t="s">
        <v>701</v>
      </c>
      <c r="F240" s="42" t="s">
        <v>1106</v>
      </c>
      <c r="G240" s="42" t="s">
        <v>56</v>
      </c>
      <c r="H240" s="42" t="s">
        <v>1275</v>
      </c>
      <c r="I240" s="177" t="s">
        <v>121</v>
      </c>
      <c r="J240" s="54"/>
      <c r="K240" s="44"/>
      <c r="L240" s="54"/>
      <c r="M240" s="44"/>
      <c r="N240" s="45"/>
      <c r="O240" s="188"/>
      <c r="P240" s="45" t="s">
        <v>359</v>
      </c>
      <c r="Q240" s="48" t="s">
        <v>1568</v>
      </c>
      <c r="R240" s="48" t="s">
        <v>1678</v>
      </c>
      <c r="S240" s="46" t="s">
        <v>73</v>
      </c>
      <c r="T240" s="166" t="s">
        <v>161</v>
      </c>
      <c r="U240" s="178"/>
      <c r="V240" s="178" t="s">
        <v>1641</v>
      </c>
      <c r="W240" s="107" t="str">
        <f>VLOOKUP(TRIM(X240),X10:Y80,2,FALSE)</f>
        <v>Georg</v>
      </c>
      <c r="X240" s="94" t="str">
        <f t="shared" si="8"/>
        <v>6.2</v>
      </c>
      <c r="Y240" s="78"/>
    </row>
    <row r="241" spans="1:25" ht="37.5" customHeight="1" x14ac:dyDescent="0.2">
      <c r="A241" s="165" t="s">
        <v>184</v>
      </c>
      <c r="B241" s="129"/>
      <c r="C241" s="41" t="s">
        <v>11</v>
      </c>
      <c r="D241" s="79" t="s">
        <v>290</v>
      </c>
      <c r="E241" s="76" t="s">
        <v>702</v>
      </c>
      <c r="F241" s="42" t="s">
        <v>1106</v>
      </c>
      <c r="G241" s="42" t="s">
        <v>56</v>
      </c>
      <c r="H241" s="42" t="s">
        <v>1276</v>
      </c>
      <c r="I241" s="177" t="s">
        <v>121</v>
      </c>
      <c r="J241" s="54"/>
      <c r="K241" s="44"/>
      <c r="L241" s="54"/>
      <c r="M241" s="44"/>
      <c r="N241" s="45"/>
      <c r="O241" s="188"/>
      <c r="P241" s="45" t="s">
        <v>353</v>
      </c>
      <c r="Q241" s="48" t="s">
        <v>1569</v>
      </c>
      <c r="R241" s="48" t="s">
        <v>1678</v>
      </c>
      <c r="S241" s="46" t="s">
        <v>73</v>
      </c>
      <c r="T241" s="166" t="s">
        <v>161</v>
      </c>
      <c r="U241" s="178"/>
      <c r="V241" s="178" t="s">
        <v>1641</v>
      </c>
      <c r="W241" s="107" t="str">
        <f>VLOOKUP(TRIM(X241),X10:Y80,2,FALSE)</f>
        <v>Georg</v>
      </c>
      <c r="X241" s="94" t="str">
        <f t="shared" si="8"/>
        <v>6.2</v>
      </c>
      <c r="Y241" s="78"/>
    </row>
    <row r="242" spans="1:25" ht="37.5" customHeight="1" x14ac:dyDescent="0.2">
      <c r="A242" s="165" t="s">
        <v>184</v>
      </c>
      <c r="B242" s="129"/>
      <c r="C242" s="41" t="s">
        <v>11</v>
      </c>
      <c r="D242" s="79" t="s">
        <v>412</v>
      </c>
      <c r="E242" s="76" t="s">
        <v>703</v>
      </c>
      <c r="F242" s="42" t="s">
        <v>173</v>
      </c>
      <c r="G242" s="42" t="s">
        <v>26</v>
      </c>
      <c r="H242" s="42" t="s">
        <v>1277</v>
      </c>
      <c r="I242" s="177" t="s">
        <v>121</v>
      </c>
      <c r="J242" s="54" t="s">
        <v>1278</v>
      </c>
      <c r="K242" s="44"/>
      <c r="L242" s="54"/>
      <c r="M242" s="44"/>
      <c r="N242" s="45" t="s">
        <v>167</v>
      </c>
      <c r="O242" s="188" t="s">
        <v>203</v>
      </c>
      <c r="P242" s="45" t="s">
        <v>1279</v>
      </c>
      <c r="Q242" s="48" t="s">
        <v>1570</v>
      </c>
      <c r="R242" s="48" t="s">
        <v>1706</v>
      </c>
      <c r="S242" s="46" t="s">
        <v>31</v>
      </c>
      <c r="T242" s="166" t="s">
        <v>161</v>
      </c>
      <c r="U242" s="178"/>
      <c r="V242" s="178" t="s">
        <v>1639</v>
      </c>
      <c r="W242" s="107" t="str">
        <f>VLOOKUP(TRIM(X242),X10:Y80,2,FALSE)</f>
        <v>Georg</v>
      </c>
      <c r="X242" s="94" t="str">
        <f t="shared" si="8"/>
        <v>6.9</v>
      </c>
      <c r="Y242" s="78"/>
    </row>
    <row r="243" spans="1:25" ht="37.5" customHeight="1" x14ac:dyDescent="0.2">
      <c r="A243" s="165" t="s">
        <v>184</v>
      </c>
      <c r="B243" s="129"/>
      <c r="C243" s="41" t="s">
        <v>11</v>
      </c>
      <c r="D243" s="79" t="s">
        <v>300</v>
      </c>
      <c r="E243" s="76" t="s">
        <v>704</v>
      </c>
      <c r="F243" s="42" t="s">
        <v>172</v>
      </c>
      <c r="G243" s="42" t="s">
        <v>56</v>
      </c>
      <c r="H243" s="42" t="s">
        <v>491</v>
      </c>
      <c r="I243" s="177" t="s">
        <v>139</v>
      </c>
      <c r="J243" s="54"/>
      <c r="K243" s="44"/>
      <c r="L243" s="54"/>
      <c r="M243" s="44"/>
      <c r="N243" s="45"/>
      <c r="O243" s="188"/>
      <c r="P243" s="45" t="s">
        <v>236</v>
      </c>
      <c r="Q243" s="48" t="s">
        <v>1504</v>
      </c>
      <c r="R243" s="48" t="s">
        <v>1676</v>
      </c>
      <c r="S243" s="46" t="s">
        <v>8</v>
      </c>
      <c r="T243" s="166" t="s">
        <v>161</v>
      </c>
      <c r="U243" s="178"/>
      <c r="V243" s="178" t="s">
        <v>1642</v>
      </c>
      <c r="W243" s="107" t="str">
        <f>VLOOKUP(TRIM(X243),X10:Y80,2,FALSE)</f>
        <v>Georg</v>
      </c>
      <c r="X243" s="94" t="str">
        <f t="shared" si="8"/>
        <v>16.5</v>
      </c>
      <c r="Y243" s="78"/>
    </row>
    <row r="244" spans="1:25" ht="37.5" customHeight="1" x14ac:dyDescent="0.2">
      <c r="A244" s="165" t="s">
        <v>184</v>
      </c>
      <c r="B244" s="129"/>
      <c r="C244" s="41" t="s">
        <v>11</v>
      </c>
      <c r="D244" s="79" t="s">
        <v>300</v>
      </c>
      <c r="E244" s="76" t="s">
        <v>705</v>
      </c>
      <c r="F244" s="42" t="s">
        <v>172</v>
      </c>
      <c r="G244" s="42" t="s">
        <v>56</v>
      </c>
      <c r="H244" s="42" t="s">
        <v>492</v>
      </c>
      <c r="I244" s="177" t="s">
        <v>139</v>
      </c>
      <c r="J244" s="54"/>
      <c r="K244" s="44"/>
      <c r="L244" s="54"/>
      <c r="M244" s="44"/>
      <c r="N244" s="45"/>
      <c r="O244" s="188"/>
      <c r="P244" s="45" t="s">
        <v>493</v>
      </c>
      <c r="Q244" s="48" t="s">
        <v>1505</v>
      </c>
      <c r="R244" s="48" t="s">
        <v>1676</v>
      </c>
      <c r="S244" s="46" t="s">
        <v>8</v>
      </c>
      <c r="T244" s="166" t="s">
        <v>161</v>
      </c>
      <c r="U244" s="178"/>
      <c r="V244" s="178" t="s">
        <v>1642</v>
      </c>
      <c r="W244" s="107" t="str">
        <f>VLOOKUP(TRIM(X244),X10:Y80,2,FALSE)</f>
        <v>Georg</v>
      </c>
      <c r="X244" s="94" t="str">
        <f t="shared" si="8"/>
        <v>16.5</v>
      </c>
      <c r="Y244" s="78"/>
    </row>
    <row r="245" spans="1:25" ht="37.5" customHeight="1" x14ac:dyDescent="0.2">
      <c r="A245" s="165" t="s">
        <v>184</v>
      </c>
      <c r="B245" s="129"/>
      <c r="C245" s="41" t="s">
        <v>11</v>
      </c>
      <c r="D245" s="79" t="s">
        <v>300</v>
      </c>
      <c r="E245" s="76" t="s">
        <v>706</v>
      </c>
      <c r="F245" s="42" t="s">
        <v>172</v>
      </c>
      <c r="G245" s="42" t="s">
        <v>56</v>
      </c>
      <c r="H245" s="42" t="s">
        <v>1280</v>
      </c>
      <c r="I245" s="177" t="s">
        <v>139</v>
      </c>
      <c r="J245" s="54"/>
      <c r="K245" s="44"/>
      <c r="L245" s="54"/>
      <c r="M245" s="44"/>
      <c r="N245" s="45"/>
      <c r="O245" s="188"/>
      <c r="P245" s="45" t="s">
        <v>1057</v>
      </c>
      <c r="Q245" s="48" t="s">
        <v>1506</v>
      </c>
      <c r="R245" s="48" t="s">
        <v>1676</v>
      </c>
      <c r="S245" s="46" t="s">
        <v>8</v>
      </c>
      <c r="T245" s="166" t="s">
        <v>161</v>
      </c>
      <c r="U245" s="178"/>
      <c r="V245" s="178" t="s">
        <v>1642</v>
      </c>
      <c r="W245" s="107" t="str">
        <f>VLOOKUP(TRIM(X245),X10:Y80,2,FALSE)</f>
        <v>Georg</v>
      </c>
      <c r="X245" s="94" t="str">
        <f t="shared" si="8"/>
        <v>16.5</v>
      </c>
      <c r="Y245" s="78"/>
    </row>
    <row r="246" spans="1:25" ht="37.5" customHeight="1" x14ac:dyDescent="0.2">
      <c r="A246" s="165" t="s">
        <v>184</v>
      </c>
      <c r="B246" s="129"/>
      <c r="C246" s="41" t="s">
        <v>11</v>
      </c>
      <c r="D246" s="79" t="s">
        <v>131</v>
      </c>
      <c r="E246" s="76" t="s">
        <v>707</v>
      </c>
      <c r="F246" s="42" t="s">
        <v>172</v>
      </c>
      <c r="G246" s="42" t="s">
        <v>56</v>
      </c>
      <c r="H246" s="42" t="s">
        <v>490</v>
      </c>
      <c r="I246" s="177" t="s">
        <v>139</v>
      </c>
      <c r="J246" s="54"/>
      <c r="K246" s="44"/>
      <c r="L246" s="54"/>
      <c r="M246" s="44"/>
      <c r="N246" s="45"/>
      <c r="O246" s="188"/>
      <c r="P246" s="45" t="s">
        <v>200</v>
      </c>
      <c r="Q246" s="48" t="s">
        <v>1507</v>
      </c>
      <c r="R246" s="48" t="s">
        <v>1676</v>
      </c>
      <c r="S246" s="46" t="s">
        <v>8</v>
      </c>
      <c r="T246" s="166" t="s">
        <v>161</v>
      </c>
      <c r="U246" s="178"/>
      <c r="V246" s="178" t="s">
        <v>1642</v>
      </c>
      <c r="W246" s="107" t="str">
        <f>VLOOKUP(TRIM(X246),X10:Y80,2,FALSE)</f>
        <v>Georg</v>
      </c>
      <c r="X246" s="94" t="str">
        <f t="shared" si="8"/>
        <v>15</v>
      </c>
      <c r="Y246" s="78"/>
    </row>
    <row r="247" spans="1:25" ht="37.5" customHeight="1" x14ac:dyDescent="0.2">
      <c r="A247" s="165" t="s">
        <v>184</v>
      </c>
      <c r="B247" s="129"/>
      <c r="C247" s="41" t="s">
        <v>11</v>
      </c>
      <c r="D247" s="79" t="s">
        <v>300</v>
      </c>
      <c r="E247" s="76" t="s">
        <v>708</v>
      </c>
      <c r="F247" s="42" t="s">
        <v>172</v>
      </c>
      <c r="G247" s="42" t="s">
        <v>56</v>
      </c>
      <c r="H247" s="42" t="s">
        <v>384</v>
      </c>
      <c r="I247" s="177" t="s">
        <v>139</v>
      </c>
      <c r="J247" s="54"/>
      <c r="K247" s="44"/>
      <c r="L247" s="54"/>
      <c r="M247" s="44"/>
      <c r="N247" s="45"/>
      <c r="O247" s="188"/>
      <c r="P247" s="45" t="s">
        <v>227</v>
      </c>
      <c r="Q247" s="48" t="s">
        <v>1638</v>
      </c>
      <c r="R247" s="48" t="s">
        <v>1676</v>
      </c>
      <c r="S247" s="46" t="s">
        <v>8</v>
      </c>
      <c r="T247" s="166" t="s">
        <v>161</v>
      </c>
      <c r="U247" s="178"/>
      <c r="V247" s="178" t="s">
        <v>1642</v>
      </c>
      <c r="W247" s="107" t="str">
        <f>VLOOKUP(TRIM(X247),X10:Y80,2,FALSE)</f>
        <v>Georg</v>
      </c>
      <c r="X247" s="94" t="str">
        <f t="shared" si="8"/>
        <v>16.5</v>
      </c>
      <c r="Y247" s="78"/>
    </row>
    <row r="248" spans="1:25" ht="37.5" customHeight="1" x14ac:dyDescent="0.2">
      <c r="A248" s="165" t="s">
        <v>184</v>
      </c>
      <c r="B248" s="129"/>
      <c r="C248" s="41" t="s">
        <v>11</v>
      </c>
      <c r="D248" s="79" t="s">
        <v>131</v>
      </c>
      <c r="E248" s="76" t="s">
        <v>709</v>
      </c>
      <c r="F248" s="42" t="s">
        <v>172</v>
      </c>
      <c r="G248" s="42" t="s">
        <v>56</v>
      </c>
      <c r="H248" s="42" t="s">
        <v>396</v>
      </c>
      <c r="I248" s="177" t="s">
        <v>139</v>
      </c>
      <c r="J248" s="54"/>
      <c r="K248" s="44"/>
      <c r="L248" s="54"/>
      <c r="M248" s="44"/>
      <c r="N248" s="45"/>
      <c r="O248" s="188"/>
      <c r="P248" s="45" t="s">
        <v>213</v>
      </c>
      <c r="Q248" s="48" t="s">
        <v>1508</v>
      </c>
      <c r="R248" s="48" t="s">
        <v>1676</v>
      </c>
      <c r="S248" s="46" t="s">
        <v>8</v>
      </c>
      <c r="T248" s="166" t="s">
        <v>161</v>
      </c>
      <c r="U248" s="178"/>
      <c r="V248" s="178" t="s">
        <v>1642</v>
      </c>
      <c r="W248" s="107" t="str">
        <f>VLOOKUP(TRIM(X248),X10:Y80,2,FALSE)</f>
        <v>Georg</v>
      </c>
      <c r="X248" s="94" t="str">
        <f t="shared" si="8"/>
        <v>15</v>
      </c>
      <c r="Y248" s="78"/>
    </row>
    <row r="249" spans="1:25" ht="37.5" customHeight="1" x14ac:dyDescent="0.2">
      <c r="A249" s="165"/>
      <c r="B249" s="129"/>
      <c r="C249" s="41" t="s">
        <v>55</v>
      </c>
      <c r="D249" s="79" t="s">
        <v>64</v>
      </c>
      <c r="E249" s="76" t="s">
        <v>710</v>
      </c>
      <c r="F249" s="42" t="s">
        <v>172</v>
      </c>
      <c r="G249" s="71" t="s">
        <v>56</v>
      </c>
      <c r="H249" s="71" t="s">
        <v>397</v>
      </c>
      <c r="I249" s="72" t="s">
        <v>139</v>
      </c>
      <c r="J249" s="73"/>
      <c r="K249" s="150"/>
      <c r="L249" s="73"/>
      <c r="M249" s="150"/>
      <c r="N249" s="73"/>
      <c r="O249" s="191"/>
      <c r="P249" s="73" t="s">
        <v>213</v>
      </c>
      <c r="Q249" s="65" t="s">
        <v>367</v>
      </c>
      <c r="R249" s="65" t="s">
        <v>3</v>
      </c>
      <c r="S249" s="70"/>
      <c r="T249" s="166" t="s">
        <v>161</v>
      </c>
      <c r="U249" s="178"/>
      <c r="V249" s="178"/>
      <c r="W249" s="107" t="str">
        <f>VLOOKUP(TRIM(X249),X10:Y80,2,FALSE)</f>
        <v>Withdrawn</v>
      </c>
      <c r="X249" s="94" t="str">
        <f t="shared" si="8"/>
        <v>99</v>
      </c>
      <c r="Y249" s="78"/>
    </row>
    <row r="250" spans="1:25" ht="37.5" customHeight="1" x14ac:dyDescent="0.2">
      <c r="A250" s="165" t="s">
        <v>184</v>
      </c>
      <c r="B250" s="129"/>
      <c r="C250" s="41" t="s">
        <v>11</v>
      </c>
      <c r="D250" s="79" t="s">
        <v>300</v>
      </c>
      <c r="E250" s="76" t="s">
        <v>711</v>
      </c>
      <c r="F250" s="42" t="s">
        <v>172</v>
      </c>
      <c r="G250" s="42" t="s">
        <v>56</v>
      </c>
      <c r="H250" s="42" t="s">
        <v>391</v>
      </c>
      <c r="I250" s="177" t="s">
        <v>139</v>
      </c>
      <c r="J250" s="54"/>
      <c r="K250" s="44"/>
      <c r="L250" s="54"/>
      <c r="M250" s="44"/>
      <c r="N250" s="45"/>
      <c r="O250" s="188"/>
      <c r="P250" s="45" t="s">
        <v>258</v>
      </c>
      <c r="Q250" s="48" t="s">
        <v>1509</v>
      </c>
      <c r="R250" s="48" t="s">
        <v>1676</v>
      </c>
      <c r="S250" s="46" t="s">
        <v>8</v>
      </c>
      <c r="T250" s="166" t="s">
        <v>161</v>
      </c>
      <c r="U250" s="178"/>
      <c r="V250" s="178" t="s">
        <v>1642</v>
      </c>
      <c r="W250" s="107" t="str">
        <f>VLOOKUP(TRIM(X250),X10:Y80,2,FALSE)</f>
        <v>Georg</v>
      </c>
      <c r="X250" s="94" t="str">
        <f t="shared" si="8"/>
        <v>16.5</v>
      </c>
      <c r="Y250" s="78"/>
    </row>
    <row r="251" spans="1:25" ht="37.5" customHeight="1" x14ac:dyDescent="0.2">
      <c r="A251" s="165" t="s">
        <v>184</v>
      </c>
      <c r="B251" s="129"/>
      <c r="C251" s="41" t="s">
        <v>11</v>
      </c>
      <c r="D251" s="79" t="s">
        <v>300</v>
      </c>
      <c r="E251" s="76" t="s">
        <v>712</v>
      </c>
      <c r="F251" s="42" t="s">
        <v>172</v>
      </c>
      <c r="G251" s="42" t="s">
        <v>56</v>
      </c>
      <c r="H251" s="42" t="s">
        <v>496</v>
      </c>
      <c r="I251" s="177" t="s">
        <v>139</v>
      </c>
      <c r="J251" s="54"/>
      <c r="K251" s="44"/>
      <c r="L251" s="54"/>
      <c r="M251" s="44"/>
      <c r="N251" s="45"/>
      <c r="O251" s="188"/>
      <c r="P251" s="45" t="s">
        <v>497</v>
      </c>
      <c r="Q251" s="48" t="s">
        <v>1510</v>
      </c>
      <c r="R251" s="48" t="s">
        <v>1676</v>
      </c>
      <c r="S251" s="46" t="s">
        <v>8</v>
      </c>
      <c r="T251" s="166" t="s">
        <v>161</v>
      </c>
      <c r="U251" s="178"/>
      <c r="V251" s="178" t="s">
        <v>1642</v>
      </c>
      <c r="W251" s="107" t="str">
        <f>VLOOKUP(TRIM(X251),X10:Y80,2,FALSE)</f>
        <v>Georg</v>
      </c>
      <c r="X251" s="94" t="str">
        <f t="shared" si="8"/>
        <v>16.5</v>
      </c>
      <c r="Y251" s="78"/>
    </row>
    <row r="252" spans="1:25" ht="37.5" customHeight="1" x14ac:dyDescent="0.2">
      <c r="A252" s="165"/>
      <c r="B252" s="129"/>
      <c r="C252" s="41" t="s">
        <v>55</v>
      </c>
      <c r="D252" s="79" t="s">
        <v>64</v>
      </c>
      <c r="E252" s="76" t="s">
        <v>713</v>
      </c>
      <c r="F252" s="42" t="s">
        <v>172</v>
      </c>
      <c r="G252" s="71" t="s">
        <v>56</v>
      </c>
      <c r="H252" s="71" t="s">
        <v>498</v>
      </c>
      <c r="I252" s="72" t="s">
        <v>139</v>
      </c>
      <c r="J252" s="73"/>
      <c r="K252" s="150"/>
      <c r="L252" s="73"/>
      <c r="M252" s="150"/>
      <c r="N252" s="73"/>
      <c r="O252" s="191"/>
      <c r="P252" s="73" t="s">
        <v>454</v>
      </c>
      <c r="Q252" s="65" t="s">
        <v>367</v>
      </c>
      <c r="R252" s="65" t="s">
        <v>3</v>
      </c>
      <c r="S252" s="70"/>
      <c r="T252" s="166" t="s">
        <v>161</v>
      </c>
      <c r="U252" s="178"/>
      <c r="V252" s="178"/>
      <c r="W252" s="107" t="str">
        <f>VLOOKUP(TRIM(X252),X10:Y80,2,FALSE)</f>
        <v>Withdrawn</v>
      </c>
      <c r="X252" s="94" t="str">
        <f t="shared" si="8"/>
        <v>99</v>
      </c>
      <c r="Y252" s="78"/>
    </row>
    <row r="253" spans="1:25" ht="37.5" customHeight="1" x14ac:dyDescent="0.2">
      <c r="A253" s="165" t="s">
        <v>184</v>
      </c>
      <c r="B253" s="129"/>
      <c r="C253" s="41" t="s">
        <v>11</v>
      </c>
      <c r="D253" s="79" t="s">
        <v>300</v>
      </c>
      <c r="E253" s="76" t="s">
        <v>714</v>
      </c>
      <c r="F253" s="42" t="s">
        <v>172</v>
      </c>
      <c r="G253" s="42" t="s">
        <v>56</v>
      </c>
      <c r="H253" s="42" t="s">
        <v>501</v>
      </c>
      <c r="I253" s="177" t="s">
        <v>139</v>
      </c>
      <c r="J253" s="54"/>
      <c r="K253" s="44"/>
      <c r="L253" s="54"/>
      <c r="M253" s="44"/>
      <c r="N253" s="45"/>
      <c r="O253" s="188"/>
      <c r="P253" s="45" t="s">
        <v>399</v>
      </c>
      <c r="Q253" s="48" t="s">
        <v>1511</v>
      </c>
      <c r="R253" s="48" t="s">
        <v>1676</v>
      </c>
      <c r="S253" s="46" t="s">
        <v>8</v>
      </c>
      <c r="T253" s="166" t="s">
        <v>161</v>
      </c>
      <c r="U253" s="178"/>
      <c r="V253" s="178" t="s">
        <v>1642</v>
      </c>
      <c r="W253" s="107" t="str">
        <f>VLOOKUP(TRIM(X253),X10:Y80,2,FALSE)</f>
        <v>Georg</v>
      </c>
      <c r="X253" s="94" t="str">
        <f t="shared" si="8"/>
        <v>16.5</v>
      </c>
      <c r="Y253" s="78"/>
    </row>
    <row r="254" spans="1:25" ht="37.5" customHeight="1" x14ac:dyDescent="0.2">
      <c r="A254" s="165" t="s">
        <v>184</v>
      </c>
      <c r="B254" s="129"/>
      <c r="C254" s="41" t="s">
        <v>11</v>
      </c>
      <c r="D254" s="79" t="s">
        <v>300</v>
      </c>
      <c r="E254" s="76" t="s">
        <v>715</v>
      </c>
      <c r="F254" s="42" t="s">
        <v>172</v>
      </c>
      <c r="G254" s="42" t="s">
        <v>56</v>
      </c>
      <c r="H254" s="42" t="s">
        <v>513</v>
      </c>
      <c r="I254" s="177" t="s">
        <v>139</v>
      </c>
      <c r="J254" s="54"/>
      <c r="K254" s="44"/>
      <c r="L254" s="54"/>
      <c r="M254" s="44"/>
      <c r="N254" s="45"/>
      <c r="O254" s="188"/>
      <c r="P254" s="45" t="s">
        <v>1281</v>
      </c>
      <c r="Q254" s="48" t="s">
        <v>1512</v>
      </c>
      <c r="R254" s="48" t="s">
        <v>1676</v>
      </c>
      <c r="S254" s="46" t="s">
        <v>8</v>
      </c>
      <c r="T254" s="166" t="s">
        <v>161</v>
      </c>
      <c r="U254" s="178"/>
      <c r="V254" s="178" t="s">
        <v>1642</v>
      </c>
      <c r="W254" s="107" t="str">
        <f>VLOOKUP(TRIM(X254),X10:Y80,2,FALSE)</f>
        <v>Georg</v>
      </c>
      <c r="X254" s="94" t="str">
        <f t="shared" si="8"/>
        <v>16.5</v>
      </c>
      <c r="Y254" s="78"/>
    </row>
    <row r="255" spans="1:25" ht="37.5" customHeight="1" x14ac:dyDescent="0.2">
      <c r="A255" s="165" t="s">
        <v>184</v>
      </c>
      <c r="B255" s="129"/>
      <c r="C255" s="41" t="s">
        <v>11</v>
      </c>
      <c r="D255" s="79" t="s">
        <v>131</v>
      </c>
      <c r="E255" s="76" t="s">
        <v>716</v>
      </c>
      <c r="F255" s="42" t="s">
        <v>172</v>
      </c>
      <c r="G255" s="42" t="s">
        <v>56</v>
      </c>
      <c r="H255" s="42" t="s">
        <v>394</v>
      </c>
      <c r="I255" s="177" t="s">
        <v>139</v>
      </c>
      <c r="J255" s="54"/>
      <c r="K255" s="44"/>
      <c r="L255" s="54"/>
      <c r="M255" s="44"/>
      <c r="N255" s="45"/>
      <c r="O255" s="188"/>
      <c r="P255" s="45" t="s">
        <v>257</v>
      </c>
      <c r="Q255" s="48" t="s">
        <v>1513</v>
      </c>
      <c r="R255" s="48" t="s">
        <v>1676</v>
      </c>
      <c r="S255" s="46" t="s">
        <v>8</v>
      </c>
      <c r="T255" s="166" t="s">
        <v>161</v>
      </c>
      <c r="U255" s="178"/>
      <c r="V255" s="178" t="s">
        <v>1642</v>
      </c>
      <c r="W255" s="107" t="str">
        <f>VLOOKUP(TRIM(X255),X10:Y80,2,FALSE)</f>
        <v>Georg</v>
      </c>
      <c r="X255" s="94" t="str">
        <f t="shared" si="8"/>
        <v>15</v>
      </c>
      <c r="Y255" s="78"/>
    </row>
    <row r="256" spans="1:25" ht="37.5" customHeight="1" x14ac:dyDescent="0.2">
      <c r="A256" s="165" t="s">
        <v>184</v>
      </c>
      <c r="B256" s="129"/>
      <c r="C256" s="41" t="s">
        <v>11</v>
      </c>
      <c r="D256" s="79" t="s">
        <v>300</v>
      </c>
      <c r="E256" s="76" t="s">
        <v>717</v>
      </c>
      <c r="F256" s="42" t="s">
        <v>172</v>
      </c>
      <c r="G256" s="42" t="s">
        <v>56</v>
      </c>
      <c r="H256" s="42" t="s">
        <v>503</v>
      </c>
      <c r="I256" s="177" t="s">
        <v>139</v>
      </c>
      <c r="J256" s="54"/>
      <c r="K256" s="44"/>
      <c r="L256" s="54"/>
      <c r="M256" s="44"/>
      <c r="N256" s="45"/>
      <c r="O256" s="188"/>
      <c r="P256" s="45" t="s">
        <v>504</v>
      </c>
      <c r="Q256" s="48" t="s">
        <v>1514</v>
      </c>
      <c r="R256" s="48" t="s">
        <v>1676</v>
      </c>
      <c r="S256" s="46" t="s">
        <v>8</v>
      </c>
      <c r="T256" s="166" t="s">
        <v>161</v>
      </c>
      <c r="U256" s="178"/>
      <c r="V256" s="178" t="s">
        <v>1642</v>
      </c>
      <c r="W256" s="107" t="str">
        <f>VLOOKUP(TRIM(X256),X10:Y80,2,FALSE)</f>
        <v>Georg</v>
      </c>
      <c r="X256" s="94" t="str">
        <f t="shared" si="8"/>
        <v>16.5</v>
      </c>
      <c r="Y256" s="78"/>
    </row>
    <row r="257" spans="1:25" ht="37.5" customHeight="1" x14ac:dyDescent="0.2">
      <c r="A257" s="165" t="s">
        <v>184</v>
      </c>
      <c r="B257" s="129"/>
      <c r="C257" s="41" t="s">
        <v>11</v>
      </c>
      <c r="D257" s="79" t="s">
        <v>300</v>
      </c>
      <c r="E257" s="76" t="s">
        <v>718</v>
      </c>
      <c r="F257" s="42" t="s">
        <v>172</v>
      </c>
      <c r="G257" s="42" t="s">
        <v>56</v>
      </c>
      <c r="H257" s="42" t="s">
        <v>505</v>
      </c>
      <c r="I257" s="177" t="s">
        <v>139</v>
      </c>
      <c r="J257" s="54"/>
      <c r="K257" s="44"/>
      <c r="L257" s="54"/>
      <c r="M257" s="44"/>
      <c r="N257" s="45"/>
      <c r="O257" s="188"/>
      <c r="P257" s="45" t="s">
        <v>356</v>
      </c>
      <c r="Q257" s="48" t="s">
        <v>1515</v>
      </c>
      <c r="R257" s="48" t="s">
        <v>1676</v>
      </c>
      <c r="S257" s="46" t="s">
        <v>8</v>
      </c>
      <c r="T257" s="166" t="s">
        <v>161</v>
      </c>
      <c r="U257" s="178"/>
      <c r="V257" s="178" t="s">
        <v>1642</v>
      </c>
      <c r="W257" s="107" t="str">
        <f>VLOOKUP(TRIM(X257),X10:Y80,2,FALSE)</f>
        <v>Georg</v>
      </c>
      <c r="X257" s="94" t="str">
        <f t="shared" si="8"/>
        <v>16.5</v>
      </c>
      <c r="Y257" s="78"/>
    </row>
    <row r="258" spans="1:25" ht="37.5" customHeight="1" x14ac:dyDescent="0.2">
      <c r="A258" s="165" t="s">
        <v>184</v>
      </c>
      <c r="B258" s="129"/>
      <c r="C258" s="41" t="s">
        <v>11</v>
      </c>
      <c r="D258" s="79" t="s">
        <v>300</v>
      </c>
      <c r="E258" s="76" t="s">
        <v>719</v>
      </c>
      <c r="F258" s="42" t="s">
        <v>172</v>
      </c>
      <c r="G258" s="42" t="s">
        <v>56</v>
      </c>
      <c r="H258" s="42" t="s">
        <v>506</v>
      </c>
      <c r="I258" s="177" t="s">
        <v>139</v>
      </c>
      <c r="J258" s="54"/>
      <c r="K258" s="44"/>
      <c r="L258" s="54"/>
      <c r="M258" s="44"/>
      <c r="N258" s="45"/>
      <c r="O258" s="188"/>
      <c r="P258" s="45" t="s">
        <v>237</v>
      </c>
      <c r="Q258" s="48" t="s">
        <v>1516</v>
      </c>
      <c r="R258" s="48" t="s">
        <v>1676</v>
      </c>
      <c r="S258" s="46" t="s">
        <v>8</v>
      </c>
      <c r="T258" s="166" t="s">
        <v>161</v>
      </c>
      <c r="U258" s="178"/>
      <c r="V258" s="178" t="s">
        <v>1642</v>
      </c>
      <c r="W258" s="107" t="str">
        <f>VLOOKUP(TRIM(X258),X10:Y80,2,FALSE)</f>
        <v>Georg</v>
      </c>
      <c r="X258" s="94" t="str">
        <f t="shared" si="8"/>
        <v>16.5</v>
      </c>
      <c r="Y258" s="78"/>
    </row>
    <row r="259" spans="1:25" ht="37.5" customHeight="1" x14ac:dyDescent="0.2">
      <c r="A259" s="165" t="s">
        <v>184</v>
      </c>
      <c r="B259" s="129"/>
      <c r="C259" s="41" t="s">
        <v>11</v>
      </c>
      <c r="D259" s="79" t="s">
        <v>300</v>
      </c>
      <c r="E259" s="76" t="s">
        <v>720</v>
      </c>
      <c r="F259" s="42" t="s">
        <v>172</v>
      </c>
      <c r="G259" s="42" t="s">
        <v>56</v>
      </c>
      <c r="H259" s="42" t="s">
        <v>507</v>
      </c>
      <c r="I259" s="177" t="s">
        <v>139</v>
      </c>
      <c r="J259" s="54"/>
      <c r="K259" s="44"/>
      <c r="L259" s="54"/>
      <c r="M259" s="44"/>
      <c r="N259" s="45"/>
      <c r="O259" s="188"/>
      <c r="P259" s="45" t="s">
        <v>508</v>
      </c>
      <c r="Q259" s="48" t="s">
        <v>1517</v>
      </c>
      <c r="R259" s="48" t="s">
        <v>1676</v>
      </c>
      <c r="S259" s="46" t="s">
        <v>8</v>
      </c>
      <c r="T259" s="166" t="s">
        <v>161</v>
      </c>
      <c r="U259" s="178"/>
      <c r="V259" s="178" t="s">
        <v>1642</v>
      </c>
      <c r="W259" s="107" t="str">
        <f>VLOOKUP(TRIM(X259),X10:Y80,2,FALSE)</f>
        <v>Georg</v>
      </c>
      <c r="X259" s="94" t="str">
        <f t="shared" si="8"/>
        <v>16.5</v>
      </c>
      <c r="Y259" s="78"/>
    </row>
    <row r="260" spans="1:25" ht="37.5" customHeight="1" x14ac:dyDescent="0.2">
      <c r="A260" s="165" t="s">
        <v>184</v>
      </c>
      <c r="B260" s="129"/>
      <c r="C260" s="41" t="s">
        <v>11</v>
      </c>
      <c r="D260" s="79" t="s">
        <v>300</v>
      </c>
      <c r="E260" s="76" t="s">
        <v>721</v>
      </c>
      <c r="F260" s="42" t="s">
        <v>172</v>
      </c>
      <c r="G260" s="42" t="s">
        <v>56</v>
      </c>
      <c r="H260" s="42" t="s">
        <v>1282</v>
      </c>
      <c r="I260" s="177" t="s">
        <v>139</v>
      </c>
      <c r="J260" s="54"/>
      <c r="K260" s="44"/>
      <c r="L260" s="54"/>
      <c r="M260" s="44"/>
      <c r="N260" s="45"/>
      <c r="O260" s="188"/>
      <c r="P260" s="45" t="s">
        <v>1222</v>
      </c>
      <c r="Q260" s="48" t="s">
        <v>1518</v>
      </c>
      <c r="R260" s="48" t="s">
        <v>1676</v>
      </c>
      <c r="S260" s="46" t="s">
        <v>8</v>
      </c>
      <c r="T260" s="166" t="s">
        <v>161</v>
      </c>
      <c r="U260" s="178"/>
      <c r="V260" s="178" t="s">
        <v>1642</v>
      </c>
      <c r="W260" s="107" t="str">
        <f>VLOOKUP(TRIM(X260),X10:Y80,2,FALSE)</f>
        <v>Georg</v>
      </c>
      <c r="X260" s="94" t="str">
        <f t="shared" si="8"/>
        <v>16.5</v>
      </c>
      <c r="Y260" s="78"/>
    </row>
    <row r="261" spans="1:25" ht="37.5" customHeight="1" x14ac:dyDescent="0.2">
      <c r="A261" s="165" t="s">
        <v>184</v>
      </c>
      <c r="B261" s="129"/>
      <c r="C261" s="41" t="s">
        <v>11</v>
      </c>
      <c r="D261" s="79" t="s">
        <v>300</v>
      </c>
      <c r="E261" s="76" t="s">
        <v>722</v>
      </c>
      <c r="F261" s="42" t="s">
        <v>172</v>
      </c>
      <c r="G261" s="42" t="s">
        <v>56</v>
      </c>
      <c r="H261" s="42" t="s">
        <v>1283</v>
      </c>
      <c r="I261" s="177" t="s">
        <v>139</v>
      </c>
      <c r="J261" s="54"/>
      <c r="K261" s="44"/>
      <c r="L261" s="54"/>
      <c r="M261" s="44"/>
      <c r="N261" s="45"/>
      <c r="O261" s="188"/>
      <c r="P261" s="45" t="s">
        <v>512</v>
      </c>
      <c r="Q261" s="48" t="s">
        <v>1519</v>
      </c>
      <c r="R261" s="48" t="s">
        <v>1676</v>
      </c>
      <c r="S261" s="46" t="s">
        <v>8</v>
      </c>
      <c r="T261" s="166" t="s">
        <v>161</v>
      </c>
      <c r="U261" s="178"/>
      <c r="V261" s="178" t="s">
        <v>1642</v>
      </c>
      <c r="W261" s="107" t="str">
        <f>VLOOKUP(TRIM(X261),X10:Y80,2,FALSE)</f>
        <v>Georg</v>
      </c>
      <c r="X261" s="94" t="str">
        <f t="shared" si="8"/>
        <v>16.5</v>
      </c>
      <c r="Y261" s="78"/>
    </row>
    <row r="262" spans="1:25" ht="37.5" customHeight="1" x14ac:dyDescent="0.2">
      <c r="A262" s="165" t="s">
        <v>184</v>
      </c>
      <c r="B262" s="129"/>
      <c r="C262" s="41" t="s">
        <v>11</v>
      </c>
      <c r="D262" s="79" t="s">
        <v>131</v>
      </c>
      <c r="E262" s="76" t="s">
        <v>723</v>
      </c>
      <c r="F262" s="42" t="s">
        <v>172</v>
      </c>
      <c r="G262" s="42" t="s">
        <v>56</v>
      </c>
      <c r="H262" s="42" t="s">
        <v>392</v>
      </c>
      <c r="I262" s="177" t="s">
        <v>139</v>
      </c>
      <c r="J262" s="54"/>
      <c r="K262" s="44"/>
      <c r="L262" s="54"/>
      <c r="M262" s="44"/>
      <c r="N262" s="45"/>
      <c r="O262" s="188"/>
      <c r="P262" s="45" t="s">
        <v>224</v>
      </c>
      <c r="Q262" s="48" t="s">
        <v>1520</v>
      </c>
      <c r="R262" s="48" t="s">
        <v>1676</v>
      </c>
      <c r="S262" s="46" t="s">
        <v>8</v>
      </c>
      <c r="T262" s="166" t="s">
        <v>161</v>
      </c>
      <c r="U262" s="178"/>
      <c r="V262" s="178" t="s">
        <v>1642</v>
      </c>
      <c r="W262" s="107" t="str">
        <f>VLOOKUP(TRIM(X262),X10:Y80,2,FALSE)</f>
        <v>Georg</v>
      </c>
      <c r="X262" s="94" t="str">
        <f t="shared" si="8"/>
        <v>15</v>
      </c>
      <c r="Y262" s="78"/>
    </row>
    <row r="263" spans="1:25" ht="37.5" customHeight="1" x14ac:dyDescent="0.2">
      <c r="A263" s="165" t="s">
        <v>184</v>
      </c>
      <c r="B263" s="129"/>
      <c r="C263" s="41" t="s">
        <v>11</v>
      </c>
      <c r="D263" s="79" t="s">
        <v>300</v>
      </c>
      <c r="E263" s="76" t="s">
        <v>724</v>
      </c>
      <c r="F263" s="42" t="s">
        <v>172</v>
      </c>
      <c r="G263" s="42" t="s">
        <v>56</v>
      </c>
      <c r="H263" s="42" t="s">
        <v>1284</v>
      </c>
      <c r="I263" s="177" t="s">
        <v>139</v>
      </c>
      <c r="J263" s="54"/>
      <c r="K263" s="44"/>
      <c r="L263" s="54"/>
      <c r="M263" s="44"/>
      <c r="N263" s="45"/>
      <c r="O263" s="188"/>
      <c r="P263" s="45" t="s">
        <v>1285</v>
      </c>
      <c r="Q263" s="48" t="s">
        <v>1521</v>
      </c>
      <c r="R263" s="48" t="s">
        <v>1676</v>
      </c>
      <c r="S263" s="46" t="s">
        <v>8</v>
      </c>
      <c r="T263" s="166" t="s">
        <v>161</v>
      </c>
      <c r="U263" s="178"/>
      <c r="V263" s="178" t="s">
        <v>1642</v>
      </c>
      <c r="W263" s="107" t="str">
        <f>VLOOKUP(TRIM(X263),X10:Y80,2,FALSE)</f>
        <v>Georg</v>
      </c>
      <c r="X263" s="94" t="str">
        <f t="shared" si="8"/>
        <v>16.5</v>
      </c>
      <c r="Y263" s="78"/>
    </row>
    <row r="264" spans="1:25" ht="37.5" customHeight="1" x14ac:dyDescent="0.2">
      <c r="A264" s="165" t="s">
        <v>184</v>
      </c>
      <c r="B264" s="129"/>
      <c r="C264" s="41" t="s">
        <v>11</v>
      </c>
      <c r="D264" s="79" t="s">
        <v>131</v>
      </c>
      <c r="E264" s="76" t="s">
        <v>725</v>
      </c>
      <c r="F264" s="42" t="s">
        <v>172</v>
      </c>
      <c r="G264" s="42" t="s">
        <v>56</v>
      </c>
      <c r="H264" s="42" t="s">
        <v>1286</v>
      </c>
      <c r="I264" s="177" t="s">
        <v>139</v>
      </c>
      <c r="J264" s="54"/>
      <c r="K264" s="44"/>
      <c r="L264" s="54"/>
      <c r="M264" s="44"/>
      <c r="N264" s="45"/>
      <c r="O264" s="188"/>
      <c r="P264" s="45" t="s">
        <v>357</v>
      </c>
      <c r="Q264" s="48" t="s">
        <v>1522</v>
      </c>
      <c r="R264" s="48" t="s">
        <v>1676</v>
      </c>
      <c r="S264" s="46" t="s">
        <v>8</v>
      </c>
      <c r="T264" s="166" t="s">
        <v>161</v>
      </c>
      <c r="U264" s="178"/>
      <c r="V264" s="178" t="s">
        <v>1642</v>
      </c>
      <c r="W264" s="107" t="str">
        <f>VLOOKUP(TRIM(X264),X10:Y80,2,FALSE)</f>
        <v>Georg</v>
      </c>
      <c r="X264" s="94" t="str">
        <f t="shared" si="8"/>
        <v>15</v>
      </c>
      <c r="Y264" s="78"/>
    </row>
    <row r="265" spans="1:25" ht="37.5" customHeight="1" x14ac:dyDescent="0.2">
      <c r="A265" s="165"/>
      <c r="B265" s="129"/>
      <c r="C265" s="41" t="s">
        <v>55</v>
      </c>
      <c r="D265" s="79" t="s">
        <v>64</v>
      </c>
      <c r="E265" s="76" t="s">
        <v>726</v>
      </c>
      <c r="F265" s="42" t="s">
        <v>175</v>
      </c>
      <c r="G265" s="71" t="s">
        <v>56</v>
      </c>
      <c r="H265" s="71" t="s">
        <v>1287</v>
      </c>
      <c r="I265" s="72" t="s">
        <v>139</v>
      </c>
      <c r="J265" s="73"/>
      <c r="K265" s="150"/>
      <c r="L265" s="73"/>
      <c r="M265" s="150"/>
      <c r="N265" s="73"/>
      <c r="O265" s="191" t="s">
        <v>203</v>
      </c>
      <c r="P265" s="73" t="s">
        <v>1288</v>
      </c>
      <c r="Q265" s="65" t="s">
        <v>367</v>
      </c>
      <c r="R265" s="65" t="s">
        <v>3</v>
      </c>
      <c r="S265" s="70"/>
      <c r="T265" s="166" t="s">
        <v>161</v>
      </c>
      <c r="U265" s="178"/>
      <c r="V265" s="178"/>
      <c r="W265" s="107" t="str">
        <f>VLOOKUP(TRIM(X265),X10:Y80,2,FALSE)</f>
        <v>Withdrawn</v>
      </c>
      <c r="X265" s="94" t="str">
        <f t="shared" si="8"/>
        <v>99</v>
      </c>
      <c r="Y265" s="78"/>
    </row>
    <row r="266" spans="1:25" ht="37.5" customHeight="1" x14ac:dyDescent="0.2">
      <c r="A266" s="165" t="s">
        <v>184</v>
      </c>
      <c r="B266" s="129"/>
      <c r="C266" s="41" t="s">
        <v>11</v>
      </c>
      <c r="D266" s="79" t="s">
        <v>290</v>
      </c>
      <c r="E266" s="76" t="s">
        <v>727</v>
      </c>
      <c r="F266" s="42" t="s">
        <v>175</v>
      </c>
      <c r="G266" s="42" t="s">
        <v>56</v>
      </c>
      <c r="H266" s="42" t="s">
        <v>1289</v>
      </c>
      <c r="I266" s="177" t="s">
        <v>139</v>
      </c>
      <c r="J266" s="54"/>
      <c r="K266" s="44"/>
      <c r="L266" s="54"/>
      <c r="M266" s="44"/>
      <c r="N266" s="45"/>
      <c r="O266" s="188" t="s">
        <v>203</v>
      </c>
      <c r="P266" s="45" t="s">
        <v>454</v>
      </c>
      <c r="Q266" s="48" t="s">
        <v>1571</v>
      </c>
      <c r="R266" s="48" t="s">
        <v>1678</v>
      </c>
      <c r="S266" s="46" t="s">
        <v>73</v>
      </c>
      <c r="T266" s="166" t="s">
        <v>161</v>
      </c>
      <c r="U266" s="178"/>
      <c r="V266" s="178" t="s">
        <v>1641</v>
      </c>
      <c r="W266" s="107" t="str">
        <f>VLOOKUP(TRIM(X266),X10:Y80,2,FALSE)</f>
        <v>Georg</v>
      </c>
      <c r="X266" s="94" t="str">
        <f t="shared" si="8"/>
        <v>6.2</v>
      </c>
      <c r="Y266" s="78"/>
    </row>
    <row r="267" spans="1:25" ht="37.5" customHeight="1" x14ac:dyDescent="0.2">
      <c r="A267" s="165"/>
      <c r="B267" s="129"/>
      <c r="C267" s="41" t="s">
        <v>55</v>
      </c>
      <c r="D267" s="79" t="s">
        <v>64</v>
      </c>
      <c r="E267" s="76" t="s">
        <v>728</v>
      </c>
      <c r="F267" s="42" t="s">
        <v>175</v>
      </c>
      <c r="G267" s="71" t="s">
        <v>56</v>
      </c>
      <c r="H267" s="71" t="s">
        <v>1290</v>
      </c>
      <c r="I267" s="72" t="s">
        <v>139</v>
      </c>
      <c r="J267" s="73"/>
      <c r="K267" s="150"/>
      <c r="L267" s="73"/>
      <c r="M267" s="150"/>
      <c r="N267" s="73"/>
      <c r="O267" s="191" t="s">
        <v>203</v>
      </c>
      <c r="P267" s="73" t="s">
        <v>1291</v>
      </c>
      <c r="Q267" s="65" t="s">
        <v>367</v>
      </c>
      <c r="R267" s="65" t="s">
        <v>3</v>
      </c>
      <c r="S267" s="70"/>
      <c r="T267" s="166" t="s">
        <v>161</v>
      </c>
      <c r="U267" s="178"/>
      <c r="V267" s="178"/>
      <c r="W267" s="107" t="str">
        <f>VLOOKUP(TRIM(X267),X10:Y80,2,FALSE)</f>
        <v>Withdrawn</v>
      </c>
      <c r="X267" s="94" t="str">
        <f t="shared" si="8"/>
        <v>99</v>
      </c>
      <c r="Y267" s="78"/>
    </row>
    <row r="268" spans="1:25" ht="37.5" customHeight="1" x14ac:dyDescent="0.2">
      <c r="A268" s="165" t="s">
        <v>184</v>
      </c>
      <c r="B268" s="129"/>
      <c r="C268" s="41" t="s">
        <v>11</v>
      </c>
      <c r="D268" s="79" t="s">
        <v>291</v>
      </c>
      <c r="E268" s="76" t="s">
        <v>729</v>
      </c>
      <c r="F268" s="42" t="s">
        <v>171</v>
      </c>
      <c r="G268" s="42" t="s">
        <v>56</v>
      </c>
      <c r="H268" s="42" t="s">
        <v>1292</v>
      </c>
      <c r="I268" s="177" t="s">
        <v>139</v>
      </c>
      <c r="J268" s="54"/>
      <c r="K268" s="44"/>
      <c r="L268" s="54"/>
      <c r="M268" s="44"/>
      <c r="N268" s="45"/>
      <c r="O268" s="188"/>
      <c r="P268" s="45"/>
      <c r="Q268" s="48" t="s">
        <v>1572</v>
      </c>
      <c r="R268" s="48" t="s">
        <v>1679</v>
      </c>
      <c r="S268" s="46" t="s">
        <v>8</v>
      </c>
      <c r="T268" s="166" t="s">
        <v>161</v>
      </c>
      <c r="U268" s="178"/>
      <c r="V268" s="178" t="s">
        <v>1640</v>
      </c>
      <c r="W268" s="107" t="str">
        <f>VLOOKUP(TRIM(X268),X10:Y80,2,FALSE)</f>
        <v>Georg</v>
      </c>
      <c r="X268" s="94" t="str">
        <f t="shared" si="8"/>
        <v>6.3</v>
      </c>
      <c r="Y268" s="78"/>
    </row>
    <row r="269" spans="1:25" ht="37.5" customHeight="1" x14ac:dyDescent="0.2">
      <c r="A269" s="165" t="s">
        <v>184</v>
      </c>
      <c r="B269" s="129"/>
      <c r="C269" s="41" t="s">
        <v>11</v>
      </c>
      <c r="D269" s="79" t="s">
        <v>292</v>
      </c>
      <c r="E269" s="76" t="s">
        <v>730</v>
      </c>
      <c r="F269" s="42" t="s">
        <v>170</v>
      </c>
      <c r="G269" s="42" t="s">
        <v>56</v>
      </c>
      <c r="H269" s="42" t="s">
        <v>1293</v>
      </c>
      <c r="I269" s="177" t="s">
        <v>139</v>
      </c>
      <c r="J269" s="54"/>
      <c r="K269" s="44"/>
      <c r="L269" s="54"/>
      <c r="M269" s="44"/>
      <c r="N269" s="45"/>
      <c r="O269" s="188"/>
      <c r="P269" s="45"/>
      <c r="Q269" s="48" t="s">
        <v>1573</v>
      </c>
      <c r="R269" s="48" t="s">
        <v>1679</v>
      </c>
      <c r="S269" s="46" t="s">
        <v>8</v>
      </c>
      <c r="T269" s="166" t="s">
        <v>161</v>
      </c>
      <c r="U269" s="178"/>
      <c r="V269" s="178" t="s">
        <v>1640</v>
      </c>
      <c r="W269" s="107" t="str">
        <f>VLOOKUP(TRIM(X269),X10:Y80,2,FALSE)</f>
        <v>Georg</v>
      </c>
      <c r="X269" s="94" t="str">
        <f t="shared" si="8"/>
        <v>6.4</v>
      </c>
      <c r="Y269" s="78"/>
    </row>
    <row r="270" spans="1:25" ht="37.5" customHeight="1" x14ac:dyDescent="0.2">
      <c r="A270" s="165" t="s">
        <v>184</v>
      </c>
      <c r="B270" s="129"/>
      <c r="C270" s="41" t="s">
        <v>11</v>
      </c>
      <c r="D270" s="79" t="s">
        <v>292</v>
      </c>
      <c r="E270" s="76" t="s">
        <v>731</v>
      </c>
      <c r="F270" s="42" t="s">
        <v>170</v>
      </c>
      <c r="G270" s="42" t="s">
        <v>56</v>
      </c>
      <c r="H270" s="42" t="s">
        <v>1294</v>
      </c>
      <c r="I270" s="177" t="s">
        <v>139</v>
      </c>
      <c r="J270" s="54"/>
      <c r="K270" s="44"/>
      <c r="L270" s="54"/>
      <c r="M270" s="44"/>
      <c r="N270" s="45"/>
      <c r="O270" s="188"/>
      <c r="P270" s="45"/>
      <c r="Q270" s="48" t="s">
        <v>1574</v>
      </c>
      <c r="R270" s="48" t="s">
        <v>1679</v>
      </c>
      <c r="S270" s="46" t="s">
        <v>8</v>
      </c>
      <c r="T270" s="166" t="s">
        <v>161</v>
      </c>
      <c r="U270" s="178"/>
      <c r="V270" s="178" t="s">
        <v>1640</v>
      </c>
      <c r="W270" s="107" t="str">
        <f>VLOOKUP(TRIM(X270),X10:Y80,2,FALSE)</f>
        <v>Georg</v>
      </c>
      <c r="X270" s="94" t="str">
        <f t="shared" si="8"/>
        <v>6.4</v>
      </c>
      <c r="Y270" s="78"/>
    </row>
    <row r="271" spans="1:25" ht="37.5" customHeight="1" x14ac:dyDescent="0.2">
      <c r="A271" s="165" t="s">
        <v>184</v>
      </c>
      <c r="B271" s="129"/>
      <c r="C271" s="41" t="s">
        <v>11</v>
      </c>
      <c r="D271" s="79" t="s">
        <v>292</v>
      </c>
      <c r="E271" s="76" t="s">
        <v>732</v>
      </c>
      <c r="F271" s="42" t="s">
        <v>170</v>
      </c>
      <c r="G271" s="42" t="s">
        <v>56</v>
      </c>
      <c r="H271" s="42" t="s">
        <v>1295</v>
      </c>
      <c r="I271" s="177" t="s">
        <v>139</v>
      </c>
      <c r="J271" s="54"/>
      <c r="K271" s="44"/>
      <c r="L271" s="54"/>
      <c r="M271" s="44"/>
      <c r="N271" s="45"/>
      <c r="O271" s="188"/>
      <c r="P271" s="45"/>
      <c r="Q271" s="48" t="s">
        <v>1575</v>
      </c>
      <c r="R271" s="48" t="s">
        <v>1679</v>
      </c>
      <c r="S271" s="46" t="s">
        <v>8</v>
      </c>
      <c r="T271" s="166" t="s">
        <v>161</v>
      </c>
      <c r="U271" s="178"/>
      <c r="V271" s="178" t="s">
        <v>1640</v>
      </c>
      <c r="W271" s="107" t="str">
        <f>VLOOKUP(TRIM(X271),X10:Y80,2,FALSE)</f>
        <v>Georg</v>
      </c>
      <c r="X271" s="94" t="str">
        <f t="shared" si="8"/>
        <v>6.4</v>
      </c>
      <c r="Y271" s="78"/>
    </row>
    <row r="272" spans="1:25" ht="37.5" customHeight="1" x14ac:dyDescent="0.2">
      <c r="A272" s="165" t="s">
        <v>184</v>
      </c>
      <c r="B272" s="129"/>
      <c r="C272" s="41" t="s">
        <v>11</v>
      </c>
      <c r="D272" s="79" t="s">
        <v>292</v>
      </c>
      <c r="E272" s="76" t="s">
        <v>733</v>
      </c>
      <c r="F272" s="42" t="s">
        <v>170</v>
      </c>
      <c r="G272" s="42" t="s">
        <v>56</v>
      </c>
      <c r="H272" s="42" t="s">
        <v>1296</v>
      </c>
      <c r="I272" s="177" t="s">
        <v>139</v>
      </c>
      <c r="J272" s="54"/>
      <c r="K272" s="44"/>
      <c r="L272" s="54"/>
      <c r="M272" s="44"/>
      <c r="N272" s="45"/>
      <c r="O272" s="188"/>
      <c r="P272" s="45"/>
      <c r="Q272" s="48" t="s">
        <v>1576</v>
      </c>
      <c r="R272" s="48" t="s">
        <v>1679</v>
      </c>
      <c r="S272" s="46" t="s">
        <v>8</v>
      </c>
      <c r="T272" s="166" t="s">
        <v>161</v>
      </c>
      <c r="U272" s="178"/>
      <c r="V272" s="178" t="s">
        <v>1640</v>
      </c>
      <c r="W272" s="107" t="str">
        <f>VLOOKUP(TRIM(X272),X10:Y80,2,FALSE)</f>
        <v>Georg</v>
      </c>
      <c r="X272" s="94" t="str">
        <f t="shared" si="8"/>
        <v>6.4</v>
      </c>
      <c r="Y272" s="78"/>
    </row>
    <row r="273" spans="1:25" ht="37.5" customHeight="1" x14ac:dyDescent="0.2">
      <c r="A273" s="165" t="s">
        <v>184</v>
      </c>
      <c r="B273" s="129"/>
      <c r="C273" s="41" t="s">
        <v>11</v>
      </c>
      <c r="D273" s="79" t="s">
        <v>292</v>
      </c>
      <c r="E273" s="76" t="s">
        <v>734</v>
      </c>
      <c r="F273" s="42" t="s">
        <v>170</v>
      </c>
      <c r="G273" s="42" t="s">
        <v>56</v>
      </c>
      <c r="H273" s="42" t="s">
        <v>1297</v>
      </c>
      <c r="I273" s="177" t="s">
        <v>139</v>
      </c>
      <c r="J273" s="54"/>
      <c r="K273" s="44"/>
      <c r="L273" s="54"/>
      <c r="M273" s="44"/>
      <c r="N273" s="45"/>
      <c r="O273" s="188"/>
      <c r="P273" s="45"/>
      <c r="Q273" s="48" t="s">
        <v>1577</v>
      </c>
      <c r="R273" s="48" t="s">
        <v>1679</v>
      </c>
      <c r="S273" s="46" t="s">
        <v>8</v>
      </c>
      <c r="T273" s="166" t="s">
        <v>161</v>
      </c>
      <c r="U273" s="178"/>
      <c r="V273" s="178" t="s">
        <v>1640</v>
      </c>
      <c r="W273" s="107" t="str">
        <f>VLOOKUP(TRIM(X273),X10:Y80,2,FALSE)</f>
        <v>Georg</v>
      </c>
      <c r="X273" s="94" t="str">
        <f t="shared" si="8"/>
        <v>6.4</v>
      </c>
      <c r="Y273" s="78"/>
    </row>
    <row r="274" spans="1:25" ht="37.5" customHeight="1" x14ac:dyDescent="0.2">
      <c r="A274" s="165" t="s">
        <v>184</v>
      </c>
      <c r="B274" s="129"/>
      <c r="C274" s="41" t="s">
        <v>11</v>
      </c>
      <c r="D274" s="79" t="s">
        <v>292</v>
      </c>
      <c r="E274" s="76" t="s">
        <v>735</v>
      </c>
      <c r="F274" s="42" t="s">
        <v>170</v>
      </c>
      <c r="G274" s="42" t="s">
        <v>56</v>
      </c>
      <c r="H274" s="42" t="s">
        <v>1298</v>
      </c>
      <c r="I274" s="177" t="s">
        <v>139</v>
      </c>
      <c r="J274" s="54"/>
      <c r="K274" s="44"/>
      <c r="L274" s="54"/>
      <c r="M274" s="44"/>
      <c r="N274" s="45"/>
      <c r="O274" s="188"/>
      <c r="P274" s="45"/>
      <c r="Q274" s="48" t="s">
        <v>1578</v>
      </c>
      <c r="R274" s="48" t="s">
        <v>1679</v>
      </c>
      <c r="S274" s="46" t="s">
        <v>8</v>
      </c>
      <c r="T274" s="166" t="s">
        <v>161</v>
      </c>
      <c r="U274" s="178"/>
      <c r="V274" s="178" t="s">
        <v>1640</v>
      </c>
      <c r="W274" s="107" t="str">
        <f>VLOOKUP(TRIM(X274),X10:Y80,2,FALSE)</f>
        <v>Georg</v>
      </c>
      <c r="X274" s="94" t="str">
        <f t="shared" ref="X274:X337" si="9">IF(ISNONTEXT(D274),"" &amp; D274 &amp;"",T(D274))</f>
        <v>6.4</v>
      </c>
      <c r="Y274" s="78"/>
    </row>
    <row r="275" spans="1:25" ht="37.5" customHeight="1" x14ac:dyDescent="0.2">
      <c r="A275" s="165" t="s">
        <v>184</v>
      </c>
      <c r="B275" s="129"/>
      <c r="C275" s="41" t="s">
        <v>11</v>
      </c>
      <c r="D275" s="79" t="s">
        <v>292</v>
      </c>
      <c r="E275" s="76" t="s">
        <v>736</v>
      </c>
      <c r="F275" s="42" t="s">
        <v>170</v>
      </c>
      <c r="G275" s="42" t="s">
        <v>56</v>
      </c>
      <c r="H275" s="42" t="s">
        <v>1299</v>
      </c>
      <c r="I275" s="177" t="s">
        <v>139</v>
      </c>
      <c r="J275" s="54"/>
      <c r="K275" s="44"/>
      <c r="L275" s="54"/>
      <c r="M275" s="44"/>
      <c r="N275" s="45"/>
      <c r="O275" s="188"/>
      <c r="P275" s="45"/>
      <c r="Q275" s="48" t="s">
        <v>1579</v>
      </c>
      <c r="R275" s="48" t="s">
        <v>1679</v>
      </c>
      <c r="S275" s="46" t="s">
        <v>8</v>
      </c>
      <c r="T275" s="166" t="s">
        <v>161</v>
      </c>
      <c r="U275" s="178"/>
      <c r="V275" s="178" t="s">
        <v>1640</v>
      </c>
      <c r="W275" s="107" t="str">
        <f>VLOOKUP(TRIM(X275),X10:Y80,2,FALSE)</f>
        <v>Georg</v>
      </c>
      <c r="X275" s="94" t="str">
        <f t="shared" si="9"/>
        <v>6.4</v>
      </c>
      <c r="Y275" s="78"/>
    </row>
    <row r="276" spans="1:25" ht="37.5" customHeight="1" x14ac:dyDescent="0.2">
      <c r="A276" s="165" t="s">
        <v>184</v>
      </c>
      <c r="B276" s="129"/>
      <c r="C276" s="41" t="s">
        <v>11</v>
      </c>
      <c r="D276" s="79" t="s">
        <v>291</v>
      </c>
      <c r="E276" s="76" t="s">
        <v>737</v>
      </c>
      <c r="F276" s="42" t="s">
        <v>171</v>
      </c>
      <c r="G276" s="42" t="s">
        <v>56</v>
      </c>
      <c r="H276" s="42" t="s">
        <v>1300</v>
      </c>
      <c r="I276" s="177" t="s">
        <v>139</v>
      </c>
      <c r="J276" s="54"/>
      <c r="K276" s="44"/>
      <c r="L276" s="54"/>
      <c r="M276" s="44"/>
      <c r="N276" s="45"/>
      <c r="O276" s="188"/>
      <c r="P276" s="45"/>
      <c r="Q276" s="48" t="s">
        <v>1580</v>
      </c>
      <c r="R276" s="48" t="s">
        <v>1679</v>
      </c>
      <c r="S276" s="46" t="s">
        <v>8</v>
      </c>
      <c r="T276" s="166" t="s">
        <v>161</v>
      </c>
      <c r="U276" s="178"/>
      <c r="V276" s="178" t="s">
        <v>1640</v>
      </c>
      <c r="W276" s="107" t="str">
        <f>VLOOKUP(TRIM(X276),X10:Y80,2,FALSE)</f>
        <v>Georg</v>
      </c>
      <c r="X276" s="94" t="str">
        <f t="shared" si="9"/>
        <v>6.3</v>
      </c>
      <c r="Y276" s="78"/>
    </row>
    <row r="277" spans="1:25" ht="37.5" customHeight="1" x14ac:dyDescent="0.2">
      <c r="A277" s="165" t="s">
        <v>184</v>
      </c>
      <c r="B277" s="129"/>
      <c r="C277" s="41" t="s">
        <v>11</v>
      </c>
      <c r="D277" s="79" t="s">
        <v>292</v>
      </c>
      <c r="E277" s="76" t="s">
        <v>738</v>
      </c>
      <c r="F277" s="42" t="s">
        <v>170</v>
      </c>
      <c r="G277" s="42" t="s">
        <v>56</v>
      </c>
      <c r="H277" s="42" t="s">
        <v>1301</v>
      </c>
      <c r="I277" s="177" t="s">
        <v>139</v>
      </c>
      <c r="J277" s="54"/>
      <c r="K277" s="44"/>
      <c r="L277" s="54"/>
      <c r="M277" s="44"/>
      <c r="N277" s="45"/>
      <c r="O277" s="188"/>
      <c r="P277" s="45"/>
      <c r="Q277" s="48" t="s">
        <v>1581</v>
      </c>
      <c r="R277" s="48" t="s">
        <v>1679</v>
      </c>
      <c r="S277" s="46" t="s">
        <v>8</v>
      </c>
      <c r="T277" s="166" t="s">
        <v>161</v>
      </c>
      <c r="U277" s="178"/>
      <c r="V277" s="178" t="s">
        <v>1640</v>
      </c>
      <c r="W277" s="107" t="str">
        <f>VLOOKUP(TRIM(X277),X10:Y80,2,FALSE)</f>
        <v>Georg</v>
      </c>
      <c r="X277" s="94" t="str">
        <f t="shared" si="9"/>
        <v>6.4</v>
      </c>
      <c r="Y277" s="78"/>
    </row>
    <row r="278" spans="1:25" ht="37.5" customHeight="1" x14ac:dyDescent="0.2">
      <c r="A278" s="165" t="s">
        <v>184</v>
      </c>
      <c r="B278" s="129"/>
      <c r="C278" s="41" t="s">
        <v>11</v>
      </c>
      <c r="D278" s="79" t="s">
        <v>413</v>
      </c>
      <c r="E278" s="76" t="s">
        <v>739</v>
      </c>
      <c r="F278" s="42" t="s">
        <v>174</v>
      </c>
      <c r="G278" s="42" t="s">
        <v>56</v>
      </c>
      <c r="H278" s="42" t="s">
        <v>1302</v>
      </c>
      <c r="I278" s="177" t="s">
        <v>139</v>
      </c>
      <c r="J278" s="54" t="s">
        <v>1303</v>
      </c>
      <c r="K278" s="44"/>
      <c r="L278" s="54"/>
      <c r="M278" s="44"/>
      <c r="N278" s="45" t="s">
        <v>167</v>
      </c>
      <c r="O278" s="188" t="s">
        <v>203</v>
      </c>
      <c r="P278" s="45" t="s">
        <v>1288</v>
      </c>
      <c r="Q278" s="48" t="s">
        <v>1582</v>
      </c>
      <c r="R278" s="48" t="s">
        <v>1679</v>
      </c>
      <c r="S278" s="46" t="s">
        <v>8</v>
      </c>
      <c r="T278" s="166" t="s">
        <v>161</v>
      </c>
      <c r="U278" s="178"/>
      <c r="V278" s="178" t="s">
        <v>1640</v>
      </c>
      <c r="W278" s="107" t="str">
        <f>VLOOKUP(TRIM(X278),X10:Y80,2,FALSE)</f>
        <v>Georg</v>
      </c>
      <c r="X278" s="94" t="str">
        <f t="shared" si="9"/>
        <v>6.10</v>
      </c>
      <c r="Y278" s="78"/>
    </row>
    <row r="279" spans="1:25" ht="37.5" customHeight="1" x14ac:dyDescent="0.2">
      <c r="A279" s="165" t="s">
        <v>184</v>
      </c>
      <c r="B279" s="129"/>
      <c r="C279" s="41" t="s">
        <v>11</v>
      </c>
      <c r="D279" s="79" t="s">
        <v>413</v>
      </c>
      <c r="E279" s="76" t="s">
        <v>740</v>
      </c>
      <c r="F279" s="42" t="s">
        <v>174</v>
      </c>
      <c r="G279" s="42" t="s">
        <v>56</v>
      </c>
      <c r="H279" s="42" t="s">
        <v>1304</v>
      </c>
      <c r="I279" s="177" t="s">
        <v>139</v>
      </c>
      <c r="J279" s="54" t="s">
        <v>1305</v>
      </c>
      <c r="K279" s="44"/>
      <c r="L279" s="54"/>
      <c r="M279" s="44"/>
      <c r="N279" s="45" t="s">
        <v>168</v>
      </c>
      <c r="O279" s="188" t="s">
        <v>203</v>
      </c>
      <c r="P279" s="45" t="s">
        <v>234</v>
      </c>
      <c r="Q279" s="48" t="s">
        <v>1583</v>
      </c>
      <c r="R279" s="48" t="s">
        <v>1679</v>
      </c>
      <c r="S279" s="46" t="s">
        <v>8</v>
      </c>
      <c r="T279" s="166" t="s">
        <v>161</v>
      </c>
      <c r="U279" s="178"/>
      <c r="V279" s="178" t="s">
        <v>1640</v>
      </c>
      <c r="W279" s="107" t="str">
        <f>VLOOKUP(TRIM(X279),X10:Y80,2,FALSE)</f>
        <v>Georg</v>
      </c>
      <c r="X279" s="94" t="str">
        <f t="shared" si="9"/>
        <v>6.10</v>
      </c>
      <c r="Y279" s="78"/>
    </row>
    <row r="280" spans="1:25" ht="37.5" customHeight="1" x14ac:dyDescent="0.2">
      <c r="A280" s="165" t="s">
        <v>184</v>
      </c>
      <c r="B280" s="129"/>
      <c r="C280" s="41" t="s">
        <v>11</v>
      </c>
      <c r="D280" s="79" t="s">
        <v>412</v>
      </c>
      <c r="E280" s="76" t="s">
        <v>741</v>
      </c>
      <c r="F280" s="42" t="s">
        <v>173</v>
      </c>
      <c r="G280" s="42" t="s">
        <v>26</v>
      </c>
      <c r="H280" s="42" t="s">
        <v>1306</v>
      </c>
      <c r="I280" s="177" t="s">
        <v>139</v>
      </c>
      <c r="J280" s="54" t="s">
        <v>1307</v>
      </c>
      <c r="K280" s="44"/>
      <c r="L280" s="54"/>
      <c r="M280" s="44"/>
      <c r="N280" s="45" t="s">
        <v>167</v>
      </c>
      <c r="O280" s="188" t="s">
        <v>203</v>
      </c>
      <c r="P280" s="45" t="s">
        <v>1308</v>
      </c>
      <c r="Q280" s="48" t="s">
        <v>1584</v>
      </c>
      <c r="R280" s="48" t="s">
        <v>1706</v>
      </c>
      <c r="S280" s="46" t="s">
        <v>31</v>
      </c>
      <c r="T280" s="166" t="s">
        <v>161</v>
      </c>
      <c r="U280" s="178"/>
      <c r="V280" s="178" t="s">
        <v>1639</v>
      </c>
      <c r="W280" s="107" t="str">
        <f>VLOOKUP(TRIM(X280),X10:Y80,2,FALSE)</f>
        <v>Georg</v>
      </c>
      <c r="X280" s="94" t="str">
        <f t="shared" si="9"/>
        <v>6.9</v>
      </c>
      <c r="Y280" s="78"/>
    </row>
    <row r="281" spans="1:25" ht="37.5" customHeight="1" x14ac:dyDescent="0.2">
      <c r="A281" s="165" t="s">
        <v>184</v>
      </c>
      <c r="B281" s="129"/>
      <c r="C281" s="41" t="s">
        <v>11</v>
      </c>
      <c r="D281" s="79" t="s">
        <v>290</v>
      </c>
      <c r="E281" s="76" t="s">
        <v>742</v>
      </c>
      <c r="F281" s="42" t="s">
        <v>1106</v>
      </c>
      <c r="G281" s="42" t="s">
        <v>56</v>
      </c>
      <c r="H281" s="42" t="s">
        <v>1309</v>
      </c>
      <c r="I281" s="177" t="s">
        <v>139</v>
      </c>
      <c r="J281" s="54"/>
      <c r="K281" s="44"/>
      <c r="L281" s="54"/>
      <c r="M281" s="44"/>
      <c r="N281" s="45"/>
      <c r="O281" s="188"/>
      <c r="P281" s="45" t="s">
        <v>1310</v>
      </c>
      <c r="Q281" s="48" t="s">
        <v>1585</v>
      </c>
      <c r="R281" s="48" t="s">
        <v>1678</v>
      </c>
      <c r="S281" s="46" t="s">
        <v>73</v>
      </c>
      <c r="T281" s="166" t="s">
        <v>161</v>
      </c>
      <c r="U281" s="178"/>
      <c r="V281" s="178" t="s">
        <v>1641</v>
      </c>
      <c r="W281" s="107" t="str">
        <f>VLOOKUP(TRIM(X281),X10:Y80,2,FALSE)</f>
        <v>Georg</v>
      </c>
      <c r="X281" s="94" t="str">
        <f t="shared" si="9"/>
        <v>6.2</v>
      </c>
      <c r="Y281" s="78"/>
    </row>
    <row r="282" spans="1:25" ht="37.5" customHeight="1" x14ac:dyDescent="0.2">
      <c r="A282" s="165" t="s">
        <v>184</v>
      </c>
      <c r="B282" s="129"/>
      <c r="C282" s="41" t="s">
        <v>11</v>
      </c>
      <c r="D282" s="79" t="s">
        <v>290</v>
      </c>
      <c r="E282" s="76" t="s">
        <v>743</v>
      </c>
      <c r="F282" s="42" t="s">
        <v>1106</v>
      </c>
      <c r="G282" s="42" t="s">
        <v>56</v>
      </c>
      <c r="H282" s="42" t="s">
        <v>1311</v>
      </c>
      <c r="I282" s="177" t="s">
        <v>139</v>
      </c>
      <c r="J282" s="54"/>
      <c r="K282" s="44"/>
      <c r="L282" s="54"/>
      <c r="M282" s="44"/>
      <c r="N282" s="45"/>
      <c r="O282" s="188"/>
      <c r="P282" s="45" t="s">
        <v>512</v>
      </c>
      <c r="Q282" s="48" t="s">
        <v>1586</v>
      </c>
      <c r="R282" s="48" t="s">
        <v>1678</v>
      </c>
      <c r="S282" s="46" t="s">
        <v>73</v>
      </c>
      <c r="T282" s="166" t="s">
        <v>161</v>
      </c>
      <c r="U282" s="178"/>
      <c r="V282" s="178" t="s">
        <v>1641</v>
      </c>
      <c r="W282" s="107" t="str">
        <f>VLOOKUP(TRIM(X282),X10:Y80,2,FALSE)</f>
        <v>Georg</v>
      </c>
      <c r="X282" s="94" t="str">
        <f t="shared" si="9"/>
        <v>6.2</v>
      </c>
      <c r="Y282" s="78"/>
    </row>
    <row r="283" spans="1:25" ht="37.5" customHeight="1" x14ac:dyDescent="0.2">
      <c r="A283" s="165" t="s">
        <v>184</v>
      </c>
      <c r="B283" s="129"/>
      <c r="C283" s="41" t="s">
        <v>11</v>
      </c>
      <c r="D283" s="79" t="s">
        <v>290</v>
      </c>
      <c r="E283" s="76" t="s">
        <v>744</v>
      </c>
      <c r="F283" s="42" t="s">
        <v>1106</v>
      </c>
      <c r="G283" s="42" t="s">
        <v>56</v>
      </c>
      <c r="H283" s="42" t="s">
        <v>1312</v>
      </c>
      <c r="I283" s="177" t="s">
        <v>139</v>
      </c>
      <c r="J283" s="54"/>
      <c r="K283" s="44"/>
      <c r="L283" s="54"/>
      <c r="M283" s="44"/>
      <c r="N283" s="45"/>
      <c r="O283" s="188"/>
      <c r="P283" s="45" t="s">
        <v>1222</v>
      </c>
      <c r="Q283" s="48" t="s">
        <v>1587</v>
      </c>
      <c r="R283" s="48" t="s">
        <v>1678</v>
      </c>
      <c r="S283" s="46" t="s">
        <v>73</v>
      </c>
      <c r="T283" s="166" t="s">
        <v>161</v>
      </c>
      <c r="U283" s="178"/>
      <c r="V283" s="178" t="s">
        <v>1641</v>
      </c>
      <c r="W283" s="107" t="str">
        <f>VLOOKUP(TRIM(X283),X10:Y80,2,FALSE)</f>
        <v>Georg</v>
      </c>
      <c r="X283" s="94" t="str">
        <f t="shared" si="9"/>
        <v>6.2</v>
      </c>
      <c r="Y283" s="78"/>
    </row>
    <row r="284" spans="1:25" ht="37.5" customHeight="1" x14ac:dyDescent="0.2">
      <c r="A284" s="165" t="s">
        <v>184</v>
      </c>
      <c r="B284" s="129"/>
      <c r="C284" s="41" t="s">
        <v>11</v>
      </c>
      <c r="D284" s="79" t="s">
        <v>290</v>
      </c>
      <c r="E284" s="76" t="s">
        <v>745</v>
      </c>
      <c r="F284" s="42" t="s">
        <v>1106</v>
      </c>
      <c r="G284" s="42" t="s">
        <v>56</v>
      </c>
      <c r="H284" s="42" t="s">
        <v>1313</v>
      </c>
      <c r="I284" s="177" t="s">
        <v>139</v>
      </c>
      <c r="J284" s="54"/>
      <c r="K284" s="44"/>
      <c r="L284" s="54"/>
      <c r="M284" s="44"/>
      <c r="N284" s="45"/>
      <c r="O284" s="188"/>
      <c r="P284" s="45" t="s">
        <v>1057</v>
      </c>
      <c r="Q284" s="48" t="s">
        <v>1588</v>
      </c>
      <c r="R284" s="48" t="s">
        <v>1678</v>
      </c>
      <c r="S284" s="46" t="s">
        <v>73</v>
      </c>
      <c r="T284" s="166" t="s">
        <v>161</v>
      </c>
      <c r="U284" s="178"/>
      <c r="V284" s="178" t="s">
        <v>1641</v>
      </c>
      <c r="W284" s="107" t="str">
        <f>VLOOKUP(TRIM(X284),X10:Y80,2,FALSE)</f>
        <v>Georg</v>
      </c>
      <c r="X284" s="94" t="str">
        <f t="shared" si="9"/>
        <v>6.2</v>
      </c>
      <c r="Y284" s="78"/>
    </row>
    <row r="285" spans="1:25" ht="37.5" customHeight="1" x14ac:dyDescent="0.2">
      <c r="A285" s="165" t="s">
        <v>184</v>
      </c>
      <c r="B285" s="129"/>
      <c r="C285" s="41" t="s">
        <v>11</v>
      </c>
      <c r="D285" s="79" t="s">
        <v>290</v>
      </c>
      <c r="E285" s="76" t="s">
        <v>746</v>
      </c>
      <c r="F285" s="42" t="s">
        <v>1106</v>
      </c>
      <c r="G285" s="42" t="s">
        <v>56</v>
      </c>
      <c r="H285" s="42" t="s">
        <v>1314</v>
      </c>
      <c r="I285" s="177" t="s">
        <v>139</v>
      </c>
      <c r="J285" s="54"/>
      <c r="K285" s="44"/>
      <c r="L285" s="54"/>
      <c r="M285" s="44"/>
      <c r="N285" s="45"/>
      <c r="O285" s="188"/>
      <c r="P285" s="45" t="s">
        <v>1315</v>
      </c>
      <c r="Q285" s="48" t="s">
        <v>1589</v>
      </c>
      <c r="R285" s="48" t="s">
        <v>1678</v>
      </c>
      <c r="S285" s="46" t="s">
        <v>73</v>
      </c>
      <c r="T285" s="166" t="s">
        <v>161</v>
      </c>
      <c r="U285" s="178"/>
      <c r="V285" s="178" t="s">
        <v>1641</v>
      </c>
      <c r="W285" s="107" t="str">
        <f>VLOOKUP(TRIM(X285),X10:Y80,2,FALSE)</f>
        <v>Georg</v>
      </c>
      <c r="X285" s="94" t="str">
        <f t="shared" si="9"/>
        <v>6.2</v>
      </c>
      <c r="Y285" s="78"/>
    </row>
    <row r="286" spans="1:25" ht="37.5" customHeight="1" x14ac:dyDescent="0.2">
      <c r="A286" s="165" t="s">
        <v>184</v>
      </c>
      <c r="B286" s="129"/>
      <c r="C286" s="41" t="s">
        <v>11</v>
      </c>
      <c r="D286" s="79" t="s">
        <v>290</v>
      </c>
      <c r="E286" s="76" t="s">
        <v>747</v>
      </c>
      <c r="F286" s="42" t="s">
        <v>1106</v>
      </c>
      <c r="G286" s="42" t="s">
        <v>56</v>
      </c>
      <c r="H286" s="42" t="s">
        <v>1316</v>
      </c>
      <c r="I286" s="177" t="s">
        <v>139</v>
      </c>
      <c r="J286" s="54"/>
      <c r="K286" s="44"/>
      <c r="L286" s="54"/>
      <c r="M286" s="44"/>
      <c r="N286" s="45"/>
      <c r="O286" s="188"/>
      <c r="P286" s="45" t="s">
        <v>234</v>
      </c>
      <c r="Q286" s="48" t="s">
        <v>1590</v>
      </c>
      <c r="R286" s="48" t="s">
        <v>1678</v>
      </c>
      <c r="S286" s="46" t="s">
        <v>73</v>
      </c>
      <c r="T286" s="166" t="s">
        <v>161</v>
      </c>
      <c r="U286" s="178"/>
      <c r="V286" s="178" t="s">
        <v>1641</v>
      </c>
      <c r="W286" s="107" t="str">
        <f>VLOOKUP(TRIM(X286),X10:Y80,2,FALSE)</f>
        <v>Georg</v>
      </c>
      <c r="X286" s="94" t="str">
        <f t="shared" si="9"/>
        <v>6.2</v>
      </c>
      <c r="Y286" s="78"/>
    </row>
    <row r="287" spans="1:25" ht="37.5" customHeight="1" x14ac:dyDescent="0.2">
      <c r="A287" s="165" t="s">
        <v>184</v>
      </c>
      <c r="B287" s="129"/>
      <c r="C287" s="41" t="s">
        <v>11</v>
      </c>
      <c r="D287" s="79" t="s">
        <v>290</v>
      </c>
      <c r="E287" s="76" t="s">
        <v>748</v>
      </c>
      <c r="F287" s="42" t="s">
        <v>1106</v>
      </c>
      <c r="G287" s="42" t="s">
        <v>56</v>
      </c>
      <c r="H287" s="42" t="s">
        <v>1317</v>
      </c>
      <c r="I287" s="177" t="s">
        <v>139</v>
      </c>
      <c r="J287" s="54"/>
      <c r="K287" s="44"/>
      <c r="L287" s="54"/>
      <c r="M287" s="44"/>
      <c r="N287" s="45"/>
      <c r="O287" s="188"/>
      <c r="P287" s="45" t="s">
        <v>510</v>
      </c>
      <c r="Q287" s="48" t="s">
        <v>1591</v>
      </c>
      <c r="R287" s="48" t="s">
        <v>1678</v>
      </c>
      <c r="S287" s="46" t="s">
        <v>73</v>
      </c>
      <c r="T287" s="166" t="s">
        <v>161</v>
      </c>
      <c r="U287" s="178"/>
      <c r="V287" s="178" t="s">
        <v>1641</v>
      </c>
      <c r="W287" s="107" t="str">
        <f>VLOOKUP(TRIM(X287),X10:Y80,2,FALSE)</f>
        <v>Georg</v>
      </c>
      <c r="X287" s="94" t="str">
        <f t="shared" si="9"/>
        <v>6.2</v>
      </c>
      <c r="Y287" s="78"/>
    </row>
    <row r="288" spans="1:25" ht="37.5" customHeight="1" x14ac:dyDescent="0.2">
      <c r="A288" s="165" t="s">
        <v>184</v>
      </c>
      <c r="B288" s="129"/>
      <c r="C288" s="41" t="s">
        <v>11</v>
      </c>
      <c r="D288" s="79" t="s">
        <v>290</v>
      </c>
      <c r="E288" s="76" t="s">
        <v>749</v>
      </c>
      <c r="F288" s="42" t="s">
        <v>1106</v>
      </c>
      <c r="G288" s="42" t="s">
        <v>56</v>
      </c>
      <c r="H288" s="42" t="s">
        <v>1318</v>
      </c>
      <c r="I288" s="177" t="s">
        <v>139</v>
      </c>
      <c r="J288" s="54"/>
      <c r="K288" s="44"/>
      <c r="L288" s="54"/>
      <c r="M288" s="44"/>
      <c r="N288" s="45"/>
      <c r="O288" s="188"/>
      <c r="P288" s="45" t="s">
        <v>504</v>
      </c>
      <c r="Q288" s="48" t="s">
        <v>1592</v>
      </c>
      <c r="R288" s="48" t="s">
        <v>1678</v>
      </c>
      <c r="S288" s="46" t="s">
        <v>73</v>
      </c>
      <c r="T288" s="166" t="s">
        <v>161</v>
      </c>
      <c r="U288" s="178"/>
      <c r="V288" s="178" t="s">
        <v>1641</v>
      </c>
      <c r="W288" s="107" t="str">
        <f>VLOOKUP(TRIM(X288),X10:Y80,2,FALSE)</f>
        <v>Georg</v>
      </c>
      <c r="X288" s="94" t="str">
        <f t="shared" si="9"/>
        <v>6.2</v>
      </c>
      <c r="Y288" s="78"/>
    </row>
    <row r="289" spans="1:25" ht="37.5" customHeight="1" x14ac:dyDescent="0.2">
      <c r="A289" s="165" t="s">
        <v>184</v>
      </c>
      <c r="B289" s="129"/>
      <c r="C289" s="41" t="s">
        <v>11</v>
      </c>
      <c r="D289" s="79" t="s">
        <v>290</v>
      </c>
      <c r="E289" s="76" t="s">
        <v>750</v>
      </c>
      <c r="F289" s="42" t="s">
        <v>1106</v>
      </c>
      <c r="G289" s="42" t="s">
        <v>56</v>
      </c>
      <c r="H289" s="42" t="s">
        <v>1319</v>
      </c>
      <c r="I289" s="177" t="s">
        <v>139</v>
      </c>
      <c r="J289" s="54"/>
      <c r="K289" s="44"/>
      <c r="L289" s="54"/>
      <c r="M289" s="44"/>
      <c r="N289" s="45"/>
      <c r="O289" s="188"/>
      <c r="P289" s="45" t="s">
        <v>500</v>
      </c>
      <c r="Q289" s="48" t="s">
        <v>1593</v>
      </c>
      <c r="R289" s="48" t="s">
        <v>1678</v>
      </c>
      <c r="S289" s="46" t="s">
        <v>73</v>
      </c>
      <c r="T289" s="166" t="s">
        <v>161</v>
      </c>
      <c r="U289" s="178"/>
      <c r="V289" s="178" t="s">
        <v>1641</v>
      </c>
      <c r="W289" s="107" t="str">
        <f>VLOOKUP(TRIM(X289),X10:Y80,2,FALSE)</f>
        <v>Georg</v>
      </c>
      <c r="X289" s="94" t="str">
        <f t="shared" si="9"/>
        <v>6.2</v>
      </c>
      <c r="Y289" s="78"/>
    </row>
    <row r="290" spans="1:25" ht="37.5" customHeight="1" x14ac:dyDescent="0.2">
      <c r="A290" s="165" t="s">
        <v>184</v>
      </c>
      <c r="B290" s="129"/>
      <c r="C290" s="41" t="s">
        <v>11</v>
      </c>
      <c r="D290" s="79" t="s">
        <v>290</v>
      </c>
      <c r="E290" s="76" t="s">
        <v>751</v>
      </c>
      <c r="F290" s="42" t="s">
        <v>1106</v>
      </c>
      <c r="G290" s="42" t="s">
        <v>56</v>
      </c>
      <c r="H290" s="42" t="s">
        <v>1320</v>
      </c>
      <c r="I290" s="177" t="s">
        <v>139</v>
      </c>
      <c r="J290" s="54"/>
      <c r="K290" s="44"/>
      <c r="L290" s="54"/>
      <c r="M290" s="44"/>
      <c r="N290" s="45"/>
      <c r="O290" s="188"/>
      <c r="P290" s="45" t="s">
        <v>236</v>
      </c>
      <c r="Q290" s="48" t="s">
        <v>1594</v>
      </c>
      <c r="R290" s="48" t="s">
        <v>1678</v>
      </c>
      <c r="S290" s="46" t="s">
        <v>73</v>
      </c>
      <c r="T290" s="166" t="s">
        <v>161</v>
      </c>
      <c r="U290" s="178"/>
      <c r="V290" s="178" t="s">
        <v>1641</v>
      </c>
      <c r="W290" s="107" t="str">
        <f>VLOOKUP(TRIM(X290),X10:Y80,2,FALSE)</f>
        <v>Georg</v>
      </c>
      <c r="X290" s="94" t="str">
        <f t="shared" si="9"/>
        <v>6.2</v>
      </c>
      <c r="Y290" s="78"/>
    </row>
    <row r="291" spans="1:25" ht="37.5" customHeight="1" x14ac:dyDescent="0.2">
      <c r="A291" s="165" t="s">
        <v>184</v>
      </c>
      <c r="B291" s="129"/>
      <c r="C291" s="41" t="s">
        <v>11</v>
      </c>
      <c r="D291" s="79" t="s">
        <v>290</v>
      </c>
      <c r="E291" s="76" t="s">
        <v>752</v>
      </c>
      <c r="F291" s="42" t="s">
        <v>1106</v>
      </c>
      <c r="G291" s="42" t="s">
        <v>56</v>
      </c>
      <c r="H291" s="42" t="s">
        <v>1321</v>
      </c>
      <c r="I291" s="177" t="s">
        <v>139</v>
      </c>
      <c r="J291" s="54"/>
      <c r="K291" s="44"/>
      <c r="L291" s="54"/>
      <c r="M291" s="44"/>
      <c r="N291" s="45"/>
      <c r="O291" s="188"/>
      <c r="P291" s="45" t="s">
        <v>393</v>
      </c>
      <c r="Q291" s="48" t="s">
        <v>1595</v>
      </c>
      <c r="R291" s="48" t="s">
        <v>1678</v>
      </c>
      <c r="S291" s="46" t="s">
        <v>73</v>
      </c>
      <c r="T291" s="166" t="s">
        <v>161</v>
      </c>
      <c r="U291" s="178"/>
      <c r="V291" s="178" t="s">
        <v>1641</v>
      </c>
      <c r="W291" s="107" t="str">
        <f>VLOOKUP(TRIM(X291),X10:Y80,2,FALSE)</f>
        <v>Georg</v>
      </c>
      <c r="X291" s="94" t="str">
        <f t="shared" si="9"/>
        <v>6.2</v>
      </c>
      <c r="Y291" s="78"/>
    </row>
    <row r="292" spans="1:25" ht="37.5" customHeight="1" x14ac:dyDescent="0.2">
      <c r="A292" s="165" t="s">
        <v>184</v>
      </c>
      <c r="B292" s="129"/>
      <c r="C292" s="41" t="s">
        <v>11</v>
      </c>
      <c r="D292" s="79" t="s">
        <v>290</v>
      </c>
      <c r="E292" s="76" t="s">
        <v>753</v>
      </c>
      <c r="F292" s="42" t="s">
        <v>1106</v>
      </c>
      <c r="G292" s="42" t="s">
        <v>56</v>
      </c>
      <c r="H292" s="42" t="s">
        <v>1322</v>
      </c>
      <c r="I292" s="177" t="s">
        <v>139</v>
      </c>
      <c r="J292" s="54"/>
      <c r="K292" s="44"/>
      <c r="L292" s="54"/>
      <c r="M292" s="44"/>
      <c r="N292" s="45"/>
      <c r="O292" s="188"/>
      <c r="P292" s="45" t="s">
        <v>508</v>
      </c>
      <c r="Q292" s="48" t="s">
        <v>1596</v>
      </c>
      <c r="R292" s="48" t="s">
        <v>1678</v>
      </c>
      <c r="S292" s="46" t="s">
        <v>73</v>
      </c>
      <c r="T292" s="166" t="s">
        <v>161</v>
      </c>
      <c r="U292" s="178"/>
      <c r="V292" s="178" t="s">
        <v>1641</v>
      </c>
      <c r="W292" s="107" t="str">
        <f>VLOOKUP(TRIM(X292),X10:Y80,2,FALSE)</f>
        <v>Georg</v>
      </c>
      <c r="X292" s="94" t="str">
        <f t="shared" si="9"/>
        <v>6.2</v>
      </c>
      <c r="Y292" s="78"/>
    </row>
    <row r="293" spans="1:25" ht="37.5" customHeight="1" x14ac:dyDescent="0.2">
      <c r="A293" s="165" t="s">
        <v>184</v>
      </c>
      <c r="B293" s="129"/>
      <c r="C293" s="41" t="s">
        <v>11</v>
      </c>
      <c r="D293" s="79" t="s">
        <v>290</v>
      </c>
      <c r="E293" s="76" t="s">
        <v>754</v>
      </c>
      <c r="F293" s="42" t="s">
        <v>1106</v>
      </c>
      <c r="G293" s="42" t="s">
        <v>56</v>
      </c>
      <c r="H293" s="42" t="s">
        <v>1323</v>
      </c>
      <c r="I293" s="177" t="s">
        <v>139</v>
      </c>
      <c r="J293" s="54"/>
      <c r="K293" s="44"/>
      <c r="L293" s="54"/>
      <c r="M293" s="44"/>
      <c r="N293" s="45"/>
      <c r="O293" s="188"/>
      <c r="P293" s="45" t="s">
        <v>258</v>
      </c>
      <c r="Q293" s="48" t="s">
        <v>1597</v>
      </c>
      <c r="R293" s="48" t="s">
        <v>1678</v>
      </c>
      <c r="S293" s="46" t="s">
        <v>73</v>
      </c>
      <c r="T293" s="166" t="s">
        <v>161</v>
      </c>
      <c r="U293" s="178"/>
      <c r="V293" s="178" t="s">
        <v>1641</v>
      </c>
      <c r="W293" s="107" t="str">
        <f>VLOOKUP(TRIM(X293),X10:Y80,2,FALSE)</f>
        <v>Georg</v>
      </c>
      <c r="X293" s="94" t="str">
        <f t="shared" si="9"/>
        <v>6.2</v>
      </c>
      <c r="Y293" s="78"/>
    </row>
    <row r="294" spans="1:25" ht="37.5" customHeight="1" x14ac:dyDescent="0.2">
      <c r="A294" s="165" t="s">
        <v>184</v>
      </c>
      <c r="B294" s="129"/>
      <c r="C294" s="41" t="s">
        <v>11</v>
      </c>
      <c r="D294" s="79" t="s">
        <v>290</v>
      </c>
      <c r="E294" s="76" t="s">
        <v>755</v>
      </c>
      <c r="F294" s="42" t="s">
        <v>1106</v>
      </c>
      <c r="G294" s="42" t="s">
        <v>56</v>
      </c>
      <c r="H294" s="42" t="s">
        <v>1324</v>
      </c>
      <c r="I294" s="177" t="s">
        <v>139</v>
      </c>
      <c r="J294" s="54"/>
      <c r="K294" s="44"/>
      <c r="L294" s="54"/>
      <c r="M294" s="44"/>
      <c r="N294" s="45"/>
      <c r="O294" s="188"/>
      <c r="P294" s="45" t="s">
        <v>237</v>
      </c>
      <c r="Q294" s="48" t="s">
        <v>1598</v>
      </c>
      <c r="R294" s="48" t="s">
        <v>1678</v>
      </c>
      <c r="S294" s="46" t="s">
        <v>73</v>
      </c>
      <c r="T294" s="166" t="s">
        <v>161</v>
      </c>
      <c r="U294" s="178"/>
      <c r="V294" s="178" t="s">
        <v>1641</v>
      </c>
      <c r="W294" s="107" t="str">
        <f>VLOOKUP(TRIM(X294),X10:Y80,2,FALSE)</f>
        <v>Georg</v>
      </c>
      <c r="X294" s="94" t="str">
        <f t="shared" si="9"/>
        <v>6.2</v>
      </c>
      <c r="Y294" s="78"/>
    </row>
    <row r="295" spans="1:25" ht="37.5" customHeight="1" x14ac:dyDescent="0.2">
      <c r="A295" s="165" t="s">
        <v>184</v>
      </c>
      <c r="B295" s="129"/>
      <c r="C295" s="41" t="s">
        <v>11</v>
      </c>
      <c r="D295" s="79" t="s">
        <v>290</v>
      </c>
      <c r="E295" s="76" t="s">
        <v>756</v>
      </c>
      <c r="F295" s="42" t="s">
        <v>1106</v>
      </c>
      <c r="G295" s="42" t="s">
        <v>56</v>
      </c>
      <c r="H295" s="42" t="s">
        <v>1325</v>
      </c>
      <c r="I295" s="177" t="s">
        <v>139</v>
      </c>
      <c r="J295" s="54"/>
      <c r="K295" s="44"/>
      <c r="L295" s="54"/>
      <c r="M295" s="44"/>
      <c r="N295" s="45"/>
      <c r="O295" s="188"/>
      <c r="P295" s="45" t="s">
        <v>1285</v>
      </c>
      <c r="Q295" s="48" t="s">
        <v>1599</v>
      </c>
      <c r="R295" s="48" t="s">
        <v>1678</v>
      </c>
      <c r="S295" s="46" t="s">
        <v>73</v>
      </c>
      <c r="T295" s="166" t="s">
        <v>161</v>
      </c>
      <c r="U295" s="178"/>
      <c r="V295" s="178" t="s">
        <v>1641</v>
      </c>
      <c r="W295" s="107" t="str">
        <f>VLOOKUP(TRIM(X295),X10:Y80,2,FALSE)</f>
        <v>Georg</v>
      </c>
      <c r="X295" s="94" t="str">
        <f t="shared" si="9"/>
        <v>6.2</v>
      </c>
      <c r="Y295" s="78"/>
    </row>
    <row r="296" spans="1:25" ht="37.5" customHeight="1" x14ac:dyDescent="0.2">
      <c r="A296" s="165" t="s">
        <v>184</v>
      </c>
      <c r="B296" s="129"/>
      <c r="C296" s="41" t="s">
        <v>11</v>
      </c>
      <c r="D296" s="79" t="s">
        <v>310</v>
      </c>
      <c r="E296" s="76" t="s">
        <v>757</v>
      </c>
      <c r="F296" s="42" t="s">
        <v>195</v>
      </c>
      <c r="G296" s="42" t="s">
        <v>197</v>
      </c>
      <c r="H296" s="42" t="s">
        <v>1326</v>
      </c>
      <c r="I296" s="177" t="s">
        <v>1327</v>
      </c>
      <c r="J296" s="54"/>
      <c r="K296" s="44"/>
      <c r="L296" s="54"/>
      <c r="M296" s="44"/>
      <c r="N296" s="45"/>
      <c r="O296" s="188" t="s">
        <v>203</v>
      </c>
      <c r="P296" s="45" t="s">
        <v>1328</v>
      </c>
      <c r="Q296" s="48" t="s">
        <v>1600</v>
      </c>
      <c r="R296" s="48" t="s">
        <v>1677</v>
      </c>
      <c r="S296" s="46" t="s">
        <v>73</v>
      </c>
      <c r="T296" s="166" t="s">
        <v>448</v>
      </c>
      <c r="U296" s="178"/>
      <c r="V296" s="178" t="s">
        <v>1643</v>
      </c>
      <c r="W296" s="107" t="str">
        <f>VLOOKUP(TRIM(X296),X10:Y80,2,FALSE)</f>
        <v>Georg</v>
      </c>
      <c r="X296" s="94" t="str">
        <f t="shared" si="9"/>
        <v>19.3</v>
      </c>
      <c r="Y296" s="78"/>
    </row>
    <row r="297" spans="1:25" ht="37.5" customHeight="1" x14ac:dyDescent="0.2">
      <c r="A297" s="165" t="s">
        <v>184</v>
      </c>
      <c r="B297" s="129"/>
      <c r="C297" s="41" t="s">
        <v>11</v>
      </c>
      <c r="D297" s="79" t="s">
        <v>293</v>
      </c>
      <c r="E297" s="76" t="s">
        <v>758</v>
      </c>
      <c r="F297" s="42" t="s">
        <v>25</v>
      </c>
      <c r="G297" s="42" t="s">
        <v>56</v>
      </c>
      <c r="H297" s="42" t="s">
        <v>1329</v>
      </c>
      <c r="I297" s="177" t="s">
        <v>1330</v>
      </c>
      <c r="J297" s="54"/>
      <c r="K297" s="44"/>
      <c r="L297" s="54"/>
      <c r="M297" s="44"/>
      <c r="N297" s="45"/>
      <c r="O297" s="188" t="s">
        <v>235</v>
      </c>
      <c r="P297" s="45"/>
      <c r="Q297" s="48" t="s">
        <v>1331</v>
      </c>
      <c r="R297" s="48" t="s">
        <v>1762</v>
      </c>
      <c r="S297" s="46" t="s">
        <v>31</v>
      </c>
      <c r="T297" s="166" t="s">
        <v>1332</v>
      </c>
      <c r="U297" s="178"/>
      <c r="V297" s="178"/>
      <c r="W297" s="107" t="str">
        <f>VLOOKUP(TRIM(X297),X10:Y80,2,FALSE)</f>
        <v>Georg</v>
      </c>
      <c r="X297" s="94" t="str">
        <f t="shared" si="9"/>
        <v>6.5</v>
      </c>
      <c r="Y297" s="78"/>
    </row>
    <row r="298" spans="1:25" ht="37.5" customHeight="1" x14ac:dyDescent="0.2">
      <c r="A298" s="165" t="s">
        <v>184</v>
      </c>
      <c r="B298" s="129"/>
      <c r="C298" s="41" t="s">
        <v>11</v>
      </c>
      <c r="D298" s="79" t="s">
        <v>310</v>
      </c>
      <c r="E298" s="76" t="s">
        <v>759</v>
      </c>
      <c r="F298" s="42" t="s">
        <v>195</v>
      </c>
      <c r="G298" s="42" t="s">
        <v>197</v>
      </c>
      <c r="H298" s="42" t="s">
        <v>1333</v>
      </c>
      <c r="I298" s="177" t="s">
        <v>374</v>
      </c>
      <c r="J298" s="54"/>
      <c r="K298" s="44"/>
      <c r="L298" s="54"/>
      <c r="M298" s="44"/>
      <c r="N298" s="45"/>
      <c r="O298" s="188"/>
      <c r="P298" s="45" t="s">
        <v>1334</v>
      </c>
      <c r="Q298" s="48" t="s">
        <v>1601</v>
      </c>
      <c r="R298" s="48" t="s">
        <v>1738</v>
      </c>
      <c r="S298" s="46" t="s">
        <v>228</v>
      </c>
      <c r="T298" s="166" t="s">
        <v>448</v>
      </c>
      <c r="U298" s="178"/>
      <c r="V298" s="178" t="s">
        <v>1643</v>
      </c>
      <c r="W298" s="107" t="str">
        <f>VLOOKUP(TRIM(X298),X10:Y80,2,FALSE)</f>
        <v>Georg</v>
      </c>
      <c r="X298" s="94" t="str">
        <f t="shared" si="9"/>
        <v>19.3</v>
      </c>
      <c r="Y298" s="78"/>
    </row>
    <row r="299" spans="1:25" ht="37.5" customHeight="1" x14ac:dyDescent="0.2">
      <c r="A299" s="165" t="s">
        <v>184</v>
      </c>
      <c r="B299" s="129"/>
      <c r="C299" s="41" t="s">
        <v>11</v>
      </c>
      <c r="D299" s="79" t="s">
        <v>284</v>
      </c>
      <c r="E299" s="76" t="s">
        <v>760</v>
      </c>
      <c r="F299" s="42" t="s">
        <v>37</v>
      </c>
      <c r="G299" s="42" t="s">
        <v>26</v>
      </c>
      <c r="H299" s="42" t="s">
        <v>355</v>
      </c>
      <c r="I299" s="177" t="s">
        <v>525</v>
      </c>
      <c r="J299" s="54"/>
      <c r="K299" s="44"/>
      <c r="L299" s="54"/>
      <c r="M299" s="44"/>
      <c r="N299" s="45"/>
      <c r="O299" s="188"/>
      <c r="P299" s="45"/>
      <c r="Q299" s="48" t="s">
        <v>1602</v>
      </c>
      <c r="R299" s="48" t="s">
        <v>1706</v>
      </c>
      <c r="S299" s="46" t="s">
        <v>31</v>
      </c>
      <c r="T299" s="166" t="s">
        <v>194</v>
      </c>
      <c r="U299" s="178"/>
      <c r="V299" s="178" t="s">
        <v>1639</v>
      </c>
      <c r="W299" s="107" t="str">
        <f>VLOOKUP(TRIM(X299),X10:Y80,2,FALSE)</f>
        <v>Georg</v>
      </c>
      <c r="X299" s="94" t="str">
        <f t="shared" si="9"/>
        <v>4.5</v>
      </c>
      <c r="Y299" s="78"/>
    </row>
    <row r="300" spans="1:25" ht="37.5" customHeight="1" x14ac:dyDescent="0.2">
      <c r="A300" s="165" t="s">
        <v>184</v>
      </c>
      <c r="B300" s="129"/>
      <c r="C300" s="41" t="s">
        <v>11</v>
      </c>
      <c r="D300" s="79" t="s">
        <v>292</v>
      </c>
      <c r="E300" s="76" t="s">
        <v>761</v>
      </c>
      <c r="F300" s="42" t="s">
        <v>25</v>
      </c>
      <c r="G300" s="42" t="s">
        <v>350</v>
      </c>
      <c r="H300" s="42" t="s">
        <v>1335</v>
      </c>
      <c r="I300" s="177" t="s">
        <v>1336</v>
      </c>
      <c r="J300" s="54"/>
      <c r="K300" s="44"/>
      <c r="L300" s="54"/>
      <c r="M300" s="44"/>
      <c r="N300" s="45"/>
      <c r="O300" s="188"/>
      <c r="P300" s="45"/>
      <c r="Q300" s="48" t="s">
        <v>1337</v>
      </c>
      <c r="R300" s="48" t="s">
        <v>1764</v>
      </c>
      <c r="S300" s="46" t="s">
        <v>31</v>
      </c>
      <c r="T300" s="166" t="s">
        <v>1338</v>
      </c>
      <c r="U300" s="178"/>
      <c r="V300" s="178"/>
      <c r="W300" s="107" t="str">
        <f>VLOOKUP(TRIM(X300),X10:Y80,2,FALSE)</f>
        <v>Georg</v>
      </c>
      <c r="X300" s="94" t="str">
        <f t="shared" si="9"/>
        <v>6.4</v>
      </c>
      <c r="Y300" s="78"/>
    </row>
    <row r="301" spans="1:25" ht="37.5" customHeight="1" x14ac:dyDescent="0.2">
      <c r="A301" s="165" t="s">
        <v>184</v>
      </c>
      <c r="B301" s="129"/>
      <c r="C301" s="41" t="s">
        <v>11</v>
      </c>
      <c r="D301" s="79" t="s">
        <v>292</v>
      </c>
      <c r="E301" s="76" t="s">
        <v>762</v>
      </c>
      <c r="F301" s="42" t="s">
        <v>170</v>
      </c>
      <c r="G301" s="42" t="s">
        <v>26</v>
      </c>
      <c r="H301" s="42" t="s">
        <v>1339</v>
      </c>
      <c r="I301" s="177" t="s">
        <v>1336</v>
      </c>
      <c r="J301" s="54"/>
      <c r="K301" s="44"/>
      <c r="L301" s="54"/>
      <c r="M301" s="44"/>
      <c r="N301" s="45"/>
      <c r="O301" s="188"/>
      <c r="P301" s="45"/>
      <c r="Q301" s="48" t="s">
        <v>1340</v>
      </c>
      <c r="R301" s="48" t="s">
        <v>1715</v>
      </c>
      <c r="S301" s="46" t="s">
        <v>31</v>
      </c>
      <c r="T301" s="166" t="s">
        <v>1338</v>
      </c>
      <c r="U301" s="178"/>
      <c r="V301" s="178"/>
      <c r="W301" s="107" t="str">
        <f>VLOOKUP(TRIM(X301),X10:Y80,2,FALSE)</f>
        <v>Georg</v>
      </c>
      <c r="X301" s="94" t="str">
        <f t="shared" si="9"/>
        <v>6.4</v>
      </c>
      <c r="Y301" s="78"/>
    </row>
    <row r="302" spans="1:25" ht="37.5" customHeight="1" x14ac:dyDescent="0.2">
      <c r="A302" s="165" t="s">
        <v>184</v>
      </c>
      <c r="B302" s="129"/>
      <c r="C302" s="41" t="s">
        <v>11</v>
      </c>
      <c r="D302" s="79" t="s">
        <v>293</v>
      </c>
      <c r="E302" s="76" t="s">
        <v>763</v>
      </c>
      <c r="F302" s="42" t="s">
        <v>25</v>
      </c>
      <c r="G302" s="42" t="s">
        <v>35</v>
      </c>
      <c r="H302" s="42" t="s">
        <v>1341</v>
      </c>
      <c r="I302" s="177" t="s">
        <v>1342</v>
      </c>
      <c r="J302" s="54"/>
      <c r="K302" s="44"/>
      <c r="L302" s="54"/>
      <c r="M302" s="44"/>
      <c r="N302" s="45"/>
      <c r="O302" s="188"/>
      <c r="P302" s="45"/>
      <c r="Q302" s="48" t="s">
        <v>1343</v>
      </c>
      <c r="R302" s="48" t="s">
        <v>1753</v>
      </c>
      <c r="S302" s="46" t="s">
        <v>31</v>
      </c>
      <c r="T302" s="166" t="s">
        <v>450</v>
      </c>
      <c r="U302" s="178"/>
      <c r="V302" s="178"/>
      <c r="W302" s="107" t="str">
        <f>VLOOKUP(TRIM(X302),X10:Y80,2,FALSE)</f>
        <v>Georg</v>
      </c>
      <c r="X302" s="94" t="str">
        <f t="shared" si="9"/>
        <v>6.5</v>
      </c>
      <c r="Y302" s="78"/>
    </row>
    <row r="303" spans="1:25" ht="37.5" customHeight="1" x14ac:dyDescent="0.2">
      <c r="A303" s="165" t="s">
        <v>184</v>
      </c>
      <c r="B303" s="129"/>
      <c r="C303" s="41" t="s">
        <v>11</v>
      </c>
      <c r="D303" s="79" t="s">
        <v>124</v>
      </c>
      <c r="E303" s="76" t="s">
        <v>764</v>
      </c>
      <c r="F303" s="42" t="s">
        <v>74</v>
      </c>
      <c r="G303" s="42" t="s">
        <v>26</v>
      </c>
      <c r="H303" s="42" t="s">
        <v>1344</v>
      </c>
      <c r="I303" s="177" t="s">
        <v>1345</v>
      </c>
      <c r="J303" s="54"/>
      <c r="K303" s="44"/>
      <c r="L303" s="54"/>
      <c r="M303" s="44"/>
      <c r="N303" s="45"/>
      <c r="O303" s="188"/>
      <c r="P303" s="45"/>
      <c r="Q303" s="48" t="s">
        <v>1344</v>
      </c>
      <c r="R303" s="48" t="s">
        <v>1753</v>
      </c>
      <c r="S303" s="46" t="s">
        <v>31</v>
      </c>
      <c r="T303" s="166" t="s">
        <v>160</v>
      </c>
      <c r="U303" s="178"/>
      <c r="V303" s="178"/>
      <c r="W303" s="107" t="str">
        <f>VLOOKUP(TRIM(X303),X10:Y80,2,FALSE)</f>
        <v>Georg</v>
      </c>
      <c r="X303" s="94" t="str">
        <f t="shared" si="9"/>
        <v>7.1</v>
      </c>
      <c r="Y303" s="78"/>
    </row>
    <row r="304" spans="1:25" ht="37.5" customHeight="1" x14ac:dyDescent="0.2">
      <c r="A304" s="165" t="s">
        <v>184</v>
      </c>
      <c r="B304" s="129"/>
      <c r="C304" s="41" t="s">
        <v>11</v>
      </c>
      <c r="D304" s="79" t="s">
        <v>298</v>
      </c>
      <c r="E304" s="76" t="s">
        <v>765</v>
      </c>
      <c r="F304" s="42" t="s">
        <v>172</v>
      </c>
      <c r="G304" s="42" t="s">
        <v>56</v>
      </c>
      <c r="H304" s="42" t="s">
        <v>1346</v>
      </c>
      <c r="I304" s="177" t="s">
        <v>121</v>
      </c>
      <c r="J304" s="54"/>
      <c r="K304" s="44"/>
      <c r="L304" s="54"/>
      <c r="M304" s="44"/>
      <c r="N304" s="45"/>
      <c r="O304" s="188"/>
      <c r="P304" s="45" t="s">
        <v>1347</v>
      </c>
      <c r="Q304" s="48" t="s">
        <v>1523</v>
      </c>
      <c r="R304" s="48" t="s">
        <v>1676</v>
      </c>
      <c r="S304" s="46" t="s">
        <v>8</v>
      </c>
      <c r="T304" s="166" t="s">
        <v>161</v>
      </c>
      <c r="U304" s="178"/>
      <c r="V304" s="178" t="s">
        <v>1642</v>
      </c>
      <c r="W304" s="107" t="str">
        <f>VLOOKUP(TRIM(X304),X10:Y80,2,FALSE)</f>
        <v>Georg</v>
      </c>
      <c r="X304" s="94" t="str">
        <f t="shared" si="9"/>
        <v>16.3</v>
      </c>
      <c r="Y304" s="78"/>
    </row>
    <row r="305" spans="1:25" ht="37.5" customHeight="1" x14ac:dyDescent="0.2">
      <c r="A305" s="165" t="s">
        <v>184</v>
      </c>
      <c r="B305" s="129"/>
      <c r="C305" s="41" t="s">
        <v>11</v>
      </c>
      <c r="D305" s="79" t="s">
        <v>310</v>
      </c>
      <c r="E305" s="76" t="s">
        <v>766</v>
      </c>
      <c r="F305" s="42" t="s">
        <v>195</v>
      </c>
      <c r="G305" s="42" t="s">
        <v>197</v>
      </c>
      <c r="H305" s="42" t="s">
        <v>1355</v>
      </c>
      <c r="I305" s="177" t="s">
        <v>1356</v>
      </c>
      <c r="J305" s="54"/>
      <c r="K305" s="44"/>
      <c r="L305" s="54"/>
      <c r="M305" s="44"/>
      <c r="N305" s="45"/>
      <c r="O305" s="188"/>
      <c r="P305" s="45" t="s">
        <v>1357</v>
      </c>
      <c r="Q305" s="48" t="s">
        <v>1355</v>
      </c>
      <c r="R305" s="48" t="s">
        <v>1677</v>
      </c>
      <c r="S305" s="46" t="s">
        <v>73</v>
      </c>
      <c r="T305" s="166" t="s">
        <v>1358</v>
      </c>
      <c r="U305" s="178"/>
      <c r="V305" s="178" t="s">
        <v>1643</v>
      </c>
      <c r="W305" s="107" t="str">
        <f>VLOOKUP(TRIM(X305),X10:Y80,2,FALSE)</f>
        <v>Georg</v>
      </c>
      <c r="X305" s="94" t="str">
        <f t="shared" si="9"/>
        <v>19.3</v>
      </c>
      <c r="Y305" s="78"/>
    </row>
    <row r="306" spans="1:25" ht="37.5" customHeight="1" x14ac:dyDescent="0.2">
      <c r="A306" s="165" t="s">
        <v>184</v>
      </c>
      <c r="B306" s="129"/>
      <c r="C306" s="41" t="s">
        <v>11</v>
      </c>
      <c r="D306" s="79" t="s">
        <v>124</v>
      </c>
      <c r="E306" s="76" t="s">
        <v>767</v>
      </c>
      <c r="F306" s="42" t="s">
        <v>183</v>
      </c>
      <c r="G306" s="42" t="s">
        <v>56</v>
      </c>
      <c r="H306" s="42" t="s">
        <v>1350</v>
      </c>
      <c r="I306" s="177" t="s">
        <v>1349</v>
      </c>
      <c r="J306" s="54"/>
      <c r="K306" s="44"/>
      <c r="L306" s="54"/>
      <c r="M306" s="44"/>
      <c r="N306" s="45"/>
      <c r="O306" s="188"/>
      <c r="P306" s="45"/>
      <c r="Q306" s="48" t="s">
        <v>1353</v>
      </c>
      <c r="R306" s="48" t="s">
        <v>1690</v>
      </c>
      <c r="S306" s="46" t="s">
        <v>8</v>
      </c>
      <c r="T306" s="166" t="s">
        <v>163</v>
      </c>
      <c r="U306" s="178"/>
      <c r="V306" s="178"/>
      <c r="W306" s="107" t="str">
        <f>VLOOKUP(TRIM(X306),X10:Y80,2,FALSE)</f>
        <v>Georg</v>
      </c>
      <c r="X306" s="94" t="str">
        <f t="shared" si="9"/>
        <v>7.1</v>
      </c>
      <c r="Y306" s="78"/>
    </row>
    <row r="307" spans="1:25" ht="37.5" customHeight="1" x14ac:dyDescent="0.2">
      <c r="A307" s="165" t="s">
        <v>184</v>
      </c>
      <c r="B307" s="129"/>
      <c r="C307" s="41" t="s">
        <v>11</v>
      </c>
      <c r="D307" s="79" t="s">
        <v>124</v>
      </c>
      <c r="E307" s="76" t="s">
        <v>768</v>
      </c>
      <c r="F307" s="42" t="s">
        <v>183</v>
      </c>
      <c r="G307" s="42" t="s">
        <v>56</v>
      </c>
      <c r="H307" s="42" t="s">
        <v>1352</v>
      </c>
      <c r="I307" s="177" t="s">
        <v>1351</v>
      </c>
      <c r="J307" s="54"/>
      <c r="K307" s="44"/>
      <c r="L307" s="54"/>
      <c r="M307" s="44"/>
      <c r="N307" s="45"/>
      <c r="O307" s="188"/>
      <c r="P307" s="45"/>
      <c r="Q307" s="48" t="s">
        <v>1354</v>
      </c>
      <c r="R307" s="48" t="s">
        <v>1734</v>
      </c>
      <c r="S307" s="46" t="s">
        <v>228</v>
      </c>
      <c r="T307" s="166" t="s">
        <v>163</v>
      </c>
      <c r="U307" s="178"/>
      <c r="V307" s="178"/>
      <c r="W307" s="107" t="str">
        <f>VLOOKUP(TRIM(X307),X10:Y80,2,FALSE)</f>
        <v>Georg</v>
      </c>
      <c r="X307" s="94" t="str">
        <f t="shared" si="9"/>
        <v>7.1</v>
      </c>
      <c r="Y307" s="78"/>
    </row>
    <row r="308" spans="1:25" ht="37.5" customHeight="1" x14ac:dyDescent="0.2">
      <c r="A308" s="165" t="s">
        <v>184</v>
      </c>
      <c r="B308" s="129"/>
      <c r="C308" s="41" t="s">
        <v>11</v>
      </c>
      <c r="D308" s="79" t="s">
        <v>131</v>
      </c>
      <c r="E308" s="76" t="s">
        <v>769</v>
      </c>
      <c r="F308" s="42" t="s">
        <v>172</v>
      </c>
      <c r="G308" s="42" t="s">
        <v>56</v>
      </c>
      <c r="H308" s="42" t="s">
        <v>1364</v>
      </c>
      <c r="I308" s="177" t="s">
        <v>139</v>
      </c>
      <c r="J308" s="54"/>
      <c r="K308" s="44"/>
      <c r="L308" s="54"/>
      <c r="M308" s="44"/>
      <c r="N308" s="45"/>
      <c r="O308" s="188"/>
      <c r="P308" s="45" t="s">
        <v>390</v>
      </c>
      <c r="Q308" s="48" t="s">
        <v>1524</v>
      </c>
      <c r="R308" s="48" t="s">
        <v>1676</v>
      </c>
      <c r="S308" s="46" t="s">
        <v>8</v>
      </c>
      <c r="T308" s="166" t="s">
        <v>161</v>
      </c>
      <c r="U308" s="178"/>
      <c r="V308" s="178" t="s">
        <v>1642</v>
      </c>
      <c r="W308" s="107" t="str">
        <f>VLOOKUP(TRIM(X308),X10:Y80,2,FALSE)</f>
        <v>Georg</v>
      </c>
      <c r="X308" s="94" t="str">
        <f t="shared" si="9"/>
        <v>15</v>
      </c>
      <c r="Y308" s="78"/>
    </row>
    <row r="309" spans="1:25" ht="37.5" customHeight="1" x14ac:dyDescent="0.2">
      <c r="A309" s="165" t="s">
        <v>184</v>
      </c>
      <c r="B309" s="129"/>
      <c r="C309" s="41" t="s">
        <v>11</v>
      </c>
      <c r="D309" s="79" t="s">
        <v>310</v>
      </c>
      <c r="E309" s="76" t="s">
        <v>770</v>
      </c>
      <c r="F309" s="42" t="s">
        <v>195</v>
      </c>
      <c r="G309" s="42" t="s">
        <v>197</v>
      </c>
      <c r="H309" s="42" t="s">
        <v>1365</v>
      </c>
      <c r="I309" s="177" t="s">
        <v>243</v>
      </c>
      <c r="J309" s="54" t="s">
        <v>389</v>
      </c>
      <c r="K309" s="44"/>
      <c r="L309" s="54"/>
      <c r="M309" s="44"/>
      <c r="N309" s="45" t="s">
        <v>368</v>
      </c>
      <c r="O309" s="188" t="s">
        <v>203</v>
      </c>
      <c r="P309" s="45" t="s">
        <v>234</v>
      </c>
      <c r="Q309" s="48" t="s">
        <v>1366</v>
      </c>
      <c r="R309" s="48" t="s">
        <v>1677</v>
      </c>
      <c r="S309" s="46" t="s">
        <v>73</v>
      </c>
      <c r="T309" s="166" t="s">
        <v>1367</v>
      </c>
      <c r="U309" s="178"/>
      <c r="V309" s="178" t="s">
        <v>1643</v>
      </c>
      <c r="W309" s="107" t="str">
        <f>VLOOKUP(TRIM(X309),X10:Y80,2,FALSE)</f>
        <v>Georg</v>
      </c>
      <c r="X309" s="94" t="str">
        <f t="shared" si="9"/>
        <v>19.3</v>
      </c>
      <c r="Y309" s="78"/>
    </row>
    <row r="310" spans="1:25" ht="37.5" customHeight="1" x14ac:dyDescent="0.2">
      <c r="A310" s="165" t="s">
        <v>184</v>
      </c>
      <c r="B310" s="129"/>
      <c r="C310" s="41" t="s">
        <v>11</v>
      </c>
      <c r="D310" s="79" t="s">
        <v>300</v>
      </c>
      <c r="E310" s="76" t="s">
        <v>771</v>
      </c>
      <c r="F310" s="42" t="s">
        <v>57</v>
      </c>
      <c r="G310" s="42" t="s">
        <v>56</v>
      </c>
      <c r="H310" s="42" t="s">
        <v>1368</v>
      </c>
      <c r="I310" s="177" t="s">
        <v>1369</v>
      </c>
      <c r="J310" s="54" t="s">
        <v>1370</v>
      </c>
      <c r="K310" s="44">
        <v>41</v>
      </c>
      <c r="L310" s="54" t="s">
        <v>4</v>
      </c>
      <c r="M310" s="44" t="s">
        <v>1100</v>
      </c>
      <c r="N310" s="45" t="s">
        <v>371</v>
      </c>
      <c r="O310" s="188" t="s">
        <v>203</v>
      </c>
      <c r="P310" s="45" t="s">
        <v>493</v>
      </c>
      <c r="Q310" s="48" t="s">
        <v>1450</v>
      </c>
      <c r="R310" s="48" t="s">
        <v>1691</v>
      </c>
      <c r="S310" s="46" t="s">
        <v>8</v>
      </c>
      <c r="T310" s="166" t="s">
        <v>1371</v>
      </c>
      <c r="U310" s="178"/>
      <c r="V310" s="178"/>
      <c r="W310" s="107" t="str">
        <f>VLOOKUP(TRIM(X310),X10:Y80,2,FALSE)</f>
        <v>Georg</v>
      </c>
      <c r="X310" s="94" t="str">
        <f t="shared" si="9"/>
        <v>16.5</v>
      </c>
      <c r="Y310" s="78"/>
    </row>
    <row r="311" spans="1:25" ht="37.5" customHeight="1" x14ac:dyDescent="0.2">
      <c r="A311" s="165" t="s">
        <v>184</v>
      </c>
      <c r="B311" s="129"/>
      <c r="C311" s="41" t="s">
        <v>11</v>
      </c>
      <c r="D311" s="79" t="s">
        <v>300</v>
      </c>
      <c r="E311" s="76" t="s">
        <v>772</v>
      </c>
      <c r="F311" s="42" t="s">
        <v>57</v>
      </c>
      <c r="G311" s="42" t="s">
        <v>56</v>
      </c>
      <c r="H311" s="42" t="s">
        <v>1372</v>
      </c>
      <c r="I311" s="177" t="s">
        <v>1373</v>
      </c>
      <c r="J311" s="54" t="s">
        <v>1370</v>
      </c>
      <c r="K311" s="44">
        <v>43</v>
      </c>
      <c r="L311" s="54" t="s">
        <v>6</v>
      </c>
      <c r="M311" s="44" t="s">
        <v>5</v>
      </c>
      <c r="N311" s="45" t="s">
        <v>371</v>
      </c>
      <c r="O311" s="188" t="s">
        <v>203</v>
      </c>
      <c r="P311" s="45" t="s">
        <v>1374</v>
      </c>
      <c r="Q311" s="48" t="s">
        <v>1451</v>
      </c>
      <c r="R311" s="48" t="s">
        <v>1692</v>
      </c>
      <c r="S311" s="46" t="s">
        <v>8</v>
      </c>
      <c r="T311" s="166" t="s">
        <v>1371</v>
      </c>
      <c r="U311" s="178"/>
      <c r="V311" s="178"/>
      <c r="W311" s="107" t="str">
        <f>VLOOKUP(TRIM(X311),X10:Y80,2,FALSE)</f>
        <v>Georg</v>
      </c>
      <c r="X311" s="94" t="str">
        <f t="shared" si="9"/>
        <v>16.5</v>
      </c>
      <c r="Y311" s="78"/>
    </row>
    <row r="312" spans="1:25" ht="37.5" customHeight="1" x14ac:dyDescent="0.2">
      <c r="A312" s="165" t="s">
        <v>184</v>
      </c>
      <c r="B312" s="129"/>
      <c r="C312" s="41" t="s">
        <v>11</v>
      </c>
      <c r="D312" s="79" t="s">
        <v>300</v>
      </c>
      <c r="E312" s="76" t="s">
        <v>773</v>
      </c>
      <c r="F312" s="42" t="s">
        <v>57</v>
      </c>
      <c r="G312" s="42" t="s">
        <v>56</v>
      </c>
      <c r="H312" s="42" t="s">
        <v>1375</v>
      </c>
      <c r="I312" s="177" t="s">
        <v>1373</v>
      </c>
      <c r="J312" s="54" t="s">
        <v>1376</v>
      </c>
      <c r="K312" s="44">
        <v>103</v>
      </c>
      <c r="L312" s="54" t="s">
        <v>4</v>
      </c>
      <c r="M312" s="44" t="s">
        <v>5</v>
      </c>
      <c r="N312" s="45" t="s">
        <v>371</v>
      </c>
      <c r="O312" s="188" t="s">
        <v>203</v>
      </c>
      <c r="P312" s="45" t="s">
        <v>1374</v>
      </c>
      <c r="Q312" s="48" t="s">
        <v>1452</v>
      </c>
      <c r="R312" s="48" t="s">
        <v>1693</v>
      </c>
      <c r="S312" s="46" t="s">
        <v>8</v>
      </c>
      <c r="T312" s="166" t="s">
        <v>1371</v>
      </c>
      <c r="U312" s="178"/>
      <c r="V312" s="178"/>
      <c r="W312" s="107" t="str">
        <f>VLOOKUP(TRIM(X312),X10:Y80,2,FALSE)</f>
        <v>Georg</v>
      </c>
      <c r="X312" s="94" t="str">
        <f t="shared" si="9"/>
        <v>16.5</v>
      </c>
      <c r="Y312" s="78"/>
    </row>
    <row r="313" spans="1:25" ht="37.5" customHeight="1" x14ac:dyDescent="0.2">
      <c r="A313" s="165" t="s">
        <v>184</v>
      </c>
      <c r="B313" s="129"/>
      <c r="C313" s="41" t="s">
        <v>11</v>
      </c>
      <c r="D313" s="79" t="s">
        <v>300</v>
      </c>
      <c r="E313" s="76" t="s">
        <v>774</v>
      </c>
      <c r="F313" s="42" t="s">
        <v>57</v>
      </c>
      <c r="G313" s="42" t="s">
        <v>56</v>
      </c>
      <c r="H313" s="42" t="s">
        <v>1377</v>
      </c>
      <c r="I313" s="177" t="s">
        <v>1378</v>
      </c>
      <c r="J313" s="54" t="s">
        <v>1379</v>
      </c>
      <c r="K313" s="44">
        <v>253</v>
      </c>
      <c r="L313" s="54" t="s">
        <v>4</v>
      </c>
      <c r="M313" s="44" t="s">
        <v>1100</v>
      </c>
      <c r="N313" s="45" t="s">
        <v>524</v>
      </c>
      <c r="O313" s="188" t="s">
        <v>203</v>
      </c>
      <c r="P313" s="45" t="s">
        <v>258</v>
      </c>
      <c r="Q313" s="48" t="s">
        <v>1453</v>
      </c>
      <c r="R313" s="48" t="s">
        <v>1694</v>
      </c>
      <c r="S313" s="46" t="s">
        <v>8</v>
      </c>
      <c r="T313" s="166" t="s">
        <v>1371</v>
      </c>
      <c r="U313" s="178"/>
      <c r="V313" s="178"/>
      <c r="W313" s="107" t="str">
        <f>VLOOKUP(TRIM(X313),X10:Y80,2,FALSE)</f>
        <v>Georg</v>
      </c>
      <c r="X313" s="94" t="str">
        <f t="shared" si="9"/>
        <v>16.5</v>
      </c>
      <c r="Y313" s="78"/>
    </row>
    <row r="314" spans="1:25" ht="37.5" customHeight="1" x14ac:dyDescent="0.2">
      <c r="A314" s="165" t="s">
        <v>184</v>
      </c>
      <c r="B314" s="129"/>
      <c r="C314" s="41" t="s">
        <v>11</v>
      </c>
      <c r="D314" s="79" t="s">
        <v>300</v>
      </c>
      <c r="E314" s="76" t="s">
        <v>775</v>
      </c>
      <c r="F314" s="42" t="s">
        <v>57</v>
      </c>
      <c r="G314" s="42" t="s">
        <v>56</v>
      </c>
      <c r="H314" s="42" t="s">
        <v>1380</v>
      </c>
      <c r="I314" s="177" t="s">
        <v>1381</v>
      </c>
      <c r="J314" s="54" t="s">
        <v>1379</v>
      </c>
      <c r="K314" s="44">
        <v>245</v>
      </c>
      <c r="L314" s="54" t="s">
        <v>4</v>
      </c>
      <c r="M314" s="44" t="s">
        <v>1100</v>
      </c>
      <c r="N314" s="45" t="s">
        <v>524</v>
      </c>
      <c r="O314" s="188" t="s">
        <v>203</v>
      </c>
      <c r="P314" s="45" t="s">
        <v>258</v>
      </c>
      <c r="Q314" s="48" t="s">
        <v>1454</v>
      </c>
      <c r="R314" s="48" t="s">
        <v>1695</v>
      </c>
      <c r="S314" s="46" t="s">
        <v>8</v>
      </c>
      <c r="T314" s="166" t="s">
        <v>1371</v>
      </c>
      <c r="U314" s="178"/>
      <c r="V314" s="178"/>
      <c r="W314" s="107" t="str">
        <f>VLOOKUP(TRIM(X314),X10:Y80,2,FALSE)</f>
        <v>Georg</v>
      </c>
      <c r="X314" s="94" t="str">
        <f t="shared" si="9"/>
        <v>16.5</v>
      </c>
      <c r="Y314" s="78"/>
    </row>
    <row r="315" spans="1:25" ht="37.5" customHeight="1" x14ac:dyDescent="0.2">
      <c r="A315" s="165" t="s">
        <v>184</v>
      </c>
      <c r="B315" s="129"/>
      <c r="C315" s="41" t="s">
        <v>11</v>
      </c>
      <c r="D315" s="79" t="s">
        <v>300</v>
      </c>
      <c r="E315" s="76" t="s">
        <v>776</v>
      </c>
      <c r="F315" s="42" t="s">
        <v>57</v>
      </c>
      <c r="G315" s="42" t="s">
        <v>56</v>
      </c>
      <c r="H315" s="42" t="s">
        <v>1382</v>
      </c>
      <c r="I315" s="177" t="s">
        <v>1383</v>
      </c>
      <c r="J315" s="54" t="s">
        <v>1379</v>
      </c>
      <c r="K315" s="44">
        <v>248</v>
      </c>
      <c r="L315" s="54" t="s">
        <v>6</v>
      </c>
      <c r="M315" s="44" t="s">
        <v>5</v>
      </c>
      <c r="N315" s="45" t="s">
        <v>524</v>
      </c>
      <c r="O315" s="188" t="s">
        <v>203</v>
      </c>
      <c r="P315" s="45" t="s">
        <v>454</v>
      </c>
      <c r="Q315" s="48" t="s">
        <v>1455</v>
      </c>
      <c r="R315" s="48" t="s">
        <v>1696</v>
      </c>
      <c r="S315" s="46" t="s">
        <v>8</v>
      </c>
      <c r="T315" s="166" t="s">
        <v>1371</v>
      </c>
      <c r="U315" s="178"/>
      <c r="V315" s="178"/>
      <c r="W315" s="107" t="str">
        <f>VLOOKUP(TRIM(X315),X10:Y80,2,FALSE)</f>
        <v>Georg</v>
      </c>
      <c r="X315" s="94" t="str">
        <f t="shared" si="9"/>
        <v>16.5</v>
      </c>
      <c r="Y315" s="78"/>
    </row>
    <row r="316" spans="1:25" ht="37.5" customHeight="1" x14ac:dyDescent="0.2">
      <c r="A316" s="165" t="s">
        <v>184</v>
      </c>
      <c r="B316" s="129"/>
      <c r="C316" s="41" t="s">
        <v>11</v>
      </c>
      <c r="D316" s="79" t="s">
        <v>300</v>
      </c>
      <c r="E316" s="76" t="s">
        <v>777</v>
      </c>
      <c r="F316" s="42" t="s">
        <v>57</v>
      </c>
      <c r="G316" s="42" t="s">
        <v>56</v>
      </c>
      <c r="H316" s="42" t="s">
        <v>1384</v>
      </c>
      <c r="I316" s="177" t="s">
        <v>1373</v>
      </c>
      <c r="J316" s="54" t="s">
        <v>1379</v>
      </c>
      <c r="K316" s="44">
        <v>255</v>
      </c>
      <c r="L316" s="54" t="s">
        <v>6</v>
      </c>
      <c r="M316" s="44" t="s">
        <v>5</v>
      </c>
      <c r="N316" s="45" t="s">
        <v>524</v>
      </c>
      <c r="O316" s="188" t="s">
        <v>203</v>
      </c>
      <c r="P316" s="45" t="s">
        <v>1374</v>
      </c>
      <c r="Q316" s="48" t="s">
        <v>1456</v>
      </c>
      <c r="R316" s="48" t="s">
        <v>1697</v>
      </c>
      <c r="S316" s="46" t="s">
        <v>8</v>
      </c>
      <c r="T316" s="166" t="s">
        <v>1371</v>
      </c>
      <c r="U316" s="178"/>
      <c r="V316" s="178"/>
      <c r="W316" s="107" t="str">
        <f>VLOOKUP(TRIM(X316),X10:Y80,2,FALSE)</f>
        <v>Georg</v>
      </c>
      <c r="X316" s="94" t="str">
        <f t="shared" si="9"/>
        <v>16.5</v>
      </c>
      <c r="Y316" s="78"/>
    </row>
    <row r="317" spans="1:25" ht="37.5" customHeight="1" x14ac:dyDescent="0.2">
      <c r="A317" s="165"/>
      <c r="B317" s="129"/>
      <c r="C317" s="41" t="s">
        <v>55</v>
      </c>
      <c r="D317" s="79" t="s">
        <v>64</v>
      </c>
      <c r="E317" s="76" t="s">
        <v>778</v>
      </c>
      <c r="F317" s="42" t="s">
        <v>174</v>
      </c>
      <c r="G317" s="71" t="s">
        <v>26</v>
      </c>
      <c r="H317" s="71" t="s">
        <v>1385</v>
      </c>
      <c r="I317" s="72" t="s">
        <v>525</v>
      </c>
      <c r="J317" s="73" t="s">
        <v>1386</v>
      </c>
      <c r="K317" s="150"/>
      <c r="L317" s="73"/>
      <c r="M317" s="150"/>
      <c r="N317" s="73" t="s">
        <v>167</v>
      </c>
      <c r="O317" s="191" t="s">
        <v>203</v>
      </c>
      <c r="P317" s="73" t="s">
        <v>457</v>
      </c>
      <c r="Q317" s="65" t="s">
        <v>1418</v>
      </c>
      <c r="R317" s="65" t="s">
        <v>3</v>
      </c>
      <c r="S317" s="70"/>
      <c r="T317" s="166" t="s">
        <v>1387</v>
      </c>
      <c r="U317" s="178"/>
      <c r="V317" s="178"/>
      <c r="W317" s="107" t="str">
        <f>VLOOKUP(TRIM(X317),X10:Y80,2,FALSE)</f>
        <v>Withdrawn</v>
      </c>
      <c r="X317" s="94" t="str">
        <f t="shared" si="9"/>
        <v>99</v>
      </c>
      <c r="Y317" s="78"/>
    </row>
    <row r="318" spans="1:25" ht="37.5" customHeight="1" x14ac:dyDescent="0.2">
      <c r="A318" s="165" t="s">
        <v>184</v>
      </c>
      <c r="B318" s="129"/>
      <c r="C318" s="41" t="s">
        <v>11</v>
      </c>
      <c r="D318" s="79" t="s">
        <v>412</v>
      </c>
      <c r="E318" s="76" t="s">
        <v>779</v>
      </c>
      <c r="F318" s="42" t="s">
        <v>174</v>
      </c>
      <c r="G318" s="42" t="s">
        <v>26</v>
      </c>
      <c r="H318" s="42" t="s">
        <v>1388</v>
      </c>
      <c r="I318" s="177" t="s">
        <v>136</v>
      </c>
      <c r="J318" s="54" t="s">
        <v>1386</v>
      </c>
      <c r="K318" s="44"/>
      <c r="L318" s="54"/>
      <c r="M318" s="44"/>
      <c r="N318" s="45" t="s">
        <v>167</v>
      </c>
      <c r="O318" s="188" t="s">
        <v>203</v>
      </c>
      <c r="P318" s="45" t="s">
        <v>457</v>
      </c>
      <c r="Q318" s="48" t="s">
        <v>1603</v>
      </c>
      <c r="R318" s="48" t="s">
        <v>1710</v>
      </c>
      <c r="S318" s="46" t="s">
        <v>31</v>
      </c>
      <c r="T318" s="166" t="s">
        <v>1081</v>
      </c>
      <c r="U318" s="178"/>
      <c r="V318" s="178" t="s">
        <v>1640</v>
      </c>
      <c r="W318" s="107" t="str">
        <f>VLOOKUP(TRIM(X318),X10:Y80,2,FALSE)</f>
        <v>Georg</v>
      </c>
      <c r="X318" s="94" t="str">
        <f t="shared" si="9"/>
        <v>6.9</v>
      </c>
      <c r="Y318" s="78"/>
    </row>
    <row r="319" spans="1:25" ht="37.5" customHeight="1" x14ac:dyDescent="0.2">
      <c r="A319" s="165" t="s">
        <v>184</v>
      </c>
      <c r="B319" s="129"/>
      <c r="C319" s="41" t="s">
        <v>11</v>
      </c>
      <c r="D319" s="79" t="s">
        <v>291</v>
      </c>
      <c r="E319" s="76" t="s">
        <v>780</v>
      </c>
      <c r="F319" s="42" t="s">
        <v>171</v>
      </c>
      <c r="G319" s="42" t="s">
        <v>56</v>
      </c>
      <c r="H319" s="42" t="s">
        <v>1389</v>
      </c>
      <c r="I319" s="177" t="s">
        <v>540</v>
      </c>
      <c r="J319" s="54"/>
      <c r="K319" s="44"/>
      <c r="L319" s="54"/>
      <c r="M319" s="44"/>
      <c r="N319" s="45"/>
      <c r="O319" s="188"/>
      <c r="P319" s="45"/>
      <c r="Q319" s="48" t="s">
        <v>1548</v>
      </c>
      <c r="R319" s="48" t="s">
        <v>1698</v>
      </c>
      <c r="S319" s="46" t="s">
        <v>8</v>
      </c>
      <c r="T319" s="166" t="s">
        <v>1390</v>
      </c>
      <c r="U319" s="178"/>
      <c r="V319" s="178"/>
      <c r="W319" s="107" t="str">
        <f>VLOOKUP(TRIM(X319),X10:Y80,2,FALSE)</f>
        <v>Georg</v>
      </c>
      <c r="X319" s="94" t="str">
        <f t="shared" si="9"/>
        <v>6.3</v>
      </c>
      <c r="Y319" s="78"/>
    </row>
    <row r="320" spans="1:25" ht="37.5" customHeight="1" x14ac:dyDescent="0.2">
      <c r="A320" s="165" t="s">
        <v>184</v>
      </c>
      <c r="B320" s="129"/>
      <c r="C320" s="41" t="s">
        <v>11</v>
      </c>
      <c r="D320" s="79" t="s">
        <v>293</v>
      </c>
      <c r="E320" s="76" t="s">
        <v>781</v>
      </c>
      <c r="F320" s="42" t="s">
        <v>185</v>
      </c>
      <c r="G320" s="42" t="s">
        <v>56</v>
      </c>
      <c r="H320" s="42" t="s">
        <v>361</v>
      </c>
      <c r="I320" s="177" t="s">
        <v>1391</v>
      </c>
      <c r="J320" s="54"/>
      <c r="K320" s="44"/>
      <c r="L320" s="54"/>
      <c r="M320" s="44"/>
      <c r="N320" s="45"/>
      <c r="O320" s="188" t="s">
        <v>235</v>
      </c>
      <c r="P320" s="45" t="s">
        <v>362</v>
      </c>
      <c r="Q320" s="48" t="s">
        <v>1392</v>
      </c>
      <c r="R320" s="48" t="s">
        <v>1765</v>
      </c>
      <c r="S320" s="46" t="s">
        <v>72</v>
      </c>
      <c r="T320" s="166" t="s">
        <v>1393</v>
      </c>
      <c r="U320" s="178"/>
      <c r="V320" s="178"/>
      <c r="W320" s="107" t="str">
        <f>VLOOKUP(TRIM(X320),X10:Y80,2,FALSE)</f>
        <v>Georg</v>
      </c>
      <c r="X320" s="94" t="str">
        <f t="shared" si="9"/>
        <v>6.5</v>
      </c>
      <c r="Y320" s="78"/>
    </row>
    <row r="321" spans="1:25" ht="37.5" customHeight="1" x14ac:dyDescent="0.2">
      <c r="A321" s="165" t="s">
        <v>184</v>
      </c>
      <c r="B321" s="129"/>
      <c r="C321" s="41" t="s">
        <v>11</v>
      </c>
      <c r="D321" s="79" t="s">
        <v>275</v>
      </c>
      <c r="E321" s="76" t="s">
        <v>782</v>
      </c>
      <c r="F321" s="42" t="s">
        <v>30</v>
      </c>
      <c r="G321" s="42" t="s">
        <v>56</v>
      </c>
      <c r="H321" s="42" t="s">
        <v>1394</v>
      </c>
      <c r="I321" s="177" t="s">
        <v>1395</v>
      </c>
      <c r="J321" s="54"/>
      <c r="K321" s="44"/>
      <c r="L321" s="54"/>
      <c r="M321" s="44"/>
      <c r="N321" s="45"/>
      <c r="O321" s="188" t="s">
        <v>203</v>
      </c>
      <c r="P321" s="45" t="s">
        <v>208</v>
      </c>
      <c r="Q321" s="48" t="s">
        <v>1396</v>
      </c>
      <c r="R321" s="48" t="s">
        <v>1754</v>
      </c>
      <c r="S321" s="46" t="s">
        <v>31</v>
      </c>
      <c r="T321" s="166" t="s">
        <v>1249</v>
      </c>
      <c r="U321" s="178"/>
      <c r="V321" s="178"/>
      <c r="W321" s="107" t="str">
        <f>VLOOKUP(TRIM(X321),X10:Y80,2,FALSE)</f>
        <v>Georg</v>
      </c>
      <c r="X321" s="94" t="str">
        <f t="shared" si="9"/>
        <v>2.2</v>
      </c>
      <c r="Y321" s="78"/>
    </row>
    <row r="322" spans="1:25" ht="37.5" customHeight="1" x14ac:dyDescent="0.2">
      <c r="A322" s="165" t="s">
        <v>184</v>
      </c>
      <c r="B322" s="129"/>
      <c r="C322" s="41" t="s">
        <v>11</v>
      </c>
      <c r="D322" s="79" t="s">
        <v>275</v>
      </c>
      <c r="E322" s="76" t="s">
        <v>783</v>
      </c>
      <c r="F322" s="42" t="s">
        <v>23</v>
      </c>
      <c r="G322" s="42" t="s">
        <v>24</v>
      </c>
      <c r="H322" s="42" t="s">
        <v>1401</v>
      </c>
      <c r="I322" s="177" t="s">
        <v>1402</v>
      </c>
      <c r="J322" s="54"/>
      <c r="K322" s="44"/>
      <c r="L322" s="54"/>
      <c r="M322" s="44"/>
      <c r="N322" s="45"/>
      <c r="O322" s="188"/>
      <c r="P322" s="45"/>
      <c r="Q322" s="48" t="s">
        <v>1397</v>
      </c>
      <c r="R322" s="48" t="s">
        <v>1714</v>
      </c>
      <c r="S322" s="46" t="s">
        <v>72</v>
      </c>
      <c r="T322" s="166" t="s">
        <v>1403</v>
      </c>
      <c r="U322" s="178" t="s">
        <v>1761</v>
      </c>
      <c r="V322" s="178"/>
      <c r="W322" s="107" t="str">
        <f>VLOOKUP(TRIM(X322),X10:Y80,2,FALSE)</f>
        <v>Georg</v>
      </c>
      <c r="X322" s="94" t="str">
        <f t="shared" si="9"/>
        <v>2.2</v>
      </c>
      <c r="Y322" s="78"/>
    </row>
    <row r="323" spans="1:25" ht="37.5" customHeight="1" x14ac:dyDescent="0.2">
      <c r="A323" s="165" t="s">
        <v>184</v>
      </c>
      <c r="B323" s="129"/>
      <c r="C323" s="41" t="s">
        <v>11</v>
      </c>
      <c r="D323" s="79" t="s">
        <v>274</v>
      </c>
      <c r="E323" s="76" t="s">
        <v>784</v>
      </c>
      <c r="F323" s="42" t="s">
        <v>23</v>
      </c>
      <c r="G323" s="42" t="s">
        <v>26</v>
      </c>
      <c r="H323" s="42" t="s">
        <v>1404</v>
      </c>
      <c r="I323" s="177" t="s">
        <v>1405</v>
      </c>
      <c r="J323" s="54"/>
      <c r="K323" s="44"/>
      <c r="L323" s="54"/>
      <c r="M323" s="44"/>
      <c r="N323" s="45"/>
      <c r="O323" s="188"/>
      <c r="P323" s="45"/>
      <c r="Q323" s="48" t="s">
        <v>1406</v>
      </c>
      <c r="R323" s="48" t="s">
        <v>1706</v>
      </c>
      <c r="S323" s="46" t="s">
        <v>31</v>
      </c>
      <c r="T323" s="166" t="s">
        <v>376</v>
      </c>
      <c r="U323" s="178"/>
      <c r="V323" s="178" t="s">
        <v>1639</v>
      </c>
      <c r="W323" s="107" t="str">
        <f>VLOOKUP(TRIM(X323),X10:Y80,2,FALSE)</f>
        <v>Georg</v>
      </c>
      <c r="X323" s="94" t="str">
        <f t="shared" si="9"/>
        <v>2.1</v>
      </c>
      <c r="Y323" s="78"/>
    </row>
    <row r="324" spans="1:25" ht="37.5" customHeight="1" x14ac:dyDescent="0.2">
      <c r="A324" s="165" t="s">
        <v>184</v>
      </c>
      <c r="B324" s="129"/>
      <c r="C324" s="41" t="s">
        <v>11</v>
      </c>
      <c r="D324" s="79" t="s">
        <v>274</v>
      </c>
      <c r="E324" s="76" t="s">
        <v>785</v>
      </c>
      <c r="F324" s="42" t="s">
        <v>23</v>
      </c>
      <c r="G324" s="42" t="s">
        <v>26</v>
      </c>
      <c r="H324" s="42" t="s">
        <v>1407</v>
      </c>
      <c r="I324" s="177" t="s">
        <v>1408</v>
      </c>
      <c r="J324" s="54"/>
      <c r="K324" s="44"/>
      <c r="L324" s="54"/>
      <c r="M324" s="44"/>
      <c r="N324" s="45"/>
      <c r="O324" s="188" t="s">
        <v>179</v>
      </c>
      <c r="P324" s="45" t="s">
        <v>1409</v>
      </c>
      <c r="Q324" s="48" t="s">
        <v>1398</v>
      </c>
      <c r="R324" s="48" t="s">
        <v>1706</v>
      </c>
      <c r="S324" s="46" t="s">
        <v>31</v>
      </c>
      <c r="T324" s="166" t="s">
        <v>1062</v>
      </c>
      <c r="U324" s="178"/>
      <c r="V324" s="178" t="s">
        <v>1639</v>
      </c>
      <c r="W324" s="107" t="str">
        <f>VLOOKUP(TRIM(X324),X10:Y80,2,FALSE)</f>
        <v>Georg</v>
      </c>
      <c r="X324" s="94" t="str">
        <f t="shared" si="9"/>
        <v>2.1</v>
      </c>
      <c r="Y324" s="78"/>
    </row>
    <row r="325" spans="1:25" ht="37.5" customHeight="1" x14ac:dyDescent="0.2">
      <c r="A325" s="165" t="s">
        <v>184</v>
      </c>
      <c r="B325" s="129"/>
      <c r="C325" s="41" t="s">
        <v>11</v>
      </c>
      <c r="D325" s="79" t="s">
        <v>275</v>
      </c>
      <c r="E325" s="76" t="s">
        <v>786</v>
      </c>
      <c r="F325" s="42" t="s">
        <v>23</v>
      </c>
      <c r="G325" s="42" t="s">
        <v>24</v>
      </c>
      <c r="H325" s="42" t="s">
        <v>1410</v>
      </c>
      <c r="I325" s="177" t="s">
        <v>1411</v>
      </c>
      <c r="J325" s="54"/>
      <c r="K325" s="44"/>
      <c r="L325" s="54"/>
      <c r="M325" s="44"/>
      <c r="N325" s="45"/>
      <c r="O325" s="188" t="s">
        <v>203</v>
      </c>
      <c r="P325" s="45" t="s">
        <v>1412</v>
      </c>
      <c r="Q325" s="48" t="s">
        <v>1399</v>
      </c>
      <c r="R325" s="48" t="s">
        <v>1675</v>
      </c>
      <c r="S325" s="46" t="s">
        <v>72</v>
      </c>
      <c r="T325" s="166" t="s">
        <v>1413</v>
      </c>
      <c r="U325" s="178"/>
      <c r="V325" s="178"/>
      <c r="W325" s="107" t="str">
        <f>VLOOKUP(TRIM(X325),X10:Y80,2,FALSE)</f>
        <v>Georg</v>
      </c>
      <c r="X325" s="94" t="str">
        <f t="shared" si="9"/>
        <v>2.2</v>
      </c>
      <c r="Y325" s="78"/>
    </row>
    <row r="326" spans="1:25" ht="37.5" customHeight="1" x14ac:dyDescent="0.2">
      <c r="A326" s="165" t="s">
        <v>184</v>
      </c>
      <c r="B326" s="129"/>
      <c r="C326" s="41" t="s">
        <v>11</v>
      </c>
      <c r="D326" s="79" t="s">
        <v>274</v>
      </c>
      <c r="E326" s="76" t="s">
        <v>787</v>
      </c>
      <c r="F326" s="42" t="s">
        <v>23</v>
      </c>
      <c r="G326" s="42" t="s">
        <v>26</v>
      </c>
      <c r="H326" s="42" t="s">
        <v>1414</v>
      </c>
      <c r="I326" s="177" t="s">
        <v>1415</v>
      </c>
      <c r="J326" s="54"/>
      <c r="K326" s="44"/>
      <c r="L326" s="54"/>
      <c r="M326" s="44"/>
      <c r="N326" s="45"/>
      <c r="O326" s="188" t="s">
        <v>203</v>
      </c>
      <c r="P326" s="45"/>
      <c r="Q326" s="48" t="s">
        <v>1400</v>
      </c>
      <c r="R326" s="48" t="s">
        <v>1706</v>
      </c>
      <c r="S326" s="46" t="s">
        <v>31</v>
      </c>
      <c r="T326" s="166" t="s">
        <v>1416</v>
      </c>
      <c r="U326" s="178"/>
      <c r="V326" s="178" t="s">
        <v>1639</v>
      </c>
      <c r="W326" s="107" t="str">
        <f>VLOOKUP(TRIM(X326),X10:Y80,2,FALSE)</f>
        <v>Georg</v>
      </c>
      <c r="X326" s="94" t="str">
        <f t="shared" si="9"/>
        <v>2.1</v>
      </c>
      <c r="Y326" s="78"/>
    </row>
    <row r="327" spans="1:25" ht="37.5" customHeight="1" x14ac:dyDescent="0.2">
      <c r="A327" s="165" t="s">
        <v>184</v>
      </c>
      <c r="B327" s="129"/>
      <c r="C327" s="41" t="s">
        <v>11</v>
      </c>
      <c r="D327" s="79" t="s">
        <v>275</v>
      </c>
      <c r="E327" s="76" t="s">
        <v>788</v>
      </c>
      <c r="F327" s="42" t="s">
        <v>23</v>
      </c>
      <c r="G327" s="42" t="s">
        <v>24</v>
      </c>
      <c r="H327" s="42" t="s">
        <v>1424</v>
      </c>
      <c r="I327" s="177" t="s">
        <v>1423</v>
      </c>
      <c r="J327" s="54"/>
      <c r="K327" s="44"/>
      <c r="L327" s="54"/>
      <c r="M327" s="44"/>
      <c r="N327" s="45"/>
      <c r="O327" s="188" t="s">
        <v>235</v>
      </c>
      <c r="P327" s="45"/>
      <c r="Q327" s="48" t="s">
        <v>1417</v>
      </c>
      <c r="R327" s="48" t="s">
        <v>1675</v>
      </c>
      <c r="S327" s="46" t="s">
        <v>72</v>
      </c>
      <c r="T327" s="166" t="s">
        <v>378</v>
      </c>
      <c r="U327" s="178"/>
      <c r="V327" s="178"/>
      <c r="W327" s="107" t="str">
        <f>VLOOKUP(TRIM(X327),X10:Y80,2,FALSE)</f>
        <v>Georg</v>
      </c>
      <c r="X327" s="94" t="str">
        <f t="shared" si="9"/>
        <v>2.2</v>
      </c>
      <c r="Y327" s="78"/>
    </row>
    <row r="328" spans="1:25" ht="37.5" customHeight="1" x14ac:dyDescent="0.2">
      <c r="A328" s="165" t="s">
        <v>184</v>
      </c>
      <c r="B328" s="129"/>
      <c r="C328" s="41" t="s">
        <v>11</v>
      </c>
      <c r="D328" s="79" t="s">
        <v>275</v>
      </c>
      <c r="E328" s="76" t="s">
        <v>789</v>
      </c>
      <c r="F328" s="42" t="s">
        <v>30</v>
      </c>
      <c r="G328" s="42" t="s">
        <v>56</v>
      </c>
      <c r="H328" s="42" t="s">
        <v>1419</v>
      </c>
      <c r="I328" s="177" t="s">
        <v>1395</v>
      </c>
      <c r="J328" s="54"/>
      <c r="K328" s="44"/>
      <c r="L328" s="54"/>
      <c r="M328" s="44"/>
      <c r="N328" s="45"/>
      <c r="O328" s="188" t="s">
        <v>203</v>
      </c>
      <c r="P328" s="45" t="s">
        <v>208</v>
      </c>
      <c r="Q328" s="48" t="s">
        <v>1422</v>
      </c>
      <c r="R328" s="48" t="s">
        <v>1755</v>
      </c>
      <c r="S328" s="46" t="s">
        <v>31</v>
      </c>
      <c r="T328" s="166" t="s">
        <v>1249</v>
      </c>
      <c r="U328" s="178"/>
      <c r="V328" s="178"/>
      <c r="W328" s="107" t="str">
        <f>VLOOKUP(TRIM(X328),X10:Y80,2,FALSE)</f>
        <v>Georg</v>
      </c>
      <c r="X328" s="94" t="str">
        <f t="shared" si="9"/>
        <v>2.2</v>
      </c>
      <c r="Y328" s="78"/>
    </row>
    <row r="329" spans="1:25" ht="37.5" customHeight="1" x14ac:dyDescent="0.2">
      <c r="A329" s="165" t="s">
        <v>184</v>
      </c>
      <c r="B329" s="129"/>
      <c r="C329" s="41" t="s">
        <v>11</v>
      </c>
      <c r="D329" s="79" t="s">
        <v>300</v>
      </c>
      <c r="E329" s="76" t="s">
        <v>790</v>
      </c>
      <c r="F329" s="42" t="s">
        <v>57</v>
      </c>
      <c r="G329" s="42" t="s">
        <v>56</v>
      </c>
      <c r="H329" s="42" t="s">
        <v>1420</v>
      </c>
      <c r="I329" s="177" t="s">
        <v>373</v>
      </c>
      <c r="J329" s="54" t="s">
        <v>260</v>
      </c>
      <c r="K329" s="44">
        <v>208</v>
      </c>
      <c r="L329" s="54" t="s">
        <v>6</v>
      </c>
      <c r="M329" s="44" t="s">
        <v>5</v>
      </c>
      <c r="N329" s="45" t="s">
        <v>371</v>
      </c>
      <c r="O329" s="188" t="s">
        <v>203</v>
      </c>
      <c r="P329" s="45" t="s">
        <v>1421</v>
      </c>
      <c r="Q329" s="48" t="s">
        <v>1449</v>
      </c>
      <c r="R329" s="48" t="s">
        <v>1699</v>
      </c>
      <c r="S329" s="46" t="s">
        <v>8</v>
      </c>
      <c r="T329" s="166" t="s">
        <v>453</v>
      </c>
      <c r="U329" s="178"/>
      <c r="V329" s="178"/>
      <c r="W329" s="107" t="str">
        <f>VLOOKUP(TRIM(X329),X10:Y80,2,FALSE)</f>
        <v>Georg</v>
      </c>
      <c r="X329" s="94" t="str">
        <f t="shared" si="9"/>
        <v>16.5</v>
      </c>
      <c r="Y329" s="78"/>
    </row>
    <row r="330" spans="1:25" ht="37.5" customHeight="1" x14ac:dyDescent="0.2">
      <c r="A330" s="165"/>
      <c r="B330" s="129"/>
      <c r="C330" s="41" t="s">
        <v>55</v>
      </c>
      <c r="D330" s="79" t="s">
        <v>64</v>
      </c>
      <c r="E330" s="76" t="s">
        <v>791</v>
      </c>
      <c r="F330" s="42" t="s">
        <v>34</v>
      </c>
      <c r="G330" s="71" t="s">
        <v>56</v>
      </c>
      <c r="H330" s="71" t="s">
        <v>1380</v>
      </c>
      <c r="I330" s="72" t="s">
        <v>1381</v>
      </c>
      <c r="J330" s="73" t="s">
        <v>1379</v>
      </c>
      <c r="K330" s="150">
        <v>245</v>
      </c>
      <c r="L330" s="73" t="s">
        <v>18</v>
      </c>
      <c r="M330" s="150" t="s">
        <v>1100</v>
      </c>
      <c r="N330" s="73" t="s">
        <v>524</v>
      </c>
      <c r="O330" s="191" t="s">
        <v>203</v>
      </c>
      <c r="P330" s="73" t="s">
        <v>258</v>
      </c>
      <c r="Q330" s="65" t="s">
        <v>367</v>
      </c>
      <c r="R330" s="65" t="s">
        <v>1429</v>
      </c>
      <c r="S330" s="70"/>
      <c r="T330" s="166" t="s">
        <v>453</v>
      </c>
      <c r="U330" s="178"/>
      <c r="V330" s="178"/>
      <c r="W330" s="107" t="str">
        <f>VLOOKUP(TRIM(X330),X10:Y80,2,FALSE)</f>
        <v>Withdrawn</v>
      </c>
      <c r="X330" s="94" t="str">
        <f t="shared" si="9"/>
        <v>99</v>
      </c>
      <c r="Y330" s="78"/>
    </row>
    <row r="331" spans="1:25" ht="37.5" customHeight="1" x14ac:dyDescent="0.2">
      <c r="A331" s="165"/>
      <c r="B331" s="129"/>
      <c r="C331" s="41" t="s">
        <v>55</v>
      </c>
      <c r="D331" s="79" t="s">
        <v>64</v>
      </c>
      <c r="E331" s="76" t="s">
        <v>792</v>
      </c>
      <c r="F331" s="42" t="s">
        <v>34</v>
      </c>
      <c r="G331" s="71" t="s">
        <v>56</v>
      </c>
      <c r="H331" s="71" t="s">
        <v>1382</v>
      </c>
      <c r="I331" s="72" t="s">
        <v>1383</v>
      </c>
      <c r="J331" s="73" t="s">
        <v>1379</v>
      </c>
      <c r="K331" s="150">
        <v>248</v>
      </c>
      <c r="L331" s="73" t="s">
        <v>4</v>
      </c>
      <c r="M331" s="150" t="s">
        <v>5</v>
      </c>
      <c r="N331" s="73" t="s">
        <v>524</v>
      </c>
      <c r="O331" s="191" t="s">
        <v>203</v>
      </c>
      <c r="P331" s="73" t="s">
        <v>454</v>
      </c>
      <c r="Q331" s="65" t="s">
        <v>367</v>
      </c>
      <c r="R331" s="65" t="s">
        <v>1430</v>
      </c>
      <c r="S331" s="70"/>
      <c r="T331" s="166" t="s">
        <v>453</v>
      </c>
      <c r="U331" s="178"/>
      <c r="V331" s="178"/>
      <c r="W331" s="107" t="str">
        <f>VLOOKUP(TRIM(X331),X10:Y80,2,FALSE)</f>
        <v>Withdrawn</v>
      </c>
      <c r="X331" s="94" t="str">
        <f t="shared" si="9"/>
        <v>99</v>
      </c>
      <c r="Y331" s="78"/>
    </row>
    <row r="332" spans="1:25" ht="37.5" customHeight="1" x14ac:dyDescent="0.2">
      <c r="A332" s="165" t="s">
        <v>184</v>
      </c>
      <c r="B332" s="129"/>
      <c r="C332" s="41" t="s">
        <v>11</v>
      </c>
      <c r="D332" s="79" t="s">
        <v>275</v>
      </c>
      <c r="E332" s="76" t="s">
        <v>793</v>
      </c>
      <c r="F332" s="42" t="s">
        <v>30</v>
      </c>
      <c r="G332" s="42" t="s">
        <v>56</v>
      </c>
      <c r="H332" s="42" t="s">
        <v>1433</v>
      </c>
      <c r="I332" s="177" t="s">
        <v>249</v>
      </c>
      <c r="J332" s="54"/>
      <c r="K332" s="44"/>
      <c r="L332" s="54"/>
      <c r="M332" s="44"/>
      <c r="N332" s="45"/>
      <c r="O332" s="188" t="s">
        <v>235</v>
      </c>
      <c r="P332" s="45"/>
      <c r="Q332" s="48" t="s">
        <v>1444</v>
      </c>
      <c r="R332" s="48" t="s">
        <v>1722</v>
      </c>
      <c r="S332" s="46" t="s">
        <v>228</v>
      </c>
      <c r="T332" s="166" t="s">
        <v>1434</v>
      </c>
      <c r="U332" s="178"/>
      <c r="V332" s="178"/>
      <c r="W332" s="107" t="str">
        <f>VLOOKUP(TRIM(X332),X10:Y80,2,FALSE)</f>
        <v>Georg</v>
      </c>
      <c r="X332" s="94" t="str">
        <f t="shared" si="9"/>
        <v>2.2</v>
      </c>
      <c r="Y332" s="78"/>
    </row>
    <row r="333" spans="1:25" ht="37.5" customHeight="1" x14ac:dyDescent="0.2">
      <c r="A333" s="165" t="s">
        <v>184</v>
      </c>
      <c r="B333" s="129"/>
      <c r="C333" s="41" t="s">
        <v>11</v>
      </c>
      <c r="D333" s="79" t="s">
        <v>310</v>
      </c>
      <c r="E333" s="76" t="s">
        <v>794</v>
      </c>
      <c r="F333" s="42" t="s">
        <v>195</v>
      </c>
      <c r="G333" s="42" t="s">
        <v>197</v>
      </c>
      <c r="H333" s="42" t="s">
        <v>1435</v>
      </c>
      <c r="I333" s="177" t="s">
        <v>373</v>
      </c>
      <c r="J333" s="54"/>
      <c r="K333" s="44"/>
      <c r="L333" s="54"/>
      <c r="M333" s="44"/>
      <c r="N333" s="45"/>
      <c r="O333" s="188"/>
      <c r="P333" s="45" t="s">
        <v>1436</v>
      </c>
      <c r="Q333" s="48" t="s">
        <v>1604</v>
      </c>
      <c r="R333" s="48" t="s">
        <v>1740</v>
      </c>
      <c r="S333" s="46" t="s">
        <v>228</v>
      </c>
      <c r="T333" s="166" t="s">
        <v>1437</v>
      </c>
      <c r="U333" s="178"/>
      <c r="V333" s="178" t="s">
        <v>1643</v>
      </c>
      <c r="W333" s="107" t="str">
        <f>VLOOKUP(TRIM(X333),X10:Y80,2,FALSE)</f>
        <v>Georg</v>
      </c>
      <c r="X333" s="94" t="str">
        <f t="shared" si="9"/>
        <v>19.3</v>
      </c>
      <c r="Y333" s="78"/>
    </row>
    <row r="334" spans="1:25" ht="37.5" customHeight="1" x14ac:dyDescent="0.2">
      <c r="A334" s="165" t="s">
        <v>184</v>
      </c>
      <c r="B334" s="129"/>
      <c r="C334" s="41" t="s">
        <v>11</v>
      </c>
      <c r="D334" s="79" t="s">
        <v>310</v>
      </c>
      <c r="E334" s="76" t="s">
        <v>795</v>
      </c>
      <c r="F334" s="42" t="s">
        <v>195</v>
      </c>
      <c r="G334" s="42" t="s">
        <v>197</v>
      </c>
      <c r="H334" s="42" t="s">
        <v>1438</v>
      </c>
      <c r="I334" s="177" t="s">
        <v>373</v>
      </c>
      <c r="J334" s="54"/>
      <c r="K334" s="44"/>
      <c r="L334" s="54"/>
      <c r="M334" s="44"/>
      <c r="N334" s="45"/>
      <c r="O334" s="188"/>
      <c r="P334" s="45" t="s">
        <v>1057</v>
      </c>
      <c r="Q334" s="48" t="s">
        <v>1605</v>
      </c>
      <c r="R334" s="48" t="s">
        <v>1677</v>
      </c>
      <c r="S334" s="46" t="s">
        <v>73</v>
      </c>
      <c r="T334" s="166" t="s">
        <v>1437</v>
      </c>
      <c r="U334" s="178"/>
      <c r="V334" s="178" t="s">
        <v>1643</v>
      </c>
      <c r="W334" s="107" t="str">
        <f>VLOOKUP(TRIM(X334),X10:Y80,2,FALSE)</f>
        <v>Georg</v>
      </c>
      <c r="X334" s="94" t="str">
        <f t="shared" si="9"/>
        <v>19.3</v>
      </c>
      <c r="Y334" s="78"/>
    </row>
    <row r="335" spans="1:25" ht="37.5" customHeight="1" x14ac:dyDescent="0.2">
      <c r="A335" s="165" t="s">
        <v>184</v>
      </c>
      <c r="B335" s="129"/>
      <c r="C335" s="41" t="s">
        <v>11</v>
      </c>
      <c r="D335" s="79" t="s">
        <v>310</v>
      </c>
      <c r="E335" s="76" t="s">
        <v>796</v>
      </c>
      <c r="F335" s="42" t="s">
        <v>195</v>
      </c>
      <c r="G335" s="42" t="s">
        <v>197</v>
      </c>
      <c r="H335" s="42" t="s">
        <v>1439</v>
      </c>
      <c r="I335" s="177" t="s">
        <v>373</v>
      </c>
      <c r="J335" s="54"/>
      <c r="K335" s="44"/>
      <c r="L335" s="54"/>
      <c r="M335" s="44"/>
      <c r="N335" s="45"/>
      <c r="O335" s="188"/>
      <c r="P335" s="45" t="s">
        <v>365</v>
      </c>
      <c r="Q335" s="48" t="s">
        <v>1606</v>
      </c>
      <c r="R335" s="48" t="s">
        <v>1677</v>
      </c>
      <c r="S335" s="46" t="s">
        <v>73</v>
      </c>
      <c r="T335" s="166" t="s">
        <v>1437</v>
      </c>
      <c r="U335" s="178"/>
      <c r="V335" s="178" t="s">
        <v>1643</v>
      </c>
      <c r="W335" s="107" t="str">
        <f>VLOOKUP(TRIM(X335),X10:Y80,2,FALSE)</f>
        <v>Georg</v>
      </c>
      <c r="X335" s="94" t="str">
        <f t="shared" si="9"/>
        <v>19.3</v>
      </c>
      <c r="Y335" s="78"/>
    </row>
    <row r="336" spans="1:25" ht="37.5" customHeight="1" x14ac:dyDescent="0.2">
      <c r="A336" s="165" t="s">
        <v>184</v>
      </c>
      <c r="B336" s="129"/>
      <c r="C336" s="41" t="s">
        <v>11</v>
      </c>
      <c r="D336" s="79" t="s">
        <v>298</v>
      </c>
      <c r="E336" s="76" t="s">
        <v>797</v>
      </c>
      <c r="F336" s="42" t="s">
        <v>172</v>
      </c>
      <c r="G336" s="42" t="s">
        <v>56</v>
      </c>
      <c r="H336" s="42" t="s">
        <v>1250</v>
      </c>
      <c r="I336" s="177" t="s">
        <v>121</v>
      </c>
      <c r="J336" s="54"/>
      <c r="K336" s="44"/>
      <c r="L336" s="54"/>
      <c r="M336" s="44"/>
      <c r="N336" s="45"/>
      <c r="O336" s="188"/>
      <c r="P336" s="45" t="s">
        <v>1251</v>
      </c>
      <c r="Q336" s="48" t="s">
        <v>1525</v>
      </c>
      <c r="R336" s="48" t="s">
        <v>1700</v>
      </c>
      <c r="S336" s="46" t="s">
        <v>8</v>
      </c>
      <c r="T336" s="166" t="s">
        <v>161</v>
      </c>
      <c r="U336" s="178"/>
      <c r="V336" s="178" t="s">
        <v>1642</v>
      </c>
      <c r="W336" s="107" t="str">
        <f>VLOOKUP(TRIM(X336),X10:Y80,2,FALSE)</f>
        <v>Georg</v>
      </c>
      <c r="X336" s="94" t="str">
        <f t="shared" si="9"/>
        <v>16.3</v>
      </c>
      <c r="Y336" s="78"/>
    </row>
    <row r="337" spans="1:25" ht="37.5" customHeight="1" x14ac:dyDescent="0.2">
      <c r="A337" s="165" t="s">
        <v>184</v>
      </c>
      <c r="B337" s="129"/>
      <c r="C337" s="41" t="s">
        <v>11</v>
      </c>
      <c r="D337" s="79" t="s">
        <v>310</v>
      </c>
      <c r="E337" s="76" t="s">
        <v>798</v>
      </c>
      <c r="F337" s="42" t="s">
        <v>195</v>
      </c>
      <c r="G337" s="42" t="s">
        <v>197</v>
      </c>
      <c r="H337" s="42" t="s">
        <v>1440</v>
      </c>
      <c r="I337" s="177" t="s">
        <v>1441</v>
      </c>
      <c r="J337" s="54" t="s">
        <v>389</v>
      </c>
      <c r="K337" s="44"/>
      <c r="L337" s="54"/>
      <c r="M337" s="44"/>
      <c r="N337" s="45" t="s">
        <v>368</v>
      </c>
      <c r="O337" s="188" t="s">
        <v>203</v>
      </c>
      <c r="P337" s="45" t="s">
        <v>497</v>
      </c>
      <c r="Q337" s="48" t="s">
        <v>1442</v>
      </c>
      <c r="R337" s="48" t="s">
        <v>1677</v>
      </c>
      <c r="S337" s="46" t="s">
        <v>73</v>
      </c>
      <c r="T337" s="166" t="s">
        <v>196</v>
      </c>
      <c r="U337" s="178"/>
      <c r="V337" s="178" t="s">
        <v>1643</v>
      </c>
      <c r="W337" s="107" t="str">
        <f>VLOOKUP(TRIM(X337),X10:Y80,2,FALSE)</f>
        <v>Georg</v>
      </c>
      <c r="X337" s="94" t="str">
        <f t="shared" si="9"/>
        <v>19.3</v>
      </c>
      <c r="Y337" s="78"/>
    </row>
    <row r="338" spans="1:25" ht="37.5" customHeight="1" x14ac:dyDescent="0.2">
      <c r="A338" s="165" t="s">
        <v>184</v>
      </c>
      <c r="B338" s="129"/>
      <c r="C338" s="41" t="s">
        <v>11</v>
      </c>
      <c r="D338" s="79" t="s">
        <v>292</v>
      </c>
      <c r="E338" s="76" t="s">
        <v>799</v>
      </c>
      <c r="F338" s="42" t="s">
        <v>170</v>
      </c>
      <c r="G338" s="42" t="s">
        <v>56</v>
      </c>
      <c r="H338" s="42" t="s">
        <v>1180</v>
      </c>
      <c r="I338" s="177" t="s">
        <v>239</v>
      </c>
      <c r="J338" s="54"/>
      <c r="K338" s="44"/>
      <c r="L338" s="54"/>
      <c r="M338" s="44"/>
      <c r="N338" s="45"/>
      <c r="O338" s="188" t="s">
        <v>235</v>
      </c>
      <c r="P338" s="45"/>
      <c r="Q338" s="48" t="s">
        <v>1187</v>
      </c>
      <c r="R338" s="48" t="s">
        <v>1756</v>
      </c>
      <c r="S338" s="46" t="s">
        <v>72</v>
      </c>
      <c r="T338" s="166" t="s">
        <v>223</v>
      </c>
      <c r="U338" s="178"/>
      <c r="V338" s="178"/>
      <c r="W338" s="107" t="str">
        <f>VLOOKUP(TRIM(X338),X10:Y80,2,FALSE)</f>
        <v>Georg</v>
      </c>
      <c r="X338" s="94" t="str">
        <f t="shared" ref="X338:X379" si="10">IF(ISNONTEXT(D338),"" &amp; D338 &amp;"",T(D338))</f>
        <v>6.4</v>
      </c>
      <c r="Y338" s="78"/>
    </row>
    <row r="339" spans="1:25" ht="37.5" customHeight="1" x14ac:dyDescent="0.2">
      <c r="A339" s="165" t="s">
        <v>184</v>
      </c>
      <c r="B339" s="129"/>
      <c r="C339" s="41" t="s">
        <v>11</v>
      </c>
      <c r="D339" s="79" t="s">
        <v>292</v>
      </c>
      <c r="E339" s="76" t="s">
        <v>800</v>
      </c>
      <c r="F339" s="42" t="s">
        <v>170</v>
      </c>
      <c r="G339" s="42" t="s">
        <v>56</v>
      </c>
      <c r="H339" s="42" t="s">
        <v>1181</v>
      </c>
      <c r="I339" s="177" t="s">
        <v>239</v>
      </c>
      <c r="J339" s="54"/>
      <c r="K339" s="44"/>
      <c r="L339" s="54"/>
      <c r="M339" s="44"/>
      <c r="N339" s="45"/>
      <c r="O339" s="188" t="s">
        <v>235</v>
      </c>
      <c r="P339" s="45"/>
      <c r="Q339" s="48" t="s">
        <v>1188</v>
      </c>
      <c r="R339" s="48" t="s">
        <v>1757</v>
      </c>
      <c r="S339" s="46" t="s">
        <v>72</v>
      </c>
      <c r="T339" s="166" t="s">
        <v>223</v>
      </c>
      <c r="U339" s="178"/>
      <c r="V339" s="178"/>
      <c r="W339" s="107" t="str">
        <f>VLOOKUP(TRIM(X339),X10:Y80,2,FALSE)</f>
        <v>Georg</v>
      </c>
      <c r="X339" s="94" t="str">
        <f t="shared" si="10"/>
        <v>6.4</v>
      </c>
      <c r="Y339" s="78"/>
    </row>
    <row r="340" spans="1:25" ht="37.5" customHeight="1" x14ac:dyDescent="0.2">
      <c r="A340" s="165" t="s">
        <v>184</v>
      </c>
      <c r="B340" s="129"/>
      <c r="C340" s="41" t="s">
        <v>11</v>
      </c>
      <c r="D340" s="79" t="s">
        <v>310</v>
      </c>
      <c r="E340" s="76" t="s">
        <v>801</v>
      </c>
      <c r="F340" s="42" t="s">
        <v>195</v>
      </c>
      <c r="G340" s="42" t="s">
        <v>197</v>
      </c>
      <c r="H340" s="42" t="s">
        <v>1443</v>
      </c>
      <c r="I340" s="177" t="s">
        <v>1441</v>
      </c>
      <c r="J340" s="54" t="s">
        <v>389</v>
      </c>
      <c r="K340" s="44"/>
      <c r="L340" s="54"/>
      <c r="M340" s="44"/>
      <c r="N340" s="45" t="s">
        <v>368</v>
      </c>
      <c r="O340" s="188" t="s">
        <v>203</v>
      </c>
      <c r="P340" s="45" t="s">
        <v>346</v>
      </c>
      <c r="Q340" s="48" t="s">
        <v>1443</v>
      </c>
      <c r="R340" s="48" t="s">
        <v>1742</v>
      </c>
      <c r="S340" s="46" t="s">
        <v>228</v>
      </c>
      <c r="T340" s="166" t="s">
        <v>196</v>
      </c>
      <c r="U340" s="178"/>
      <c r="V340" s="178" t="s">
        <v>1643</v>
      </c>
      <c r="W340" s="107" t="str">
        <f>VLOOKUP(TRIM(X340),X10:Y80,2,FALSE)</f>
        <v>Georg</v>
      </c>
      <c r="X340" s="94" t="str">
        <f t="shared" si="10"/>
        <v>19.3</v>
      </c>
      <c r="Y340" s="78"/>
    </row>
    <row r="341" spans="1:25" ht="37.5" customHeight="1" x14ac:dyDescent="0.2">
      <c r="A341" s="165" t="s">
        <v>184</v>
      </c>
      <c r="B341" s="129"/>
      <c r="C341" s="41" t="s">
        <v>11</v>
      </c>
      <c r="D341" s="79" t="s">
        <v>275</v>
      </c>
      <c r="E341" s="76" t="s">
        <v>802</v>
      </c>
      <c r="F341" s="42" t="s">
        <v>23</v>
      </c>
      <c r="G341" s="42" t="s">
        <v>24</v>
      </c>
      <c r="H341" s="42" t="s">
        <v>1425</v>
      </c>
      <c r="I341" s="177" t="s">
        <v>1426</v>
      </c>
      <c r="J341" s="54"/>
      <c r="K341" s="44"/>
      <c r="L341" s="54"/>
      <c r="M341" s="44"/>
      <c r="N341" s="45"/>
      <c r="O341" s="188"/>
      <c r="P341" s="45"/>
      <c r="Q341" s="48" t="s">
        <v>1447</v>
      </c>
      <c r="R341" s="48" t="s">
        <v>1701</v>
      </c>
      <c r="S341" s="46" t="s">
        <v>73</v>
      </c>
      <c r="T341" s="166" t="s">
        <v>267</v>
      </c>
      <c r="U341" s="178"/>
      <c r="V341" s="178"/>
      <c r="W341" s="107" t="str">
        <f>VLOOKUP(TRIM(X341),X10:Y80,2,FALSE)</f>
        <v>Georg</v>
      </c>
      <c r="X341" s="94" t="str">
        <f t="shared" si="10"/>
        <v>2.2</v>
      </c>
      <c r="Y341" s="78"/>
    </row>
    <row r="342" spans="1:25" ht="37.5" customHeight="1" x14ac:dyDescent="0.2">
      <c r="A342" s="165" t="s">
        <v>184</v>
      </c>
      <c r="B342" s="129"/>
      <c r="C342" s="41" t="s">
        <v>11</v>
      </c>
      <c r="D342" s="79" t="s">
        <v>275</v>
      </c>
      <c r="E342" s="76" t="s">
        <v>803</v>
      </c>
      <c r="F342" s="42" t="s">
        <v>23</v>
      </c>
      <c r="G342" s="42" t="s">
        <v>24</v>
      </c>
      <c r="H342" s="42" t="s">
        <v>1427</v>
      </c>
      <c r="I342" s="177" t="s">
        <v>1445</v>
      </c>
      <c r="J342" s="54"/>
      <c r="K342" s="44"/>
      <c r="L342" s="54"/>
      <c r="M342" s="44"/>
      <c r="N342" s="45"/>
      <c r="O342" s="188"/>
      <c r="P342" s="45"/>
      <c r="Q342" s="48" t="s">
        <v>1447</v>
      </c>
      <c r="R342" s="48" t="s">
        <v>1701</v>
      </c>
      <c r="S342" s="46" t="s">
        <v>73</v>
      </c>
      <c r="T342" s="166" t="s">
        <v>267</v>
      </c>
      <c r="U342" s="178"/>
      <c r="V342" s="178"/>
      <c r="W342" s="107" t="str">
        <f>VLOOKUP(TRIM(X342),X10:Y80,2,FALSE)</f>
        <v>Georg</v>
      </c>
      <c r="X342" s="94" t="str">
        <f t="shared" si="10"/>
        <v>2.2</v>
      </c>
      <c r="Y342" s="78"/>
    </row>
    <row r="343" spans="1:25" ht="37.5" customHeight="1" x14ac:dyDescent="0.2">
      <c r="A343" s="165" t="s">
        <v>184</v>
      </c>
      <c r="B343" s="129"/>
      <c r="C343" s="41" t="s">
        <v>11</v>
      </c>
      <c r="D343" s="79" t="s">
        <v>275</v>
      </c>
      <c r="E343" s="76" t="s">
        <v>804</v>
      </c>
      <c r="F343" s="42" t="s">
        <v>23</v>
      </c>
      <c r="G343" s="42" t="s">
        <v>24</v>
      </c>
      <c r="H343" s="42" t="s">
        <v>1428</v>
      </c>
      <c r="I343" s="177" t="s">
        <v>1446</v>
      </c>
      <c r="J343" s="54"/>
      <c r="K343" s="44"/>
      <c r="L343" s="54"/>
      <c r="M343" s="44"/>
      <c r="N343" s="45"/>
      <c r="O343" s="188"/>
      <c r="P343" s="45"/>
      <c r="Q343" s="48" t="s">
        <v>1448</v>
      </c>
      <c r="R343" s="48" t="s">
        <v>1701</v>
      </c>
      <c r="S343" s="46" t="s">
        <v>73</v>
      </c>
      <c r="T343" s="166" t="s">
        <v>267</v>
      </c>
      <c r="U343" s="178"/>
      <c r="V343" s="178"/>
      <c r="W343" s="107" t="str">
        <f>VLOOKUP(TRIM(X343),X10:Y80,2,FALSE)</f>
        <v>Georg</v>
      </c>
      <c r="X343" s="94" t="str">
        <f t="shared" si="10"/>
        <v>2.2</v>
      </c>
      <c r="Y343" s="78"/>
    </row>
    <row r="344" spans="1:25" ht="37.5" customHeight="1" x14ac:dyDescent="0.2">
      <c r="A344" s="165" t="s">
        <v>184</v>
      </c>
      <c r="B344" s="129"/>
      <c r="C344" s="41" t="s">
        <v>11</v>
      </c>
      <c r="D344" s="79" t="s">
        <v>413</v>
      </c>
      <c r="E344" s="76" t="s">
        <v>805</v>
      </c>
      <c r="F344" s="42" t="s">
        <v>174</v>
      </c>
      <c r="G344" s="42" t="s">
        <v>56</v>
      </c>
      <c r="H344" s="42" t="s">
        <v>1526</v>
      </c>
      <c r="I344" s="177" t="s">
        <v>136</v>
      </c>
      <c r="J344" s="54" t="s">
        <v>456</v>
      </c>
      <c r="K344" s="44"/>
      <c r="L344" s="54"/>
      <c r="M344" s="44"/>
      <c r="N344" s="45" t="s">
        <v>1527</v>
      </c>
      <c r="O344" s="188" t="s">
        <v>203</v>
      </c>
      <c r="P344" s="45" t="s">
        <v>457</v>
      </c>
      <c r="Q344" s="48" t="s">
        <v>1542</v>
      </c>
      <c r="R344" s="48" t="s">
        <v>1702</v>
      </c>
      <c r="S344" s="46" t="s">
        <v>8</v>
      </c>
      <c r="T344" s="166" t="s">
        <v>1081</v>
      </c>
      <c r="U344" s="178"/>
      <c r="V344" s="178" t="s">
        <v>1640</v>
      </c>
      <c r="W344" s="107" t="str">
        <f>VLOOKUP(TRIM(X344),X10:Y80,2,FALSE)</f>
        <v>Georg</v>
      </c>
      <c r="X344" s="94" t="str">
        <f t="shared" si="10"/>
        <v>6.10</v>
      </c>
      <c r="Y344" s="78"/>
    </row>
    <row r="345" spans="1:25" ht="37.5" customHeight="1" x14ac:dyDescent="0.2">
      <c r="A345" s="165" t="s">
        <v>184</v>
      </c>
      <c r="B345" s="129"/>
      <c r="C345" s="41" t="s">
        <v>11</v>
      </c>
      <c r="D345" s="79" t="s">
        <v>275</v>
      </c>
      <c r="E345" s="76" t="s">
        <v>806</v>
      </c>
      <c r="F345" s="42" t="s">
        <v>30</v>
      </c>
      <c r="G345" s="42" t="s">
        <v>56</v>
      </c>
      <c r="H345" s="42" t="s">
        <v>1528</v>
      </c>
      <c r="I345" s="177" t="s">
        <v>1529</v>
      </c>
      <c r="J345" s="54"/>
      <c r="K345" s="44"/>
      <c r="L345" s="54"/>
      <c r="M345" s="44"/>
      <c r="N345" s="45"/>
      <c r="O345" s="188" t="s">
        <v>235</v>
      </c>
      <c r="P345" s="45" t="s">
        <v>514</v>
      </c>
      <c r="Q345" s="48" t="s">
        <v>1530</v>
      </c>
      <c r="R345" s="48" t="s">
        <v>1725</v>
      </c>
      <c r="S345" s="46" t="s">
        <v>228</v>
      </c>
      <c r="T345" s="166" t="s">
        <v>1249</v>
      </c>
      <c r="U345" s="178"/>
      <c r="V345" s="178"/>
      <c r="W345" s="107" t="str">
        <f>VLOOKUP(TRIM(X345),X10:Y80,2,FALSE)</f>
        <v>Georg</v>
      </c>
      <c r="X345" s="94" t="str">
        <f t="shared" si="10"/>
        <v>2.2</v>
      </c>
      <c r="Y345" s="78"/>
    </row>
    <row r="346" spans="1:25" ht="37.5" customHeight="1" x14ac:dyDescent="0.2">
      <c r="A346" s="165" t="s">
        <v>184</v>
      </c>
      <c r="B346" s="129"/>
      <c r="C346" s="41" t="s">
        <v>11</v>
      </c>
      <c r="D346" s="79" t="s">
        <v>310</v>
      </c>
      <c r="E346" s="76" t="s">
        <v>807</v>
      </c>
      <c r="F346" s="42" t="s">
        <v>195</v>
      </c>
      <c r="G346" s="42" t="s">
        <v>197</v>
      </c>
      <c r="H346" s="42" t="s">
        <v>1531</v>
      </c>
      <c r="I346" s="177" t="s">
        <v>401</v>
      </c>
      <c r="J346" s="54"/>
      <c r="K346" s="44"/>
      <c r="L346" s="54"/>
      <c r="M346" s="44"/>
      <c r="N346" s="45"/>
      <c r="O346" s="188"/>
      <c r="P346" s="45" t="s">
        <v>1532</v>
      </c>
      <c r="Q346" s="48" t="s">
        <v>1533</v>
      </c>
      <c r="R346" s="48" t="s">
        <v>1677</v>
      </c>
      <c r="S346" s="46" t="s">
        <v>73</v>
      </c>
      <c r="T346" s="166" t="s">
        <v>372</v>
      </c>
      <c r="U346" s="178"/>
      <c r="V346" s="178" t="s">
        <v>1643</v>
      </c>
      <c r="W346" s="107" t="str">
        <f>VLOOKUP(TRIM(X346),X10:Y80,2,FALSE)</f>
        <v>Georg</v>
      </c>
      <c r="X346" s="94" t="str">
        <f t="shared" si="10"/>
        <v>19.3</v>
      </c>
      <c r="Y346" s="78"/>
    </row>
    <row r="347" spans="1:25" ht="37.5" customHeight="1" x14ac:dyDescent="0.2">
      <c r="A347" s="165" t="s">
        <v>184</v>
      </c>
      <c r="B347" s="129"/>
      <c r="C347" s="41" t="s">
        <v>11</v>
      </c>
      <c r="D347" s="79" t="s">
        <v>310</v>
      </c>
      <c r="E347" s="76" t="s">
        <v>808</v>
      </c>
      <c r="F347" s="42" t="s">
        <v>195</v>
      </c>
      <c r="G347" s="42" t="s">
        <v>197</v>
      </c>
      <c r="H347" s="42" t="s">
        <v>1534</v>
      </c>
      <c r="I347" s="177" t="s">
        <v>401</v>
      </c>
      <c r="J347" s="54"/>
      <c r="K347" s="44"/>
      <c r="L347" s="54"/>
      <c r="M347" s="44"/>
      <c r="N347" s="45"/>
      <c r="O347" s="188"/>
      <c r="P347" s="45" t="s">
        <v>497</v>
      </c>
      <c r="Q347" s="48" t="s">
        <v>1535</v>
      </c>
      <c r="R347" s="48" t="s">
        <v>1677</v>
      </c>
      <c r="S347" s="46" t="s">
        <v>73</v>
      </c>
      <c r="T347" s="166" t="s">
        <v>372</v>
      </c>
      <c r="U347" s="178"/>
      <c r="V347" s="178" t="s">
        <v>1643</v>
      </c>
      <c r="W347" s="107" t="str">
        <f>VLOOKUP(TRIM(X347),X10:Y80,2,FALSE)</f>
        <v>Georg</v>
      </c>
      <c r="X347" s="94" t="str">
        <f t="shared" si="10"/>
        <v>19.3</v>
      </c>
      <c r="Y347" s="78"/>
    </row>
    <row r="348" spans="1:25" ht="37.5" customHeight="1" x14ac:dyDescent="0.2">
      <c r="A348" s="165" t="s">
        <v>184</v>
      </c>
      <c r="B348" s="129"/>
      <c r="C348" s="41" t="s">
        <v>11</v>
      </c>
      <c r="D348" s="79" t="s">
        <v>297</v>
      </c>
      <c r="E348" s="76" t="s">
        <v>809</v>
      </c>
      <c r="F348" s="42" t="s">
        <v>57</v>
      </c>
      <c r="G348" s="42" t="s">
        <v>56</v>
      </c>
      <c r="H348" s="42" t="s">
        <v>1608</v>
      </c>
      <c r="I348" s="177" t="s">
        <v>198</v>
      </c>
      <c r="J348" s="54" t="s">
        <v>265</v>
      </c>
      <c r="K348" s="44">
        <v>2043</v>
      </c>
      <c r="L348" s="54" t="s">
        <v>27</v>
      </c>
      <c r="M348" s="44" t="s">
        <v>5</v>
      </c>
      <c r="N348" s="45" t="s">
        <v>524</v>
      </c>
      <c r="O348" s="188" t="s">
        <v>203</v>
      </c>
      <c r="P348" s="45" t="s">
        <v>346</v>
      </c>
      <c r="Q348" s="48" t="s">
        <v>1609</v>
      </c>
      <c r="R348" s="48" t="s">
        <v>1703</v>
      </c>
      <c r="S348" s="46" t="s">
        <v>8</v>
      </c>
      <c r="T348" s="166" t="s">
        <v>221</v>
      </c>
      <c r="U348" s="178"/>
      <c r="V348" s="178"/>
      <c r="W348" s="107" t="str">
        <f>VLOOKUP(TRIM(X348),X10:Y80,2,FALSE)</f>
        <v>Georg</v>
      </c>
      <c r="X348" s="94" t="str">
        <f t="shared" si="10"/>
        <v>16.2</v>
      </c>
      <c r="Y348" s="78"/>
    </row>
    <row r="349" spans="1:25" ht="37.5" customHeight="1" x14ac:dyDescent="0.2">
      <c r="A349" s="165" t="s">
        <v>184</v>
      </c>
      <c r="B349" s="129"/>
      <c r="C349" s="41" t="s">
        <v>11</v>
      </c>
      <c r="D349" s="79" t="s">
        <v>297</v>
      </c>
      <c r="E349" s="76" t="s">
        <v>810</v>
      </c>
      <c r="F349" s="42" t="s">
        <v>34</v>
      </c>
      <c r="G349" s="42" t="s">
        <v>56</v>
      </c>
      <c r="H349" s="42" t="s">
        <v>1610</v>
      </c>
      <c r="I349" s="177" t="s">
        <v>1611</v>
      </c>
      <c r="J349" s="54" t="s">
        <v>202</v>
      </c>
      <c r="K349" s="44">
        <v>2179</v>
      </c>
      <c r="L349" s="54" t="s">
        <v>4</v>
      </c>
      <c r="M349" s="44" t="s">
        <v>5</v>
      </c>
      <c r="N349" s="45" t="s">
        <v>524</v>
      </c>
      <c r="O349" s="188" t="s">
        <v>203</v>
      </c>
      <c r="P349" s="45" t="s">
        <v>347</v>
      </c>
      <c r="Q349" s="48" t="s">
        <v>1612</v>
      </c>
      <c r="R349" s="48" t="s">
        <v>1736</v>
      </c>
      <c r="S349" s="46" t="s">
        <v>228</v>
      </c>
      <c r="T349" s="166" t="s">
        <v>221</v>
      </c>
      <c r="U349" s="178"/>
      <c r="V349" s="178"/>
      <c r="W349" s="107" t="str">
        <f>VLOOKUP(TRIM(X349),X10:Y80,2,FALSE)</f>
        <v>Georg</v>
      </c>
      <c r="X349" s="94" t="str">
        <f t="shared" si="10"/>
        <v>16.2</v>
      </c>
      <c r="Y349" s="78"/>
    </row>
    <row r="350" spans="1:25" ht="37.5" customHeight="1" x14ac:dyDescent="0.2">
      <c r="A350" s="165" t="s">
        <v>184</v>
      </c>
      <c r="B350" s="129"/>
      <c r="C350" s="41" t="s">
        <v>11</v>
      </c>
      <c r="D350" s="79" t="s">
        <v>275</v>
      </c>
      <c r="E350" s="76" t="s">
        <v>811</v>
      </c>
      <c r="F350" s="42" t="s">
        <v>23</v>
      </c>
      <c r="G350" s="42" t="s">
        <v>24</v>
      </c>
      <c r="H350" s="42" t="s">
        <v>1607</v>
      </c>
      <c r="I350" s="177" t="s">
        <v>1613</v>
      </c>
      <c r="J350" s="54"/>
      <c r="K350" s="44"/>
      <c r="L350" s="54"/>
      <c r="M350" s="44"/>
      <c r="N350" s="45"/>
      <c r="O350" s="188"/>
      <c r="P350" s="45"/>
      <c r="Q350" s="48" t="s">
        <v>1447</v>
      </c>
      <c r="R350" s="48" t="s">
        <v>1701</v>
      </c>
      <c r="S350" s="46" t="s">
        <v>73</v>
      </c>
      <c r="T350" s="166" t="s">
        <v>267</v>
      </c>
      <c r="U350" s="178"/>
      <c r="V350" s="178"/>
      <c r="W350" s="107" t="str">
        <f>VLOOKUP(TRIM(X350),X10:Y80,2,FALSE)</f>
        <v>Georg</v>
      </c>
      <c r="X350" s="94" t="str">
        <f t="shared" si="10"/>
        <v>2.2</v>
      </c>
      <c r="Y350" s="78"/>
    </row>
    <row r="351" spans="1:25" ht="37.5" customHeight="1" x14ac:dyDescent="0.2">
      <c r="A351" s="165" t="s">
        <v>184</v>
      </c>
      <c r="B351" s="129"/>
      <c r="C351" s="41" t="s">
        <v>11</v>
      </c>
      <c r="D351" s="79" t="s">
        <v>275</v>
      </c>
      <c r="E351" s="76" t="s">
        <v>812</v>
      </c>
      <c r="F351" s="42" t="s">
        <v>30</v>
      </c>
      <c r="G351" s="42" t="s">
        <v>56</v>
      </c>
      <c r="H351" s="42" t="s">
        <v>1614</v>
      </c>
      <c r="I351" s="177" t="s">
        <v>198</v>
      </c>
      <c r="J351" s="54"/>
      <c r="K351" s="44"/>
      <c r="L351" s="54"/>
      <c r="M351" s="44"/>
      <c r="N351" s="45"/>
      <c r="O351" s="188"/>
      <c r="P351" s="45"/>
      <c r="Q351" s="48" t="s">
        <v>1615</v>
      </c>
      <c r="R351" s="48" t="s">
        <v>1754</v>
      </c>
      <c r="S351" s="46" t="s">
        <v>31</v>
      </c>
      <c r="T351" s="166" t="s">
        <v>221</v>
      </c>
      <c r="U351" s="178"/>
      <c r="V351" s="178"/>
      <c r="W351" s="107" t="str">
        <f>VLOOKUP(TRIM(X351),X10:Y80,2,FALSE)</f>
        <v>Georg</v>
      </c>
      <c r="X351" s="94" t="str">
        <f t="shared" si="10"/>
        <v>2.2</v>
      </c>
      <c r="Y351" s="78"/>
    </row>
    <row r="352" spans="1:25" ht="37.5" customHeight="1" x14ac:dyDescent="0.2">
      <c r="A352" s="165" t="s">
        <v>184</v>
      </c>
      <c r="B352" s="129"/>
      <c r="C352" s="41" t="s">
        <v>11</v>
      </c>
      <c r="D352" s="79" t="s">
        <v>275</v>
      </c>
      <c r="E352" s="76" t="s">
        <v>813</v>
      </c>
      <c r="F352" s="42" t="s">
        <v>30</v>
      </c>
      <c r="G352" s="42" t="s">
        <v>56</v>
      </c>
      <c r="H352" s="42" t="s">
        <v>1616</v>
      </c>
      <c r="I352" s="177" t="s">
        <v>198</v>
      </c>
      <c r="J352" s="54"/>
      <c r="K352" s="44"/>
      <c r="L352" s="54"/>
      <c r="M352" s="44"/>
      <c r="N352" s="45"/>
      <c r="O352" s="188" t="s">
        <v>203</v>
      </c>
      <c r="P352" s="45" t="s">
        <v>1014</v>
      </c>
      <c r="Q352" s="48" t="s">
        <v>1617</v>
      </c>
      <c r="R352" s="48" t="s">
        <v>1758</v>
      </c>
      <c r="S352" s="46" t="s">
        <v>529</v>
      </c>
      <c r="T352" s="166" t="s">
        <v>221</v>
      </c>
      <c r="U352" s="178"/>
      <c r="V352" s="178"/>
      <c r="W352" s="107" t="str">
        <f>VLOOKUP(TRIM(X352),X10:Y80,2,FALSE)</f>
        <v>Georg</v>
      </c>
      <c r="X352" s="94" t="str">
        <f t="shared" si="10"/>
        <v>2.2</v>
      </c>
      <c r="Y352" s="78"/>
    </row>
    <row r="353" spans="1:25" ht="37.5" customHeight="1" x14ac:dyDescent="0.2">
      <c r="A353" s="165" t="s">
        <v>184</v>
      </c>
      <c r="B353" s="129"/>
      <c r="C353" s="41" t="s">
        <v>11</v>
      </c>
      <c r="D353" s="79" t="s">
        <v>275</v>
      </c>
      <c r="E353" s="76" t="s">
        <v>814</v>
      </c>
      <c r="F353" s="42" t="s">
        <v>30</v>
      </c>
      <c r="G353" s="42" t="s">
        <v>56</v>
      </c>
      <c r="H353" s="42" t="s">
        <v>1618</v>
      </c>
      <c r="I353" s="177" t="s">
        <v>198</v>
      </c>
      <c r="J353" s="54"/>
      <c r="K353" s="44"/>
      <c r="L353" s="54"/>
      <c r="M353" s="44"/>
      <c r="N353" s="45"/>
      <c r="O353" s="188" t="s">
        <v>235</v>
      </c>
      <c r="P353" s="45"/>
      <c r="Q353" s="48" t="s">
        <v>1619</v>
      </c>
      <c r="R353" s="48" t="s">
        <v>1728</v>
      </c>
      <c r="S353" s="46" t="s">
        <v>228</v>
      </c>
      <c r="T353" s="166" t="s">
        <v>221</v>
      </c>
      <c r="U353" s="178"/>
      <c r="V353" s="178"/>
      <c r="W353" s="107" t="str">
        <f>VLOOKUP(TRIM(X353),X10:Y80,2,FALSE)</f>
        <v>Georg</v>
      </c>
      <c r="X353" s="94" t="str">
        <f t="shared" si="10"/>
        <v>2.2</v>
      </c>
      <c r="Y353" s="78"/>
    </row>
    <row r="354" spans="1:25" ht="37.5" customHeight="1" x14ac:dyDescent="0.2">
      <c r="A354" s="165" t="s">
        <v>184</v>
      </c>
      <c r="B354" s="129"/>
      <c r="C354" s="41" t="s">
        <v>11</v>
      </c>
      <c r="D354" s="79" t="s">
        <v>310</v>
      </c>
      <c r="E354" s="76" t="s">
        <v>815</v>
      </c>
      <c r="F354" s="42" t="s">
        <v>195</v>
      </c>
      <c r="G354" s="42" t="s">
        <v>56</v>
      </c>
      <c r="H354" s="42" t="s">
        <v>1620</v>
      </c>
      <c r="I354" s="177" t="s">
        <v>1621</v>
      </c>
      <c r="J354" s="54" t="s">
        <v>389</v>
      </c>
      <c r="K354" s="44"/>
      <c r="L354" s="54"/>
      <c r="M354" s="44"/>
      <c r="N354" s="45" t="s">
        <v>368</v>
      </c>
      <c r="O354" s="188" t="s">
        <v>203</v>
      </c>
      <c r="P354" s="45" t="s">
        <v>1622</v>
      </c>
      <c r="Q354" s="48" t="s">
        <v>1623</v>
      </c>
      <c r="R354" s="48" t="s">
        <v>1677</v>
      </c>
      <c r="S354" s="46" t="s">
        <v>73</v>
      </c>
      <c r="T354" s="166" t="s">
        <v>221</v>
      </c>
      <c r="U354" s="178"/>
      <c r="V354" s="178" t="s">
        <v>1643</v>
      </c>
      <c r="W354" s="107" t="str">
        <f>VLOOKUP(TRIM(X354),X10:Y80,2,FALSE)</f>
        <v>Georg</v>
      </c>
      <c r="X354" s="94" t="str">
        <f t="shared" si="10"/>
        <v>19.3</v>
      </c>
      <c r="Y354" s="78"/>
    </row>
    <row r="355" spans="1:25" ht="37.5" customHeight="1" x14ac:dyDescent="0.2">
      <c r="A355" s="165" t="s">
        <v>184</v>
      </c>
      <c r="B355" s="129"/>
      <c r="C355" s="41" t="s">
        <v>11</v>
      </c>
      <c r="D355" s="79" t="s">
        <v>310</v>
      </c>
      <c r="E355" s="76" t="s">
        <v>816</v>
      </c>
      <c r="F355" s="42" t="s">
        <v>195</v>
      </c>
      <c r="G355" s="42" t="s">
        <v>56</v>
      </c>
      <c r="H355" s="42" t="s">
        <v>1624</v>
      </c>
      <c r="I355" s="177" t="s">
        <v>198</v>
      </c>
      <c r="J355" s="54" t="s">
        <v>389</v>
      </c>
      <c r="K355" s="44"/>
      <c r="L355" s="54"/>
      <c r="M355" s="44"/>
      <c r="N355" s="45" t="s">
        <v>368</v>
      </c>
      <c r="O355" s="188" t="s">
        <v>203</v>
      </c>
      <c r="P355" s="45" t="s">
        <v>347</v>
      </c>
      <c r="Q355" s="48" t="s">
        <v>1625</v>
      </c>
      <c r="R355" s="48" t="s">
        <v>1677</v>
      </c>
      <c r="S355" s="46" t="s">
        <v>73</v>
      </c>
      <c r="T355" s="166" t="s">
        <v>221</v>
      </c>
      <c r="U355" s="178"/>
      <c r="V355" s="178" t="s">
        <v>1643</v>
      </c>
      <c r="W355" s="107" t="str">
        <f>VLOOKUP(TRIM(X355),X10:Y80,2,FALSE)</f>
        <v>Georg</v>
      </c>
      <c r="X355" s="94" t="str">
        <f t="shared" si="10"/>
        <v>19.3</v>
      </c>
      <c r="Y355" s="78"/>
    </row>
    <row r="356" spans="1:25" ht="37.5" customHeight="1" x14ac:dyDescent="0.2">
      <c r="A356" s="165" t="s">
        <v>184</v>
      </c>
      <c r="B356" s="129"/>
      <c r="C356" s="41" t="s">
        <v>11</v>
      </c>
      <c r="D356" s="79" t="s">
        <v>124</v>
      </c>
      <c r="E356" s="76" t="s">
        <v>817</v>
      </c>
      <c r="F356" s="42" t="s">
        <v>25</v>
      </c>
      <c r="G356" s="42" t="s">
        <v>56</v>
      </c>
      <c r="H356" s="42" t="s">
        <v>1626</v>
      </c>
      <c r="I356" s="177" t="s">
        <v>1356</v>
      </c>
      <c r="J356" s="54"/>
      <c r="K356" s="44"/>
      <c r="L356" s="54"/>
      <c r="M356" s="44"/>
      <c r="N356" s="45"/>
      <c r="O356" s="188" t="s">
        <v>235</v>
      </c>
      <c r="P356" s="45"/>
      <c r="Q356" s="48" t="s">
        <v>1632</v>
      </c>
      <c r="R356" s="48" t="s">
        <v>1753</v>
      </c>
      <c r="S356" s="46" t="s">
        <v>31</v>
      </c>
      <c r="T356" s="166" t="s">
        <v>1015</v>
      </c>
      <c r="U356" s="178"/>
      <c r="V356" s="178"/>
      <c r="W356" s="107" t="str">
        <f>VLOOKUP(TRIM(X356),X10:Y80,2,FALSE)</f>
        <v>Georg</v>
      </c>
      <c r="X356" s="94" t="str">
        <f t="shared" si="10"/>
        <v>7.1</v>
      </c>
      <c r="Y356" s="78"/>
    </row>
    <row r="357" spans="1:25" ht="37.5" customHeight="1" x14ac:dyDescent="0.2">
      <c r="A357" s="165" t="s">
        <v>184</v>
      </c>
      <c r="B357" s="129"/>
      <c r="C357" s="41" t="s">
        <v>11</v>
      </c>
      <c r="D357" s="79" t="s">
        <v>275</v>
      </c>
      <c r="E357" s="76" t="s">
        <v>818</v>
      </c>
      <c r="F357" s="42" t="s">
        <v>23</v>
      </c>
      <c r="G357" s="42" t="s">
        <v>24</v>
      </c>
      <c r="H357" s="42" t="s">
        <v>1628</v>
      </c>
      <c r="I357" s="177" t="s">
        <v>1629</v>
      </c>
      <c r="J357" s="54"/>
      <c r="K357" s="44"/>
      <c r="L357" s="54"/>
      <c r="M357" s="44"/>
      <c r="N357" s="45"/>
      <c r="O357" s="188"/>
      <c r="P357" s="45"/>
      <c r="Q357" s="48" t="s">
        <v>1627</v>
      </c>
      <c r="R357" s="48" t="s">
        <v>1730</v>
      </c>
      <c r="S357" s="46" t="s">
        <v>176</v>
      </c>
      <c r="T357" s="166" t="s">
        <v>1630</v>
      </c>
      <c r="U357" s="178"/>
      <c r="V357" s="178"/>
      <c r="W357" s="107" t="str">
        <f>VLOOKUP(TRIM(X357),X10:Y80,2,FALSE)</f>
        <v>Georg</v>
      </c>
      <c r="X357" s="94" t="str">
        <f t="shared" si="10"/>
        <v>2.2</v>
      </c>
      <c r="Y357" s="78"/>
    </row>
    <row r="358" spans="1:25" ht="37.5" customHeight="1" x14ac:dyDescent="0.2">
      <c r="A358" s="165" t="s">
        <v>184</v>
      </c>
      <c r="B358" s="129"/>
      <c r="C358" s="41" t="s">
        <v>11</v>
      </c>
      <c r="D358" s="79" t="s">
        <v>274</v>
      </c>
      <c r="E358" s="76" t="s">
        <v>819</v>
      </c>
      <c r="F358" s="42" t="s">
        <v>23</v>
      </c>
      <c r="G358" s="42" t="s">
        <v>24</v>
      </c>
      <c r="H358" s="42" t="s">
        <v>1645</v>
      </c>
      <c r="I358" s="177" t="s">
        <v>1646</v>
      </c>
      <c r="J358" s="54"/>
      <c r="K358" s="44"/>
      <c r="L358" s="54"/>
      <c r="M358" s="44"/>
      <c r="N358" s="45"/>
      <c r="O358" s="188"/>
      <c r="P358" s="45"/>
      <c r="Q358" s="48" t="s">
        <v>1644</v>
      </c>
      <c r="R358" s="48" t="s">
        <v>1733</v>
      </c>
      <c r="S358" s="46" t="s">
        <v>176</v>
      </c>
      <c r="T358" s="166" t="s">
        <v>1647</v>
      </c>
      <c r="U358" s="178"/>
      <c r="V358" s="178"/>
      <c r="W358" s="107" t="str">
        <f>VLOOKUP(TRIM(X358),X10:Y80,2,FALSE)</f>
        <v>Georg</v>
      </c>
      <c r="X358" s="94" t="str">
        <f t="shared" si="10"/>
        <v>2.1</v>
      </c>
      <c r="Y358" s="78"/>
    </row>
    <row r="359" spans="1:25" ht="37.5" customHeight="1" x14ac:dyDescent="0.2">
      <c r="A359" s="165" t="s">
        <v>184</v>
      </c>
      <c r="B359" s="129"/>
      <c r="C359" s="41" t="s">
        <v>11</v>
      </c>
      <c r="D359" s="79" t="s">
        <v>287</v>
      </c>
      <c r="E359" s="76" t="s">
        <v>820</v>
      </c>
      <c r="F359" s="42" t="s">
        <v>37</v>
      </c>
      <c r="G359" s="42" t="s">
        <v>26</v>
      </c>
      <c r="H359" s="42" t="s">
        <v>1648</v>
      </c>
      <c r="I359" s="177" t="s">
        <v>141</v>
      </c>
      <c r="J359" s="54"/>
      <c r="K359" s="44"/>
      <c r="L359" s="54"/>
      <c r="M359" s="44"/>
      <c r="N359" s="45"/>
      <c r="O359" s="188"/>
      <c r="P359" s="45"/>
      <c r="Q359" s="48" t="s">
        <v>1649</v>
      </c>
      <c r="R359" s="48" t="s">
        <v>1711</v>
      </c>
      <c r="S359" s="46" t="s">
        <v>31</v>
      </c>
      <c r="T359" s="166" t="s">
        <v>206</v>
      </c>
      <c r="U359" s="178"/>
      <c r="V359" s="178"/>
      <c r="W359" s="107" t="str">
        <f>VLOOKUP(TRIM(X359),X10:Y80,2,FALSE)</f>
        <v>Georg</v>
      </c>
      <c r="X359" s="94" t="str">
        <f t="shared" si="10"/>
        <v>4.8</v>
      </c>
      <c r="Y359" s="78"/>
    </row>
    <row r="360" spans="1:25" ht="37.5" customHeight="1" x14ac:dyDescent="0.2">
      <c r="A360" s="165" t="s">
        <v>184</v>
      </c>
      <c r="B360" s="129"/>
      <c r="C360" s="41" t="s">
        <v>11</v>
      </c>
      <c r="D360" s="79" t="s">
        <v>275</v>
      </c>
      <c r="E360" s="76" t="s">
        <v>821</v>
      </c>
      <c r="F360" s="42" t="s">
        <v>23</v>
      </c>
      <c r="G360" s="42" t="s">
        <v>24</v>
      </c>
      <c r="H360" s="42" t="s">
        <v>1650</v>
      </c>
      <c r="I360" s="177" t="s">
        <v>1655</v>
      </c>
      <c r="J360" s="54"/>
      <c r="K360" s="44"/>
      <c r="L360" s="54"/>
      <c r="M360" s="44"/>
      <c r="N360" s="45"/>
      <c r="O360" s="188"/>
      <c r="P360" s="45"/>
      <c r="Q360" s="48" t="s">
        <v>1656</v>
      </c>
      <c r="R360" s="48" t="s">
        <v>1711</v>
      </c>
      <c r="S360" s="46" t="s">
        <v>31</v>
      </c>
      <c r="T360" s="166" t="s">
        <v>206</v>
      </c>
      <c r="U360" s="178"/>
      <c r="V360" s="178"/>
      <c r="W360" s="107" t="str">
        <f>VLOOKUP(TRIM(X360),X10:Y80,2,FALSE)</f>
        <v>Georg</v>
      </c>
      <c r="X360" s="94" t="str">
        <f t="shared" si="10"/>
        <v>2.2</v>
      </c>
      <c r="Y360" s="78"/>
    </row>
    <row r="361" spans="1:25" ht="37.5" customHeight="1" x14ac:dyDescent="0.2">
      <c r="A361" s="165" t="s">
        <v>184</v>
      </c>
      <c r="B361" s="129"/>
      <c r="C361" s="41" t="s">
        <v>11</v>
      </c>
      <c r="D361" s="79" t="s">
        <v>275</v>
      </c>
      <c r="E361" s="76" t="s">
        <v>822</v>
      </c>
      <c r="F361" s="42" t="s">
        <v>23</v>
      </c>
      <c r="G361" s="42" t="s">
        <v>24</v>
      </c>
      <c r="H361" s="42" t="s">
        <v>1651</v>
      </c>
      <c r="I361" s="177" t="s">
        <v>1657</v>
      </c>
      <c r="J361" s="54"/>
      <c r="K361" s="44"/>
      <c r="L361" s="54"/>
      <c r="M361" s="44"/>
      <c r="N361" s="45"/>
      <c r="O361" s="188"/>
      <c r="P361" s="45"/>
      <c r="Q361" s="48" t="s">
        <v>1652</v>
      </c>
      <c r="R361" s="48" t="s">
        <v>1711</v>
      </c>
      <c r="S361" s="46" t="s">
        <v>31</v>
      </c>
      <c r="T361" s="166" t="s">
        <v>206</v>
      </c>
      <c r="U361" s="178"/>
      <c r="V361" s="178"/>
      <c r="W361" s="107" t="str">
        <f>VLOOKUP(TRIM(X361),X10:Y80,2,FALSE)</f>
        <v>Georg</v>
      </c>
      <c r="X361" s="94" t="str">
        <f t="shared" si="10"/>
        <v>2.2</v>
      </c>
      <c r="Y361" s="78"/>
    </row>
    <row r="362" spans="1:25" ht="37.5" customHeight="1" x14ac:dyDescent="0.2">
      <c r="A362" s="165" t="s">
        <v>184</v>
      </c>
      <c r="B362" s="129"/>
      <c r="C362" s="41" t="s">
        <v>11</v>
      </c>
      <c r="D362" s="79" t="s">
        <v>275</v>
      </c>
      <c r="E362" s="76" t="s">
        <v>823</v>
      </c>
      <c r="F362" s="42" t="s">
        <v>23</v>
      </c>
      <c r="G362" s="42" t="s">
        <v>24</v>
      </c>
      <c r="H362" s="42" t="s">
        <v>1653</v>
      </c>
      <c r="I362" s="177" t="s">
        <v>1658</v>
      </c>
      <c r="J362" s="54"/>
      <c r="K362" s="44"/>
      <c r="L362" s="54"/>
      <c r="M362" s="44"/>
      <c r="N362" s="45"/>
      <c r="O362" s="188"/>
      <c r="P362" s="45"/>
      <c r="Q362" s="48" t="s">
        <v>1654</v>
      </c>
      <c r="R362" s="48" t="s">
        <v>1711</v>
      </c>
      <c r="S362" s="46" t="s">
        <v>31</v>
      </c>
      <c r="T362" s="166" t="s">
        <v>206</v>
      </c>
      <c r="U362" s="178"/>
      <c r="V362" s="178"/>
      <c r="W362" s="107" t="str">
        <f>VLOOKUP(TRIM(X362),X10:Y80,2,FALSE)</f>
        <v>Georg</v>
      </c>
      <c r="X362" s="94" t="str">
        <f t="shared" si="10"/>
        <v>2.2</v>
      </c>
      <c r="Y362" s="78"/>
    </row>
    <row r="363" spans="1:25" ht="37.5" customHeight="1" x14ac:dyDescent="0.2">
      <c r="A363" s="165" t="s">
        <v>184</v>
      </c>
      <c r="B363" s="129"/>
      <c r="C363" s="41" t="s">
        <v>11</v>
      </c>
      <c r="D363" s="79" t="s">
        <v>275</v>
      </c>
      <c r="E363" s="76" t="s">
        <v>824</v>
      </c>
      <c r="F363" s="42" t="s">
        <v>23</v>
      </c>
      <c r="G363" s="42" t="s">
        <v>24</v>
      </c>
      <c r="H363" s="42" t="s">
        <v>1659</v>
      </c>
      <c r="I363" s="177" t="s">
        <v>1663</v>
      </c>
      <c r="J363" s="54"/>
      <c r="K363" s="44"/>
      <c r="L363" s="54"/>
      <c r="M363" s="44"/>
      <c r="N363" s="45"/>
      <c r="O363" s="188"/>
      <c r="P363" s="45"/>
      <c r="Q363" s="48" t="s">
        <v>1664</v>
      </c>
      <c r="R363" s="48" t="s">
        <v>1759</v>
      </c>
      <c r="S363" s="46" t="s">
        <v>73</v>
      </c>
      <c r="T363" s="166" t="s">
        <v>267</v>
      </c>
      <c r="U363" s="178" t="s">
        <v>1761</v>
      </c>
      <c r="V363" s="178"/>
      <c r="W363" s="107" t="str">
        <f>VLOOKUP(TRIM(X363),X10:Y80,2,FALSE)</f>
        <v>Georg</v>
      </c>
      <c r="X363" s="94" t="str">
        <f t="shared" si="10"/>
        <v>2.2</v>
      </c>
      <c r="Y363" s="78"/>
    </row>
    <row r="364" spans="1:25" ht="37.5" customHeight="1" x14ac:dyDescent="0.2">
      <c r="A364" s="165" t="s">
        <v>184</v>
      </c>
      <c r="B364" s="129"/>
      <c r="C364" s="41" t="s">
        <v>11</v>
      </c>
      <c r="D364" s="79" t="s">
        <v>275</v>
      </c>
      <c r="E364" s="76" t="s">
        <v>825</v>
      </c>
      <c r="F364" s="42" t="s">
        <v>23</v>
      </c>
      <c r="G364" s="42" t="s">
        <v>24</v>
      </c>
      <c r="H364" s="42" t="s">
        <v>1660</v>
      </c>
      <c r="I364" s="177" t="s">
        <v>1665</v>
      </c>
      <c r="J364" s="54"/>
      <c r="K364" s="44"/>
      <c r="L364" s="54"/>
      <c r="M364" s="44"/>
      <c r="N364" s="45"/>
      <c r="O364" s="188"/>
      <c r="P364" s="45"/>
      <c r="Q364" s="48" t="s">
        <v>1666</v>
      </c>
      <c r="R364" s="48" t="s">
        <v>1760</v>
      </c>
      <c r="S364" s="46" t="s">
        <v>73</v>
      </c>
      <c r="T364" s="166" t="s">
        <v>267</v>
      </c>
      <c r="U364" s="178" t="s">
        <v>1761</v>
      </c>
      <c r="V364" s="178"/>
      <c r="W364" s="107" t="str">
        <f>VLOOKUP(TRIM(X364),X10:Y80,2,FALSE)</f>
        <v>Georg</v>
      </c>
      <c r="X364" s="94" t="str">
        <f t="shared" si="10"/>
        <v>2.2</v>
      </c>
      <c r="Y364" s="78"/>
    </row>
    <row r="365" spans="1:25" ht="37.5" customHeight="1" x14ac:dyDescent="0.2">
      <c r="A365" s="165" t="s">
        <v>184</v>
      </c>
      <c r="B365" s="129"/>
      <c r="C365" s="41" t="s">
        <v>11</v>
      </c>
      <c r="D365" s="79" t="s">
        <v>275</v>
      </c>
      <c r="E365" s="76" t="s">
        <v>826</v>
      </c>
      <c r="F365" s="42" t="s">
        <v>23</v>
      </c>
      <c r="G365" s="42" t="s">
        <v>26</v>
      </c>
      <c r="H365" s="42" t="s">
        <v>1661</v>
      </c>
      <c r="I365" s="177" t="s">
        <v>1667</v>
      </c>
      <c r="J365" s="54"/>
      <c r="K365" s="44"/>
      <c r="L365" s="54"/>
      <c r="M365" s="44"/>
      <c r="N365" s="45"/>
      <c r="O365" s="188"/>
      <c r="P365" s="45"/>
      <c r="Q365" s="48" t="s">
        <v>1668</v>
      </c>
      <c r="R365" s="48" t="s">
        <v>1759</v>
      </c>
      <c r="S365" s="46" t="s">
        <v>73</v>
      </c>
      <c r="T365" s="166" t="s">
        <v>267</v>
      </c>
      <c r="U365" s="178" t="s">
        <v>1761</v>
      </c>
      <c r="V365" s="178"/>
      <c r="W365" s="107" t="str">
        <f>VLOOKUP(TRIM(X365),X10:Y80,2,FALSE)</f>
        <v>Georg</v>
      </c>
      <c r="X365" s="94" t="str">
        <f t="shared" si="10"/>
        <v>2.2</v>
      </c>
      <c r="Y365" s="78"/>
    </row>
    <row r="366" spans="1:25" ht="37.5" customHeight="1" x14ac:dyDescent="0.2">
      <c r="A366" s="165" t="s">
        <v>184</v>
      </c>
      <c r="B366" s="129"/>
      <c r="C366" s="41" t="s">
        <v>11</v>
      </c>
      <c r="D366" s="79" t="s">
        <v>275</v>
      </c>
      <c r="E366" s="76" t="s">
        <v>827</v>
      </c>
      <c r="F366" s="42" t="s">
        <v>23</v>
      </c>
      <c r="G366" s="42" t="s">
        <v>24</v>
      </c>
      <c r="H366" s="42" t="s">
        <v>1662</v>
      </c>
      <c r="I366" s="177" t="s">
        <v>1669</v>
      </c>
      <c r="J366" s="54"/>
      <c r="K366" s="44"/>
      <c r="L366" s="54"/>
      <c r="M366" s="44"/>
      <c r="N366" s="45"/>
      <c r="O366" s="188"/>
      <c r="P366" s="45"/>
      <c r="Q366" s="48" t="s">
        <v>1670</v>
      </c>
      <c r="R366" s="48" t="s">
        <v>1759</v>
      </c>
      <c r="S366" s="46" t="s">
        <v>73</v>
      </c>
      <c r="T366" s="166" t="s">
        <v>267</v>
      </c>
      <c r="U366" s="178" t="s">
        <v>1761</v>
      </c>
      <c r="V366" s="178"/>
      <c r="W366" s="107" t="str">
        <f>VLOOKUP(TRIM(X366),X10:Y80,2,FALSE)</f>
        <v>Georg</v>
      </c>
      <c r="X366" s="94" t="str">
        <f t="shared" si="10"/>
        <v>2.2</v>
      </c>
      <c r="Y366" s="78"/>
    </row>
    <row r="367" spans="1:25" ht="37.5" customHeight="1" x14ac:dyDescent="0.2">
      <c r="A367" s="165" t="s">
        <v>184</v>
      </c>
      <c r="B367" s="129"/>
      <c r="C367" s="41" t="s">
        <v>11</v>
      </c>
      <c r="D367" s="79" t="s">
        <v>274</v>
      </c>
      <c r="E367" s="76" t="s">
        <v>828</v>
      </c>
      <c r="F367" s="42" t="s">
        <v>30</v>
      </c>
      <c r="G367" s="42" t="s">
        <v>56</v>
      </c>
      <c r="H367" s="42" t="s">
        <v>1673</v>
      </c>
      <c r="I367" s="177" t="s">
        <v>1672</v>
      </c>
      <c r="J367" s="54"/>
      <c r="K367" s="44"/>
      <c r="L367" s="54"/>
      <c r="M367" s="44"/>
      <c r="N367" s="45"/>
      <c r="O367" s="188"/>
      <c r="P367" s="45"/>
      <c r="Q367" s="48" t="s">
        <v>1671</v>
      </c>
      <c r="R367" s="48" t="s">
        <v>1731</v>
      </c>
      <c r="S367" s="46" t="s">
        <v>228</v>
      </c>
      <c r="T367" s="166" t="s">
        <v>1087</v>
      </c>
      <c r="U367" s="178"/>
      <c r="V367" s="178"/>
      <c r="W367" s="107" t="str">
        <f>VLOOKUP(TRIM(X367),X10:Y80,2,FALSE)</f>
        <v>Georg</v>
      </c>
      <c r="X367" s="94" t="str">
        <f t="shared" si="10"/>
        <v>2.1</v>
      </c>
      <c r="Y367" s="78"/>
    </row>
    <row r="368" spans="1:25" ht="37.5" customHeight="1" x14ac:dyDescent="0.2">
      <c r="A368" s="165" t="s">
        <v>184</v>
      </c>
      <c r="B368" s="129"/>
      <c r="C368" s="41" t="s">
        <v>11</v>
      </c>
      <c r="D368" s="79" t="s">
        <v>275</v>
      </c>
      <c r="E368" s="76" t="s">
        <v>829</v>
      </c>
      <c r="F368" s="42" t="s">
        <v>22</v>
      </c>
      <c r="G368" s="42" t="s">
        <v>56</v>
      </c>
      <c r="H368" s="42" t="s">
        <v>1766</v>
      </c>
      <c r="I368" s="177" t="s">
        <v>128</v>
      </c>
      <c r="J368" s="54"/>
      <c r="K368" s="44"/>
      <c r="L368" s="54"/>
      <c r="M368" s="44"/>
      <c r="N368" s="45"/>
      <c r="O368" s="188" t="s">
        <v>203</v>
      </c>
      <c r="P368" s="45"/>
      <c r="Q368" s="48" t="s">
        <v>1767</v>
      </c>
      <c r="R368" s="48" t="s">
        <v>1719</v>
      </c>
      <c r="S368" s="46" t="s">
        <v>8</v>
      </c>
      <c r="T368" s="166" t="s">
        <v>221</v>
      </c>
      <c r="U368" s="178"/>
      <c r="V368" s="178"/>
      <c r="W368" s="107" t="str">
        <f>VLOOKUP(TRIM(X368),X10:Y80,2,FALSE)</f>
        <v>Georg</v>
      </c>
      <c r="X368" s="94" t="str">
        <f t="shared" si="10"/>
        <v>2.2</v>
      </c>
      <c r="Y368" s="78"/>
    </row>
    <row r="369" spans="1:25" ht="37.5" customHeight="1" x14ac:dyDescent="0.2">
      <c r="A369" s="165" t="s">
        <v>184</v>
      </c>
      <c r="B369" s="129"/>
      <c r="C369" s="41" t="s">
        <v>11</v>
      </c>
      <c r="D369" s="79" t="s">
        <v>275</v>
      </c>
      <c r="E369" s="76" t="s">
        <v>830</v>
      </c>
      <c r="F369" s="42" t="s">
        <v>22</v>
      </c>
      <c r="G369" s="42" t="s">
        <v>56</v>
      </c>
      <c r="H369" s="42" t="s">
        <v>1723</v>
      </c>
      <c r="I369" s="177" t="s">
        <v>128</v>
      </c>
      <c r="J369" s="54"/>
      <c r="K369" s="44"/>
      <c r="L369" s="54"/>
      <c r="M369" s="44"/>
      <c r="N369" s="45"/>
      <c r="O369" s="188" t="s">
        <v>235</v>
      </c>
      <c r="P369" s="45"/>
      <c r="Q369" s="48" t="s">
        <v>1768</v>
      </c>
      <c r="R369" s="48" t="s">
        <v>1724</v>
      </c>
      <c r="S369" s="46" t="s">
        <v>8</v>
      </c>
      <c r="T369" s="166" t="s">
        <v>1434</v>
      </c>
      <c r="U369" s="178"/>
      <c r="V369" s="178"/>
      <c r="W369" s="107" t="str">
        <f>VLOOKUP(TRIM(X369),X10:Y80,2,FALSE)</f>
        <v>Georg</v>
      </c>
      <c r="X369" s="94" t="str">
        <f t="shared" si="10"/>
        <v>2.2</v>
      </c>
      <c r="Y369" s="78"/>
    </row>
    <row r="370" spans="1:25" ht="37.5" customHeight="1" x14ac:dyDescent="0.2">
      <c r="A370" s="165" t="s">
        <v>184</v>
      </c>
      <c r="B370" s="129"/>
      <c r="C370" s="41" t="s">
        <v>11</v>
      </c>
      <c r="D370" s="79" t="s">
        <v>275</v>
      </c>
      <c r="E370" s="76" t="s">
        <v>831</v>
      </c>
      <c r="F370" s="42" t="s">
        <v>22</v>
      </c>
      <c r="G370" s="42" t="s">
        <v>56</v>
      </c>
      <c r="H370" s="42" t="s">
        <v>1727</v>
      </c>
      <c r="I370" s="177" t="s">
        <v>128</v>
      </c>
      <c r="J370" s="54"/>
      <c r="K370" s="44"/>
      <c r="L370" s="54"/>
      <c r="M370" s="44"/>
      <c r="N370" s="45"/>
      <c r="O370" s="188" t="s">
        <v>235</v>
      </c>
      <c r="P370" s="45" t="s">
        <v>514</v>
      </c>
      <c r="Q370" s="48" t="s">
        <v>1769</v>
      </c>
      <c r="R370" s="48" t="s">
        <v>1726</v>
      </c>
      <c r="S370" s="46" t="s">
        <v>8</v>
      </c>
      <c r="T370" s="166" t="s">
        <v>1249</v>
      </c>
      <c r="U370" s="178"/>
      <c r="V370" s="178"/>
      <c r="W370" s="107" t="str">
        <f>VLOOKUP(TRIM(X370),X10:Y80,2,FALSE)</f>
        <v>Georg</v>
      </c>
      <c r="X370" s="94" t="str">
        <f t="shared" si="10"/>
        <v>2.2</v>
      </c>
      <c r="Y370" s="78"/>
    </row>
    <row r="371" spans="1:25" ht="37.5" customHeight="1" x14ac:dyDescent="0.2">
      <c r="A371" s="165" t="s">
        <v>184</v>
      </c>
      <c r="B371" s="129"/>
      <c r="C371" s="41" t="s">
        <v>11</v>
      </c>
      <c r="D371" s="79" t="s">
        <v>275</v>
      </c>
      <c r="E371" s="76" t="s">
        <v>832</v>
      </c>
      <c r="F371" s="42" t="s">
        <v>22</v>
      </c>
      <c r="G371" s="42" t="s">
        <v>56</v>
      </c>
      <c r="H371" s="42" t="s">
        <v>1619</v>
      </c>
      <c r="I371" s="177" t="s">
        <v>128</v>
      </c>
      <c r="J371" s="54"/>
      <c r="K371" s="44"/>
      <c r="L371" s="54"/>
      <c r="M371" s="44"/>
      <c r="N371" s="45"/>
      <c r="O371" s="188" t="s">
        <v>235</v>
      </c>
      <c r="P371" s="45"/>
      <c r="Q371" s="48" t="s">
        <v>1770</v>
      </c>
      <c r="R371" s="48" t="s">
        <v>1729</v>
      </c>
      <c r="S371" s="46" t="s">
        <v>8</v>
      </c>
      <c r="T371" s="166" t="s">
        <v>221</v>
      </c>
      <c r="U371" s="178"/>
      <c r="V371" s="178"/>
      <c r="W371" s="107" t="str">
        <f>VLOOKUP(TRIM(X371),X10:Y80,2,FALSE)</f>
        <v>Georg</v>
      </c>
      <c r="X371" s="94" t="str">
        <f t="shared" si="10"/>
        <v>2.2</v>
      </c>
      <c r="Y371" s="78"/>
    </row>
    <row r="372" spans="1:25" ht="37.5" customHeight="1" x14ac:dyDescent="0.2">
      <c r="A372" s="165" t="s">
        <v>184</v>
      </c>
      <c r="B372" s="129"/>
      <c r="C372" s="41" t="s">
        <v>11</v>
      </c>
      <c r="D372" s="79" t="s">
        <v>274</v>
      </c>
      <c r="E372" s="76" t="s">
        <v>833</v>
      </c>
      <c r="F372" s="42" t="s">
        <v>22</v>
      </c>
      <c r="G372" s="42" t="s">
        <v>56</v>
      </c>
      <c r="H372" s="42" t="s">
        <v>1673</v>
      </c>
      <c r="I372" s="177" t="s">
        <v>128</v>
      </c>
      <c r="J372" s="54"/>
      <c r="K372" s="44"/>
      <c r="L372" s="54"/>
      <c r="M372" s="44"/>
      <c r="N372" s="45"/>
      <c r="O372" s="188"/>
      <c r="P372" s="45"/>
      <c r="Q372" s="48" t="s">
        <v>1772</v>
      </c>
      <c r="R372" s="48" t="s">
        <v>1732</v>
      </c>
      <c r="S372" s="46" t="s">
        <v>8</v>
      </c>
      <c r="T372" s="166" t="s">
        <v>1087</v>
      </c>
      <c r="U372" s="178"/>
      <c r="V372" s="178"/>
      <c r="W372" s="107" t="str">
        <f>VLOOKUP(TRIM(X372),X10:Y80,2,FALSE)</f>
        <v>Georg</v>
      </c>
      <c r="X372" s="94" t="str">
        <f t="shared" si="10"/>
        <v>2.1</v>
      </c>
      <c r="Y372" s="78"/>
    </row>
    <row r="373" spans="1:25" ht="37.5" customHeight="1" x14ac:dyDescent="0.2">
      <c r="A373" s="165" t="s">
        <v>184</v>
      </c>
      <c r="B373" s="129"/>
      <c r="C373" s="41" t="s">
        <v>11</v>
      </c>
      <c r="D373" s="79" t="s">
        <v>124</v>
      </c>
      <c r="E373" s="76" t="s">
        <v>834</v>
      </c>
      <c r="F373" s="42" t="s">
        <v>183</v>
      </c>
      <c r="G373" s="42" t="s">
        <v>56</v>
      </c>
      <c r="H373" s="42" t="s">
        <v>1352</v>
      </c>
      <c r="I373" s="177" t="s">
        <v>1351</v>
      </c>
      <c r="J373" s="54"/>
      <c r="K373" s="44"/>
      <c r="L373" s="54"/>
      <c r="M373" s="44"/>
      <c r="N373" s="45"/>
      <c r="O373" s="188"/>
      <c r="P373" s="45"/>
      <c r="Q373" s="48" t="s">
        <v>1771</v>
      </c>
      <c r="R373" s="48" t="s">
        <v>1735</v>
      </c>
      <c r="S373" s="46" t="s">
        <v>8</v>
      </c>
      <c r="T373" s="166" t="s">
        <v>163</v>
      </c>
      <c r="U373" s="178"/>
      <c r="V373" s="178"/>
      <c r="W373" s="107" t="str">
        <f>VLOOKUP(TRIM(X373),X10:Y80,2,FALSE)</f>
        <v>Georg</v>
      </c>
      <c r="X373" s="94" t="str">
        <f t="shared" si="10"/>
        <v>7.1</v>
      </c>
      <c r="Y373" s="78"/>
    </row>
    <row r="374" spans="1:25" ht="37.5" customHeight="1" x14ac:dyDescent="0.2">
      <c r="A374" s="165" t="s">
        <v>184</v>
      </c>
      <c r="B374" s="129"/>
      <c r="C374" s="41" t="s">
        <v>11</v>
      </c>
      <c r="D374" s="79" t="s">
        <v>297</v>
      </c>
      <c r="E374" s="76" t="s">
        <v>835</v>
      </c>
      <c r="F374" s="42" t="s">
        <v>57</v>
      </c>
      <c r="G374" s="42" t="s">
        <v>56</v>
      </c>
      <c r="H374" s="42" t="s">
        <v>1610</v>
      </c>
      <c r="I374" s="177" t="s">
        <v>1611</v>
      </c>
      <c r="J374" s="54" t="s">
        <v>202</v>
      </c>
      <c r="K374" s="44">
        <v>2179</v>
      </c>
      <c r="L374" s="54" t="s">
        <v>18</v>
      </c>
      <c r="M374" s="44" t="s">
        <v>5</v>
      </c>
      <c r="N374" s="45" t="s">
        <v>524</v>
      </c>
      <c r="O374" s="188" t="s">
        <v>203</v>
      </c>
      <c r="P374" s="45" t="s">
        <v>347</v>
      </c>
      <c r="Q374" s="48" t="s">
        <v>1612</v>
      </c>
      <c r="R374" s="48" t="s">
        <v>1737</v>
      </c>
      <c r="S374" s="46" t="s">
        <v>8</v>
      </c>
      <c r="T374" s="166" t="s">
        <v>221</v>
      </c>
      <c r="U374" s="178"/>
      <c r="V374" s="178"/>
      <c r="W374" s="107" t="str">
        <f>VLOOKUP(TRIM(X374),X10:Y80,2,FALSE)</f>
        <v>Georg</v>
      </c>
      <c r="X374" s="94" t="str">
        <f t="shared" si="10"/>
        <v>16.2</v>
      </c>
      <c r="Y374" s="78"/>
    </row>
    <row r="375" spans="1:25" ht="37.5" customHeight="1" x14ac:dyDescent="0.2">
      <c r="A375" s="165" t="s">
        <v>184</v>
      </c>
      <c r="B375" s="129"/>
      <c r="C375" s="41" t="s">
        <v>11</v>
      </c>
      <c r="D375" s="79" t="s">
        <v>310</v>
      </c>
      <c r="E375" s="76" t="s">
        <v>836</v>
      </c>
      <c r="F375" s="42" t="s">
        <v>195</v>
      </c>
      <c r="G375" s="42" t="s">
        <v>197</v>
      </c>
      <c r="H375" s="42" t="s">
        <v>1333</v>
      </c>
      <c r="I375" s="177" t="s">
        <v>374</v>
      </c>
      <c r="J375" s="54"/>
      <c r="K375" s="44"/>
      <c r="L375" s="54"/>
      <c r="M375" s="44"/>
      <c r="N375" s="45"/>
      <c r="O375" s="188"/>
      <c r="P375" s="45" t="s">
        <v>1334</v>
      </c>
      <c r="Q375" s="48" t="s">
        <v>1601</v>
      </c>
      <c r="R375" s="48" t="s">
        <v>1739</v>
      </c>
      <c r="S375" s="46" t="s">
        <v>73</v>
      </c>
      <c r="T375" s="166" t="s">
        <v>448</v>
      </c>
      <c r="U375" s="178"/>
      <c r="V375" s="178"/>
      <c r="W375" s="107" t="str">
        <f>VLOOKUP(TRIM(X375),X10:Y80,2,FALSE)</f>
        <v>Georg</v>
      </c>
      <c r="X375" s="94" t="str">
        <f t="shared" si="10"/>
        <v>19.3</v>
      </c>
      <c r="Y375" s="78"/>
    </row>
    <row r="376" spans="1:25" ht="37.5" customHeight="1" x14ac:dyDescent="0.2">
      <c r="A376" s="165" t="s">
        <v>184</v>
      </c>
      <c r="B376" s="129"/>
      <c r="C376" s="41" t="s">
        <v>11</v>
      </c>
      <c r="D376" s="79" t="s">
        <v>310</v>
      </c>
      <c r="E376" s="76" t="s">
        <v>837</v>
      </c>
      <c r="F376" s="42" t="s">
        <v>195</v>
      </c>
      <c r="G376" s="42" t="s">
        <v>197</v>
      </c>
      <c r="H376" s="42" t="s">
        <v>1435</v>
      </c>
      <c r="I376" s="177" t="s">
        <v>373</v>
      </c>
      <c r="J376" s="54"/>
      <c r="K376" s="44"/>
      <c r="L376" s="54"/>
      <c r="M376" s="44"/>
      <c r="N376" s="45"/>
      <c r="O376" s="188"/>
      <c r="P376" s="45" t="s">
        <v>1436</v>
      </c>
      <c r="Q376" s="48" t="s">
        <v>1604</v>
      </c>
      <c r="R376" s="48" t="s">
        <v>1741</v>
      </c>
      <c r="S376" s="46" t="s">
        <v>73</v>
      </c>
      <c r="T376" s="166" t="s">
        <v>1437</v>
      </c>
      <c r="U376" s="178"/>
      <c r="V376" s="178"/>
      <c r="W376" s="107" t="str">
        <f>VLOOKUP(TRIM(X376),X10:Y80,2,FALSE)</f>
        <v>Georg</v>
      </c>
      <c r="X376" s="94" t="str">
        <f t="shared" si="10"/>
        <v>19.3</v>
      </c>
      <c r="Y376" s="78"/>
    </row>
    <row r="377" spans="1:25" ht="37.5" customHeight="1" x14ac:dyDescent="0.2">
      <c r="A377" s="165" t="s">
        <v>184</v>
      </c>
      <c r="B377" s="129"/>
      <c r="C377" s="41" t="s">
        <v>11</v>
      </c>
      <c r="D377" s="79" t="s">
        <v>310</v>
      </c>
      <c r="E377" s="76" t="s">
        <v>838</v>
      </c>
      <c r="F377" s="42" t="s">
        <v>195</v>
      </c>
      <c r="G377" s="42" t="s">
        <v>197</v>
      </c>
      <c r="H377" s="42" t="s">
        <v>1443</v>
      </c>
      <c r="I377" s="177" t="s">
        <v>1441</v>
      </c>
      <c r="J377" s="54" t="s">
        <v>389</v>
      </c>
      <c r="K377" s="44"/>
      <c r="L377" s="54"/>
      <c r="M377" s="44"/>
      <c r="N377" s="45" t="s">
        <v>368</v>
      </c>
      <c r="O377" s="188" t="s">
        <v>203</v>
      </c>
      <c r="P377" s="45" t="s">
        <v>346</v>
      </c>
      <c r="Q377" s="48" t="s">
        <v>1443</v>
      </c>
      <c r="R377" s="48" t="s">
        <v>1743</v>
      </c>
      <c r="S377" s="46" t="s">
        <v>73</v>
      </c>
      <c r="T377" s="166" t="s">
        <v>196</v>
      </c>
      <c r="U377" s="178"/>
      <c r="V377" s="178"/>
      <c r="W377" s="107" t="str">
        <f>VLOOKUP(TRIM(X377),X10:Y80,2,FALSE)</f>
        <v>Georg</v>
      </c>
      <c r="X377" s="94" t="str">
        <f t="shared" si="10"/>
        <v>19.3</v>
      </c>
      <c r="Y377" s="78"/>
    </row>
    <row r="378" spans="1:25" ht="37.5" customHeight="1" x14ac:dyDescent="0.2">
      <c r="A378" s="165" t="s">
        <v>184</v>
      </c>
      <c r="B378" s="129"/>
      <c r="C378" s="41" t="s">
        <v>11</v>
      </c>
      <c r="D378" s="79" t="s">
        <v>293</v>
      </c>
      <c r="E378" s="76" t="s">
        <v>839</v>
      </c>
      <c r="F378" s="42" t="s">
        <v>185</v>
      </c>
      <c r="G378" s="42" t="s">
        <v>56</v>
      </c>
      <c r="H378" s="42" t="s">
        <v>1170</v>
      </c>
      <c r="I378" s="177" t="s">
        <v>29</v>
      </c>
      <c r="J378" s="54"/>
      <c r="K378" s="44"/>
      <c r="L378" s="54"/>
      <c r="M378" s="44"/>
      <c r="N378" s="45"/>
      <c r="O378" s="188" t="s">
        <v>235</v>
      </c>
      <c r="P378" s="45" t="s">
        <v>1152</v>
      </c>
      <c r="Q378" s="48" t="s">
        <v>1550</v>
      </c>
      <c r="R378" s="48" t="s">
        <v>1745</v>
      </c>
      <c r="S378" s="46" t="s">
        <v>8</v>
      </c>
      <c r="T378" s="166" t="s">
        <v>117</v>
      </c>
      <c r="U378" s="178"/>
      <c r="V378" s="178"/>
      <c r="W378" s="107" t="str">
        <f>VLOOKUP(TRIM(X378),X10:Y80,2,FALSE)</f>
        <v>Georg</v>
      </c>
      <c r="X378" s="94" t="str">
        <f t="shared" si="10"/>
        <v>6.5</v>
      </c>
      <c r="Y378" s="78"/>
    </row>
    <row r="379" spans="1:25" ht="37.5" customHeight="1" x14ac:dyDescent="0.2">
      <c r="A379" s="165" t="s">
        <v>184</v>
      </c>
      <c r="B379" s="129"/>
      <c r="C379" s="41" t="s">
        <v>11</v>
      </c>
      <c r="D379" s="79" t="s">
        <v>293</v>
      </c>
      <c r="E379" s="76" t="s">
        <v>840</v>
      </c>
      <c r="F379" s="42" t="s">
        <v>185</v>
      </c>
      <c r="G379" s="42" t="s">
        <v>56</v>
      </c>
      <c r="H379" s="42" t="s">
        <v>1178</v>
      </c>
      <c r="I379" s="177" t="s">
        <v>29</v>
      </c>
      <c r="J379" s="54"/>
      <c r="K379" s="44"/>
      <c r="L379" s="54"/>
      <c r="M379" s="44"/>
      <c r="N379" s="45"/>
      <c r="O379" s="188" t="s">
        <v>235</v>
      </c>
      <c r="P379" s="45" t="s">
        <v>479</v>
      </c>
      <c r="Q379" s="48" t="s">
        <v>1552</v>
      </c>
      <c r="R379" s="48" t="s">
        <v>1747</v>
      </c>
      <c r="S379" s="46" t="s">
        <v>8</v>
      </c>
      <c r="T379" s="166" t="s">
        <v>117</v>
      </c>
      <c r="U379" s="178"/>
      <c r="V379" s="178"/>
      <c r="W379" s="107" t="str">
        <f>VLOOKUP(TRIM(X379),X10:Y80,2,FALSE)</f>
        <v>Georg</v>
      </c>
      <c r="X379" s="94" t="str">
        <f t="shared" si="10"/>
        <v>6.5</v>
      </c>
      <c r="Y379" s="78"/>
    </row>
  </sheetData>
  <autoFilter ref="B1:W519" xr:uid="{00000000-0009-0000-0000-000003000000}"/>
  <mergeCells count="2">
    <mergeCell ref="A2:E2"/>
    <mergeCell ref="Q12:R12"/>
  </mergeCells>
  <conditionalFormatting sqref="K3 O3 O5:O6 O80:O81 O380:O65340">
    <cfRule type="cellIs" dxfId="3582" priority="820" stopIfTrue="1" operator="equal">
      <formula>"LS In"</formula>
    </cfRule>
    <cfRule type="cellIs" dxfId="3581" priority="821" stopIfTrue="1" operator="equal">
      <formula>"LS Out"</formula>
    </cfRule>
  </conditionalFormatting>
  <conditionalFormatting sqref="B81:C81 B82 B80">
    <cfRule type="cellIs" dxfId="3580" priority="819" stopIfTrue="1" operator="equal">
      <formula>""</formula>
    </cfRule>
  </conditionalFormatting>
  <conditionalFormatting sqref="J80:P81">
    <cfRule type="cellIs" dxfId="3579" priority="818" stopIfTrue="1" operator="equal">
      <formula>""</formula>
    </cfRule>
  </conditionalFormatting>
  <conditionalFormatting sqref="C296:C300 C310:C312 C314:C315 C330 C335 C344:C347 C302:C307 C349 C84:C292 C7:C82 C380:C65340">
    <cfRule type="cellIs" dxfId="3578" priority="815" stopIfTrue="1" operator="equal">
      <formula>"Y"</formula>
    </cfRule>
    <cfRule type="cellIs" dxfId="3577" priority="816" stopIfTrue="1" operator="equal">
      <formula>""</formula>
    </cfRule>
    <cfRule type="cellIs" dxfId="3576" priority="817" stopIfTrue="1" operator="equal">
      <formula>"W"</formula>
    </cfRule>
  </conditionalFormatting>
  <conditionalFormatting sqref="D80:D82">
    <cfRule type="cellIs" dxfId="3575" priority="813" stopIfTrue="1" operator="equal">
      <formula>""</formula>
    </cfRule>
    <cfRule type="cellIs" dxfId="3574" priority="814" stopIfTrue="1" operator="between">
      <formula>"10.7.1"</formula>
      <formula>"10.7.5"</formula>
    </cfRule>
  </conditionalFormatting>
  <conditionalFormatting sqref="Q1:Q8 Q12 P1 Q81 Q380:Q65340">
    <cfRule type="cellIs" dxfId="3573" priority="811" stopIfTrue="1" operator="equal">
      <formula>""</formula>
    </cfRule>
    <cfRule type="cellIs" dxfId="3572" priority="812" stopIfTrue="1" operator="equal">
      <formula>"-"</formula>
    </cfRule>
  </conditionalFormatting>
  <conditionalFormatting sqref="W84:W353 W1:W82 W380:W65340">
    <cfRule type="cellIs" dxfId="3571" priority="808" stopIfTrue="1" operator="equal">
      <formula>"Frank"</formula>
    </cfRule>
    <cfRule type="cellIs" dxfId="3570" priority="809" stopIfTrue="1" operator="equal">
      <formula>"Ivano"</formula>
    </cfRule>
    <cfRule type="cellIs" dxfId="3569" priority="810" stopIfTrue="1" operator="equal">
      <formula>"Erik"</formula>
    </cfRule>
  </conditionalFormatting>
  <conditionalFormatting sqref="T81 S81:S83">
    <cfRule type="cellIs" dxfId="3568" priority="807" stopIfTrue="1" operator="notEqual">
      <formula>""</formula>
    </cfRule>
  </conditionalFormatting>
  <conditionalFormatting sqref="T4 U1:U82 U380:U65340">
    <cfRule type="cellIs" dxfId="3567" priority="776" stopIfTrue="1" operator="equal">
      <formula>"REPLY OPEN"</formula>
    </cfRule>
    <cfRule type="cellIs" dxfId="3566" priority="806" stopIfTrue="1" operator="equal">
      <formula>"OPEN"</formula>
    </cfRule>
  </conditionalFormatting>
  <conditionalFormatting sqref="O5">
    <cfRule type="cellIs" dxfId="3565" priority="804" stopIfTrue="1" operator="equal">
      <formula>"LS In"</formula>
    </cfRule>
    <cfRule type="cellIs" dxfId="3564" priority="805" stopIfTrue="1" operator="equal">
      <formula>"LS Out"</formula>
    </cfRule>
  </conditionalFormatting>
  <conditionalFormatting sqref="O3">
    <cfRule type="cellIs" dxfId="3563" priority="802" stopIfTrue="1" operator="equal">
      <formula>"LS In"</formula>
    </cfRule>
    <cfRule type="cellIs" dxfId="3562" priority="803" stopIfTrue="1" operator="equal">
      <formula>"LS Out"</formula>
    </cfRule>
  </conditionalFormatting>
  <conditionalFormatting sqref="O3">
    <cfRule type="cellIs" dxfId="3561" priority="800" stopIfTrue="1" operator="equal">
      <formula>"LS In"</formula>
    </cfRule>
    <cfRule type="cellIs" dxfId="3560" priority="801" stopIfTrue="1" operator="equal">
      <formula>"LS Out"</formula>
    </cfRule>
  </conditionalFormatting>
  <conditionalFormatting sqref="O3">
    <cfRule type="cellIs" dxfId="3559" priority="798" stopIfTrue="1" operator="equal">
      <formula>"LS In"</formula>
    </cfRule>
    <cfRule type="cellIs" dxfId="3558" priority="799" stopIfTrue="1" operator="equal">
      <formula>"LS Out"</formula>
    </cfRule>
  </conditionalFormatting>
  <conditionalFormatting sqref="O3">
    <cfRule type="cellIs" dxfId="3557" priority="796" stopIfTrue="1" operator="equal">
      <formula>"LS In"</formula>
    </cfRule>
    <cfRule type="cellIs" dxfId="3556" priority="797" stopIfTrue="1" operator="equal">
      <formula>"LS Out"</formula>
    </cfRule>
  </conditionalFormatting>
  <conditionalFormatting sqref="A82 A84:A353">
    <cfRule type="cellIs" dxfId="3555" priority="794" stopIfTrue="1" operator="equal">
      <formula>"Withdrawn"</formula>
    </cfRule>
    <cfRule type="cellIs" dxfId="3554" priority="795" stopIfTrue="1" operator="equal">
      <formula>"Available"</formula>
    </cfRule>
  </conditionalFormatting>
  <conditionalFormatting sqref="F80:F81 F1:F8 F380:F65340">
    <cfRule type="cellIs" dxfId="3553" priority="779" stopIfTrue="1" operator="equal">
      <formula>"DRAFTCR"</formula>
    </cfRule>
    <cfRule type="cellIs" dxfId="3552" priority="780" stopIfTrue="1" operator="equal">
      <formula>"TS OR TR COVER"</formula>
    </cfRule>
    <cfRule type="cellIs" dxfId="3551" priority="781" stopIfTrue="1" operator="equal">
      <formula>"DRAFT TR"</formula>
    </cfRule>
    <cfRule type="cellIs" dxfId="3550" priority="782" stopIfTrue="1" operator="equal">
      <formula>"DRAFT TS"</formula>
    </cfRule>
    <cfRule type="cellIs" dxfId="3549" priority="783" stopIfTrue="1" operator="equal">
      <formula>"SID revised"</formula>
    </cfRule>
    <cfRule type="cellIs" dxfId="3548" priority="784" stopIfTrue="1" operator="equal">
      <formula>"WID revised"</formula>
    </cfRule>
    <cfRule type="cellIs" dxfId="3547" priority="785" stopIfTrue="1" operator="equal">
      <formula>"CR pack"</formula>
    </cfRule>
    <cfRule type="cellIs" dxfId="3546" priority="786" stopIfTrue="1" operator="equal">
      <formula>"WI SUMMARY"</formula>
    </cfRule>
    <cfRule type="cellIs" dxfId="3545" priority="787" stopIfTrue="1" operator="equal">
      <formula>"pCR"</formula>
    </cfRule>
    <cfRule type="cellIs" dxfId="3544" priority="788" stopIfTrue="1" operator="equal">
      <formula>"P-CR"</formula>
    </cfRule>
    <cfRule type="cellIs" dxfId="3543" priority="789" stopIfTrue="1" operator="equal">
      <formula>"LS out"</formula>
    </cfRule>
    <cfRule type="cellIs" dxfId="3542" priority="790" stopIfTrue="1" operator="equal">
      <formula>"WID new"</formula>
    </cfRule>
    <cfRule type="cellIs" dxfId="3541" priority="791" stopIfTrue="1" operator="equal">
      <formula>"SID new"</formula>
    </cfRule>
    <cfRule type="cellIs" dxfId="3540" priority="792" stopIfTrue="1" operator="equal">
      <formula>"LS In"</formula>
    </cfRule>
    <cfRule type="cellIs" dxfId="3539" priority="793" stopIfTrue="1" operator="equal">
      <formula>"CR"</formula>
    </cfRule>
  </conditionalFormatting>
  <conditionalFormatting sqref="H4:H5">
    <cfRule type="cellIs" dxfId="3538" priority="777" stopIfTrue="1" operator="equal">
      <formula>""</formula>
    </cfRule>
    <cfRule type="cellIs" dxfId="3537" priority="778" stopIfTrue="1" operator="equal">
      <formula>"-"</formula>
    </cfRule>
  </conditionalFormatting>
  <conditionalFormatting sqref="F9:F64">
    <cfRule type="cellIs" dxfId="3536" priority="761" stopIfTrue="1" operator="equal">
      <formula>"DRAFTCR"</formula>
    </cfRule>
    <cfRule type="cellIs" dxfId="3535" priority="762" stopIfTrue="1" operator="equal">
      <formula>"TS OR TR COVER"</formula>
    </cfRule>
    <cfRule type="cellIs" dxfId="3534" priority="763" stopIfTrue="1" operator="equal">
      <formula>"DRAFT TR"</formula>
    </cfRule>
    <cfRule type="cellIs" dxfId="3533" priority="764" stopIfTrue="1" operator="equal">
      <formula>"DRAFT TS"</formula>
    </cfRule>
    <cfRule type="cellIs" dxfId="3532" priority="765" stopIfTrue="1" operator="equal">
      <formula>"SID revised"</formula>
    </cfRule>
    <cfRule type="cellIs" dxfId="3531" priority="766" stopIfTrue="1" operator="equal">
      <formula>"WID revised"</formula>
    </cfRule>
    <cfRule type="cellIs" dxfId="3530" priority="767" stopIfTrue="1" operator="equal">
      <formula>"CR pack"</formula>
    </cfRule>
    <cfRule type="cellIs" dxfId="3529" priority="768" stopIfTrue="1" operator="equal">
      <formula>"WI SUMMARY"</formula>
    </cfRule>
    <cfRule type="cellIs" dxfId="3528" priority="769" stopIfTrue="1" operator="equal">
      <formula>"pCR"</formula>
    </cfRule>
    <cfRule type="cellIs" dxfId="3527" priority="770" stopIfTrue="1" operator="equal">
      <formula>"P-CR"</formula>
    </cfRule>
    <cfRule type="cellIs" dxfId="3526" priority="771" stopIfTrue="1" operator="equal">
      <formula>"LS out"</formula>
    </cfRule>
    <cfRule type="cellIs" dxfId="3525" priority="772" stopIfTrue="1" operator="equal">
      <formula>"WID new"</formula>
    </cfRule>
    <cfRule type="cellIs" dxfId="3524" priority="773" stopIfTrue="1" operator="equal">
      <formula>"SID new"</formula>
    </cfRule>
    <cfRule type="cellIs" dxfId="3523" priority="774" stopIfTrue="1" operator="equal">
      <formula>"LS In"</formula>
    </cfRule>
    <cfRule type="cellIs" dxfId="3522" priority="775" stopIfTrue="1" operator="equal">
      <formula>"CR"</formula>
    </cfRule>
  </conditionalFormatting>
  <conditionalFormatting sqref="F65:F79">
    <cfRule type="cellIs" dxfId="3521" priority="746" stopIfTrue="1" operator="equal">
      <formula>"DRAFTCR"</formula>
    </cfRule>
    <cfRule type="cellIs" dxfId="3520" priority="747" stopIfTrue="1" operator="equal">
      <formula>"TS OR TR COVER"</formula>
    </cfRule>
    <cfRule type="cellIs" dxfId="3519" priority="748" stopIfTrue="1" operator="equal">
      <formula>"DRAFT TR"</formula>
    </cfRule>
    <cfRule type="cellIs" dxfId="3518" priority="749" stopIfTrue="1" operator="equal">
      <formula>"DRAFT TS"</formula>
    </cfRule>
    <cfRule type="cellIs" dxfId="3517" priority="750" stopIfTrue="1" operator="equal">
      <formula>"SID revised"</formula>
    </cfRule>
    <cfRule type="cellIs" dxfId="3516" priority="751" stopIfTrue="1" operator="equal">
      <formula>"WID revised"</formula>
    </cfRule>
    <cfRule type="cellIs" dxfId="3515" priority="752" stopIfTrue="1" operator="equal">
      <formula>"CR pack"</formula>
    </cfRule>
    <cfRule type="cellIs" dxfId="3514" priority="753" stopIfTrue="1" operator="equal">
      <formula>"WI SUMMARY"</formula>
    </cfRule>
    <cfRule type="cellIs" dxfId="3513" priority="754" stopIfTrue="1" operator="equal">
      <formula>"pCR"</formula>
    </cfRule>
    <cfRule type="cellIs" dxfId="3512" priority="755" stopIfTrue="1" operator="equal">
      <formula>"P-CR"</formula>
    </cfRule>
    <cfRule type="cellIs" dxfId="3511" priority="756" stopIfTrue="1" operator="equal">
      <formula>"LS out"</formula>
    </cfRule>
    <cfRule type="cellIs" dxfId="3510" priority="757" stopIfTrue="1" operator="equal">
      <formula>"WID new"</formula>
    </cfRule>
    <cfRule type="cellIs" dxfId="3509" priority="758" stopIfTrue="1" operator="equal">
      <formula>"SID new"</formula>
    </cfRule>
    <cfRule type="cellIs" dxfId="3508" priority="759" stopIfTrue="1" operator="equal">
      <formula>"LS In"</formula>
    </cfRule>
    <cfRule type="cellIs" dxfId="3507" priority="760" stopIfTrue="1" operator="equal">
      <formula>"CR"</formula>
    </cfRule>
  </conditionalFormatting>
  <conditionalFormatting sqref="B83:B300 B302:B326 B329:B335 B339:B340 B344:B347 B349">
    <cfRule type="cellIs" dxfId="3506" priority="745" stopIfTrue="1" operator="equal">
      <formula>""</formula>
    </cfRule>
  </conditionalFormatting>
  <conditionalFormatting sqref="C83">
    <cfRule type="cellIs" dxfId="3505" priority="742" stopIfTrue="1" operator="equal">
      <formula>"Y"</formula>
    </cfRule>
    <cfRule type="cellIs" dxfId="3504" priority="743" stopIfTrue="1" operator="equal">
      <formula>""</formula>
    </cfRule>
    <cfRule type="cellIs" dxfId="3503" priority="744" stopIfTrue="1" operator="equal">
      <formula>"W"</formula>
    </cfRule>
  </conditionalFormatting>
  <conditionalFormatting sqref="D83">
    <cfRule type="cellIs" dxfId="3502" priority="740" stopIfTrue="1" operator="equal">
      <formula>""</formula>
    </cfRule>
    <cfRule type="cellIs" dxfId="3501" priority="741" stopIfTrue="1" operator="between">
      <formula>"10.7.1"</formula>
      <formula>"10.7.5"</formula>
    </cfRule>
  </conditionalFormatting>
  <conditionalFormatting sqref="W83">
    <cfRule type="cellIs" dxfId="3500" priority="737" stopIfTrue="1" operator="equal">
      <formula>"Frank"</formula>
    </cfRule>
    <cfRule type="cellIs" dxfId="3499" priority="738" stopIfTrue="1" operator="equal">
      <formula>"Ivano"</formula>
    </cfRule>
    <cfRule type="cellIs" dxfId="3498" priority="739" stopIfTrue="1" operator="equal">
      <formula>"Erik"</formula>
    </cfRule>
  </conditionalFormatting>
  <conditionalFormatting sqref="U83">
    <cfRule type="cellIs" dxfId="3497" priority="733" stopIfTrue="1" operator="equal">
      <formula>"REPLY OPEN"</formula>
    </cfRule>
    <cfRule type="cellIs" dxfId="3496" priority="736" stopIfTrue="1" operator="equal">
      <formula>"OPEN"</formula>
    </cfRule>
  </conditionalFormatting>
  <conditionalFormatting sqref="A83">
    <cfRule type="cellIs" dxfId="3495" priority="734" stopIfTrue="1" operator="equal">
      <formula>"Withdrawn"</formula>
    </cfRule>
    <cfRule type="cellIs" dxfId="3494" priority="735" stopIfTrue="1" operator="equal">
      <formula>"Available"</formula>
    </cfRule>
  </conditionalFormatting>
  <conditionalFormatting sqref="C293">
    <cfRule type="cellIs" dxfId="3493" priority="730" stopIfTrue="1" operator="equal">
      <formula>"Y"</formula>
    </cfRule>
    <cfRule type="cellIs" dxfId="3492" priority="731" stopIfTrue="1" operator="equal">
      <formula>""</formula>
    </cfRule>
    <cfRule type="cellIs" dxfId="3491" priority="732" stopIfTrue="1" operator="equal">
      <formula>"W"</formula>
    </cfRule>
  </conditionalFormatting>
  <conditionalFormatting sqref="C294">
    <cfRule type="cellIs" dxfId="3490" priority="727" stopIfTrue="1" operator="equal">
      <formula>"Y"</formula>
    </cfRule>
    <cfRule type="cellIs" dxfId="3489" priority="728" stopIfTrue="1" operator="equal">
      <formula>""</formula>
    </cfRule>
    <cfRule type="cellIs" dxfId="3488" priority="729" stopIfTrue="1" operator="equal">
      <formula>"W"</formula>
    </cfRule>
  </conditionalFormatting>
  <conditionalFormatting sqref="C295">
    <cfRule type="cellIs" dxfId="3487" priority="724" stopIfTrue="1" operator="equal">
      <formula>"Y"</formula>
    </cfRule>
    <cfRule type="cellIs" dxfId="3486" priority="725" stopIfTrue="1" operator="equal">
      <formula>""</formula>
    </cfRule>
    <cfRule type="cellIs" dxfId="3485" priority="726" stopIfTrue="1" operator="equal">
      <formula>"W"</formula>
    </cfRule>
  </conditionalFormatting>
  <conditionalFormatting sqref="C308">
    <cfRule type="cellIs" dxfId="3484" priority="721" stopIfTrue="1" operator="equal">
      <formula>"Y"</formula>
    </cfRule>
    <cfRule type="cellIs" dxfId="3483" priority="722" stopIfTrue="1" operator="equal">
      <formula>""</formula>
    </cfRule>
    <cfRule type="cellIs" dxfId="3482" priority="723" stopIfTrue="1" operator="equal">
      <formula>"W"</formula>
    </cfRule>
  </conditionalFormatting>
  <conditionalFormatting sqref="C309">
    <cfRule type="cellIs" dxfId="3481" priority="718" stopIfTrue="1" operator="equal">
      <formula>"Y"</formula>
    </cfRule>
    <cfRule type="cellIs" dxfId="3480" priority="719" stopIfTrue="1" operator="equal">
      <formula>""</formula>
    </cfRule>
    <cfRule type="cellIs" dxfId="3479" priority="720" stopIfTrue="1" operator="equal">
      <formula>"W"</formula>
    </cfRule>
  </conditionalFormatting>
  <conditionalFormatting sqref="C313">
    <cfRule type="cellIs" dxfId="3478" priority="715" stopIfTrue="1" operator="equal">
      <formula>"Y"</formula>
    </cfRule>
    <cfRule type="cellIs" dxfId="3477" priority="716" stopIfTrue="1" operator="equal">
      <formula>""</formula>
    </cfRule>
    <cfRule type="cellIs" dxfId="3476" priority="717" stopIfTrue="1" operator="equal">
      <formula>"W"</formula>
    </cfRule>
  </conditionalFormatting>
  <conditionalFormatting sqref="C316">
    <cfRule type="cellIs" dxfId="3475" priority="712" stopIfTrue="1" operator="equal">
      <formula>"Y"</formula>
    </cfRule>
    <cfRule type="cellIs" dxfId="3474" priority="713" stopIfTrue="1" operator="equal">
      <formula>""</formula>
    </cfRule>
    <cfRule type="cellIs" dxfId="3473" priority="714" stopIfTrue="1" operator="equal">
      <formula>"W"</formula>
    </cfRule>
  </conditionalFormatting>
  <conditionalFormatting sqref="C317">
    <cfRule type="cellIs" dxfId="3472" priority="709" stopIfTrue="1" operator="equal">
      <formula>"Y"</formula>
    </cfRule>
    <cfRule type="cellIs" dxfId="3471" priority="710" stopIfTrue="1" operator="equal">
      <formula>""</formula>
    </cfRule>
    <cfRule type="cellIs" dxfId="3470" priority="711" stopIfTrue="1" operator="equal">
      <formula>"W"</formula>
    </cfRule>
  </conditionalFormatting>
  <conditionalFormatting sqref="C318">
    <cfRule type="cellIs" dxfId="3469" priority="706" stopIfTrue="1" operator="equal">
      <formula>"Y"</formula>
    </cfRule>
    <cfRule type="cellIs" dxfId="3468" priority="707" stopIfTrue="1" operator="equal">
      <formula>""</formula>
    </cfRule>
    <cfRule type="cellIs" dxfId="3467" priority="708" stopIfTrue="1" operator="equal">
      <formula>"W"</formula>
    </cfRule>
  </conditionalFormatting>
  <conditionalFormatting sqref="C319">
    <cfRule type="cellIs" dxfId="3466" priority="703" stopIfTrue="1" operator="equal">
      <formula>"Y"</formula>
    </cfRule>
    <cfRule type="cellIs" dxfId="3465" priority="704" stopIfTrue="1" operator="equal">
      <formula>""</formula>
    </cfRule>
    <cfRule type="cellIs" dxfId="3464" priority="705" stopIfTrue="1" operator="equal">
      <formula>"W"</formula>
    </cfRule>
  </conditionalFormatting>
  <conditionalFormatting sqref="C320">
    <cfRule type="cellIs" dxfId="3463" priority="700" stopIfTrue="1" operator="equal">
      <formula>"Y"</formula>
    </cfRule>
    <cfRule type="cellIs" dxfId="3462" priority="701" stopIfTrue="1" operator="equal">
      <formula>""</formula>
    </cfRule>
    <cfRule type="cellIs" dxfId="3461" priority="702" stopIfTrue="1" operator="equal">
      <formula>"W"</formula>
    </cfRule>
  </conditionalFormatting>
  <conditionalFormatting sqref="C321">
    <cfRule type="cellIs" dxfId="3460" priority="697" stopIfTrue="1" operator="equal">
      <formula>"Y"</formula>
    </cfRule>
    <cfRule type="cellIs" dxfId="3459" priority="698" stopIfTrue="1" operator="equal">
      <formula>""</formula>
    </cfRule>
    <cfRule type="cellIs" dxfId="3458" priority="699" stopIfTrue="1" operator="equal">
      <formula>"W"</formula>
    </cfRule>
  </conditionalFormatting>
  <conditionalFormatting sqref="C322">
    <cfRule type="cellIs" dxfId="3457" priority="694" stopIfTrue="1" operator="equal">
      <formula>"Y"</formula>
    </cfRule>
    <cfRule type="cellIs" dxfId="3456" priority="695" stopIfTrue="1" operator="equal">
      <formula>""</formula>
    </cfRule>
    <cfRule type="cellIs" dxfId="3455" priority="696" stopIfTrue="1" operator="equal">
      <formula>"W"</formula>
    </cfRule>
  </conditionalFormatting>
  <conditionalFormatting sqref="C323">
    <cfRule type="cellIs" dxfId="3454" priority="691" stopIfTrue="1" operator="equal">
      <formula>"Y"</formula>
    </cfRule>
    <cfRule type="cellIs" dxfId="3453" priority="692" stopIfTrue="1" operator="equal">
      <formula>""</formula>
    </cfRule>
    <cfRule type="cellIs" dxfId="3452" priority="693" stopIfTrue="1" operator="equal">
      <formula>"W"</formula>
    </cfRule>
  </conditionalFormatting>
  <conditionalFormatting sqref="C324">
    <cfRule type="cellIs" dxfId="3451" priority="688" stopIfTrue="1" operator="equal">
      <formula>"Y"</formula>
    </cfRule>
    <cfRule type="cellIs" dxfId="3450" priority="689" stopIfTrue="1" operator="equal">
      <formula>""</formula>
    </cfRule>
    <cfRule type="cellIs" dxfId="3449" priority="690" stopIfTrue="1" operator="equal">
      <formula>"W"</formula>
    </cfRule>
  </conditionalFormatting>
  <conditionalFormatting sqref="C325">
    <cfRule type="cellIs" dxfId="3448" priority="685" stopIfTrue="1" operator="equal">
      <formula>"Y"</formula>
    </cfRule>
    <cfRule type="cellIs" dxfId="3447" priority="686" stopIfTrue="1" operator="equal">
      <formula>""</formula>
    </cfRule>
    <cfRule type="cellIs" dxfId="3446" priority="687" stopIfTrue="1" operator="equal">
      <formula>"W"</formula>
    </cfRule>
  </conditionalFormatting>
  <conditionalFormatting sqref="C326">
    <cfRule type="cellIs" dxfId="3445" priority="682" stopIfTrue="1" operator="equal">
      <formula>"Y"</formula>
    </cfRule>
    <cfRule type="cellIs" dxfId="3444" priority="683" stopIfTrue="1" operator="equal">
      <formula>""</formula>
    </cfRule>
    <cfRule type="cellIs" dxfId="3443" priority="684" stopIfTrue="1" operator="equal">
      <formula>"W"</formula>
    </cfRule>
  </conditionalFormatting>
  <conditionalFormatting sqref="C329">
    <cfRule type="cellIs" dxfId="3442" priority="679" stopIfTrue="1" operator="equal">
      <formula>"Y"</formula>
    </cfRule>
    <cfRule type="cellIs" dxfId="3441" priority="680" stopIfTrue="1" operator="equal">
      <formula>""</formula>
    </cfRule>
    <cfRule type="cellIs" dxfId="3440" priority="681" stopIfTrue="1" operator="equal">
      <formula>"W"</formula>
    </cfRule>
  </conditionalFormatting>
  <conditionalFormatting sqref="C331">
    <cfRule type="cellIs" dxfId="3439" priority="676" stopIfTrue="1" operator="equal">
      <formula>"Y"</formula>
    </cfRule>
    <cfRule type="cellIs" dxfId="3438" priority="677" stopIfTrue="1" operator="equal">
      <formula>""</formula>
    </cfRule>
    <cfRule type="cellIs" dxfId="3437" priority="678" stopIfTrue="1" operator="equal">
      <formula>"W"</formula>
    </cfRule>
  </conditionalFormatting>
  <conditionalFormatting sqref="C332">
    <cfRule type="cellIs" dxfId="3436" priority="673" stopIfTrue="1" operator="equal">
      <formula>"Y"</formula>
    </cfRule>
    <cfRule type="cellIs" dxfId="3435" priority="674" stopIfTrue="1" operator="equal">
      <formula>""</formula>
    </cfRule>
    <cfRule type="cellIs" dxfId="3434" priority="675" stopIfTrue="1" operator="equal">
      <formula>"W"</formula>
    </cfRule>
  </conditionalFormatting>
  <conditionalFormatting sqref="C333">
    <cfRule type="cellIs" dxfId="3433" priority="670" stopIfTrue="1" operator="equal">
      <formula>"Y"</formula>
    </cfRule>
    <cfRule type="cellIs" dxfId="3432" priority="671" stopIfTrue="1" operator="equal">
      <formula>""</formula>
    </cfRule>
    <cfRule type="cellIs" dxfId="3431" priority="672" stopIfTrue="1" operator="equal">
      <formula>"W"</formula>
    </cfRule>
  </conditionalFormatting>
  <conditionalFormatting sqref="C334">
    <cfRule type="cellIs" dxfId="3430" priority="667" stopIfTrue="1" operator="equal">
      <formula>"Y"</formula>
    </cfRule>
    <cfRule type="cellIs" dxfId="3429" priority="668" stopIfTrue="1" operator="equal">
      <formula>""</formula>
    </cfRule>
    <cfRule type="cellIs" dxfId="3428" priority="669" stopIfTrue="1" operator="equal">
      <formula>"W"</formula>
    </cfRule>
  </conditionalFormatting>
  <conditionalFormatting sqref="C339">
    <cfRule type="cellIs" dxfId="3427" priority="664" stopIfTrue="1" operator="equal">
      <formula>"Y"</formula>
    </cfRule>
    <cfRule type="cellIs" dxfId="3426" priority="665" stopIfTrue="1" operator="equal">
      <formula>""</formula>
    </cfRule>
    <cfRule type="cellIs" dxfId="3425" priority="666" stopIfTrue="1" operator="equal">
      <formula>"W"</formula>
    </cfRule>
  </conditionalFormatting>
  <conditionalFormatting sqref="C340">
    <cfRule type="cellIs" dxfId="3424" priority="661" stopIfTrue="1" operator="equal">
      <formula>"Y"</formula>
    </cfRule>
    <cfRule type="cellIs" dxfId="3423" priority="662" stopIfTrue="1" operator="equal">
      <formula>""</formula>
    </cfRule>
    <cfRule type="cellIs" dxfId="3422" priority="663" stopIfTrue="1" operator="equal">
      <formula>"W"</formula>
    </cfRule>
  </conditionalFormatting>
  <conditionalFormatting sqref="C301">
    <cfRule type="cellIs" dxfId="3421" priority="658" stopIfTrue="1" operator="equal">
      <formula>"Y"</formula>
    </cfRule>
    <cfRule type="cellIs" dxfId="3420" priority="659" stopIfTrue="1" operator="equal">
      <formula>""</formula>
    </cfRule>
    <cfRule type="cellIs" dxfId="3419" priority="660" stopIfTrue="1" operator="equal">
      <formula>"W"</formula>
    </cfRule>
  </conditionalFormatting>
  <conditionalFormatting sqref="B301">
    <cfRule type="cellIs" dxfId="3418" priority="657" stopIfTrue="1" operator="equal">
      <formula>""</formula>
    </cfRule>
  </conditionalFormatting>
  <conditionalFormatting sqref="C327">
    <cfRule type="cellIs" dxfId="3417" priority="654" stopIfTrue="1" operator="equal">
      <formula>"Y"</formula>
    </cfRule>
    <cfRule type="cellIs" dxfId="3416" priority="655" stopIfTrue="1" operator="equal">
      <formula>""</formula>
    </cfRule>
    <cfRule type="cellIs" dxfId="3415" priority="656" stopIfTrue="1" operator="equal">
      <formula>"W"</formula>
    </cfRule>
  </conditionalFormatting>
  <conditionalFormatting sqref="B327">
    <cfRule type="cellIs" dxfId="3414" priority="653" stopIfTrue="1" operator="equal">
      <formula>""</formula>
    </cfRule>
  </conditionalFormatting>
  <conditionalFormatting sqref="C328">
    <cfRule type="cellIs" dxfId="3413" priority="650" stopIfTrue="1" operator="equal">
      <formula>"Y"</formula>
    </cfRule>
    <cfRule type="cellIs" dxfId="3412" priority="651" stopIfTrue="1" operator="equal">
      <formula>""</formula>
    </cfRule>
    <cfRule type="cellIs" dxfId="3411" priority="652" stopIfTrue="1" operator="equal">
      <formula>"W"</formula>
    </cfRule>
  </conditionalFormatting>
  <conditionalFormatting sqref="B328">
    <cfRule type="cellIs" dxfId="3410" priority="649" stopIfTrue="1" operator="equal">
      <formula>""</formula>
    </cfRule>
  </conditionalFormatting>
  <conditionalFormatting sqref="C336">
    <cfRule type="cellIs" dxfId="3409" priority="646" stopIfTrue="1" operator="equal">
      <formula>"Y"</formula>
    </cfRule>
    <cfRule type="cellIs" dxfId="3408" priority="647" stopIfTrue="1" operator="equal">
      <formula>""</formula>
    </cfRule>
    <cfRule type="cellIs" dxfId="3407" priority="648" stopIfTrue="1" operator="equal">
      <formula>"W"</formula>
    </cfRule>
  </conditionalFormatting>
  <conditionalFormatting sqref="B336">
    <cfRule type="cellIs" dxfId="3406" priority="645" stopIfTrue="1" operator="equal">
      <formula>""</formula>
    </cfRule>
  </conditionalFormatting>
  <conditionalFormatting sqref="C337">
    <cfRule type="cellIs" dxfId="3405" priority="642" stopIfTrue="1" operator="equal">
      <formula>"Y"</formula>
    </cfRule>
    <cfRule type="cellIs" dxfId="3404" priority="643" stopIfTrue="1" operator="equal">
      <formula>""</formula>
    </cfRule>
    <cfRule type="cellIs" dxfId="3403" priority="644" stopIfTrue="1" operator="equal">
      <formula>"W"</formula>
    </cfRule>
  </conditionalFormatting>
  <conditionalFormatting sqref="B337">
    <cfRule type="cellIs" dxfId="3402" priority="641" stopIfTrue="1" operator="equal">
      <formula>""</formula>
    </cfRule>
  </conditionalFormatting>
  <conditionalFormatting sqref="B338">
    <cfRule type="cellIs" dxfId="3401" priority="640" stopIfTrue="1" operator="equal">
      <formula>""</formula>
    </cfRule>
  </conditionalFormatting>
  <conditionalFormatting sqref="C338">
    <cfRule type="cellIs" dxfId="3400" priority="637" stopIfTrue="1" operator="equal">
      <formula>"Y"</formula>
    </cfRule>
    <cfRule type="cellIs" dxfId="3399" priority="638" stopIfTrue="1" operator="equal">
      <formula>""</formula>
    </cfRule>
    <cfRule type="cellIs" dxfId="3398" priority="639" stopIfTrue="1" operator="equal">
      <formula>"W"</formula>
    </cfRule>
  </conditionalFormatting>
  <conditionalFormatting sqref="C341">
    <cfRule type="cellIs" dxfId="3397" priority="634" stopIfTrue="1" operator="equal">
      <formula>"Y"</formula>
    </cfRule>
    <cfRule type="cellIs" dxfId="3396" priority="635" stopIfTrue="1" operator="equal">
      <formula>""</formula>
    </cfRule>
    <cfRule type="cellIs" dxfId="3395" priority="636" stopIfTrue="1" operator="equal">
      <formula>"W"</formula>
    </cfRule>
  </conditionalFormatting>
  <conditionalFormatting sqref="B341">
    <cfRule type="cellIs" dxfId="3394" priority="633" stopIfTrue="1" operator="equal">
      <formula>""</formula>
    </cfRule>
  </conditionalFormatting>
  <conditionalFormatting sqref="B342">
    <cfRule type="cellIs" dxfId="3393" priority="632" stopIfTrue="1" operator="equal">
      <formula>""</formula>
    </cfRule>
  </conditionalFormatting>
  <conditionalFormatting sqref="C342">
    <cfRule type="cellIs" dxfId="3392" priority="629" stopIfTrue="1" operator="equal">
      <formula>"Y"</formula>
    </cfRule>
    <cfRule type="cellIs" dxfId="3391" priority="630" stopIfTrue="1" operator="equal">
      <formula>""</formula>
    </cfRule>
    <cfRule type="cellIs" dxfId="3390" priority="631" stopIfTrue="1" operator="equal">
      <formula>"W"</formula>
    </cfRule>
  </conditionalFormatting>
  <conditionalFormatting sqref="C343">
    <cfRule type="cellIs" dxfId="3389" priority="626" stopIfTrue="1" operator="equal">
      <formula>"Y"</formula>
    </cfRule>
    <cfRule type="cellIs" dxfId="3388" priority="627" stopIfTrue="1" operator="equal">
      <formula>""</formula>
    </cfRule>
    <cfRule type="cellIs" dxfId="3387" priority="628" stopIfTrue="1" operator="equal">
      <formula>"W"</formula>
    </cfRule>
  </conditionalFormatting>
  <conditionalFormatting sqref="B343">
    <cfRule type="cellIs" dxfId="3386" priority="625" stopIfTrue="1" operator="equal">
      <formula>""</formula>
    </cfRule>
  </conditionalFormatting>
  <conditionalFormatting sqref="C348">
    <cfRule type="cellIs" dxfId="3385" priority="622" stopIfTrue="1" operator="equal">
      <formula>"Y"</formula>
    </cfRule>
    <cfRule type="cellIs" dxfId="3384" priority="623" stopIfTrue="1" operator="equal">
      <formula>""</formula>
    </cfRule>
    <cfRule type="cellIs" dxfId="3383" priority="624" stopIfTrue="1" operator="equal">
      <formula>"W"</formula>
    </cfRule>
  </conditionalFormatting>
  <conditionalFormatting sqref="B348">
    <cfRule type="cellIs" dxfId="3382" priority="621" stopIfTrue="1" operator="equal">
      <formula>""</formula>
    </cfRule>
  </conditionalFormatting>
  <conditionalFormatting sqref="C376">
    <cfRule type="cellIs" dxfId="3381" priority="618" stopIfTrue="1" operator="equal">
      <formula>"Y"</formula>
    </cfRule>
    <cfRule type="cellIs" dxfId="3380" priority="619" stopIfTrue="1" operator="equal">
      <formula>""</formula>
    </cfRule>
    <cfRule type="cellIs" dxfId="3379" priority="620" stopIfTrue="1" operator="equal">
      <formula>"W"</formula>
    </cfRule>
  </conditionalFormatting>
  <conditionalFormatting sqref="W354:W379">
    <cfRule type="cellIs" dxfId="3378" priority="615" stopIfTrue="1" operator="equal">
      <formula>"Frank"</formula>
    </cfRule>
    <cfRule type="cellIs" dxfId="3377" priority="616" stopIfTrue="1" operator="equal">
      <formula>"Ivano"</formula>
    </cfRule>
    <cfRule type="cellIs" dxfId="3376" priority="617" stopIfTrue="1" operator="equal">
      <formula>"Erik"</formula>
    </cfRule>
  </conditionalFormatting>
  <conditionalFormatting sqref="A354:A379">
    <cfRule type="cellIs" dxfId="3375" priority="611" stopIfTrue="1" operator="equal">
      <formula>"Withdrawn"</formula>
    </cfRule>
    <cfRule type="cellIs" dxfId="3374" priority="612" stopIfTrue="1" operator="equal">
      <formula>"Available"</formula>
    </cfRule>
  </conditionalFormatting>
  <conditionalFormatting sqref="B376:B377">
    <cfRule type="cellIs" dxfId="3373" priority="609" stopIfTrue="1" operator="equal">
      <formula>""</formula>
    </cfRule>
  </conditionalFormatting>
  <conditionalFormatting sqref="C377">
    <cfRule type="cellIs" dxfId="3372" priority="606" stopIfTrue="1" operator="equal">
      <formula>"Y"</formula>
    </cfRule>
    <cfRule type="cellIs" dxfId="3371" priority="607" stopIfTrue="1" operator="equal">
      <formula>""</formula>
    </cfRule>
    <cfRule type="cellIs" dxfId="3370" priority="608" stopIfTrue="1" operator="equal">
      <formula>"W"</formula>
    </cfRule>
  </conditionalFormatting>
  <conditionalFormatting sqref="C350">
    <cfRule type="cellIs" dxfId="3369" priority="603" stopIfTrue="1" operator="equal">
      <formula>"Y"</formula>
    </cfRule>
    <cfRule type="cellIs" dxfId="3368" priority="604" stopIfTrue="1" operator="equal">
      <formula>""</formula>
    </cfRule>
    <cfRule type="cellIs" dxfId="3367" priority="605" stopIfTrue="1" operator="equal">
      <formula>"W"</formula>
    </cfRule>
  </conditionalFormatting>
  <conditionalFormatting sqref="B350">
    <cfRule type="cellIs" dxfId="3366" priority="602" stopIfTrue="1" operator="equal">
      <formula>""</formula>
    </cfRule>
  </conditionalFormatting>
  <conditionalFormatting sqref="B351">
    <cfRule type="cellIs" dxfId="3365" priority="601" stopIfTrue="1" operator="equal">
      <formula>""</formula>
    </cfRule>
  </conditionalFormatting>
  <conditionalFormatting sqref="C351">
    <cfRule type="cellIs" dxfId="3364" priority="598" stopIfTrue="1" operator="equal">
      <formula>"Y"</formula>
    </cfRule>
    <cfRule type="cellIs" dxfId="3363" priority="599" stopIfTrue="1" operator="equal">
      <formula>""</formula>
    </cfRule>
    <cfRule type="cellIs" dxfId="3362" priority="600" stopIfTrue="1" operator="equal">
      <formula>"W"</formula>
    </cfRule>
  </conditionalFormatting>
  <conditionalFormatting sqref="C352">
    <cfRule type="cellIs" dxfId="3361" priority="595" stopIfTrue="1" operator="equal">
      <formula>"Y"</formula>
    </cfRule>
    <cfRule type="cellIs" dxfId="3360" priority="596" stopIfTrue="1" operator="equal">
      <formula>""</formula>
    </cfRule>
    <cfRule type="cellIs" dxfId="3359" priority="597" stopIfTrue="1" operator="equal">
      <formula>"W"</formula>
    </cfRule>
  </conditionalFormatting>
  <conditionalFormatting sqref="B352">
    <cfRule type="cellIs" dxfId="3358" priority="594" stopIfTrue="1" operator="equal">
      <formula>""</formula>
    </cfRule>
  </conditionalFormatting>
  <conditionalFormatting sqref="C353">
    <cfRule type="cellIs" dxfId="3357" priority="591" stopIfTrue="1" operator="equal">
      <formula>"Y"</formula>
    </cfRule>
    <cfRule type="cellIs" dxfId="3356" priority="592" stopIfTrue="1" operator="equal">
      <formula>""</formula>
    </cfRule>
    <cfRule type="cellIs" dxfId="3355" priority="593" stopIfTrue="1" operator="equal">
      <formula>"W"</formula>
    </cfRule>
  </conditionalFormatting>
  <conditionalFormatting sqref="B353">
    <cfRule type="cellIs" dxfId="3354" priority="590" stopIfTrue="1" operator="equal">
      <formula>""</formula>
    </cfRule>
  </conditionalFormatting>
  <conditionalFormatting sqref="B354">
    <cfRule type="cellIs" dxfId="3353" priority="589" stopIfTrue="1" operator="equal">
      <formula>""</formula>
    </cfRule>
  </conditionalFormatting>
  <conditionalFormatting sqref="C354">
    <cfRule type="cellIs" dxfId="3352" priority="586" stopIfTrue="1" operator="equal">
      <formula>"Y"</formula>
    </cfRule>
    <cfRule type="cellIs" dxfId="3351" priority="587" stopIfTrue="1" operator="equal">
      <formula>""</formula>
    </cfRule>
    <cfRule type="cellIs" dxfId="3350" priority="588" stopIfTrue="1" operator="equal">
      <formula>"W"</formula>
    </cfRule>
  </conditionalFormatting>
  <conditionalFormatting sqref="B355">
    <cfRule type="cellIs" dxfId="3349" priority="585" stopIfTrue="1" operator="equal">
      <formula>""</formula>
    </cfRule>
  </conditionalFormatting>
  <conditionalFormatting sqref="C355">
    <cfRule type="cellIs" dxfId="3348" priority="582" stopIfTrue="1" operator="equal">
      <formula>"Y"</formula>
    </cfRule>
    <cfRule type="cellIs" dxfId="3347" priority="583" stopIfTrue="1" operator="equal">
      <formula>""</formula>
    </cfRule>
    <cfRule type="cellIs" dxfId="3346" priority="584" stopIfTrue="1" operator="equal">
      <formula>"W"</formula>
    </cfRule>
  </conditionalFormatting>
  <conditionalFormatting sqref="C356">
    <cfRule type="cellIs" dxfId="3345" priority="579" stopIfTrue="1" operator="equal">
      <formula>"Y"</formula>
    </cfRule>
    <cfRule type="cellIs" dxfId="3344" priority="580" stopIfTrue="1" operator="equal">
      <formula>""</formula>
    </cfRule>
    <cfRule type="cellIs" dxfId="3343" priority="581" stopIfTrue="1" operator="equal">
      <formula>"W"</formula>
    </cfRule>
  </conditionalFormatting>
  <conditionalFormatting sqref="B356">
    <cfRule type="cellIs" dxfId="3342" priority="578" stopIfTrue="1" operator="equal">
      <formula>""</formula>
    </cfRule>
  </conditionalFormatting>
  <conditionalFormatting sqref="B357">
    <cfRule type="cellIs" dxfId="3341" priority="577" stopIfTrue="1" operator="equal">
      <formula>""</formula>
    </cfRule>
  </conditionalFormatting>
  <conditionalFormatting sqref="C357">
    <cfRule type="cellIs" dxfId="3340" priority="574" stopIfTrue="1" operator="equal">
      <formula>"Y"</formula>
    </cfRule>
    <cfRule type="cellIs" dxfId="3339" priority="575" stopIfTrue="1" operator="equal">
      <formula>""</formula>
    </cfRule>
    <cfRule type="cellIs" dxfId="3338" priority="576" stopIfTrue="1" operator="equal">
      <formula>"W"</formula>
    </cfRule>
  </conditionalFormatting>
  <conditionalFormatting sqref="C358">
    <cfRule type="cellIs" dxfId="3337" priority="571" stopIfTrue="1" operator="equal">
      <formula>"Y"</formula>
    </cfRule>
    <cfRule type="cellIs" dxfId="3336" priority="572" stopIfTrue="1" operator="equal">
      <formula>""</formula>
    </cfRule>
    <cfRule type="cellIs" dxfId="3335" priority="573" stopIfTrue="1" operator="equal">
      <formula>"W"</formula>
    </cfRule>
  </conditionalFormatting>
  <conditionalFormatting sqref="B358">
    <cfRule type="cellIs" dxfId="3334" priority="570" stopIfTrue="1" operator="equal">
      <formula>""</formula>
    </cfRule>
  </conditionalFormatting>
  <conditionalFormatting sqref="B359">
    <cfRule type="cellIs" dxfId="3333" priority="569" stopIfTrue="1" operator="equal">
      <formula>""</formula>
    </cfRule>
  </conditionalFormatting>
  <conditionalFormatting sqref="C359">
    <cfRule type="cellIs" dxfId="3332" priority="566" stopIfTrue="1" operator="equal">
      <formula>"Y"</formula>
    </cfRule>
    <cfRule type="cellIs" dxfId="3331" priority="567" stopIfTrue="1" operator="equal">
      <formula>""</formula>
    </cfRule>
    <cfRule type="cellIs" dxfId="3330" priority="568" stopIfTrue="1" operator="equal">
      <formula>"W"</formula>
    </cfRule>
  </conditionalFormatting>
  <conditionalFormatting sqref="C360">
    <cfRule type="cellIs" dxfId="3329" priority="563" stopIfTrue="1" operator="equal">
      <formula>"Y"</formula>
    </cfRule>
    <cfRule type="cellIs" dxfId="3328" priority="564" stopIfTrue="1" operator="equal">
      <formula>""</formula>
    </cfRule>
    <cfRule type="cellIs" dxfId="3327" priority="565" stopIfTrue="1" operator="equal">
      <formula>"W"</formula>
    </cfRule>
  </conditionalFormatting>
  <conditionalFormatting sqref="B360">
    <cfRule type="cellIs" dxfId="3326" priority="562" stopIfTrue="1" operator="equal">
      <formula>""</formula>
    </cfRule>
  </conditionalFormatting>
  <conditionalFormatting sqref="B361">
    <cfRule type="cellIs" dxfId="3325" priority="561" stopIfTrue="1" operator="equal">
      <formula>""</formula>
    </cfRule>
  </conditionalFormatting>
  <conditionalFormatting sqref="C361">
    <cfRule type="cellIs" dxfId="3324" priority="558" stopIfTrue="1" operator="equal">
      <formula>"Y"</formula>
    </cfRule>
    <cfRule type="cellIs" dxfId="3323" priority="559" stopIfTrue="1" operator="equal">
      <formula>""</formula>
    </cfRule>
    <cfRule type="cellIs" dxfId="3322" priority="560" stopIfTrue="1" operator="equal">
      <formula>"W"</formula>
    </cfRule>
  </conditionalFormatting>
  <conditionalFormatting sqref="C362">
    <cfRule type="cellIs" dxfId="3321" priority="555" stopIfTrue="1" operator="equal">
      <formula>"Y"</formula>
    </cfRule>
    <cfRule type="cellIs" dxfId="3320" priority="556" stopIfTrue="1" operator="equal">
      <formula>""</formula>
    </cfRule>
    <cfRule type="cellIs" dxfId="3319" priority="557" stopIfTrue="1" operator="equal">
      <formula>"W"</formula>
    </cfRule>
  </conditionalFormatting>
  <conditionalFormatting sqref="B362">
    <cfRule type="cellIs" dxfId="3318" priority="554" stopIfTrue="1" operator="equal">
      <formula>""</formula>
    </cfRule>
  </conditionalFormatting>
  <conditionalFormatting sqref="C363">
    <cfRule type="cellIs" dxfId="3317" priority="551" stopIfTrue="1" operator="equal">
      <formula>"Y"</formula>
    </cfRule>
    <cfRule type="cellIs" dxfId="3316" priority="552" stopIfTrue="1" operator="equal">
      <formula>""</formula>
    </cfRule>
    <cfRule type="cellIs" dxfId="3315" priority="553" stopIfTrue="1" operator="equal">
      <formula>"W"</formula>
    </cfRule>
  </conditionalFormatting>
  <conditionalFormatting sqref="B363">
    <cfRule type="cellIs" dxfId="3314" priority="550" stopIfTrue="1" operator="equal">
      <formula>""</formula>
    </cfRule>
  </conditionalFormatting>
  <conditionalFormatting sqref="C364">
    <cfRule type="cellIs" dxfId="3313" priority="547" stopIfTrue="1" operator="equal">
      <formula>"Y"</formula>
    </cfRule>
    <cfRule type="cellIs" dxfId="3312" priority="548" stopIfTrue="1" operator="equal">
      <formula>""</formula>
    </cfRule>
    <cfRule type="cellIs" dxfId="3311" priority="549" stopIfTrue="1" operator="equal">
      <formula>"W"</formula>
    </cfRule>
  </conditionalFormatting>
  <conditionalFormatting sqref="B364">
    <cfRule type="cellIs" dxfId="3310" priority="546" stopIfTrue="1" operator="equal">
      <formula>""</formula>
    </cfRule>
  </conditionalFormatting>
  <conditionalFormatting sqref="C365">
    <cfRule type="cellIs" dxfId="3309" priority="543" stopIfTrue="1" operator="equal">
      <formula>"Y"</formula>
    </cfRule>
    <cfRule type="cellIs" dxfId="3308" priority="544" stopIfTrue="1" operator="equal">
      <formula>""</formula>
    </cfRule>
    <cfRule type="cellIs" dxfId="3307" priority="545" stopIfTrue="1" operator="equal">
      <formula>"W"</formula>
    </cfRule>
  </conditionalFormatting>
  <conditionalFormatting sqref="B365">
    <cfRule type="cellIs" dxfId="3306" priority="542" stopIfTrue="1" operator="equal">
      <formula>""</formula>
    </cfRule>
  </conditionalFormatting>
  <conditionalFormatting sqref="C366">
    <cfRule type="cellIs" dxfId="3305" priority="539" stopIfTrue="1" operator="equal">
      <formula>"Y"</formula>
    </cfRule>
    <cfRule type="cellIs" dxfId="3304" priority="540" stopIfTrue="1" operator="equal">
      <formula>""</formula>
    </cfRule>
    <cfRule type="cellIs" dxfId="3303" priority="541" stopIfTrue="1" operator="equal">
      <formula>"W"</formula>
    </cfRule>
  </conditionalFormatting>
  <conditionalFormatting sqref="B366">
    <cfRule type="cellIs" dxfId="3302" priority="538" stopIfTrue="1" operator="equal">
      <formula>""</formula>
    </cfRule>
  </conditionalFormatting>
  <conditionalFormatting sqref="C367">
    <cfRule type="cellIs" dxfId="3301" priority="535" stopIfTrue="1" operator="equal">
      <formula>"Y"</formula>
    </cfRule>
    <cfRule type="cellIs" dxfId="3300" priority="536" stopIfTrue="1" operator="equal">
      <formula>""</formula>
    </cfRule>
    <cfRule type="cellIs" dxfId="3299" priority="537" stopIfTrue="1" operator="equal">
      <formula>"W"</formula>
    </cfRule>
  </conditionalFormatting>
  <conditionalFormatting sqref="B367">
    <cfRule type="cellIs" dxfId="3298" priority="534" stopIfTrue="1" operator="equal">
      <formula>""</formula>
    </cfRule>
  </conditionalFormatting>
  <conditionalFormatting sqref="C368">
    <cfRule type="cellIs" dxfId="3297" priority="531" stopIfTrue="1" operator="equal">
      <formula>"Y"</formula>
    </cfRule>
    <cfRule type="cellIs" dxfId="3296" priority="532" stopIfTrue="1" operator="equal">
      <formula>""</formula>
    </cfRule>
    <cfRule type="cellIs" dxfId="3295" priority="533" stopIfTrue="1" operator="equal">
      <formula>"W"</formula>
    </cfRule>
  </conditionalFormatting>
  <conditionalFormatting sqref="B368">
    <cfRule type="cellIs" dxfId="3294" priority="530" stopIfTrue="1" operator="equal">
      <formula>""</formula>
    </cfRule>
  </conditionalFormatting>
  <conditionalFormatting sqref="C369">
    <cfRule type="cellIs" dxfId="3293" priority="527" stopIfTrue="1" operator="equal">
      <formula>"Y"</formula>
    </cfRule>
    <cfRule type="cellIs" dxfId="3292" priority="528" stopIfTrue="1" operator="equal">
      <formula>""</formula>
    </cfRule>
    <cfRule type="cellIs" dxfId="3291" priority="529" stopIfTrue="1" operator="equal">
      <formula>"W"</formula>
    </cfRule>
  </conditionalFormatting>
  <conditionalFormatting sqref="B369">
    <cfRule type="cellIs" dxfId="3290" priority="526" stopIfTrue="1" operator="equal">
      <formula>""</formula>
    </cfRule>
  </conditionalFormatting>
  <conditionalFormatting sqref="C370">
    <cfRule type="cellIs" dxfId="3289" priority="523" stopIfTrue="1" operator="equal">
      <formula>"Y"</formula>
    </cfRule>
    <cfRule type="cellIs" dxfId="3288" priority="524" stopIfTrue="1" operator="equal">
      <formula>""</formula>
    </cfRule>
    <cfRule type="cellIs" dxfId="3287" priority="525" stopIfTrue="1" operator="equal">
      <formula>"W"</formula>
    </cfRule>
  </conditionalFormatting>
  <conditionalFormatting sqref="B370">
    <cfRule type="cellIs" dxfId="3286" priority="522" stopIfTrue="1" operator="equal">
      <formula>""</formula>
    </cfRule>
  </conditionalFormatting>
  <conditionalFormatting sqref="C371">
    <cfRule type="cellIs" dxfId="3285" priority="519" stopIfTrue="1" operator="equal">
      <formula>"Y"</formula>
    </cfRule>
    <cfRule type="cellIs" dxfId="3284" priority="520" stopIfTrue="1" operator="equal">
      <formula>""</formula>
    </cfRule>
    <cfRule type="cellIs" dxfId="3283" priority="521" stopIfTrue="1" operator="equal">
      <formula>"W"</formula>
    </cfRule>
  </conditionalFormatting>
  <conditionalFormatting sqref="B371">
    <cfRule type="cellIs" dxfId="3282" priority="518" stopIfTrue="1" operator="equal">
      <formula>""</formula>
    </cfRule>
  </conditionalFormatting>
  <conditionalFormatting sqref="C372">
    <cfRule type="cellIs" dxfId="3281" priority="515" stopIfTrue="1" operator="equal">
      <formula>"Y"</formula>
    </cfRule>
    <cfRule type="cellIs" dxfId="3280" priority="516" stopIfTrue="1" operator="equal">
      <formula>""</formula>
    </cfRule>
    <cfRule type="cellIs" dxfId="3279" priority="517" stopIfTrue="1" operator="equal">
      <formula>"W"</formula>
    </cfRule>
  </conditionalFormatting>
  <conditionalFormatting sqref="B372">
    <cfRule type="cellIs" dxfId="3278" priority="514" stopIfTrue="1" operator="equal">
      <formula>""</formula>
    </cfRule>
  </conditionalFormatting>
  <conditionalFormatting sqref="C373">
    <cfRule type="cellIs" dxfId="3277" priority="511" stopIfTrue="1" operator="equal">
      <formula>"Y"</formula>
    </cfRule>
    <cfRule type="cellIs" dxfId="3276" priority="512" stopIfTrue="1" operator="equal">
      <formula>""</formula>
    </cfRule>
    <cfRule type="cellIs" dxfId="3275" priority="513" stopIfTrue="1" operator="equal">
      <formula>"W"</formula>
    </cfRule>
  </conditionalFormatting>
  <conditionalFormatting sqref="B373">
    <cfRule type="cellIs" dxfId="3274" priority="510" stopIfTrue="1" operator="equal">
      <formula>""</formula>
    </cfRule>
  </conditionalFormatting>
  <conditionalFormatting sqref="C375">
    <cfRule type="cellIs" dxfId="3273" priority="507" stopIfTrue="1" operator="equal">
      <formula>"Y"</formula>
    </cfRule>
    <cfRule type="cellIs" dxfId="3272" priority="508" stopIfTrue="1" operator="equal">
      <formula>""</formula>
    </cfRule>
    <cfRule type="cellIs" dxfId="3271" priority="509" stopIfTrue="1" operator="equal">
      <formula>"W"</formula>
    </cfRule>
  </conditionalFormatting>
  <conditionalFormatting sqref="B375">
    <cfRule type="cellIs" dxfId="3270" priority="506" stopIfTrue="1" operator="equal">
      <formula>""</formula>
    </cfRule>
  </conditionalFormatting>
  <conditionalFormatting sqref="C374">
    <cfRule type="cellIs" dxfId="3269" priority="450" stopIfTrue="1" operator="equal">
      <formula>"Y"</formula>
    </cfRule>
    <cfRule type="cellIs" dxfId="3268" priority="451" stopIfTrue="1" operator="equal">
      <formula>""</formula>
    </cfRule>
    <cfRule type="cellIs" dxfId="3267" priority="452" stopIfTrue="1" operator="equal">
      <formula>"W"</formula>
    </cfRule>
  </conditionalFormatting>
  <conditionalFormatting sqref="B374">
    <cfRule type="cellIs" dxfId="3266" priority="449" stopIfTrue="1" operator="equal">
      <formula>""</formula>
    </cfRule>
  </conditionalFormatting>
  <conditionalFormatting sqref="C378">
    <cfRule type="cellIs" dxfId="3265" priority="446" stopIfTrue="1" operator="equal">
      <formula>"Y"</formula>
    </cfRule>
    <cfRule type="cellIs" dxfId="3264" priority="447" stopIfTrue="1" operator="equal">
      <formula>""</formula>
    </cfRule>
    <cfRule type="cellIs" dxfId="3263" priority="448" stopIfTrue="1" operator="equal">
      <formula>"W"</formula>
    </cfRule>
  </conditionalFormatting>
  <conditionalFormatting sqref="B378">
    <cfRule type="cellIs" dxfId="3262" priority="445" stopIfTrue="1" operator="equal">
      <formula>""</formula>
    </cfRule>
  </conditionalFormatting>
  <conditionalFormatting sqref="C379">
    <cfRule type="cellIs" dxfId="3261" priority="442" stopIfTrue="1" operator="equal">
      <formula>"Y"</formula>
    </cfRule>
    <cfRule type="cellIs" dxfId="3260" priority="443" stopIfTrue="1" operator="equal">
      <formula>""</formula>
    </cfRule>
    <cfRule type="cellIs" dxfId="3259" priority="444" stopIfTrue="1" operator="equal">
      <formula>"W"</formula>
    </cfRule>
  </conditionalFormatting>
  <conditionalFormatting sqref="B379">
    <cfRule type="cellIs" dxfId="3258" priority="441" stopIfTrue="1" operator="equal">
      <formula>""</formula>
    </cfRule>
  </conditionalFormatting>
  <conditionalFormatting sqref="J82:N82 P82">
    <cfRule type="cellIs" dxfId="3257" priority="224" stopIfTrue="1" operator="equal">
      <formula>""</formula>
    </cfRule>
  </conditionalFormatting>
  <conditionalFormatting sqref="Q82">
    <cfRule type="cellIs" dxfId="3256" priority="222" stopIfTrue="1" operator="equal">
      <formula>""</formula>
    </cfRule>
    <cfRule type="cellIs" dxfId="3255" priority="223" stopIfTrue="1" operator="equal">
      <formula>"-"</formula>
    </cfRule>
  </conditionalFormatting>
  <conditionalFormatting sqref="F82">
    <cfRule type="cellIs" dxfId="3254" priority="207" stopIfTrue="1" operator="equal">
      <formula>"DRAFTCR"</formula>
    </cfRule>
    <cfRule type="cellIs" dxfId="3253" priority="208" stopIfTrue="1" operator="equal">
      <formula>"TS OR TR COVER"</formula>
    </cfRule>
    <cfRule type="cellIs" dxfId="3252" priority="209" stopIfTrue="1" operator="equal">
      <formula>"DRAFT TR"</formula>
    </cfRule>
    <cfRule type="cellIs" dxfId="3251" priority="210" stopIfTrue="1" operator="equal">
      <formula>"DRAFT TS"</formula>
    </cfRule>
    <cfRule type="cellIs" dxfId="3250" priority="211" stopIfTrue="1" operator="equal">
      <formula>"SID revised"</formula>
    </cfRule>
    <cfRule type="cellIs" dxfId="3249" priority="212" stopIfTrue="1" operator="equal">
      <formula>"WID revised"</formula>
    </cfRule>
    <cfRule type="cellIs" dxfId="3248" priority="213" stopIfTrue="1" operator="equal">
      <formula>"CR pack"</formula>
    </cfRule>
    <cfRule type="cellIs" dxfId="3247" priority="214" stopIfTrue="1" operator="equal">
      <formula>"WI SUMMARY"</formula>
    </cfRule>
    <cfRule type="cellIs" dxfId="3246" priority="215" stopIfTrue="1" operator="equal">
      <formula>"pCR"</formula>
    </cfRule>
    <cfRule type="cellIs" dxfId="3245" priority="216" stopIfTrue="1" operator="equal">
      <formula>"P-CR"</formula>
    </cfRule>
    <cfRule type="cellIs" dxfId="3244" priority="217" stopIfTrue="1" operator="equal">
      <formula>"LS out"</formula>
    </cfRule>
    <cfRule type="cellIs" dxfId="3243" priority="218" stopIfTrue="1" operator="equal">
      <formula>"WID new"</formula>
    </cfRule>
    <cfRule type="cellIs" dxfId="3242" priority="219" stopIfTrue="1" operator="equal">
      <formula>"SID new"</formula>
    </cfRule>
    <cfRule type="cellIs" dxfId="3241" priority="220" stopIfTrue="1" operator="equal">
      <formula>"LS In"</formula>
    </cfRule>
    <cfRule type="cellIs" dxfId="3240" priority="221" stopIfTrue="1" operator="equal">
      <formula>"CR"</formula>
    </cfRule>
  </conditionalFormatting>
  <conditionalFormatting sqref="J83:N83 P83">
    <cfRule type="cellIs" dxfId="3239" priority="206" stopIfTrue="1" operator="equal">
      <formula>""</formula>
    </cfRule>
  </conditionalFormatting>
  <conditionalFormatting sqref="Q83">
    <cfRule type="cellIs" dxfId="3238" priority="204" stopIfTrue="1" operator="equal">
      <formula>""</formula>
    </cfRule>
    <cfRule type="cellIs" dxfId="3237" priority="205" stopIfTrue="1" operator="equal">
      <formula>"-"</formula>
    </cfRule>
  </conditionalFormatting>
  <conditionalFormatting sqref="F83">
    <cfRule type="cellIs" dxfId="3236" priority="189" stopIfTrue="1" operator="equal">
      <formula>"DRAFTCR"</formula>
    </cfRule>
    <cfRule type="cellIs" dxfId="3235" priority="190" stopIfTrue="1" operator="equal">
      <formula>"TS OR TR COVER"</formula>
    </cfRule>
    <cfRule type="cellIs" dxfId="3234" priority="191" stopIfTrue="1" operator="equal">
      <formula>"DRAFT TR"</formula>
    </cfRule>
    <cfRule type="cellIs" dxfId="3233" priority="192" stopIfTrue="1" operator="equal">
      <formula>"DRAFT TS"</formula>
    </cfRule>
    <cfRule type="cellIs" dxfId="3232" priority="193" stopIfTrue="1" operator="equal">
      <formula>"SID revised"</formula>
    </cfRule>
    <cfRule type="cellIs" dxfId="3231" priority="194" stopIfTrue="1" operator="equal">
      <formula>"WID revised"</formula>
    </cfRule>
    <cfRule type="cellIs" dxfId="3230" priority="195" stopIfTrue="1" operator="equal">
      <formula>"CR pack"</formula>
    </cfRule>
    <cfRule type="cellIs" dxfId="3229" priority="196" stopIfTrue="1" operator="equal">
      <formula>"WI SUMMARY"</formula>
    </cfRule>
    <cfRule type="cellIs" dxfId="3228" priority="197" stopIfTrue="1" operator="equal">
      <formula>"pCR"</formula>
    </cfRule>
    <cfRule type="cellIs" dxfId="3227" priority="198" stopIfTrue="1" operator="equal">
      <formula>"P-CR"</formula>
    </cfRule>
    <cfRule type="cellIs" dxfId="3226" priority="199" stopIfTrue="1" operator="equal">
      <formula>"LS out"</formula>
    </cfRule>
    <cfRule type="cellIs" dxfId="3225" priority="200" stopIfTrue="1" operator="equal">
      <formula>"WID new"</formula>
    </cfRule>
    <cfRule type="cellIs" dxfId="3224" priority="201" stopIfTrue="1" operator="equal">
      <formula>"SID new"</formula>
    </cfRule>
    <cfRule type="cellIs" dxfId="3223" priority="202" stopIfTrue="1" operator="equal">
      <formula>"LS In"</formula>
    </cfRule>
    <cfRule type="cellIs" dxfId="3222" priority="203" stopIfTrue="1" operator="equal">
      <formula>"CR"</formula>
    </cfRule>
  </conditionalFormatting>
  <conditionalFormatting sqref="O82:O83">
    <cfRule type="cellIs" dxfId="3221" priority="185" stopIfTrue="1" operator="equal">
      <formula>"Rel-14"</formula>
    </cfRule>
    <cfRule type="cellIs" dxfId="3220" priority="186" stopIfTrue="1" operator="equal">
      <formula>"Rel-15"</formula>
    </cfRule>
    <cfRule type="cellIs" dxfId="3219" priority="187" stopIfTrue="1" operator="equal">
      <formula>"Rel-16"</formula>
    </cfRule>
    <cfRule type="cellIs" dxfId="3218" priority="188" stopIfTrue="1" operator="equal">
      <formula>"Rel-17"</formula>
    </cfRule>
  </conditionalFormatting>
  <conditionalFormatting sqref="S84:S379">
    <cfRule type="cellIs" dxfId="3217" priority="183" stopIfTrue="1" operator="notEqual">
      <formula>""</formula>
    </cfRule>
  </conditionalFormatting>
  <conditionalFormatting sqref="U84:U379">
    <cfRule type="cellIs" dxfId="3216" priority="181" stopIfTrue="1" operator="equal">
      <formula>"REPLY OPEN"</formula>
    </cfRule>
    <cfRule type="cellIs" dxfId="3215" priority="182" stopIfTrue="1" operator="equal">
      <formula>"OPEN"</formula>
    </cfRule>
  </conditionalFormatting>
  <conditionalFormatting sqref="P84:P349 J84:N349 J351:N358 P351:P358 P360:P379 J360:N379">
    <cfRule type="cellIs" dxfId="3214" priority="180" stopIfTrue="1" operator="equal">
      <formula>""</formula>
    </cfRule>
  </conditionalFormatting>
  <conditionalFormatting sqref="D84:D379">
    <cfRule type="cellIs" dxfId="3213" priority="178" stopIfTrue="1" operator="equal">
      <formula>""</formula>
    </cfRule>
    <cfRule type="cellIs" dxfId="3212" priority="179" stopIfTrue="1" operator="between">
      <formula>"10.7.1"</formula>
      <formula>"10.7.5"</formula>
    </cfRule>
  </conditionalFormatting>
  <conditionalFormatting sqref="D84:D379">
    <cfRule type="cellIs" dxfId="3211" priority="176" stopIfTrue="1" operator="equal">
      <formula>""</formula>
    </cfRule>
    <cfRule type="cellIs" dxfId="3210" priority="177" stopIfTrue="1" operator="between">
      <formula>"10.7.1"</formula>
      <formula>"10.7.5"</formula>
    </cfRule>
  </conditionalFormatting>
  <conditionalFormatting sqref="F335:F347 F349 F360:F379 F84:F331 F351:F358">
    <cfRule type="cellIs" dxfId="3209" priority="161" stopIfTrue="1" operator="equal">
      <formula>"DRAFTCR"</formula>
    </cfRule>
    <cfRule type="cellIs" dxfId="3208" priority="162" stopIfTrue="1" operator="equal">
      <formula>"TS OR TR COVER"</formula>
    </cfRule>
    <cfRule type="cellIs" dxfId="3207" priority="163" stopIfTrue="1" operator="equal">
      <formula>"DRAFT TR"</formula>
    </cfRule>
    <cfRule type="cellIs" dxfId="3206" priority="164" stopIfTrue="1" operator="equal">
      <formula>"DRAFT TS"</formula>
    </cfRule>
    <cfRule type="cellIs" dxfId="3205" priority="165" stopIfTrue="1" operator="equal">
      <formula>"SID revised"</formula>
    </cfRule>
    <cfRule type="cellIs" dxfId="3204" priority="166" stopIfTrue="1" operator="equal">
      <formula>"WID revised"</formula>
    </cfRule>
    <cfRule type="cellIs" dxfId="3203" priority="167" stopIfTrue="1" operator="equal">
      <formula>"CR pack"</formula>
    </cfRule>
    <cfRule type="cellIs" dxfId="3202" priority="168" stopIfTrue="1" operator="equal">
      <formula>"WI SUMMARY"</formula>
    </cfRule>
    <cfRule type="cellIs" dxfId="3201" priority="169" stopIfTrue="1" operator="equal">
      <formula>"pCR"</formula>
    </cfRule>
    <cfRule type="cellIs" dxfId="3200" priority="170" stopIfTrue="1" operator="equal">
      <formula>"P-CR"</formula>
    </cfRule>
    <cfRule type="cellIs" dxfId="3199" priority="171" stopIfTrue="1" operator="equal">
      <formula>"LS out"</formula>
    </cfRule>
    <cfRule type="cellIs" dxfId="3198" priority="172" stopIfTrue="1" operator="equal">
      <formula>"WID new"</formula>
    </cfRule>
    <cfRule type="cellIs" dxfId="3197" priority="173" stopIfTrue="1" operator="equal">
      <formula>"SID new"</formula>
    </cfRule>
    <cfRule type="cellIs" dxfId="3196" priority="174" stopIfTrue="1" operator="equal">
      <formula>"LS In"</formula>
    </cfRule>
    <cfRule type="cellIs" dxfId="3195" priority="175" stopIfTrue="1" operator="equal">
      <formula>"CR"</formula>
    </cfRule>
  </conditionalFormatting>
  <conditionalFormatting sqref="P84:P349 J84:N349 J351:N358 P351:P358 P360:P379 J360:N379">
    <cfRule type="cellIs" dxfId="3194" priority="160" stopIfTrue="1" operator="equal">
      <formula>""</formula>
    </cfRule>
  </conditionalFormatting>
  <conditionalFormatting sqref="F335:F347 F349 F360:F379 F84:F331 F351:F358">
    <cfRule type="cellIs" dxfId="3193" priority="151" stopIfTrue="1" operator="equal">
      <formula>"LS In"</formula>
    </cfRule>
    <cfRule type="cellIs" dxfId="3192" priority="152" stopIfTrue="1" operator="equal">
      <formula>"LS OUT"</formula>
    </cfRule>
    <cfRule type="cellIs" dxfId="3191" priority="153" stopIfTrue="1" operator="equal">
      <formula>"CR"</formula>
    </cfRule>
    <cfRule type="cellIs" dxfId="3190" priority="154" stopIfTrue="1" operator="equal">
      <formula>"P-CR"</formula>
    </cfRule>
    <cfRule type="cellIs" dxfId="3189" priority="155" stopIfTrue="1" operator="equal">
      <formula>"CR Pack"</formula>
    </cfRule>
    <cfRule type="cellIs" dxfId="3188" priority="156" stopIfTrue="1" operator="equal">
      <formula>"WID new"</formula>
    </cfRule>
    <cfRule type="cellIs" dxfId="3187" priority="157" stopIfTrue="1" operator="equal">
      <formula>"WID revised"</formula>
    </cfRule>
    <cfRule type="cellIs" dxfId="3186" priority="158" stopIfTrue="1" operator="equal">
      <formula>"SID new"</formula>
    </cfRule>
    <cfRule type="cellIs" dxfId="3185" priority="159" stopIfTrue="1" operator="equal">
      <formula>"SID revised"</formula>
    </cfRule>
  </conditionalFormatting>
  <conditionalFormatting sqref="P84:P349 J84:N349 J351:N358 P351:P358 P360:P379 J360:N379">
    <cfRule type="cellIs" dxfId="3184" priority="150" stopIfTrue="1" operator="equal">
      <formula>""</formula>
    </cfRule>
  </conditionalFormatting>
  <conditionalFormatting sqref="F335:F347 F349 F360:F379 F84:F331 F351:F358">
    <cfRule type="cellIs" dxfId="3183" priority="146" stopIfTrue="1" operator="equal">
      <formula>"LS In"</formula>
    </cfRule>
    <cfRule type="cellIs" dxfId="3182" priority="147" stopIfTrue="1" operator="equal">
      <formula>"LS OUT"</formula>
    </cfRule>
    <cfRule type="cellIs" dxfId="3181" priority="148" stopIfTrue="1" operator="equal">
      <formula>"CR"</formula>
    </cfRule>
    <cfRule type="cellIs" dxfId="3180" priority="149" stopIfTrue="1" operator="equal">
      <formula>"P-CR"</formula>
    </cfRule>
  </conditionalFormatting>
  <conditionalFormatting sqref="P84:P349 J84:N349 J351:N358 P351:P358 P360:P379 J360:N379">
    <cfRule type="cellIs" dxfId="3179" priority="145" stopIfTrue="1" operator="equal">
      <formula>""</formula>
    </cfRule>
  </conditionalFormatting>
  <conditionalFormatting sqref="P84:P349 J84:N349 J351:N358 P351:P358 P360:P379 J360:N379">
    <cfRule type="cellIs" dxfId="3178" priority="144" stopIfTrue="1" operator="equal">
      <formula>""</formula>
    </cfRule>
  </conditionalFormatting>
  <conditionalFormatting sqref="P84:P349 J84:N349 J351:N358 P351:P358 P360:P379 J360:N379">
    <cfRule type="cellIs" dxfId="3177" priority="143" stopIfTrue="1" operator="equal">
      <formula>""</formula>
    </cfRule>
  </conditionalFormatting>
  <conditionalFormatting sqref="P84:P349 J84:N349 J351:N358 P351:P358 P360:P379 J360:N379">
    <cfRule type="cellIs" dxfId="3176" priority="142" stopIfTrue="1" operator="equal">
      <formula>""</formula>
    </cfRule>
  </conditionalFormatting>
  <conditionalFormatting sqref="P84:P349 J84:N349 J351:N358 P351:P358 P360:P379 J360:N379">
    <cfRule type="cellIs" dxfId="3175" priority="141" stopIfTrue="1" operator="equal">
      <formula>""</formula>
    </cfRule>
  </conditionalFormatting>
  <conditionalFormatting sqref="P84:P349 J84:N349 J351:N358 P351:P358 P360:P379 J360:N379">
    <cfRule type="cellIs" dxfId="3174" priority="140" stopIfTrue="1" operator="equal">
      <formula>""</formula>
    </cfRule>
  </conditionalFormatting>
  <conditionalFormatting sqref="O84:O349 O351:O358 O360:O379">
    <cfRule type="cellIs" dxfId="3173" priority="136" stopIfTrue="1" operator="equal">
      <formula>"Rel-14"</formula>
    </cfRule>
    <cfRule type="cellIs" dxfId="3172" priority="137" stopIfTrue="1" operator="equal">
      <formula>"Rel-15"</formula>
    </cfRule>
    <cfRule type="cellIs" dxfId="3171" priority="138" stopIfTrue="1" operator="equal">
      <formula>"Rel-16"</formula>
    </cfRule>
    <cfRule type="cellIs" dxfId="3170" priority="139" stopIfTrue="1" operator="equal">
      <formula>"Rel-17"</formula>
    </cfRule>
  </conditionalFormatting>
  <conditionalFormatting sqref="Q351:Q358 Q84:Q349 Q360:Q379">
    <cfRule type="cellIs" dxfId="3169" priority="134" stopIfTrue="1" operator="equal">
      <formula>""</formula>
    </cfRule>
    <cfRule type="cellIs" dxfId="3168" priority="135" stopIfTrue="1" operator="equal">
      <formula>"-"</formula>
    </cfRule>
  </conditionalFormatting>
  <conditionalFormatting sqref="Q351:Q358 Q84:Q349 Q360:Q379">
    <cfRule type="cellIs" dxfId="3167" priority="132" stopIfTrue="1" operator="equal">
      <formula>""</formula>
    </cfRule>
    <cfRule type="cellIs" dxfId="3166" priority="133" stopIfTrue="1" operator="equal">
      <formula>"-"</formula>
    </cfRule>
  </conditionalFormatting>
  <conditionalFormatting sqref="F332:F334">
    <cfRule type="cellIs" dxfId="3165" priority="117" stopIfTrue="1" operator="equal">
      <formula>"DRAFTCR"</formula>
    </cfRule>
    <cfRule type="cellIs" dxfId="3164" priority="118" stopIfTrue="1" operator="equal">
      <formula>"TS OR TR COVER"</formula>
    </cfRule>
    <cfRule type="cellIs" dxfId="3163" priority="119" stopIfTrue="1" operator="equal">
      <formula>"DRAFT TR"</formula>
    </cfRule>
    <cfRule type="cellIs" dxfId="3162" priority="120" stopIfTrue="1" operator="equal">
      <formula>"DRAFT TS"</formula>
    </cfRule>
    <cfRule type="cellIs" dxfId="3161" priority="121" stopIfTrue="1" operator="equal">
      <formula>"SID revised"</formula>
    </cfRule>
    <cfRule type="cellIs" dxfId="3160" priority="122" stopIfTrue="1" operator="equal">
      <formula>"WID revised"</formula>
    </cfRule>
    <cfRule type="cellIs" dxfId="3159" priority="123" stopIfTrue="1" operator="equal">
      <formula>"CR pack"</formula>
    </cfRule>
    <cfRule type="cellIs" dxfId="3158" priority="124" stopIfTrue="1" operator="equal">
      <formula>"WI SUMMARY"</formula>
    </cfRule>
    <cfRule type="cellIs" dxfId="3157" priority="125" stopIfTrue="1" operator="equal">
      <formula>"pCR"</formula>
    </cfRule>
    <cfRule type="cellIs" dxfId="3156" priority="126" stopIfTrue="1" operator="equal">
      <formula>"P-CR"</formula>
    </cfRule>
    <cfRule type="cellIs" dxfId="3155" priority="127" stopIfTrue="1" operator="equal">
      <formula>"LS out"</formula>
    </cfRule>
    <cfRule type="cellIs" dxfId="3154" priority="128" stopIfTrue="1" operator="equal">
      <formula>"WID new"</formula>
    </cfRule>
    <cfRule type="cellIs" dxfId="3153" priority="129" stopIfTrue="1" operator="equal">
      <formula>"SID new"</formula>
    </cfRule>
    <cfRule type="cellIs" dxfId="3152" priority="130" stopIfTrue="1" operator="equal">
      <formula>"LS In"</formula>
    </cfRule>
    <cfRule type="cellIs" dxfId="3151" priority="131" stopIfTrue="1" operator="equal">
      <formula>"CR"</formula>
    </cfRule>
  </conditionalFormatting>
  <conditionalFormatting sqref="F332:F334">
    <cfRule type="cellIs" dxfId="3150" priority="108" stopIfTrue="1" operator="equal">
      <formula>"LS In"</formula>
    </cfRule>
    <cfRule type="cellIs" dxfId="3149" priority="109" stopIfTrue="1" operator="equal">
      <formula>"LS OUT"</formula>
    </cfRule>
    <cfRule type="cellIs" dxfId="3148" priority="110" stopIfTrue="1" operator="equal">
      <formula>"CR"</formula>
    </cfRule>
    <cfRule type="cellIs" dxfId="3147" priority="111" stopIfTrue="1" operator="equal">
      <formula>"P-CR"</formula>
    </cfRule>
    <cfRule type="cellIs" dxfId="3146" priority="112" stopIfTrue="1" operator="equal">
      <formula>"CR Pack"</formula>
    </cfRule>
    <cfRule type="cellIs" dxfId="3145" priority="113" stopIfTrue="1" operator="equal">
      <formula>"WID new"</formula>
    </cfRule>
    <cfRule type="cellIs" dxfId="3144" priority="114" stopIfTrue="1" operator="equal">
      <formula>"WID revised"</formula>
    </cfRule>
    <cfRule type="cellIs" dxfId="3143" priority="115" stopIfTrue="1" operator="equal">
      <formula>"SID new"</formula>
    </cfRule>
    <cfRule type="cellIs" dxfId="3142" priority="116" stopIfTrue="1" operator="equal">
      <formula>"SID revised"</formula>
    </cfRule>
  </conditionalFormatting>
  <conditionalFormatting sqref="F332:F334">
    <cfRule type="cellIs" dxfId="3141" priority="104" stopIfTrue="1" operator="equal">
      <formula>"LS In"</formula>
    </cfRule>
    <cfRule type="cellIs" dxfId="3140" priority="105" stopIfTrue="1" operator="equal">
      <formula>"LS OUT"</formula>
    </cfRule>
    <cfRule type="cellIs" dxfId="3139" priority="106" stopIfTrue="1" operator="equal">
      <formula>"CR"</formula>
    </cfRule>
    <cfRule type="cellIs" dxfId="3138" priority="107" stopIfTrue="1" operator="equal">
      <formula>"P-CR"</formula>
    </cfRule>
  </conditionalFormatting>
  <conditionalFormatting sqref="F348">
    <cfRule type="cellIs" dxfId="3137" priority="89" stopIfTrue="1" operator="equal">
      <formula>"DRAFTCR"</formula>
    </cfRule>
    <cfRule type="cellIs" dxfId="3136" priority="90" stopIfTrue="1" operator="equal">
      <formula>"TS OR TR COVER"</formula>
    </cfRule>
    <cfRule type="cellIs" dxfId="3135" priority="91" stopIfTrue="1" operator="equal">
      <formula>"DRAFT TR"</formula>
    </cfRule>
    <cfRule type="cellIs" dxfId="3134" priority="92" stopIfTrue="1" operator="equal">
      <formula>"DRAFT TS"</formula>
    </cfRule>
    <cfRule type="cellIs" dxfId="3133" priority="93" stopIfTrue="1" operator="equal">
      <formula>"SID revised"</formula>
    </cfRule>
    <cfRule type="cellIs" dxfId="3132" priority="94" stopIfTrue="1" operator="equal">
      <formula>"WID revised"</formula>
    </cfRule>
    <cfRule type="cellIs" dxfId="3131" priority="95" stopIfTrue="1" operator="equal">
      <formula>"CR pack"</formula>
    </cfRule>
    <cfRule type="cellIs" dxfId="3130" priority="96" stopIfTrue="1" operator="equal">
      <formula>"WI SUMMARY"</formula>
    </cfRule>
    <cfRule type="cellIs" dxfId="3129" priority="97" stopIfTrue="1" operator="equal">
      <formula>"pCR"</formula>
    </cfRule>
    <cfRule type="cellIs" dxfId="3128" priority="98" stopIfTrue="1" operator="equal">
      <formula>"P-CR"</formula>
    </cfRule>
    <cfRule type="cellIs" dxfId="3127" priority="99" stopIfTrue="1" operator="equal">
      <formula>"LS out"</formula>
    </cfRule>
    <cfRule type="cellIs" dxfId="3126" priority="100" stopIfTrue="1" operator="equal">
      <formula>"WID new"</formula>
    </cfRule>
    <cfRule type="cellIs" dxfId="3125" priority="101" stopIfTrue="1" operator="equal">
      <formula>"SID new"</formula>
    </cfRule>
    <cfRule type="cellIs" dxfId="3124" priority="102" stopIfTrue="1" operator="equal">
      <formula>"LS In"</formula>
    </cfRule>
    <cfRule type="cellIs" dxfId="3123" priority="103" stopIfTrue="1" operator="equal">
      <formula>"CR"</formula>
    </cfRule>
  </conditionalFormatting>
  <conditionalFormatting sqref="F348">
    <cfRule type="cellIs" dxfId="3122" priority="80" stopIfTrue="1" operator="equal">
      <formula>"LS In"</formula>
    </cfRule>
    <cfRule type="cellIs" dxfId="3121" priority="81" stopIfTrue="1" operator="equal">
      <formula>"LS OUT"</formula>
    </cfRule>
    <cfRule type="cellIs" dxfId="3120" priority="82" stopIfTrue="1" operator="equal">
      <formula>"CR"</formula>
    </cfRule>
    <cfRule type="cellIs" dxfId="3119" priority="83" stopIfTrue="1" operator="equal">
      <formula>"P-CR"</formula>
    </cfRule>
    <cfRule type="cellIs" dxfId="3118" priority="84" stopIfTrue="1" operator="equal">
      <formula>"CR Pack"</formula>
    </cfRule>
    <cfRule type="cellIs" dxfId="3117" priority="85" stopIfTrue="1" operator="equal">
      <formula>"WID new"</formula>
    </cfRule>
    <cfRule type="cellIs" dxfId="3116" priority="86" stopIfTrue="1" operator="equal">
      <formula>"WID revised"</formula>
    </cfRule>
    <cfRule type="cellIs" dxfId="3115" priority="87" stopIfTrue="1" operator="equal">
      <formula>"SID new"</formula>
    </cfRule>
    <cfRule type="cellIs" dxfId="3114" priority="88" stopIfTrue="1" operator="equal">
      <formula>"SID revised"</formula>
    </cfRule>
  </conditionalFormatting>
  <conditionalFormatting sqref="F348">
    <cfRule type="cellIs" dxfId="3113" priority="76" stopIfTrue="1" operator="equal">
      <formula>"LS In"</formula>
    </cfRule>
    <cfRule type="cellIs" dxfId="3112" priority="77" stopIfTrue="1" operator="equal">
      <formula>"LS OUT"</formula>
    </cfRule>
    <cfRule type="cellIs" dxfId="3111" priority="78" stopIfTrue="1" operator="equal">
      <formula>"CR"</formula>
    </cfRule>
    <cfRule type="cellIs" dxfId="3110" priority="79" stopIfTrue="1" operator="equal">
      <formula>"P-CR"</formula>
    </cfRule>
  </conditionalFormatting>
  <conditionalFormatting sqref="P350 J350:N350">
    <cfRule type="cellIs" dxfId="3109" priority="75" stopIfTrue="1" operator="equal">
      <formula>""</formula>
    </cfRule>
  </conditionalFormatting>
  <conditionalFormatting sqref="P350 J350:N350">
    <cfRule type="cellIs" dxfId="3108" priority="74" stopIfTrue="1" operator="equal">
      <formula>""</formula>
    </cfRule>
  </conditionalFormatting>
  <conditionalFormatting sqref="P350 J350:N350">
    <cfRule type="cellIs" dxfId="3107" priority="73" stopIfTrue="1" operator="equal">
      <formula>""</formula>
    </cfRule>
  </conditionalFormatting>
  <conditionalFormatting sqref="P350 J350:N350">
    <cfRule type="cellIs" dxfId="3106" priority="72" stopIfTrue="1" operator="equal">
      <formula>""</formula>
    </cfRule>
  </conditionalFormatting>
  <conditionalFormatting sqref="P350 J350:N350">
    <cfRule type="cellIs" dxfId="3105" priority="71" stopIfTrue="1" operator="equal">
      <formula>""</formula>
    </cfRule>
  </conditionalFormatting>
  <conditionalFormatting sqref="P350 J350:N350">
    <cfRule type="cellIs" dxfId="3104" priority="70" stopIfTrue="1" operator="equal">
      <formula>""</formula>
    </cfRule>
  </conditionalFormatting>
  <conditionalFormatting sqref="P350 J350:N350">
    <cfRule type="cellIs" dxfId="3103" priority="69" stopIfTrue="1" operator="equal">
      <formula>""</formula>
    </cfRule>
  </conditionalFormatting>
  <conditionalFormatting sqref="P350 J350:N350">
    <cfRule type="cellIs" dxfId="3102" priority="68" stopIfTrue="1" operator="equal">
      <formula>""</formula>
    </cfRule>
  </conditionalFormatting>
  <conditionalFormatting sqref="P350 J350:N350">
    <cfRule type="cellIs" dxfId="3101" priority="67" stopIfTrue="1" operator="equal">
      <formula>""</formula>
    </cfRule>
  </conditionalFormatting>
  <conditionalFormatting sqref="O350">
    <cfRule type="cellIs" dxfId="3100" priority="63" stopIfTrue="1" operator="equal">
      <formula>"Rel-14"</formula>
    </cfRule>
    <cfRule type="cellIs" dxfId="3099" priority="64" stopIfTrue="1" operator="equal">
      <formula>"Rel-15"</formula>
    </cfRule>
    <cfRule type="cellIs" dxfId="3098" priority="65" stopIfTrue="1" operator="equal">
      <formula>"Rel-16"</formula>
    </cfRule>
    <cfRule type="cellIs" dxfId="3097" priority="66" stopIfTrue="1" operator="equal">
      <formula>"Rel-17"</formula>
    </cfRule>
  </conditionalFormatting>
  <conditionalFormatting sqref="Q350">
    <cfRule type="cellIs" dxfId="3096" priority="61" stopIfTrue="1" operator="equal">
      <formula>""</formula>
    </cfRule>
    <cfRule type="cellIs" dxfId="3095" priority="62" stopIfTrue="1" operator="equal">
      <formula>"-"</formula>
    </cfRule>
  </conditionalFormatting>
  <conditionalFormatting sqref="Q350">
    <cfRule type="cellIs" dxfId="3094" priority="59" stopIfTrue="1" operator="equal">
      <formula>""</formula>
    </cfRule>
    <cfRule type="cellIs" dxfId="3093" priority="60" stopIfTrue="1" operator="equal">
      <formula>"-"</formula>
    </cfRule>
  </conditionalFormatting>
  <conditionalFormatting sqref="F350">
    <cfRule type="cellIs" dxfId="3092" priority="44" stopIfTrue="1" operator="equal">
      <formula>"DRAFTCR"</formula>
    </cfRule>
    <cfRule type="cellIs" dxfId="3091" priority="45" stopIfTrue="1" operator="equal">
      <formula>"TS OR TR COVER"</formula>
    </cfRule>
    <cfRule type="cellIs" dxfId="3090" priority="46" stopIfTrue="1" operator="equal">
      <formula>"DRAFT TR"</formula>
    </cfRule>
    <cfRule type="cellIs" dxfId="3089" priority="47" stopIfTrue="1" operator="equal">
      <formula>"DRAFT TS"</formula>
    </cfRule>
    <cfRule type="cellIs" dxfId="3088" priority="48" stopIfTrue="1" operator="equal">
      <formula>"SID revised"</formula>
    </cfRule>
    <cfRule type="cellIs" dxfId="3087" priority="49" stopIfTrue="1" operator="equal">
      <formula>"WID revised"</formula>
    </cfRule>
    <cfRule type="cellIs" dxfId="3086" priority="50" stopIfTrue="1" operator="equal">
      <formula>"CR pack"</formula>
    </cfRule>
    <cfRule type="cellIs" dxfId="3085" priority="51" stopIfTrue="1" operator="equal">
      <formula>"WI SUMMARY"</formula>
    </cfRule>
    <cfRule type="cellIs" dxfId="3084" priority="52" stopIfTrue="1" operator="equal">
      <formula>"pCR"</formula>
    </cfRule>
    <cfRule type="cellIs" dxfId="3083" priority="53" stopIfTrue="1" operator="equal">
      <formula>"P-CR"</formula>
    </cfRule>
    <cfRule type="cellIs" dxfId="3082" priority="54" stopIfTrue="1" operator="equal">
      <formula>"LS out"</formula>
    </cfRule>
    <cfRule type="cellIs" dxfId="3081" priority="55" stopIfTrue="1" operator="equal">
      <formula>"WID new"</formula>
    </cfRule>
    <cfRule type="cellIs" dxfId="3080" priority="56" stopIfTrue="1" operator="equal">
      <formula>"SID new"</formula>
    </cfRule>
    <cfRule type="cellIs" dxfId="3079" priority="57" stopIfTrue="1" operator="equal">
      <formula>"LS In"</formula>
    </cfRule>
    <cfRule type="cellIs" dxfId="3078" priority="58" stopIfTrue="1" operator="equal">
      <formula>"CR"</formula>
    </cfRule>
  </conditionalFormatting>
  <conditionalFormatting sqref="F350">
    <cfRule type="cellIs" dxfId="3077" priority="35" stopIfTrue="1" operator="equal">
      <formula>"LS In"</formula>
    </cfRule>
    <cfRule type="cellIs" dxfId="3076" priority="36" stopIfTrue="1" operator="equal">
      <formula>"LS OUT"</formula>
    </cfRule>
    <cfRule type="cellIs" dxfId="3075" priority="37" stopIfTrue="1" operator="equal">
      <formula>"CR"</formula>
    </cfRule>
    <cfRule type="cellIs" dxfId="3074" priority="38" stopIfTrue="1" operator="equal">
      <formula>"P-CR"</formula>
    </cfRule>
    <cfRule type="cellIs" dxfId="3073" priority="39" stopIfTrue="1" operator="equal">
      <formula>"CR Pack"</formula>
    </cfRule>
    <cfRule type="cellIs" dxfId="3072" priority="40" stopIfTrue="1" operator="equal">
      <formula>"WID new"</formula>
    </cfRule>
    <cfRule type="cellIs" dxfId="3071" priority="41" stopIfTrue="1" operator="equal">
      <formula>"WID revised"</formula>
    </cfRule>
    <cfRule type="cellIs" dxfId="3070" priority="42" stopIfTrue="1" operator="equal">
      <formula>"SID new"</formula>
    </cfRule>
    <cfRule type="cellIs" dxfId="3069" priority="43" stopIfTrue="1" operator="equal">
      <formula>"SID revised"</formula>
    </cfRule>
  </conditionalFormatting>
  <conditionalFormatting sqref="F350">
    <cfRule type="cellIs" dxfId="3068" priority="31" stopIfTrue="1" operator="equal">
      <formula>"LS In"</formula>
    </cfRule>
    <cfRule type="cellIs" dxfId="3067" priority="32" stopIfTrue="1" operator="equal">
      <formula>"LS OUT"</formula>
    </cfRule>
    <cfRule type="cellIs" dxfId="3066" priority="33" stopIfTrue="1" operator="equal">
      <formula>"CR"</formula>
    </cfRule>
    <cfRule type="cellIs" dxfId="3065" priority="34" stopIfTrue="1" operator="equal">
      <formula>"P-CR"</formula>
    </cfRule>
  </conditionalFormatting>
  <conditionalFormatting sqref="V1:V1048576">
    <cfRule type="cellIs" dxfId="3064" priority="26" operator="equal">
      <formula>"Block6"</formula>
    </cfRule>
    <cfRule type="cellIs" dxfId="3063" priority="27" operator="equal">
      <formula>"Block4"</formula>
    </cfRule>
    <cfRule type="cellIs" dxfId="3062" priority="28" operator="equal">
      <formula>"Block3"</formula>
    </cfRule>
    <cfRule type="cellIs" dxfId="3061" priority="29" operator="equal">
      <formula>"Block2"</formula>
    </cfRule>
    <cfRule type="cellIs" dxfId="3060" priority="30" operator="equal">
      <formula>"Block1"</formula>
    </cfRule>
    <cfRule type="cellIs" dxfId="3059" priority="184" stopIfTrue="1" operator="equal">
      <formula>"B-A"</formula>
    </cfRule>
  </conditionalFormatting>
  <conditionalFormatting sqref="J359:N359 P359">
    <cfRule type="cellIs" dxfId="3058" priority="25" stopIfTrue="1" operator="equal">
      <formula>""</formula>
    </cfRule>
  </conditionalFormatting>
  <conditionalFormatting sqref="J359:N359 P359">
    <cfRule type="cellIs" dxfId="3057" priority="24" stopIfTrue="1" operator="equal">
      <formula>""</formula>
    </cfRule>
  </conditionalFormatting>
  <conditionalFormatting sqref="F359">
    <cfRule type="cellIs" dxfId="3056" priority="9" stopIfTrue="1" operator="equal">
      <formula>"DRAFTCR"</formula>
    </cfRule>
    <cfRule type="cellIs" dxfId="3055" priority="10" stopIfTrue="1" operator="equal">
      <formula>"TS OR TR COVER"</formula>
    </cfRule>
    <cfRule type="cellIs" dxfId="3054" priority="11" stopIfTrue="1" operator="equal">
      <formula>"DRAFT TR"</formula>
    </cfRule>
    <cfRule type="cellIs" dxfId="3053" priority="12" stopIfTrue="1" operator="equal">
      <formula>"DRAFT TS"</formula>
    </cfRule>
    <cfRule type="cellIs" dxfId="3052" priority="13" stopIfTrue="1" operator="equal">
      <formula>"SID revised"</formula>
    </cfRule>
    <cfRule type="cellIs" dxfId="3051" priority="14" stopIfTrue="1" operator="equal">
      <formula>"WID revised"</formula>
    </cfRule>
    <cfRule type="cellIs" dxfId="3050" priority="15" stopIfTrue="1" operator="equal">
      <formula>"CR pack"</formula>
    </cfRule>
    <cfRule type="cellIs" dxfId="3049" priority="16" stopIfTrue="1" operator="equal">
      <formula>"WI SUMMARY"</formula>
    </cfRule>
    <cfRule type="cellIs" dxfId="3048" priority="17" stopIfTrue="1" operator="equal">
      <formula>"pCR"</formula>
    </cfRule>
    <cfRule type="cellIs" dxfId="3047" priority="18" stopIfTrue="1" operator="equal">
      <formula>"P-CR"</formula>
    </cfRule>
    <cfRule type="cellIs" dxfId="3046" priority="19" stopIfTrue="1" operator="equal">
      <formula>"LS out"</formula>
    </cfRule>
    <cfRule type="cellIs" dxfId="3045" priority="20" stopIfTrue="1" operator="equal">
      <formula>"WID new"</formula>
    </cfRule>
    <cfRule type="cellIs" dxfId="3044" priority="21" stopIfTrue="1" operator="equal">
      <formula>"SID new"</formula>
    </cfRule>
    <cfRule type="cellIs" dxfId="3043" priority="22" stopIfTrue="1" operator="equal">
      <formula>"LS In"</formula>
    </cfRule>
    <cfRule type="cellIs" dxfId="3042" priority="23" stopIfTrue="1" operator="equal">
      <formula>"CR"</formula>
    </cfRule>
  </conditionalFormatting>
  <conditionalFormatting sqref="O359">
    <cfRule type="cellIs" dxfId="3041" priority="5" stopIfTrue="1" operator="equal">
      <formula>"Rel-14"</formula>
    </cfRule>
    <cfRule type="cellIs" dxfId="3040" priority="6" stopIfTrue="1" operator="equal">
      <formula>"Rel-15"</formula>
    </cfRule>
    <cfRule type="cellIs" dxfId="3039" priority="7" stopIfTrue="1" operator="equal">
      <formula>"Rel-16"</formula>
    </cfRule>
    <cfRule type="cellIs" dxfId="3038" priority="8" stopIfTrue="1" operator="equal">
      <formula>"Rel-17"</formula>
    </cfRule>
  </conditionalFormatting>
  <conditionalFormatting sqref="Q359">
    <cfRule type="cellIs" dxfId="3037" priority="3" stopIfTrue="1" operator="equal">
      <formula>""</formula>
    </cfRule>
    <cfRule type="cellIs" dxfId="3036" priority="4" stopIfTrue="1" operator="equal">
      <formula>"-"</formula>
    </cfRule>
  </conditionalFormatting>
  <conditionalFormatting sqref="Q359">
    <cfRule type="cellIs" dxfId="3035" priority="1" stopIfTrue="1" operator="equal">
      <formula>""</formula>
    </cfRule>
    <cfRule type="cellIs" dxfId="3034"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97BA9-0647-4B64-BCAA-731723871A24}">
  <sheetPr codeName="Sheet1"/>
  <dimension ref="A1:HR434"/>
  <sheetViews>
    <sheetView zoomScale="80" zoomScaleNormal="80" workbookViewId="0">
      <pane ySplit="7" topLeftCell="A422" activePane="bottomLeft" state="frozenSplit"/>
      <selection pane="bottomLeft" activeCell="D435" sqref="D435"/>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209"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2265</v>
      </c>
      <c r="R1" s="57" t="s">
        <v>2266</v>
      </c>
      <c r="S1" s="57" t="s">
        <v>2267</v>
      </c>
      <c r="HR1" s="39"/>
    </row>
    <row r="2" spans="1:226" ht="16.5" thickBot="1" x14ac:dyDescent="0.25">
      <c r="A2" s="224" t="s">
        <v>233</v>
      </c>
      <c r="B2" s="225"/>
      <c r="C2" s="225"/>
      <c r="D2" s="225"/>
      <c r="E2" s="226"/>
      <c r="F2" s="152"/>
      <c r="G2" s="152"/>
      <c r="H2" s="153" t="str">
        <f>"List of Temporary Documents - TSG SA meeting " &amp; A9</f>
        <v>List of Temporary Documents - TSG SA meeting SP-88E</v>
      </c>
      <c r="I2" s="154"/>
      <c r="J2" s="155"/>
      <c r="K2" s="156"/>
      <c r="L2" s="151"/>
      <c r="O2" s="9"/>
      <c r="Q2" s="86" t="s">
        <v>66</v>
      </c>
      <c r="R2" s="57" t="s">
        <v>2268</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222"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333</v>
      </c>
      <c r="E4" s="74">
        <f ca="1">COUNTIF(INDIRECT("A"&amp;$A$4):INDIRECT("A"&amp;$A$6),"Available")</f>
        <v>326</v>
      </c>
      <c r="F4" s="75">
        <f ca="1">COUNTIF(INDIRECT("C"&amp;$A$4):INDIRECT("C"&amp;SUM(A4,D4)-1),"")</f>
        <v>0</v>
      </c>
      <c r="G4" s="33">
        <f ca="1">COUNTA(INDIRECT("S"&amp;$A$4):INDIRECT("S"&amp;$A$6))</f>
        <v>322</v>
      </c>
      <c r="H4" s="180" t="str">
        <f ca="1">"WID NEW: "&amp; COUNTIF(INDIRECT("F"&amp;$A$4):INDIRECT("F"&amp;$A$6),"WID NEW") &amp;" / SID NEW: " &amp; COUNTIF(INDIRECT("F"&amp;$A$4):INDIRECT("F"&amp;$A$6),"SID NEW")</f>
        <v>WID NEW: 23 / SID NEW: 23</v>
      </c>
      <c r="I4" s="34">
        <f ca="1">COUNTIF(INDIRECT("F"&amp;$A$4):INDIRECT("F"&amp;$A$6),"LS IN")</f>
        <v>40</v>
      </c>
      <c r="J4" s="56">
        <f ca="1">COUNTIF(INDIRECT("F"&amp;$A$4):INDIRECT("F"&amp;$A$6),"LS OUT")</f>
        <v>3</v>
      </c>
      <c r="K4" s="37">
        <f ca="1">COUNTIF(INDIRECT("F"&amp;$A$4):INDIRECT("F"&amp;$A$6),"P-CR")</f>
        <v>1</v>
      </c>
      <c r="L4" s="35">
        <f ca="1">COUNTIF(INDIRECT("C"&amp;$A$4):INDIRECT("C"&amp;$A$6),"W")</f>
        <v>11</v>
      </c>
      <c r="M4" s="32"/>
      <c r="N4" s="33">
        <f ca="1">COUNTIF(INDIRECT("F"&amp;$A$4):INDIRECT("F"&amp;$A$6),"CR")</f>
        <v>37</v>
      </c>
      <c r="O4" s="201">
        <f ca="1">COUNTIF(INDIRECT("F"&amp;$A$4):INDIRECT("F"&amp;$A$6),"[CR]")</f>
        <v>10</v>
      </c>
      <c r="P4" s="38">
        <f ca="1">D4-G4-L4</f>
        <v>0</v>
      </c>
      <c r="Q4" s="69" t="str">
        <f ca="1">"Next Doc: SP-" &amp; SUM(A5+D4)</f>
        <v>Next Doc: SP-200632</v>
      </c>
      <c r="R4" s="183" t="s">
        <v>2096</v>
      </c>
      <c r="S4" s="6">
        <f ca="1">COUNTIF(INDIRECT("S"&amp;$A$4):INDIRECT("S"&amp;$A$6),"FOR E-MAIL APPROVAL")</f>
        <v>0</v>
      </c>
      <c r="T4" s="7"/>
    </row>
    <row r="5" spans="1:226" ht="17.25" customHeight="1" thickBot="1" x14ac:dyDescent="0.25">
      <c r="A5" s="28" t="str">
        <f ca="1">RIGHT(INDIRECT("E"&amp;$A$4),6)</f>
        <v>200299</v>
      </c>
      <c r="B5" s="16" t="s">
        <v>61</v>
      </c>
      <c r="C5" s="17" t="s">
        <v>33</v>
      </c>
      <c r="D5" s="91">
        <f ca="1">SUM(E9:E60)+D6-L4</f>
        <v>163</v>
      </c>
      <c r="E5" s="49">
        <f ca="1">COUNTIF(INDIRECT("C"&amp;$A$4):C3506,"Y")</f>
        <v>322</v>
      </c>
      <c r="F5" s="18"/>
      <c r="G5" s="18"/>
      <c r="H5" s="181" t="str">
        <f ca="1">"WID REV: "&amp; COUNTIF(INDIRECT("F"&amp;$A$4):INDIRECT("F"&amp;$A$6),"WID revised") &amp;" / SID REV: " &amp; COUNTIF(INDIRECT("F"&amp;$A$4):INDIRECT("F"&amp;$A$6),"SID Revised")</f>
        <v>WID REV: 3 / SID REV: 4</v>
      </c>
      <c r="I5" s="19"/>
      <c r="J5" s="19"/>
      <c r="K5" s="20"/>
      <c r="L5" s="20"/>
      <c r="M5" s="21"/>
      <c r="N5" s="21"/>
      <c r="O5" s="21"/>
      <c r="P5" s="23"/>
      <c r="Q5" s="36" t="s">
        <v>66</v>
      </c>
      <c r="R5" s="183" t="s">
        <v>2097</v>
      </c>
      <c r="S5" s="47" t="str">
        <f ca="1">"Not handled: "&amp;COUNTIF(INDIRECT("S"&amp;$A$4):INDIRECT("S"&amp;$A$6),"Not handled")</f>
        <v>Not handled: 0</v>
      </c>
      <c r="T5" s="106"/>
    </row>
    <row r="6" spans="1:226" ht="27" customHeight="1" thickTop="1" thickBot="1" x14ac:dyDescent="0.25">
      <c r="A6" s="179">
        <f ca="1">SUM(A4,D4)</f>
        <v>435</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5" t="s">
        <v>2321</v>
      </c>
      <c r="B7" s="206" t="s">
        <v>2320</v>
      </c>
      <c r="C7" s="205" t="s">
        <v>40</v>
      </c>
      <c r="D7" s="205" t="s">
        <v>41</v>
      </c>
      <c r="E7" s="205" t="s">
        <v>42</v>
      </c>
      <c r="F7" s="205" t="s">
        <v>43</v>
      </c>
      <c r="G7" s="205" t="s">
        <v>19</v>
      </c>
      <c r="H7" s="205" t="s">
        <v>70</v>
      </c>
      <c r="I7" s="205" t="s">
        <v>45</v>
      </c>
      <c r="J7" s="205" t="s">
        <v>46</v>
      </c>
      <c r="K7" s="205" t="s">
        <v>47</v>
      </c>
      <c r="L7" s="205" t="s">
        <v>48</v>
      </c>
      <c r="M7" s="205" t="s">
        <v>49</v>
      </c>
      <c r="N7" s="210" t="s">
        <v>50</v>
      </c>
      <c r="O7" s="216" t="s">
        <v>51</v>
      </c>
      <c r="P7" s="216" t="s">
        <v>52</v>
      </c>
      <c r="Q7" s="205" t="s">
        <v>21</v>
      </c>
      <c r="R7" s="206" t="s">
        <v>38</v>
      </c>
      <c r="S7" s="206" t="s">
        <v>59</v>
      </c>
      <c r="T7" s="206" t="s">
        <v>116</v>
      </c>
      <c r="U7" s="27">
        <f ca="1">COUNTA(INDIRECT("U"&amp;$A$4):INDIRECT("U"&amp;$A$6))</f>
        <v>1</v>
      </c>
      <c r="V7" s="27">
        <f ca="1">COUNTA(INDIRECT("V"&amp;$A$4):INDIRECT("V"&amp;$A$6))</f>
        <v>201</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211" t="s">
        <v>60</v>
      </c>
      <c r="O8" s="211" t="s">
        <v>60</v>
      </c>
      <c r="P8" s="217" t="s">
        <v>60</v>
      </c>
      <c r="Q8" s="80" t="s">
        <v>182</v>
      </c>
      <c r="R8" s="81" t="s">
        <v>345</v>
      </c>
      <c r="S8" s="4" t="s">
        <v>60</v>
      </c>
      <c r="T8" s="103"/>
      <c r="X8" s="96"/>
    </row>
    <row r="9" spans="1:226" s="27" customFormat="1" ht="15.75" x14ac:dyDescent="0.2">
      <c r="A9" s="109" t="s">
        <v>2078</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212" t="s">
        <v>60</v>
      </c>
      <c r="O9" s="212" t="s">
        <v>60</v>
      </c>
      <c r="P9" s="218" t="s">
        <v>60</v>
      </c>
      <c r="Q9" s="119"/>
      <c r="R9" s="108" t="s">
        <v>60</v>
      </c>
      <c r="S9" s="120" t="s">
        <v>60</v>
      </c>
      <c r="T9" s="103"/>
      <c r="X9" s="94" t="str">
        <f>IF(ISNONTEXT(D9),"" &amp; D9 &amp;"",T(D9))</f>
        <v>-</v>
      </c>
      <c r="Y9" s="97">
        <f>F9</f>
        <v>0</v>
      </c>
    </row>
    <row r="10" spans="1:226" s="27" customFormat="1" ht="31.5" x14ac:dyDescent="0.2">
      <c r="A10" s="121" t="str">
        <f>A9</f>
        <v>SP-88E</v>
      </c>
      <c r="B10" s="110" t="s">
        <v>128</v>
      </c>
      <c r="C10" s="111" t="s">
        <v>14</v>
      </c>
      <c r="D10" s="130" t="s">
        <v>6</v>
      </c>
      <c r="E10" s="113">
        <f ca="1">COUNTIF(INDIRECT("D"&amp;$A$4):D2200,INDIRECT("D"&amp;ROW()))</f>
        <v>0</v>
      </c>
      <c r="F10" s="123" t="s">
        <v>266</v>
      </c>
      <c r="G10" s="124" t="s">
        <v>39</v>
      </c>
      <c r="H10" s="125" t="s">
        <v>974</v>
      </c>
      <c r="I10" s="195" t="s">
        <v>2093</v>
      </c>
      <c r="J10" s="116" t="s">
        <v>60</v>
      </c>
      <c r="K10" s="117" t="s">
        <v>60</v>
      </c>
      <c r="L10" s="117" t="s">
        <v>60</v>
      </c>
      <c r="M10" s="117" t="s">
        <v>60</v>
      </c>
      <c r="N10" s="212" t="s">
        <v>60</v>
      </c>
      <c r="O10" s="212" t="s">
        <v>60</v>
      </c>
      <c r="P10" s="219" t="s">
        <v>60</v>
      </c>
      <c r="Q10" s="119"/>
      <c r="R10" s="108" t="s">
        <v>60</v>
      </c>
      <c r="S10" s="128" t="s">
        <v>60</v>
      </c>
      <c r="T10" s="103"/>
      <c r="X10" s="94"/>
      <c r="Y10" s="97"/>
    </row>
    <row r="11" spans="1:226" s="27" customFormat="1" ht="15.75" x14ac:dyDescent="0.2">
      <c r="A11" s="121" t="str">
        <f t="shared" ref="A11:A74" si="0">A10</f>
        <v>SP-88E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212" t="s">
        <v>60</v>
      </c>
      <c r="O11" s="212" t="s">
        <v>60</v>
      </c>
      <c r="P11" s="219" t="s">
        <v>60</v>
      </c>
      <c r="Q11" s="119"/>
      <c r="R11" s="108" t="s">
        <v>60</v>
      </c>
      <c r="S11" s="128" t="s">
        <v>60</v>
      </c>
      <c r="T11" s="103"/>
      <c r="X11" s="94" t="str">
        <f t="shared" ref="X11:X74" si="1">IF(ISNONTEXT(D11),"" &amp; D11 &amp;"",T(D11))</f>
        <v>1.1</v>
      </c>
      <c r="Y11" s="97" t="str">
        <f t="shared" ref="Y11:Y74" si="2">F11</f>
        <v>Georg</v>
      </c>
    </row>
    <row r="12" spans="1:226" s="27" customFormat="1" ht="39" customHeight="1" x14ac:dyDescent="0.2">
      <c r="A12" s="121" t="str">
        <f t="shared" si="0"/>
        <v>SP-88E</v>
      </c>
      <c r="B12" s="110" t="s">
        <v>128</v>
      </c>
      <c r="C12" s="111" t="s">
        <v>14</v>
      </c>
      <c r="D12" s="130" t="s">
        <v>269</v>
      </c>
      <c r="E12" s="113">
        <f ca="1">COUNTIF(INDIRECT("D"&amp;$A$4):D2200,INDIRECT("D"&amp;ROW()))</f>
        <v>2</v>
      </c>
      <c r="F12" s="123" t="s">
        <v>266</v>
      </c>
      <c r="G12" s="124" t="s">
        <v>39</v>
      </c>
      <c r="H12" s="125" t="s">
        <v>315</v>
      </c>
      <c r="I12" s="195"/>
      <c r="J12" s="116" t="s">
        <v>60</v>
      </c>
      <c r="K12" s="117" t="s">
        <v>60</v>
      </c>
      <c r="L12" s="117" t="s">
        <v>60</v>
      </c>
      <c r="M12" s="117" t="s">
        <v>60</v>
      </c>
      <c r="N12" s="212" t="s">
        <v>60</v>
      </c>
      <c r="O12" s="212" t="s">
        <v>60</v>
      </c>
      <c r="P12" s="219" t="s">
        <v>60</v>
      </c>
      <c r="Q12" s="119"/>
      <c r="R12" s="108" t="s">
        <v>60</v>
      </c>
      <c r="S12" s="128" t="s">
        <v>60</v>
      </c>
      <c r="T12" s="103"/>
      <c r="X12" s="94" t="str">
        <f t="shared" si="1"/>
        <v>1.2</v>
      </c>
      <c r="Y12" s="97" t="str">
        <f t="shared" si="2"/>
        <v>Georg</v>
      </c>
    </row>
    <row r="13" spans="1:226" s="27" customFormat="1" ht="239.25" customHeight="1" x14ac:dyDescent="0.2">
      <c r="A13" s="121" t="str">
        <f t="shared" si="0"/>
        <v>SP-88E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212" t="s">
        <v>60</v>
      </c>
      <c r="O13" s="212" t="s">
        <v>60</v>
      </c>
      <c r="P13" s="219" t="s">
        <v>60</v>
      </c>
      <c r="Q13" s="227" t="s">
        <v>118</v>
      </c>
      <c r="R13" s="228"/>
      <c r="S13" s="128" t="s">
        <v>60</v>
      </c>
      <c r="T13" s="103"/>
      <c r="X13" s="94" t="str">
        <f t="shared" si="1"/>
        <v>1.3</v>
      </c>
      <c r="Y13" s="97" t="str">
        <f t="shared" si="2"/>
        <v>Georg</v>
      </c>
    </row>
    <row r="14" spans="1:226" s="27" customFormat="1" ht="69.75" customHeight="1" x14ac:dyDescent="0.2">
      <c r="A14" s="121" t="str">
        <f t="shared" si="0"/>
        <v>SP-88E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212" t="s">
        <v>60</v>
      </c>
      <c r="O14" s="212" t="s">
        <v>60</v>
      </c>
      <c r="P14" s="219" t="s">
        <v>60</v>
      </c>
      <c r="Q14" s="108"/>
      <c r="R14" s="108" t="s">
        <v>60</v>
      </c>
      <c r="S14" s="128"/>
      <c r="T14" s="103"/>
      <c r="X14" s="94" t="str">
        <f t="shared" si="1"/>
        <v>1.4</v>
      </c>
      <c r="Y14" s="97" t="str">
        <f t="shared" si="2"/>
        <v>Georg</v>
      </c>
    </row>
    <row r="15" spans="1:226" s="27" customFormat="1" ht="31.5" x14ac:dyDescent="0.2">
      <c r="A15" s="121" t="str">
        <f t="shared" si="0"/>
        <v>SP-88E</v>
      </c>
      <c r="B15" s="110" t="s">
        <v>128</v>
      </c>
      <c r="C15" s="111" t="s">
        <v>14</v>
      </c>
      <c r="D15" s="130" t="s">
        <v>272</v>
      </c>
      <c r="E15" s="113">
        <f ca="1">COUNTIF(INDIRECT("D"&amp;$A$4):D2200,INDIRECT("D"&amp;ROW()))</f>
        <v>2</v>
      </c>
      <c r="F15" s="123" t="s">
        <v>266</v>
      </c>
      <c r="G15" s="124" t="s">
        <v>39</v>
      </c>
      <c r="H15" s="125" t="s">
        <v>2079</v>
      </c>
      <c r="I15" s="195"/>
      <c r="J15" s="116" t="s">
        <v>60</v>
      </c>
      <c r="K15" s="117" t="s">
        <v>60</v>
      </c>
      <c r="L15" s="117" t="s">
        <v>60</v>
      </c>
      <c r="M15" s="117" t="s">
        <v>60</v>
      </c>
      <c r="N15" s="212" t="s">
        <v>60</v>
      </c>
      <c r="O15" s="212" t="s">
        <v>60</v>
      </c>
      <c r="P15" s="219" t="s">
        <v>60</v>
      </c>
      <c r="Q15" s="108"/>
      <c r="R15" s="108" t="s">
        <v>60</v>
      </c>
      <c r="S15" s="128"/>
      <c r="T15" s="103"/>
      <c r="X15" s="94" t="str">
        <f t="shared" si="1"/>
        <v>1.5</v>
      </c>
      <c r="Y15" s="97" t="str">
        <f t="shared" si="2"/>
        <v>Georg</v>
      </c>
    </row>
    <row r="16" spans="1:226" s="27" customFormat="1" ht="70.5" customHeight="1" x14ac:dyDescent="0.2">
      <c r="A16" s="121" t="str">
        <f t="shared" si="0"/>
        <v>SP-88E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212" t="s">
        <v>60</v>
      </c>
      <c r="O16" s="212" t="s">
        <v>60</v>
      </c>
      <c r="P16" s="219" t="s">
        <v>60</v>
      </c>
      <c r="Q16" s="108"/>
      <c r="R16" s="108" t="s">
        <v>60</v>
      </c>
      <c r="S16" s="128"/>
      <c r="T16" s="103"/>
      <c r="X16" s="94" t="str">
        <f t="shared" si="1"/>
        <v>1.6</v>
      </c>
      <c r="Y16" s="97" t="str">
        <f t="shared" si="2"/>
        <v>Georg</v>
      </c>
    </row>
    <row r="17" spans="1:25" s="27" customFormat="1" ht="56.25" x14ac:dyDescent="0.2">
      <c r="A17" s="121" t="str">
        <f t="shared" si="0"/>
        <v>SP-88E</v>
      </c>
      <c r="B17" s="110" t="s">
        <v>128</v>
      </c>
      <c r="C17" s="111" t="s">
        <v>14</v>
      </c>
      <c r="D17" s="130" t="s">
        <v>4</v>
      </c>
      <c r="E17" s="113">
        <f ca="1">COUNTIF(INDIRECT("D"&amp;$A$4):D2200,INDIRECT("D"&amp;ROW()))</f>
        <v>0</v>
      </c>
      <c r="F17" s="123" t="s">
        <v>266</v>
      </c>
      <c r="G17" s="124" t="s">
        <v>39</v>
      </c>
      <c r="H17" s="125" t="s">
        <v>318</v>
      </c>
      <c r="I17" s="195" t="s">
        <v>978</v>
      </c>
      <c r="J17" s="116" t="s">
        <v>60</v>
      </c>
      <c r="K17" s="117" t="s">
        <v>60</v>
      </c>
      <c r="L17" s="117" t="s">
        <v>60</v>
      </c>
      <c r="M17" s="117" t="s">
        <v>60</v>
      </c>
      <c r="N17" s="212" t="s">
        <v>60</v>
      </c>
      <c r="O17" s="212" t="s">
        <v>60</v>
      </c>
      <c r="P17" s="219" t="s">
        <v>60</v>
      </c>
      <c r="Q17" s="108"/>
      <c r="R17" s="108" t="s">
        <v>60</v>
      </c>
      <c r="S17" s="128"/>
      <c r="T17" s="103"/>
      <c r="X17" s="94" t="str">
        <f t="shared" si="1"/>
        <v>2</v>
      </c>
      <c r="Y17" s="97" t="str">
        <f t="shared" si="2"/>
        <v>Georg</v>
      </c>
    </row>
    <row r="18" spans="1:25" s="27" customFormat="1" ht="31.5" x14ac:dyDescent="0.2">
      <c r="A18" s="121" t="str">
        <f t="shared" si="0"/>
        <v>SP-88E</v>
      </c>
      <c r="B18" s="110" t="s">
        <v>128</v>
      </c>
      <c r="C18" s="111" t="s">
        <v>14</v>
      </c>
      <c r="D18" s="130" t="s">
        <v>274</v>
      </c>
      <c r="E18" s="113">
        <f ca="1">COUNTIF(INDIRECT("D"&amp;$A$4):D2200,INDIRECT("D"&amp;ROW()))</f>
        <v>20</v>
      </c>
      <c r="F18" s="123" t="s">
        <v>266</v>
      </c>
      <c r="G18" s="124" t="s">
        <v>39</v>
      </c>
      <c r="H18" s="125" t="s">
        <v>991</v>
      </c>
      <c r="I18" s="195"/>
      <c r="J18" s="116" t="s">
        <v>60</v>
      </c>
      <c r="K18" s="117" t="s">
        <v>60</v>
      </c>
      <c r="L18" s="117" t="s">
        <v>60</v>
      </c>
      <c r="M18" s="117" t="s">
        <v>60</v>
      </c>
      <c r="N18" s="212" t="s">
        <v>60</v>
      </c>
      <c r="O18" s="212" t="s">
        <v>60</v>
      </c>
      <c r="P18" s="219" t="s">
        <v>60</v>
      </c>
      <c r="Q18" s="108"/>
      <c r="R18" s="108" t="s">
        <v>60</v>
      </c>
      <c r="S18" s="128"/>
      <c r="T18" s="103"/>
      <c r="X18" s="94" t="str">
        <f t="shared" si="1"/>
        <v>2.1</v>
      </c>
      <c r="Y18" s="97" t="str">
        <f t="shared" si="2"/>
        <v>Georg</v>
      </c>
    </row>
    <row r="19" spans="1:25" s="27" customFormat="1" ht="31.5" x14ac:dyDescent="0.2">
      <c r="A19" s="121" t="str">
        <f t="shared" si="0"/>
        <v>SP-88E</v>
      </c>
      <c r="B19" s="110" t="s">
        <v>128</v>
      </c>
      <c r="C19" s="111" t="s">
        <v>14</v>
      </c>
      <c r="D19" s="130" t="s">
        <v>275</v>
      </c>
      <c r="E19" s="113">
        <f ca="1">COUNTIF(INDIRECT("D"&amp;$A$4):D2200,INDIRECT("D"&amp;ROW()))</f>
        <v>21</v>
      </c>
      <c r="F19" s="123" t="s">
        <v>266</v>
      </c>
      <c r="G19" s="124" t="s">
        <v>39</v>
      </c>
      <c r="H19" s="125" t="s">
        <v>2095</v>
      </c>
      <c r="I19" s="195"/>
      <c r="J19" s="116" t="s">
        <v>60</v>
      </c>
      <c r="K19" s="117" t="s">
        <v>60</v>
      </c>
      <c r="L19" s="117" t="s">
        <v>60</v>
      </c>
      <c r="M19" s="117" t="s">
        <v>60</v>
      </c>
      <c r="N19" s="212" t="s">
        <v>60</v>
      </c>
      <c r="O19" s="212" t="s">
        <v>60</v>
      </c>
      <c r="P19" s="219" t="s">
        <v>60</v>
      </c>
      <c r="Q19" s="108"/>
      <c r="R19" s="108" t="s">
        <v>60</v>
      </c>
      <c r="S19" s="128"/>
      <c r="T19" s="103"/>
      <c r="X19" s="94" t="str">
        <f t="shared" si="1"/>
        <v>2.2</v>
      </c>
      <c r="Y19" s="97" t="str">
        <f t="shared" si="2"/>
        <v>Georg</v>
      </c>
    </row>
    <row r="20" spans="1:25" s="27" customFormat="1" ht="31.5" x14ac:dyDescent="0.2">
      <c r="A20" s="121" t="str">
        <f t="shared" si="0"/>
        <v>SP-88E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212" t="s">
        <v>60</v>
      </c>
      <c r="O20" s="212" t="s">
        <v>60</v>
      </c>
      <c r="P20" s="219" t="s">
        <v>60</v>
      </c>
      <c r="Q20" s="108"/>
      <c r="R20" s="108" t="s">
        <v>60</v>
      </c>
      <c r="S20" s="128"/>
      <c r="T20" s="103"/>
      <c r="X20" s="94" t="str">
        <f t="shared" si="1"/>
        <v>3</v>
      </c>
      <c r="Y20" s="97" t="str">
        <f t="shared" si="2"/>
        <v>Georg</v>
      </c>
    </row>
    <row r="21" spans="1:25" s="27" customFormat="1" ht="47.25" x14ac:dyDescent="0.2">
      <c r="A21" s="121" t="str">
        <f t="shared" si="0"/>
        <v>SP-88E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212" t="s">
        <v>60</v>
      </c>
      <c r="O21" s="212" t="s">
        <v>60</v>
      </c>
      <c r="P21" s="219" t="s">
        <v>60</v>
      </c>
      <c r="Q21" s="108"/>
      <c r="R21" s="108" t="s">
        <v>60</v>
      </c>
      <c r="S21" s="128"/>
      <c r="T21" s="103"/>
      <c r="X21" s="94" t="str">
        <f t="shared" si="1"/>
        <v>3.1</v>
      </c>
      <c r="Y21" s="97" t="str">
        <f t="shared" si="2"/>
        <v>Georg</v>
      </c>
    </row>
    <row r="22" spans="1:25" s="27" customFormat="1" ht="47.25" x14ac:dyDescent="0.2">
      <c r="A22" s="121" t="str">
        <f t="shared" si="0"/>
        <v>SP-88E</v>
      </c>
      <c r="B22" s="110" t="s">
        <v>128</v>
      </c>
      <c r="C22" s="111" t="s">
        <v>14</v>
      </c>
      <c r="D22" s="130" t="s">
        <v>277</v>
      </c>
      <c r="E22" s="113">
        <f ca="1">COUNTIF(INDIRECT("D"&amp;$A$4):D2200,INDIRECT("D"&amp;ROW()))</f>
        <v>9</v>
      </c>
      <c r="F22" s="123" t="s">
        <v>266</v>
      </c>
      <c r="G22" s="124" t="s">
        <v>39</v>
      </c>
      <c r="H22" s="125" t="s">
        <v>2081</v>
      </c>
      <c r="I22" s="196"/>
      <c r="J22" s="116" t="s">
        <v>60</v>
      </c>
      <c r="K22" s="117" t="s">
        <v>60</v>
      </c>
      <c r="L22" s="117" t="s">
        <v>60</v>
      </c>
      <c r="M22" s="117" t="s">
        <v>60</v>
      </c>
      <c r="N22" s="212" t="s">
        <v>60</v>
      </c>
      <c r="O22" s="212" t="s">
        <v>60</v>
      </c>
      <c r="P22" s="219" t="s">
        <v>60</v>
      </c>
      <c r="Q22" s="108"/>
      <c r="R22" s="108" t="s">
        <v>60</v>
      </c>
      <c r="S22" s="128"/>
      <c r="T22" s="103"/>
      <c r="X22" s="94" t="str">
        <f t="shared" si="1"/>
        <v>3.2</v>
      </c>
      <c r="Y22" s="97" t="str">
        <f t="shared" si="2"/>
        <v>Georg</v>
      </c>
    </row>
    <row r="23" spans="1:25" s="27" customFormat="1" ht="31.5" x14ac:dyDescent="0.2">
      <c r="A23" s="121" t="str">
        <f t="shared" si="0"/>
        <v>SP-88E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212" t="s">
        <v>60</v>
      </c>
      <c r="O23" s="212" t="s">
        <v>60</v>
      </c>
      <c r="P23" s="219" t="s">
        <v>60</v>
      </c>
      <c r="Q23" s="108"/>
      <c r="R23" s="108" t="s">
        <v>60</v>
      </c>
      <c r="S23" s="128"/>
      <c r="T23" s="103"/>
      <c r="X23" s="94" t="str">
        <f t="shared" si="1"/>
        <v>3.3</v>
      </c>
      <c r="Y23" s="97" t="str">
        <f t="shared" si="2"/>
        <v>Georg</v>
      </c>
    </row>
    <row r="24" spans="1:25" s="27" customFormat="1" ht="45" x14ac:dyDescent="0.2">
      <c r="A24" s="121" t="str">
        <f t="shared" si="0"/>
        <v>SP-88E</v>
      </c>
      <c r="B24" s="110" t="s">
        <v>128</v>
      </c>
      <c r="C24" s="111" t="s">
        <v>14</v>
      </c>
      <c r="D24" s="130" t="s">
        <v>279</v>
      </c>
      <c r="E24" s="113">
        <f ca="1">COUNTIF(INDIRECT("D"&amp;$A$4):D2200,INDIRECT("D"&amp;ROW()))</f>
        <v>0</v>
      </c>
      <c r="F24" s="123" t="s">
        <v>266</v>
      </c>
      <c r="G24" s="124" t="s">
        <v>39</v>
      </c>
      <c r="H24" s="125" t="s">
        <v>321</v>
      </c>
      <c r="I24" s="195" t="s">
        <v>1362</v>
      </c>
      <c r="J24" s="116" t="s">
        <v>60</v>
      </c>
      <c r="K24" s="117" t="s">
        <v>60</v>
      </c>
      <c r="L24" s="117" t="s">
        <v>60</v>
      </c>
      <c r="M24" s="117" t="s">
        <v>60</v>
      </c>
      <c r="N24" s="212" t="s">
        <v>60</v>
      </c>
      <c r="O24" s="212" t="s">
        <v>60</v>
      </c>
      <c r="P24" s="219" t="s">
        <v>60</v>
      </c>
      <c r="Q24" s="108"/>
      <c r="R24" s="108" t="s">
        <v>60</v>
      </c>
      <c r="S24" s="128"/>
      <c r="T24" s="103"/>
      <c r="X24" s="94" t="str">
        <f t="shared" si="1"/>
        <v>3.4</v>
      </c>
      <c r="Y24" s="97" t="str">
        <f t="shared" si="2"/>
        <v>Georg</v>
      </c>
    </row>
    <row r="25" spans="1:25" s="27" customFormat="1" ht="31.5" x14ac:dyDescent="0.2">
      <c r="A25" s="121" t="str">
        <f t="shared" si="0"/>
        <v>SP-88E</v>
      </c>
      <c r="B25" s="110" t="s">
        <v>128</v>
      </c>
      <c r="C25" s="111" t="s">
        <v>14</v>
      </c>
      <c r="D25" s="130" t="s">
        <v>280</v>
      </c>
      <c r="E25" s="113">
        <f ca="1">COUNTIF(INDIRECT("D"&amp;$A$4):D2200,INDIRECT("D"&amp;ROW()))</f>
        <v>0</v>
      </c>
      <c r="F25" s="123" t="s">
        <v>266</v>
      </c>
      <c r="G25" s="124" t="s">
        <v>39</v>
      </c>
      <c r="H25" s="125" t="s">
        <v>322</v>
      </c>
      <c r="I25" s="195"/>
      <c r="J25" s="116" t="s">
        <v>60</v>
      </c>
      <c r="K25" s="117" t="s">
        <v>60</v>
      </c>
      <c r="L25" s="117" t="s">
        <v>60</v>
      </c>
      <c r="M25" s="117" t="s">
        <v>60</v>
      </c>
      <c r="N25" s="212" t="s">
        <v>60</v>
      </c>
      <c r="O25" s="212" t="s">
        <v>60</v>
      </c>
      <c r="P25" s="219" t="s">
        <v>60</v>
      </c>
      <c r="Q25" s="108"/>
      <c r="R25" s="108" t="s">
        <v>60</v>
      </c>
      <c r="S25" s="128"/>
      <c r="T25" s="103"/>
      <c r="X25" s="94" t="str">
        <f t="shared" si="1"/>
        <v>3.5</v>
      </c>
      <c r="Y25" s="97" t="str">
        <f t="shared" si="2"/>
        <v>Georg</v>
      </c>
    </row>
    <row r="26" spans="1:25" s="27" customFormat="1" ht="31.5" x14ac:dyDescent="0.2">
      <c r="A26" s="121" t="str">
        <f t="shared" si="0"/>
        <v>SP-88E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212" t="s">
        <v>60</v>
      </c>
      <c r="O26" s="212" t="s">
        <v>60</v>
      </c>
      <c r="P26" s="219" t="s">
        <v>60</v>
      </c>
      <c r="Q26" s="108"/>
      <c r="R26" s="108" t="s">
        <v>60</v>
      </c>
      <c r="S26" s="128"/>
      <c r="T26" s="103"/>
      <c r="X26" s="94" t="str">
        <f t="shared" si="1"/>
        <v>3.6</v>
      </c>
      <c r="Y26" s="97" t="str">
        <f t="shared" si="2"/>
        <v>Georg</v>
      </c>
    </row>
    <row r="27" spans="1:25" s="27" customFormat="1" ht="56.25" x14ac:dyDescent="0.2">
      <c r="A27" s="121" t="str">
        <f t="shared" si="0"/>
        <v>SP-88E</v>
      </c>
      <c r="B27" s="110" t="s">
        <v>128</v>
      </c>
      <c r="C27" s="111" t="s">
        <v>14</v>
      </c>
      <c r="D27" s="130" t="s">
        <v>27</v>
      </c>
      <c r="E27" s="113">
        <f ca="1">COUNTIF(INDIRECT("D"&amp;$A$4):D2200,INDIRECT("D"&amp;ROW()))</f>
        <v>0</v>
      </c>
      <c r="F27" s="123" t="s">
        <v>266</v>
      </c>
      <c r="G27" s="124" t="s">
        <v>39</v>
      </c>
      <c r="H27" s="125" t="s">
        <v>324</v>
      </c>
      <c r="I27" s="195" t="s">
        <v>978</v>
      </c>
      <c r="J27" s="116" t="s">
        <v>60</v>
      </c>
      <c r="K27" s="117" t="s">
        <v>60</v>
      </c>
      <c r="L27" s="117" t="s">
        <v>60</v>
      </c>
      <c r="M27" s="117" t="s">
        <v>60</v>
      </c>
      <c r="N27" s="212" t="s">
        <v>60</v>
      </c>
      <c r="O27" s="212" t="s">
        <v>60</v>
      </c>
      <c r="P27" s="219" t="s">
        <v>60</v>
      </c>
      <c r="Q27" s="108"/>
      <c r="R27" s="108" t="s">
        <v>60</v>
      </c>
      <c r="S27" s="128"/>
      <c r="T27" s="103"/>
      <c r="X27" s="94" t="str">
        <f t="shared" si="1"/>
        <v>4</v>
      </c>
      <c r="Y27" s="97" t="str">
        <f t="shared" si="2"/>
        <v>Georg</v>
      </c>
    </row>
    <row r="28" spans="1:25" s="27" customFormat="1" ht="15.75" x14ac:dyDescent="0.2">
      <c r="A28" s="121" t="str">
        <f t="shared" si="0"/>
        <v>SP-88E</v>
      </c>
      <c r="B28" s="110" t="s">
        <v>128</v>
      </c>
      <c r="C28" s="111" t="s">
        <v>14</v>
      </c>
      <c r="D28" s="130" t="s">
        <v>123</v>
      </c>
      <c r="E28" s="113">
        <f ca="1">COUNTIF(INDIRECT("D"&amp;$A$4):D2200,INDIRECT("D"&amp;ROW()))</f>
        <v>1</v>
      </c>
      <c r="F28" s="123" t="s">
        <v>266</v>
      </c>
      <c r="G28" s="124" t="s">
        <v>39</v>
      </c>
      <c r="H28" s="125" t="s">
        <v>325</v>
      </c>
      <c r="I28" s="195"/>
      <c r="J28" s="116" t="s">
        <v>60</v>
      </c>
      <c r="K28" s="117" t="s">
        <v>60</v>
      </c>
      <c r="L28" s="117" t="s">
        <v>60</v>
      </c>
      <c r="M28" s="117" t="s">
        <v>60</v>
      </c>
      <c r="N28" s="212" t="s">
        <v>60</v>
      </c>
      <c r="O28" s="212" t="s">
        <v>60</v>
      </c>
      <c r="P28" s="219" t="s">
        <v>60</v>
      </c>
      <c r="Q28" s="108"/>
      <c r="R28" s="108" t="s">
        <v>60</v>
      </c>
      <c r="S28" s="128"/>
      <c r="T28" s="103"/>
      <c r="X28" s="94" t="str">
        <f t="shared" si="1"/>
        <v>4.1</v>
      </c>
      <c r="Y28" s="97" t="str">
        <f t="shared" si="2"/>
        <v>Georg</v>
      </c>
    </row>
    <row r="29" spans="1:25" s="27" customFormat="1" ht="15.75" x14ac:dyDescent="0.2">
      <c r="A29" s="121" t="str">
        <f t="shared" si="0"/>
        <v>SP-88E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212" t="s">
        <v>60</v>
      </c>
      <c r="O29" s="212" t="s">
        <v>60</v>
      </c>
      <c r="P29" s="219" t="s">
        <v>60</v>
      </c>
      <c r="Q29" s="108"/>
      <c r="R29" s="108" t="s">
        <v>60</v>
      </c>
      <c r="S29" s="128"/>
      <c r="T29" s="103"/>
      <c r="X29" s="94" t="str">
        <f t="shared" si="1"/>
        <v>4.2</v>
      </c>
      <c r="Y29" s="97" t="str">
        <f t="shared" si="2"/>
        <v>Georg</v>
      </c>
    </row>
    <row r="30" spans="1:25" s="27" customFormat="1" ht="15.75" x14ac:dyDescent="0.2">
      <c r="A30" s="121" t="str">
        <f t="shared" si="0"/>
        <v>SP-88E</v>
      </c>
      <c r="B30" s="110" t="s">
        <v>128</v>
      </c>
      <c r="C30" s="111" t="s">
        <v>14</v>
      </c>
      <c r="D30" s="130" t="s">
        <v>282</v>
      </c>
      <c r="E30" s="113">
        <f ca="1">COUNTIF(INDIRECT("D"&amp;$A$4):D2200,INDIRECT("D"&amp;ROW()))</f>
        <v>1</v>
      </c>
      <c r="F30" s="123" t="s">
        <v>266</v>
      </c>
      <c r="G30" s="124" t="s">
        <v>39</v>
      </c>
      <c r="H30" s="125" t="s">
        <v>327</v>
      </c>
      <c r="I30" s="195"/>
      <c r="J30" s="116" t="s">
        <v>60</v>
      </c>
      <c r="K30" s="117" t="s">
        <v>60</v>
      </c>
      <c r="L30" s="117" t="s">
        <v>60</v>
      </c>
      <c r="M30" s="117" t="s">
        <v>60</v>
      </c>
      <c r="N30" s="212" t="s">
        <v>60</v>
      </c>
      <c r="O30" s="212" t="s">
        <v>60</v>
      </c>
      <c r="P30" s="219" t="s">
        <v>60</v>
      </c>
      <c r="Q30" s="108"/>
      <c r="R30" s="108" t="s">
        <v>60</v>
      </c>
      <c r="S30" s="128"/>
      <c r="T30" s="103"/>
      <c r="X30" s="94" t="str">
        <f t="shared" si="1"/>
        <v>4.3</v>
      </c>
      <c r="Y30" s="97" t="str">
        <f t="shared" si="2"/>
        <v>Georg</v>
      </c>
    </row>
    <row r="31" spans="1:25" s="27" customFormat="1" ht="15.75" x14ac:dyDescent="0.2">
      <c r="A31" s="121" t="str">
        <f t="shared" si="0"/>
        <v>SP-88E</v>
      </c>
      <c r="B31" s="110" t="s">
        <v>128</v>
      </c>
      <c r="C31" s="111" t="s">
        <v>14</v>
      </c>
      <c r="D31" s="130" t="s">
        <v>283</v>
      </c>
      <c r="E31" s="113">
        <f ca="1">COUNTIF(INDIRECT("D"&amp;$A$4):D2200,INDIRECT("D"&amp;ROW()))</f>
        <v>1</v>
      </c>
      <c r="F31" s="123" t="s">
        <v>266</v>
      </c>
      <c r="G31" s="124" t="s">
        <v>39</v>
      </c>
      <c r="H31" s="125" t="s">
        <v>328</v>
      </c>
      <c r="I31" s="195"/>
      <c r="J31" s="116" t="s">
        <v>60</v>
      </c>
      <c r="K31" s="117" t="s">
        <v>60</v>
      </c>
      <c r="L31" s="117" t="s">
        <v>60</v>
      </c>
      <c r="M31" s="117" t="s">
        <v>60</v>
      </c>
      <c r="N31" s="212" t="s">
        <v>60</v>
      </c>
      <c r="O31" s="212" t="s">
        <v>60</v>
      </c>
      <c r="P31" s="219" t="s">
        <v>60</v>
      </c>
      <c r="Q31" s="108"/>
      <c r="R31" s="108" t="s">
        <v>60</v>
      </c>
      <c r="S31" s="128"/>
      <c r="T31" s="103"/>
      <c r="X31" s="94" t="str">
        <f t="shared" si="1"/>
        <v>4.4</v>
      </c>
      <c r="Y31" s="97" t="str">
        <f t="shared" si="2"/>
        <v>Georg</v>
      </c>
    </row>
    <row r="32" spans="1:25" s="27" customFormat="1" ht="15.75" x14ac:dyDescent="0.2">
      <c r="A32" s="121" t="str">
        <f t="shared" si="0"/>
        <v>SP-88E</v>
      </c>
      <c r="B32" s="110" t="s">
        <v>128</v>
      </c>
      <c r="C32" s="111" t="s">
        <v>14</v>
      </c>
      <c r="D32" s="130" t="s">
        <v>284</v>
      </c>
      <c r="E32" s="113">
        <f ca="1">COUNTIF(INDIRECT("D"&amp;$A$4):D2200,INDIRECT("D"&amp;ROW()))</f>
        <v>2</v>
      </c>
      <c r="F32" s="123" t="s">
        <v>266</v>
      </c>
      <c r="G32" s="124" t="s">
        <v>39</v>
      </c>
      <c r="H32" s="125" t="s">
        <v>329</v>
      </c>
      <c r="I32" s="195"/>
      <c r="J32" s="116" t="s">
        <v>60</v>
      </c>
      <c r="K32" s="117" t="s">
        <v>60</v>
      </c>
      <c r="L32" s="117" t="s">
        <v>60</v>
      </c>
      <c r="M32" s="117" t="s">
        <v>60</v>
      </c>
      <c r="N32" s="212" t="s">
        <v>60</v>
      </c>
      <c r="O32" s="212" t="s">
        <v>60</v>
      </c>
      <c r="P32" s="219" t="s">
        <v>60</v>
      </c>
      <c r="Q32" s="108"/>
      <c r="R32" s="108" t="s">
        <v>60</v>
      </c>
      <c r="S32" s="128"/>
      <c r="T32" s="103"/>
      <c r="X32" s="94" t="str">
        <f t="shared" si="1"/>
        <v>4.5</v>
      </c>
      <c r="Y32" s="97" t="str">
        <f t="shared" si="2"/>
        <v>Georg</v>
      </c>
    </row>
    <row r="33" spans="1:25" s="27" customFormat="1" ht="15.75" x14ac:dyDescent="0.2">
      <c r="A33" s="121" t="str">
        <f t="shared" si="0"/>
        <v>SP-88E</v>
      </c>
      <c r="B33" s="110" t="s">
        <v>128</v>
      </c>
      <c r="C33" s="111" t="s">
        <v>14</v>
      </c>
      <c r="D33" s="130" t="s">
        <v>285</v>
      </c>
      <c r="E33" s="113">
        <f ca="1">COUNTIF(INDIRECT("D"&amp;$A$4):D2200,INDIRECT("D"&amp;ROW()))</f>
        <v>1</v>
      </c>
      <c r="F33" s="123" t="s">
        <v>266</v>
      </c>
      <c r="G33" s="124" t="s">
        <v>39</v>
      </c>
      <c r="H33" s="125" t="s">
        <v>330</v>
      </c>
      <c r="I33" s="195"/>
      <c r="J33" s="116" t="s">
        <v>60</v>
      </c>
      <c r="K33" s="117" t="s">
        <v>60</v>
      </c>
      <c r="L33" s="117" t="s">
        <v>60</v>
      </c>
      <c r="M33" s="117" t="s">
        <v>60</v>
      </c>
      <c r="N33" s="212" t="s">
        <v>60</v>
      </c>
      <c r="O33" s="212" t="s">
        <v>60</v>
      </c>
      <c r="P33" s="219" t="s">
        <v>60</v>
      </c>
      <c r="Q33" s="108"/>
      <c r="R33" s="108" t="s">
        <v>60</v>
      </c>
      <c r="S33" s="128"/>
      <c r="T33" s="103"/>
      <c r="X33" s="94" t="str">
        <f t="shared" si="1"/>
        <v>4.6</v>
      </c>
      <c r="Y33" s="97" t="str">
        <f t="shared" si="2"/>
        <v>Georg</v>
      </c>
    </row>
    <row r="34" spans="1:25" s="27" customFormat="1" ht="66.75" customHeight="1" x14ac:dyDescent="0.2">
      <c r="A34" s="121" t="str">
        <f t="shared" si="0"/>
        <v>SP-88E</v>
      </c>
      <c r="B34" s="110" t="s">
        <v>128</v>
      </c>
      <c r="C34" s="111" t="s">
        <v>14</v>
      </c>
      <c r="D34" s="130" t="s">
        <v>286</v>
      </c>
      <c r="E34" s="113">
        <f ca="1">COUNTIF(INDIRECT("D"&amp;$A$4):D2200,INDIRECT("D"&amp;ROW()))</f>
        <v>0</v>
      </c>
      <c r="F34" s="123" t="s">
        <v>266</v>
      </c>
      <c r="G34" s="124" t="s">
        <v>39</v>
      </c>
      <c r="H34" s="125" t="s">
        <v>2082</v>
      </c>
      <c r="I34" s="195"/>
      <c r="J34" s="116" t="s">
        <v>60</v>
      </c>
      <c r="K34" s="117" t="s">
        <v>60</v>
      </c>
      <c r="L34" s="117" t="s">
        <v>60</v>
      </c>
      <c r="M34" s="117" t="s">
        <v>60</v>
      </c>
      <c r="N34" s="212" t="s">
        <v>60</v>
      </c>
      <c r="O34" s="212" t="s">
        <v>60</v>
      </c>
      <c r="P34" s="219" t="s">
        <v>60</v>
      </c>
      <c r="Q34" s="108"/>
      <c r="R34" s="108" t="s">
        <v>60</v>
      </c>
      <c r="S34" s="128"/>
      <c r="T34" s="103"/>
      <c r="X34" s="94" t="str">
        <f t="shared" si="1"/>
        <v>4.7</v>
      </c>
      <c r="Y34" s="97" t="str">
        <f t="shared" si="2"/>
        <v>Georg</v>
      </c>
    </row>
    <row r="35" spans="1:25" s="27" customFormat="1" ht="56.25" x14ac:dyDescent="0.2">
      <c r="A35" s="121" t="str">
        <f t="shared" si="0"/>
        <v>SP-88E</v>
      </c>
      <c r="B35" s="110" t="s">
        <v>128</v>
      </c>
      <c r="C35" s="111" t="s">
        <v>14</v>
      </c>
      <c r="D35" s="130" t="s">
        <v>287</v>
      </c>
      <c r="E35" s="113">
        <f ca="1">COUNTIF(INDIRECT("D"&amp;$A$4):D2200,INDIRECT("D"&amp;ROW()))</f>
        <v>3</v>
      </c>
      <c r="F35" s="123" t="s">
        <v>266</v>
      </c>
      <c r="G35" s="124" t="s">
        <v>39</v>
      </c>
      <c r="H35" s="125" t="s">
        <v>331</v>
      </c>
      <c r="I35" s="195" t="s">
        <v>1361</v>
      </c>
      <c r="J35" s="116" t="s">
        <v>60</v>
      </c>
      <c r="K35" s="117" t="s">
        <v>60</v>
      </c>
      <c r="L35" s="117" t="s">
        <v>60</v>
      </c>
      <c r="M35" s="117" t="s">
        <v>60</v>
      </c>
      <c r="N35" s="212" t="s">
        <v>60</v>
      </c>
      <c r="O35" s="212" t="s">
        <v>60</v>
      </c>
      <c r="P35" s="219" t="s">
        <v>60</v>
      </c>
      <c r="Q35" s="108"/>
      <c r="R35" s="108" t="s">
        <v>60</v>
      </c>
      <c r="S35" s="128"/>
      <c r="T35" s="103"/>
      <c r="X35" s="94" t="str">
        <f t="shared" si="1"/>
        <v>4.8</v>
      </c>
      <c r="Y35" s="97" t="str">
        <f t="shared" si="2"/>
        <v>Georg</v>
      </c>
    </row>
    <row r="36" spans="1:25" s="27" customFormat="1" ht="47.25" x14ac:dyDescent="0.2">
      <c r="A36" s="121" t="str">
        <f t="shared" si="0"/>
        <v>SP-88E</v>
      </c>
      <c r="B36" s="110" t="s">
        <v>128</v>
      </c>
      <c r="C36" s="111" t="s">
        <v>14</v>
      </c>
      <c r="D36" s="130" t="s">
        <v>288</v>
      </c>
      <c r="E36" s="113">
        <f ca="1">COUNTIF(INDIRECT("D"&amp;$A$4):D2200,INDIRECT("D"&amp;ROW()))</f>
        <v>1</v>
      </c>
      <c r="F36" s="123" t="s">
        <v>266</v>
      </c>
      <c r="G36" s="124" t="s">
        <v>39</v>
      </c>
      <c r="H36" s="125" t="s">
        <v>2083</v>
      </c>
      <c r="I36" s="195"/>
      <c r="J36" s="116" t="s">
        <v>60</v>
      </c>
      <c r="K36" s="117" t="s">
        <v>60</v>
      </c>
      <c r="L36" s="117" t="s">
        <v>60</v>
      </c>
      <c r="M36" s="117" t="s">
        <v>60</v>
      </c>
      <c r="N36" s="212" t="s">
        <v>60</v>
      </c>
      <c r="O36" s="212" t="s">
        <v>60</v>
      </c>
      <c r="P36" s="219" t="s">
        <v>60</v>
      </c>
      <c r="Q36" s="108"/>
      <c r="R36" s="108" t="s">
        <v>60</v>
      </c>
      <c r="S36" s="128"/>
      <c r="T36" s="103"/>
      <c r="X36" s="94" t="str">
        <f t="shared" si="1"/>
        <v>4.9</v>
      </c>
      <c r="Y36" s="97" t="str">
        <f t="shared" si="2"/>
        <v>Georg</v>
      </c>
    </row>
    <row r="37" spans="1:25" s="27" customFormat="1" ht="15.75" x14ac:dyDescent="0.2">
      <c r="A37" s="121" t="str">
        <f t="shared" si="0"/>
        <v>SP-88E</v>
      </c>
      <c r="B37" s="110" t="s">
        <v>128</v>
      </c>
      <c r="C37" s="111" t="s">
        <v>14</v>
      </c>
      <c r="D37" s="130" t="s">
        <v>410</v>
      </c>
      <c r="E37" s="113">
        <f ca="1">COUNTIF(INDIRECT("D"&amp;$A$4):D2200,INDIRECT("D"&amp;ROW()))</f>
        <v>1</v>
      </c>
      <c r="F37" s="123" t="s">
        <v>266</v>
      </c>
      <c r="G37" s="124" t="s">
        <v>39</v>
      </c>
      <c r="H37" s="125" t="s">
        <v>332</v>
      </c>
      <c r="I37" s="195"/>
      <c r="J37" s="116" t="s">
        <v>60</v>
      </c>
      <c r="K37" s="117" t="s">
        <v>60</v>
      </c>
      <c r="L37" s="117" t="s">
        <v>60</v>
      </c>
      <c r="M37" s="117" t="s">
        <v>60</v>
      </c>
      <c r="N37" s="212" t="s">
        <v>60</v>
      </c>
      <c r="O37" s="212" t="s">
        <v>60</v>
      </c>
      <c r="P37" s="219" t="s">
        <v>60</v>
      </c>
      <c r="Q37" s="108"/>
      <c r="R37" s="108" t="s">
        <v>60</v>
      </c>
      <c r="S37" s="128"/>
      <c r="T37" s="103"/>
      <c r="X37" s="94" t="str">
        <f t="shared" si="1"/>
        <v>4.10</v>
      </c>
      <c r="Y37" s="97" t="str">
        <f t="shared" si="2"/>
        <v>Georg</v>
      </c>
    </row>
    <row r="38" spans="1:25" s="27" customFormat="1" ht="15.75" x14ac:dyDescent="0.2">
      <c r="A38" s="121" t="str">
        <f t="shared" si="0"/>
        <v>SP-88E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212" t="s">
        <v>60</v>
      </c>
      <c r="O38" s="212" t="s">
        <v>60</v>
      </c>
      <c r="P38" s="219" t="s">
        <v>60</v>
      </c>
      <c r="Q38" s="108"/>
      <c r="R38" s="108" t="s">
        <v>60</v>
      </c>
      <c r="S38" s="128"/>
      <c r="T38" s="103"/>
      <c r="X38" s="94" t="str">
        <f t="shared" si="1"/>
        <v>5</v>
      </c>
      <c r="Y38" s="97" t="str">
        <f t="shared" si="2"/>
        <v>Georg</v>
      </c>
    </row>
    <row r="39" spans="1:25" s="27" customFormat="1" ht="31.5" x14ac:dyDescent="0.2">
      <c r="A39" s="121" t="str">
        <f t="shared" si="0"/>
        <v>SP-88E</v>
      </c>
      <c r="B39" s="110" t="s">
        <v>128</v>
      </c>
      <c r="C39" s="111" t="s">
        <v>14</v>
      </c>
      <c r="D39" s="130" t="s">
        <v>0</v>
      </c>
      <c r="E39" s="113">
        <f ca="1">COUNTIF(INDIRECT("D"&amp;$A$4):D2200,INDIRECT("D"&amp;ROW()))</f>
        <v>0</v>
      </c>
      <c r="F39" s="123" t="s">
        <v>266</v>
      </c>
      <c r="G39" s="124" t="s">
        <v>39</v>
      </c>
      <c r="H39" s="125" t="s">
        <v>334</v>
      </c>
      <c r="I39" s="195"/>
      <c r="J39" s="116" t="s">
        <v>60</v>
      </c>
      <c r="K39" s="117" t="s">
        <v>60</v>
      </c>
      <c r="L39" s="117" t="s">
        <v>60</v>
      </c>
      <c r="M39" s="117" t="s">
        <v>60</v>
      </c>
      <c r="N39" s="212" t="s">
        <v>60</v>
      </c>
      <c r="O39" s="212" t="s">
        <v>60</v>
      </c>
      <c r="P39" s="219" t="s">
        <v>60</v>
      </c>
      <c r="Q39" s="108"/>
      <c r="R39" s="108" t="s">
        <v>60</v>
      </c>
      <c r="S39" s="128"/>
      <c r="T39" s="103"/>
      <c r="X39" s="94" t="str">
        <f t="shared" si="1"/>
        <v>5.1</v>
      </c>
      <c r="Y39" s="97" t="str">
        <f t="shared" si="2"/>
        <v>Georg</v>
      </c>
    </row>
    <row r="40" spans="1:25" s="27" customFormat="1" ht="31.5" x14ac:dyDescent="0.2">
      <c r="A40" s="121" t="str">
        <f t="shared" si="0"/>
        <v>SP-88E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212" t="s">
        <v>60</v>
      </c>
      <c r="O40" s="212" t="s">
        <v>60</v>
      </c>
      <c r="P40" s="219" t="s">
        <v>60</v>
      </c>
      <c r="Q40" s="108"/>
      <c r="R40" s="108" t="s">
        <v>60</v>
      </c>
      <c r="S40" s="128"/>
      <c r="T40" s="103"/>
      <c r="X40" s="94" t="str">
        <f t="shared" si="1"/>
        <v>5.2</v>
      </c>
      <c r="Y40" s="97" t="str">
        <f t="shared" si="2"/>
        <v>Georg</v>
      </c>
    </row>
    <row r="41" spans="1:25" s="27" customFormat="1" ht="31.5" x14ac:dyDescent="0.2">
      <c r="A41" s="121" t="str">
        <f t="shared" si="0"/>
        <v>SP-88E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212" t="s">
        <v>60</v>
      </c>
      <c r="O41" s="212" t="s">
        <v>60</v>
      </c>
      <c r="P41" s="219" t="s">
        <v>60</v>
      </c>
      <c r="Q41" s="108"/>
      <c r="R41" s="108" t="s">
        <v>60</v>
      </c>
      <c r="S41" s="128"/>
      <c r="T41" s="103"/>
      <c r="X41" s="94" t="str">
        <f t="shared" si="1"/>
        <v>5.3</v>
      </c>
      <c r="Y41" s="97" t="str">
        <f t="shared" si="2"/>
        <v>Georg</v>
      </c>
    </row>
    <row r="42" spans="1:25" s="27" customFormat="1" ht="31.5" x14ac:dyDescent="0.2">
      <c r="A42" s="121" t="str">
        <f t="shared" si="0"/>
        <v>SP-88E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212" t="s">
        <v>60</v>
      </c>
      <c r="O42" s="212" t="s">
        <v>60</v>
      </c>
      <c r="P42" s="219" t="s">
        <v>60</v>
      </c>
      <c r="Q42" s="108"/>
      <c r="R42" s="108" t="s">
        <v>60</v>
      </c>
      <c r="S42" s="128"/>
      <c r="T42" s="103"/>
      <c r="X42" s="94" t="str">
        <f t="shared" si="1"/>
        <v>5.4</v>
      </c>
      <c r="Y42" s="97" t="str">
        <f t="shared" si="2"/>
        <v>Georg</v>
      </c>
    </row>
    <row r="43" spans="1:25" s="27" customFormat="1" ht="47.25" x14ac:dyDescent="0.2">
      <c r="A43" s="121" t="str">
        <f t="shared" si="0"/>
        <v>SP-88E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212" t="s">
        <v>60</v>
      </c>
      <c r="O43" s="212" t="s">
        <v>60</v>
      </c>
      <c r="P43" s="219" t="s">
        <v>60</v>
      </c>
      <c r="Q43" s="108"/>
      <c r="R43" s="108" t="s">
        <v>60</v>
      </c>
      <c r="S43" s="128"/>
      <c r="T43" s="103"/>
      <c r="X43" s="94" t="str">
        <f t="shared" si="1"/>
        <v>6</v>
      </c>
      <c r="Y43" s="97" t="str">
        <f t="shared" si="2"/>
        <v>Georg</v>
      </c>
    </row>
    <row r="44" spans="1:25" s="27" customFormat="1" ht="47.25" x14ac:dyDescent="0.2">
      <c r="A44" s="121" t="str">
        <f t="shared" si="0"/>
        <v>SP-88E</v>
      </c>
      <c r="B44" s="110" t="s">
        <v>128</v>
      </c>
      <c r="C44" s="111" t="s">
        <v>14</v>
      </c>
      <c r="D44" s="130" t="s">
        <v>289</v>
      </c>
      <c r="E44" s="113">
        <f ca="1">COUNTIF(INDIRECT("D"&amp;$A$4):D2200,INDIRECT("D"&amp;ROW()))</f>
        <v>18</v>
      </c>
      <c r="F44" s="123" t="s">
        <v>266</v>
      </c>
      <c r="G44" s="124" t="s">
        <v>39</v>
      </c>
      <c r="H44" s="125" t="s">
        <v>416</v>
      </c>
      <c r="I44" s="195"/>
      <c r="J44" s="116" t="s">
        <v>60</v>
      </c>
      <c r="K44" s="117" t="s">
        <v>60</v>
      </c>
      <c r="L44" s="117" t="s">
        <v>60</v>
      </c>
      <c r="M44" s="117" t="s">
        <v>60</v>
      </c>
      <c r="N44" s="212" t="s">
        <v>60</v>
      </c>
      <c r="O44" s="212" t="s">
        <v>60</v>
      </c>
      <c r="P44" s="219" t="s">
        <v>60</v>
      </c>
      <c r="Q44" s="108"/>
      <c r="R44" s="108" t="s">
        <v>60</v>
      </c>
      <c r="S44" s="128"/>
      <c r="T44" s="103"/>
      <c r="X44" s="94" t="str">
        <f t="shared" si="1"/>
        <v>6.1</v>
      </c>
      <c r="Y44" s="97" t="str">
        <f t="shared" si="2"/>
        <v>Georg</v>
      </c>
    </row>
    <row r="45" spans="1:25" s="27" customFormat="1" ht="63" x14ac:dyDescent="0.2">
      <c r="A45" s="121" t="str">
        <f t="shared" si="0"/>
        <v>SP-88E</v>
      </c>
      <c r="B45" s="110" t="s">
        <v>128</v>
      </c>
      <c r="C45" s="111" t="s">
        <v>14</v>
      </c>
      <c r="D45" s="130" t="s">
        <v>290</v>
      </c>
      <c r="E45" s="113">
        <f ca="1">COUNTIF(INDIRECT("D"&amp;$A$4):D2200,INDIRECT("D"&amp;ROW()))</f>
        <v>10</v>
      </c>
      <c r="F45" s="123" t="s">
        <v>266</v>
      </c>
      <c r="G45" s="124" t="s">
        <v>39</v>
      </c>
      <c r="H45" s="125" t="s">
        <v>417</v>
      </c>
      <c r="I45" s="195"/>
      <c r="J45" s="116" t="s">
        <v>60</v>
      </c>
      <c r="K45" s="117" t="s">
        <v>60</v>
      </c>
      <c r="L45" s="117" t="s">
        <v>60</v>
      </c>
      <c r="M45" s="117" t="s">
        <v>60</v>
      </c>
      <c r="N45" s="212" t="s">
        <v>60</v>
      </c>
      <c r="O45" s="212" t="s">
        <v>60</v>
      </c>
      <c r="P45" s="219" t="s">
        <v>60</v>
      </c>
      <c r="Q45" s="108"/>
      <c r="R45" s="108" t="s">
        <v>60</v>
      </c>
      <c r="S45" s="128"/>
      <c r="T45" s="103"/>
      <c r="X45" s="94" t="str">
        <f t="shared" si="1"/>
        <v>6.2</v>
      </c>
      <c r="Y45" s="97" t="str">
        <f t="shared" si="2"/>
        <v>Georg</v>
      </c>
    </row>
    <row r="46" spans="1:25" s="27" customFormat="1" ht="31.5" x14ac:dyDescent="0.2">
      <c r="A46" s="121" t="str">
        <f t="shared" si="0"/>
        <v>SP-88E</v>
      </c>
      <c r="B46" s="110" t="s">
        <v>128</v>
      </c>
      <c r="C46" s="111" t="s">
        <v>14</v>
      </c>
      <c r="D46" s="130" t="s">
        <v>291</v>
      </c>
      <c r="E46" s="113">
        <f ca="1">COUNTIF(INDIRECT("D"&amp;$A$4):D2200,INDIRECT("D"&amp;ROW()))</f>
        <v>12</v>
      </c>
      <c r="F46" s="123" t="s">
        <v>266</v>
      </c>
      <c r="G46" s="124" t="s">
        <v>39</v>
      </c>
      <c r="H46" s="125" t="s">
        <v>337</v>
      </c>
      <c r="I46" s="195"/>
      <c r="J46" s="116" t="s">
        <v>60</v>
      </c>
      <c r="K46" s="117" t="s">
        <v>60</v>
      </c>
      <c r="L46" s="117" t="s">
        <v>60</v>
      </c>
      <c r="M46" s="117" t="s">
        <v>60</v>
      </c>
      <c r="N46" s="212" t="s">
        <v>60</v>
      </c>
      <c r="O46" s="212" t="s">
        <v>60</v>
      </c>
      <c r="P46" s="219" t="s">
        <v>60</v>
      </c>
      <c r="Q46" s="108"/>
      <c r="R46" s="108" t="s">
        <v>60</v>
      </c>
      <c r="S46" s="128"/>
      <c r="T46" s="103"/>
      <c r="X46" s="94" t="str">
        <f t="shared" si="1"/>
        <v>6.3</v>
      </c>
      <c r="Y46" s="97" t="str">
        <f t="shared" si="2"/>
        <v>Georg</v>
      </c>
    </row>
    <row r="47" spans="1:25" s="27" customFormat="1" ht="31.5" x14ac:dyDescent="0.2">
      <c r="A47" s="121" t="str">
        <f t="shared" si="0"/>
        <v>SP-88E</v>
      </c>
      <c r="B47" s="110" t="s">
        <v>128</v>
      </c>
      <c r="C47" s="111" t="s">
        <v>14</v>
      </c>
      <c r="D47" s="130" t="s">
        <v>292</v>
      </c>
      <c r="E47" s="113">
        <f ca="1">COUNTIF(INDIRECT("D"&amp;$A$4):D2200,INDIRECT("D"&amp;ROW()))</f>
        <v>22</v>
      </c>
      <c r="F47" s="123" t="s">
        <v>266</v>
      </c>
      <c r="G47" s="124" t="s">
        <v>39</v>
      </c>
      <c r="H47" s="125" t="s">
        <v>338</v>
      </c>
      <c r="I47" s="195"/>
      <c r="J47" s="116" t="s">
        <v>60</v>
      </c>
      <c r="K47" s="117" t="s">
        <v>60</v>
      </c>
      <c r="L47" s="117" t="s">
        <v>60</v>
      </c>
      <c r="M47" s="117" t="s">
        <v>60</v>
      </c>
      <c r="N47" s="212" t="s">
        <v>60</v>
      </c>
      <c r="O47" s="212" t="s">
        <v>60</v>
      </c>
      <c r="P47" s="219" t="s">
        <v>60</v>
      </c>
      <c r="Q47" s="108"/>
      <c r="R47" s="108" t="s">
        <v>60</v>
      </c>
      <c r="S47" s="128"/>
      <c r="T47" s="103"/>
      <c r="X47" s="94" t="str">
        <f t="shared" si="1"/>
        <v>6.4</v>
      </c>
      <c r="Y47" s="97" t="str">
        <f t="shared" si="2"/>
        <v>Georg</v>
      </c>
    </row>
    <row r="48" spans="1:25" s="27" customFormat="1" ht="47.25" x14ac:dyDescent="0.2">
      <c r="A48" s="121" t="str">
        <f t="shared" si="0"/>
        <v>SP-88E</v>
      </c>
      <c r="B48" s="110" t="s">
        <v>128</v>
      </c>
      <c r="C48" s="111" t="s">
        <v>14</v>
      </c>
      <c r="D48" s="130" t="s">
        <v>293</v>
      </c>
      <c r="E48" s="113">
        <f ca="1">COUNTIF(INDIRECT("D"&amp;$A$4):D2200,INDIRECT("D"&amp;ROW()))</f>
        <v>6</v>
      </c>
      <c r="F48" s="123" t="s">
        <v>266</v>
      </c>
      <c r="G48" s="124" t="s">
        <v>39</v>
      </c>
      <c r="H48" s="125" t="s">
        <v>339</v>
      </c>
      <c r="I48" s="195"/>
      <c r="J48" s="116" t="s">
        <v>60</v>
      </c>
      <c r="K48" s="117" t="s">
        <v>60</v>
      </c>
      <c r="L48" s="117" t="s">
        <v>60</v>
      </c>
      <c r="M48" s="117" t="s">
        <v>60</v>
      </c>
      <c r="N48" s="212" t="s">
        <v>60</v>
      </c>
      <c r="O48" s="212" t="s">
        <v>60</v>
      </c>
      <c r="P48" s="219" t="s">
        <v>60</v>
      </c>
      <c r="Q48" s="108"/>
      <c r="R48" s="108" t="s">
        <v>60</v>
      </c>
      <c r="S48" s="128"/>
      <c r="T48" s="103"/>
      <c r="X48" s="94" t="str">
        <f t="shared" si="1"/>
        <v>6.5</v>
      </c>
      <c r="Y48" s="97" t="str">
        <f t="shared" si="2"/>
        <v>Georg</v>
      </c>
    </row>
    <row r="49" spans="1:25" s="27" customFormat="1" ht="31.5" x14ac:dyDescent="0.2">
      <c r="A49" s="121" t="str">
        <f t="shared" si="0"/>
        <v>SP-88E</v>
      </c>
      <c r="B49" s="110" t="s">
        <v>128</v>
      </c>
      <c r="C49" s="111" t="s">
        <v>14</v>
      </c>
      <c r="D49" s="130" t="s">
        <v>294</v>
      </c>
      <c r="E49" s="113">
        <f ca="1">COUNTIF(INDIRECT("D"&amp;$A$4):D2200,INDIRECT("D"&amp;ROW()))</f>
        <v>10</v>
      </c>
      <c r="F49" s="123" t="s">
        <v>266</v>
      </c>
      <c r="G49" s="124" t="s">
        <v>39</v>
      </c>
      <c r="H49" s="125" t="s">
        <v>418</v>
      </c>
      <c r="I49" s="195"/>
      <c r="J49" s="116" t="s">
        <v>60</v>
      </c>
      <c r="K49" s="117" t="s">
        <v>60</v>
      </c>
      <c r="L49" s="117" t="s">
        <v>60</v>
      </c>
      <c r="M49" s="117" t="s">
        <v>60</v>
      </c>
      <c r="N49" s="212" t="s">
        <v>60</v>
      </c>
      <c r="O49" s="212" t="s">
        <v>60</v>
      </c>
      <c r="P49" s="219" t="s">
        <v>60</v>
      </c>
      <c r="Q49" s="108"/>
      <c r="R49" s="108" t="s">
        <v>60</v>
      </c>
      <c r="S49" s="128"/>
      <c r="T49" s="103"/>
      <c r="X49" s="94" t="str">
        <f t="shared" si="1"/>
        <v>6.6</v>
      </c>
      <c r="Y49" s="97" t="str">
        <f t="shared" si="2"/>
        <v>Georg</v>
      </c>
    </row>
    <row r="50" spans="1:25" s="27" customFormat="1" ht="31.5" x14ac:dyDescent="0.2">
      <c r="A50" s="121" t="str">
        <f t="shared" si="0"/>
        <v>SP-88E</v>
      </c>
      <c r="B50" s="110" t="s">
        <v>128</v>
      </c>
      <c r="C50" s="111" t="s">
        <v>14</v>
      </c>
      <c r="D50" s="130" t="s">
        <v>295</v>
      </c>
      <c r="E50" s="113">
        <f ca="1">COUNTIF(INDIRECT("D"&amp;$A$4):D2200,INDIRECT("D"&amp;ROW()))</f>
        <v>0</v>
      </c>
      <c r="F50" s="123" t="s">
        <v>266</v>
      </c>
      <c r="G50" s="124" t="s">
        <v>39</v>
      </c>
      <c r="H50" s="125" t="s">
        <v>419</v>
      </c>
      <c r="I50" s="195"/>
      <c r="J50" s="116" t="s">
        <v>60</v>
      </c>
      <c r="K50" s="117" t="s">
        <v>60</v>
      </c>
      <c r="L50" s="117" t="s">
        <v>60</v>
      </c>
      <c r="M50" s="117" t="s">
        <v>60</v>
      </c>
      <c r="N50" s="212" t="s">
        <v>60</v>
      </c>
      <c r="O50" s="212" t="s">
        <v>60</v>
      </c>
      <c r="P50" s="219" t="s">
        <v>60</v>
      </c>
      <c r="Q50" s="108"/>
      <c r="R50" s="108" t="s">
        <v>60</v>
      </c>
      <c r="S50" s="128"/>
      <c r="T50" s="103"/>
      <c r="X50" s="94" t="str">
        <f t="shared" si="1"/>
        <v>6.7</v>
      </c>
      <c r="Y50" s="97" t="str">
        <f t="shared" si="2"/>
        <v>Georg</v>
      </c>
    </row>
    <row r="51" spans="1:25" s="27" customFormat="1" ht="47.25" x14ac:dyDescent="0.2">
      <c r="A51" s="121" t="str">
        <f t="shared" si="0"/>
        <v>SP-88E</v>
      </c>
      <c r="B51" s="110" t="s">
        <v>128</v>
      </c>
      <c r="C51" s="111" t="s">
        <v>14</v>
      </c>
      <c r="D51" s="130" t="s">
        <v>411</v>
      </c>
      <c r="E51" s="113">
        <f ca="1">COUNTIF(INDIRECT("D"&amp;$A$4):D2200,INDIRECT("D"&amp;ROW()))</f>
        <v>0</v>
      </c>
      <c r="F51" s="123" t="s">
        <v>266</v>
      </c>
      <c r="G51" s="124" t="s">
        <v>39</v>
      </c>
      <c r="H51" s="125" t="s">
        <v>420</v>
      </c>
      <c r="I51" s="195" t="s">
        <v>443</v>
      </c>
      <c r="J51" s="116" t="s">
        <v>60</v>
      </c>
      <c r="K51" s="117" t="s">
        <v>60</v>
      </c>
      <c r="L51" s="117" t="s">
        <v>60</v>
      </c>
      <c r="M51" s="117" t="s">
        <v>60</v>
      </c>
      <c r="N51" s="212" t="s">
        <v>60</v>
      </c>
      <c r="O51" s="212" t="s">
        <v>60</v>
      </c>
      <c r="P51" s="219" t="s">
        <v>60</v>
      </c>
      <c r="Q51" s="108"/>
      <c r="R51" s="108" t="s">
        <v>60</v>
      </c>
      <c r="S51" s="128"/>
      <c r="T51" s="103"/>
      <c r="X51" s="94" t="str">
        <f t="shared" si="1"/>
        <v>6.8</v>
      </c>
      <c r="Y51" s="97" t="str">
        <f t="shared" si="2"/>
        <v>Georg</v>
      </c>
    </row>
    <row r="52" spans="1:25" s="27" customFormat="1" ht="31.5" x14ac:dyDescent="0.2">
      <c r="A52" s="121" t="str">
        <f t="shared" si="0"/>
        <v>SP-88E</v>
      </c>
      <c r="B52" s="110" t="s">
        <v>128</v>
      </c>
      <c r="C52" s="111" t="s">
        <v>14</v>
      </c>
      <c r="D52" s="130" t="s">
        <v>412</v>
      </c>
      <c r="E52" s="113">
        <f ca="1">COUNTIF(INDIRECT("D"&amp;$A$4):D2200,INDIRECT("D"&amp;ROW()))</f>
        <v>8</v>
      </c>
      <c r="F52" s="123" t="s">
        <v>266</v>
      </c>
      <c r="G52" s="124" t="s">
        <v>39</v>
      </c>
      <c r="H52" s="125" t="s">
        <v>340</v>
      </c>
      <c r="I52" s="195"/>
      <c r="J52" s="116" t="s">
        <v>60</v>
      </c>
      <c r="K52" s="117" t="s">
        <v>60</v>
      </c>
      <c r="L52" s="117" t="s">
        <v>60</v>
      </c>
      <c r="M52" s="117" t="s">
        <v>60</v>
      </c>
      <c r="N52" s="212" t="s">
        <v>60</v>
      </c>
      <c r="O52" s="212" t="s">
        <v>60</v>
      </c>
      <c r="P52" s="219" t="s">
        <v>60</v>
      </c>
      <c r="Q52" s="108"/>
      <c r="R52" s="108" t="s">
        <v>60</v>
      </c>
      <c r="S52" s="128"/>
      <c r="T52" s="103"/>
      <c r="X52" s="94" t="str">
        <f t="shared" si="1"/>
        <v>6.9</v>
      </c>
      <c r="Y52" s="97" t="str">
        <f t="shared" si="2"/>
        <v>Georg</v>
      </c>
    </row>
    <row r="53" spans="1:25" s="27" customFormat="1" ht="47.25" x14ac:dyDescent="0.2">
      <c r="A53" s="121" t="str">
        <f t="shared" si="0"/>
        <v>SP-88E</v>
      </c>
      <c r="B53" s="110" t="s">
        <v>128</v>
      </c>
      <c r="C53" s="111" t="s">
        <v>14</v>
      </c>
      <c r="D53" s="130" t="s">
        <v>413</v>
      </c>
      <c r="E53" s="113">
        <f ca="1">COUNTIF(INDIRECT("D"&amp;$A$4):D2200,INDIRECT("D"&amp;ROW()))</f>
        <v>18</v>
      </c>
      <c r="F53" s="123" t="s">
        <v>266</v>
      </c>
      <c r="G53" s="124" t="s">
        <v>39</v>
      </c>
      <c r="H53" s="125" t="s">
        <v>341</v>
      </c>
      <c r="I53" s="195"/>
      <c r="J53" s="116" t="s">
        <v>60</v>
      </c>
      <c r="K53" s="117" t="s">
        <v>60</v>
      </c>
      <c r="L53" s="117" t="s">
        <v>60</v>
      </c>
      <c r="M53" s="117" t="s">
        <v>60</v>
      </c>
      <c r="N53" s="212" t="s">
        <v>60</v>
      </c>
      <c r="O53" s="212" t="s">
        <v>60</v>
      </c>
      <c r="P53" s="219" t="s">
        <v>60</v>
      </c>
      <c r="Q53" s="108"/>
      <c r="R53" s="108" t="s">
        <v>60</v>
      </c>
      <c r="S53" s="128"/>
      <c r="T53" s="103"/>
      <c r="X53" s="94" t="str">
        <f t="shared" si="1"/>
        <v>6.10</v>
      </c>
      <c r="Y53" s="97" t="str">
        <f t="shared" si="2"/>
        <v>Georg</v>
      </c>
    </row>
    <row r="54" spans="1:25" s="27" customFormat="1" ht="15.75" x14ac:dyDescent="0.2">
      <c r="A54" s="121" t="str">
        <f t="shared" si="0"/>
        <v>SP-88E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212" t="s">
        <v>60</v>
      </c>
      <c r="O54" s="212" t="s">
        <v>60</v>
      </c>
      <c r="P54" s="219" t="s">
        <v>60</v>
      </c>
      <c r="Q54" s="108"/>
      <c r="R54" s="108" t="s">
        <v>60</v>
      </c>
      <c r="S54" s="128"/>
      <c r="T54" s="103"/>
      <c r="X54" s="94" t="str">
        <f t="shared" si="1"/>
        <v>7</v>
      </c>
      <c r="Y54" s="97" t="str">
        <f t="shared" si="2"/>
        <v>Georg</v>
      </c>
    </row>
    <row r="55" spans="1:25" s="27" customFormat="1" ht="31.5" x14ac:dyDescent="0.2">
      <c r="A55" s="121" t="str">
        <f t="shared" si="0"/>
        <v>SP-88E</v>
      </c>
      <c r="B55" s="110" t="s">
        <v>128</v>
      </c>
      <c r="C55" s="111" t="s">
        <v>14</v>
      </c>
      <c r="D55" s="130" t="s">
        <v>124</v>
      </c>
      <c r="E55" s="113">
        <f ca="1">COUNTIF(INDIRECT("D"&amp;$A$4):D2200,INDIRECT("D"&amp;ROW()))</f>
        <v>1</v>
      </c>
      <c r="F55" s="123" t="s">
        <v>266</v>
      </c>
      <c r="G55" s="124" t="s">
        <v>39</v>
      </c>
      <c r="H55" s="125" t="s">
        <v>343</v>
      </c>
      <c r="I55" s="195"/>
      <c r="J55" s="116" t="s">
        <v>60</v>
      </c>
      <c r="K55" s="117" t="s">
        <v>60</v>
      </c>
      <c r="L55" s="117" t="s">
        <v>60</v>
      </c>
      <c r="M55" s="117" t="s">
        <v>60</v>
      </c>
      <c r="N55" s="212" t="s">
        <v>60</v>
      </c>
      <c r="O55" s="212" t="s">
        <v>60</v>
      </c>
      <c r="P55" s="219" t="s">
        <v>60</v>
      </c>
      <c r="Q55" s="108"/>
      <c r="R55" s="108" t="s">
        <v>60</v>
      </c>
      <c r="S55" s="128" t="s">
        <v>60</v>
      </c>
      <c r="T55" s="103"/>
      <c r="X55" s="94" t="str">
        <f t="shared" si="1"/>
        <v>7.1</v>
      </c>
      <c r="Y55" s="97" t="str">
        <f t="shared" si="2"/>
        <v>Georg</v>
      </c>
    </row>
    <row r="56" spans="1:25" s="27" customFormat="1" ht="47.25" x14ac:dyDescent="0.2">
      <c r="A56" s="121" t="str">
        <f t="shared" si="0"/>
        <v>SP-88E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212" t="s">
        <v>60</v>
      </c>
      <c r="O56" s="212" t="s">
        <v>60</v>
      </c>
      <c r="P56" s="219" t="s">
        <v>60</v>
      </c>
      <c r="Q56" s="108"/>
      <c r="R56" s="108" t="s">
        <v>60</v>
      </c>
      <c r="S56" s="128" t="s">
        <v>60</v>
      </c>
      <c r="T56" s="103"/>
      <c r="X56" s="94" t="str">
        <f t="shared" si="1"/>
        <v>7.2</v>
      </c>
      <c r="Y56" s="97" t="str">
        <f t="shared" si="2"/>
        <v>Georg</v>
      </c>
    </row>
    <row r="57" spans="1:25" s="27" customFormat="1" ht="47.25" customHeight="1" x14ac:dyDescent="0.2">
      <c r="A57" s="121" t="str">
        <f t="shared" si="0"/>
        <v>SP-88E</v>
      </c>
      <c r="B57" s="110" t="s">
        <v>128</v>
      </c>
      <c r="C57" s="111" t="s">
        <v>14</v>
      </c>
      <c r="D57" s="130" t="s">
        <v>1</v>
      </c>
      <c r="E57" s="113">
        <f ca="1">COUNTIF(INDIRECT("D"&amp;$A$4):D2200,INDIRECT("D"&amp;ROW()))</f>
        <v>0</v>
      </c>
      <c r="F57" s="123" t="s">
        <v>266</v>
      </c>
      <c r="G57" s="124" t="s">
        <v>39</v>
      </c>
      <c r="H57" s="125" t="s">
        <v>1029</v>
      </c>
      <c r="I57" s="195"/>
      <c r="J57" s="116" t="s">
        <v>60</v>
      </c>
      <c r="K57" s="117" t="s">
        <v>60</v>
      </c>
      <c r="L57" s="117" t="s">
        <v>60</v>
      </c>
      <c r="M57" s="117" t="s">
        <v>60</v>
      </c>
      <c r="N57" s="212" t="s">
        <v>60</v>
      </c>
      <c r="O57" s="212" t="s">
        <v>60</v>
      </c>
      <c r="P57" s="219" t="s">
        <v>60</v>
      </c>
      <c r="Q57" s="108"/>
      <c r="R57" s="108" t="s">
        <v>60</v>
      </c>
      <c r="S57" s="128" t="s">
        <v>60</v>
      </c>
      <c r="T57" s="103"/>
      <c r="X57" s="94" t="str">
        <f t="shared" si="1"/>
        <v>7.3</v>
      </c>
      <c r="Y57" s="97" t="str">
        <f t="shared" si="2"/>
        <v>Georg</v>
      </c>
    </row>
    <row r="58" spans="1:25" s="27" customFormat="1" ht="47.25" customHeight="1" x14ac:dyDescent="0.2">
      <c r="A58" s="121" t="str">
        <f t="shared" si="0"/>
        <v>SP-88E</v>
      </c>
      <c r="B58" s="110" t="s">
        <v>128</v>
      </c>
      <c r="C58" s="111" t="s">
        <v>14</v>
      </c>
      <c r="D58" s="130" t="s">
        <v>148</v>
      </c>
      <c r="E58" s="113">
        <f ca="1">COUNTIF(INDIRECT("D"&amp;$A$4):D2200,INDIRECT("D"&amp;ROW()))</f>
        <v>0</v>
      </c>
      <c r="F58" s="123" t="s">
        <v>266</v>
      </c>
      <c r="G58" s="124" t="s">
        <v>39</v>
      </c>
      <c r="H58" s="125" t="s">
        <v>2087</v>
      </c>
      <c r="I58" s="195" t="s">
        <v>443</v>
      </c>
      <c r="J58" s="116" t="s">
        <v>60</v>
      </c>
      <c r="K58" s="117" t="s">
        <v>60</v>
      </c>
      <c r="L58" s="117" t="s">
        <v>60</v>
      </c>
      <c r="M58" s="117" t="s">
        <v>60</v>
      </c>
      <c r="N58" s="212" t="s">
        <v>60</v>
      </c>
      <c r="O58" s="212" t="s">
        <v>60</v>
      </c>
      <c r="P58" s="219" t="s">
        <v>60</v>
      </c>
      <c r="Q58" s="108"/>
      <c r="R58" s="108" t="s">
        <v>60</v>
      </c>
      <c r="S58" s="128" t="s">
        <v>60</v>
      </c>
      <c r="T58" s="103"/>
      <c r="X58" s="94" t="str">
        <f t="shared" si="1"/>
        <v>7.4</v>
      </c>
      <c r="Y58" s="97" t="str">
        <f t="shared" si="2"/>
        <v>Georg</v>
      </c>
    </row>
    <row r="59" spans="1:25" s="27" customFormat="1" ht="47.25" customHeight="1" x14ac:dyDescent="0.2">
      <c r="A59" s="121" t="str">
        <f t="shared" si="0"/>
        <v>SP-88E</v>
      </c>
      <c r="B59" s="110" t="s">
        <v>128</v>
      </c>
      <c r="C59" s="111" t="s">
        <v>14</v>
      </c>
      <c r="D59" s="130" t="s">
        <v>126</v>
      </c>
      <c r="E59" s="113">
        <f ca="1">COUNTIF(INDIRECT("D"&amp;$A$4):D2200,INDIRECT("D"&amp;ROW()))</f>
        <v>1</v>
      </c>
      <c r="F59" s="123" t="s">
        <v>266</v>
      </c>
      <c r="G59" s="124" t="s">
        <v>39</v>
      </c>
      <c r="H59" s="125" t="s">
        <v>421</v>
      </c>
      <c r="I59" s="195"/>
      <c r="J59" s="116" t="s">
        <v>60</v>
      </c>
      <c r="K59" s="117" t="s">
        <v>60</v>
      </c>
      <c r="L59" s="117" t="s">
        <v>60</v>
      </c>
      <c r="M59" s="117" t="s">
        <v>60</v>
      </c>
      <c r="N59" s="212" t="s">
        <v>60</v>
      </c>
      <c r="O59" s="212" t="s">
        <v>60</v>
      </c>
      <c r="P59" s="219" t="s">
        <v>60</v>
      </c>
      <c r="Q59" s="108"/>
      <c r="R59" s="108" t="s">
        <v>60</v>
      </c>
      <c r="S59" s="128" t="s">
        <v>60</v>
      </c>
      <c r="T59" s="103"/>
      <c r="X59" s="94" t="str">
        <f t="shared" si="1"/>
        <v>8</v>
      </c>
      <c r="Y59" s="97" t="str">
        <f t="shared" si="2"/>
        <v>Georg</v>
      </c>
    </row>
    <row r="60" spans="1:25" s="27" customFormat="1" ht="47.25" customHeight="1" x14ac:dyDescent="0.2">
      <c r="A60" s="121" t="str">
        <f t="shared" si="0"/>
        <v>SP-88E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212" t="s">
        <v>60</v>
      </c>
      <c r="O60" s="212" t="s">
        <v>60</v>
      </c>
      <c r="P60" s="219" t="s">
        <v>60</v>
      </c>
      <c r="Q60" s="108"/>
      <c r="R60" s="108" t="s">
        <v>60</v>
      </c>
      <c r="S60" s="128" t="s">
        <v>60</v>
      </c>
      <c r="T60" s="103"/>
      <c r="X60" s="94" t="str">
        <f t="shared" si="1"/>
        <v>9</v>
      </c>
      <c r="Y60" s="97" t="str">
        <f t="shared" si="2"/>
        <v>Georg</v>
      </c>
    </row>
    <row r="61" spans="1:25" s="27" customFormat="1" ht="47.25" customHeight="1" x14ac:dyDescent="0.2">
      <c r="A61" s="121" t="str">
        <f t="shared" si="0"/>
        <v>SP-88E</v>
      </c>
      <c r="B61" s="110" t="s">
        <v>128</v>
      </c>
      <c r="C61" s="111" t="s">
        <v>14</v>
      </c>
      <c r="D61" s="130" t="s">
        <v>149</v>
      </c>
      <c r="E61" s="113">
        <f ca="1">COUNTIF(INDIRECT("D"&amp;$A$4):D2200,INDIRECT("D"&amp;ROW()))</f>
        <v>0</v>
      </c>
      <c r="F61" s="123" t="s">
        <v>266</v>
      </c>
      <c r="G61" s="124" t="s">
        <v>39</v>
      </c>
      <c r="H61" s="125" t="s">
        <v>423</v>
      </c>
      <c r="I61" s="195"/>
      <c r="J61" s="116" t="s">
        <v>60</v>
      </c>
      <c r="K61" s="117" t="s">
        <v>60</v>
      </c>
      <c r="L61" s="117" t="s">
        <v>60</v>
      </c>
      <c r="M61" s="117" t="s">
        <v>60</v>
      </c>
      <c r="N61" s="212" t="s">
        <v>60</v>
      </c>
      <c r="O61" s="212" t="s">
        <v>60</v>
      </c>
      <c r="P61" s="219" t="s">
        <v>60</v>
      </c>
      <c r="Q61" s="108"/>
      <c r="R61" s="108" t="s">
        <v>60</v>
      </c>
      <c r="S61" s="128" t="s">
        <v>60</v>
      </c>
      <c r="T61" s="103"/>
      <c r="X61" s="94" t="str">
        <f t="shared" si="1"/>
        <v>10</v>
      </c>
      <c r="Y61" s="97" t="str">
        <f t="shared" si="2"/>
        <v>Georg</v>
      </c>
    </row>
    <row r="62" spans="1:25" s="27" customFormat="1" ht="47.25" customHeight="1" x14ac:dyDescent="0.2">
      <c r="A62" s="121" t="str">
        <f t="shared" si="0"/>
        <v>SP-88E</v>
      </c>
      <c r="B62" s="110" t="s">
        <v>128</v>
      </c>
      <c r="C62" s="111" t="s">
        <v>14</v>
      </c>
      <c r="D62" s="130" t="s">
        <v>130</v>
      </c>
      <c r="E62" s="113">
        <f ca="1">COUNTIF(INDIRECT("D"&amp;$A$4):D2200,INDIRECT("D"&amp;ROW()))</f>
        <v>0</v>
      </c>
      <c r="F62" s="123" t="s">
        <v>266</v>
      </c>
      <c r="G62" s="124" t="s">
        <v>39</v>
      </c>
      <c r="H62" s="125" t="s">
        <v>424</v>
      </c>
      <c r="I62" s="195"/>
      <c r="J62" s="116" t="s">
        <v>60</v>
      </c>
      <c r="K62" s="117" t="s">
        <v>60</v>
      </c>
      <c r="L62" s="117" t="s">
        <v>60</v>
      </c>
      <c r="M62" s="117" t="s">
        <v>60</v>
      </c>
      <c r="N62" s="212" t="s">
        <v>60</v>
      </c>
      <c r="O62" s="212" t="s">
        <v>60</v>
      </c>
      <c r="P62" s="219" t="s">
        <v>60</v>
      </c>
      <c r="Q62" s="108"/>
      <c r="R62" s="108" t="s">
        <v>60</v>
      </c>
      <c r="S62" s="128" t="s">
        <v>60</v>
      </c>
      <c r="T62" s="103"/>
      <c r="X62" s="94" t="str">
        <f t="shared" si="1"/>
        <v>11</v>
      </c>
      <c r="Y62" s="97" t="str">
        <f t="shared" si="2"/>
        <v>Georg</v>
      </c>
    </row>
    <row r="63" spans="1:25" s="27" customFormat="1" ht="47.25" customHeight="1" x14ac:dyDescent="0.2">
      <c r="A63" s="121" t="str">
        <f t="shared" si="0"/>
        <v>SP-88E</v>
      </c>
      <c r="B63" s="110" t="s">
        <v>128</v>
      </c>
      <c r="C63" s="111" t="s">
        <v>14</v>
      </c>
      <c r="D63" s="130" t="s">
        <v>150</v>
      </c>
      <c r="E63" s="113">
        <f ca="1">COUNTIF(INDIRECT("D"&amp;$A$4):D2200,INDIRECT("D"&amp;ROW()))</f>
        <v>3</v>
      </c>
      <c r="F63" s="123" t="s">
        <v>266</v>
      </c>
      <c r="G63" s="124" t="s">
        <v>39</v>
      </c>
      <c r="H63" s="125" t="s">
        <v>425</v>
      </c>
      <c r="I63" s="195"/>
      <c r="J63" s="116" t="s">
        <v>60</v>
      </c>
      <c r="K63" s="117" t="s">
        <v>60</v>
      </c>
      <c r="L63" s="117" t="s">
        <v>60</v>
      </c>
      <c r="M63" s="117" t="s">
        <v>60</v>
      </c>
      <c r="N63" s="212" t="s">
        <v>60</v>
      </c>
      <c r="O63" s="212" t="s">
        <v>60</v>
      </c>
      <c r="P63" s="219" t="s">
        <v>60</v>
      </c>
      <c r="Q63" s="108"/>
      <c r="R63" s="108" t="s">
        <v>60</v>
      </c>
      <c r="S63" s="128" t="s">
        <v>60</v>
      </c>
      <c r="T63" s="103"/>
      <c r="X63" s="94" t="str">
        <f t="shared" si="1"/>
        <v>12</v>
      </c>
      <c r="Y63" s="97" t="str">
        <f t="shared" si="2"/>
        <v>Georg</v>
      </c>
    </row>
    <row r="64" spans="1:25" s="27" customFormat="1" ht="47.25" customHeight="1" x14ac:dyDescent="0.2">
      <c r="A64" s="121" t="str">
        <f t="shared" si="0"/>
        <v>SP-88E</v>
      </c>
      <c r="B64" s="110" t="s">
        <v>128</v>
      </c>
      <c r="C64" s="111" t="s">
        <v>14</v>
      </c>
      <c r="D64" s="130" t="s">
        <v>151</v>
      </c>
      <c r="E64" s="113">
        <f ca="1">COUNTIF(INDIRECT("D"&amp;$A$4):D2200,INDIRECT("D"&amp;ROW()))</f>
        <v>1</v>
      </c>
      <c r="F64" s="123" t="s">
        <v>266</v>
      </c>
      <c r="G64" s="124" t="s">
        <v>39</v>
      </c>
      <c r="H64" s="125" t="s">
        <v>426</v>
      </c>
      <c r="I64" s="195"/>
      <c r="J64" s="116" t="s">
        <v>60</v>
      </c>
      <c r="K64" s="117" t="s">
        <v>60</v>
      </c>
      <c r="L64" s="117" t="s">
        <v>60</v>
      </c>
      <c r="M64" s="117" t="s">
        <v>60</v>
      </c>
      <c r="N64" s="212" t="s">
        <v>60</v>
      </c>
      <c r="O64" s="212" t="s">
        <v>60</v>
      </c>
      <c r="P64" s="219" t="s">
        <v>60</v>
      </c>
      <c r="Q64" s="108"/>
      <c r="R64" s="108" t="s">
        <v>60</v>
      </c>
      <c r="S64" s="128" t="s">
        <v>60</v>
      </c>
      <c r="T64" s="103"/>
      <c r="X64" s="94" t="str">
        <f t="shared" si="1"/>
        <v>13</v>
      </c>
      <c r="Y64" s="97" t="str">
        <f t="shared" si="2"/>
        <v>Georg</v>
      </c>
    </row>
    <row r="65" spans="1:25" s="27" customFormat="1" ht="47.25" customHeight="1" x14ac:dyDescent="0.2">
      <c r="A65" s="121" t="str">
        <f t="shared" si="0"/>
        <v>SP-88E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212" t="s">
        <v>60</v>
      </c>
      <c r="O65" s="212" t="s">
        <v>60</v>
      </c>
      <c r="P65" s="219" t="s">
        <v>60</v>
      </c>
      <c r="Q65" s="108"/>
      <c r="R65" s="108" t="s">
        <v>60</v>
      </c>
      <c r="S65" s="128" t="s">
        <v>60</v>
      </c>
      <c r="T65" s="103"/>
      <c r="X65" s="94" t="str">
        <f t="shared" si="1"/>
        <v>14</v>
      </c>
      <c r="Y65" s="97" t="str">
        <f t="shared" si="2"/>
        <v>Georg</v>
      </c>
    </row>
    <row r="66" spans="1:25" s="27" customFormat="1" ht="47.25" customHeight="1" x14ac:dyDescent="0.2">
      <c r="A66" s="121" t="str">
        <f t="shared" si="0"/>
        <v>SP-88E</v>
      </c>
      <c r="B66" s="110" t="s">
        <v>128</v>
      </c>
      <c r="C66" s="111" t="s">
        <v>14</v>
      </c>
      <c r="D66" s="130" t="s">
        <v>131</v>
      </c>
      <c r="E66" s="113">
        <f ca="1">COUNTIF(INDIRECT("D"&amp;$A$4):D2200,INDIRECT("D"&amp;ROW()))</f>
        <v>24</v>
      </c>
      <c r="F66" s="123" t="s">
        <v>266</v>
      </c>
      <c r="G66" s="124" t="s">
        <v>39</v>
      </c>
      <c r="H66" s="125" t="s">
        <v>427</v>
      </c>
      <c r="I66" s="195"/>
      <c r="J66" s="116" t="s">
        <v>60</v>
      </c>
      <c r="K66" s="117" t="s">
        <v>60</v>
      </c>
      <c r="L66" s="117" t="s">
        <v>60</v>
      </c>
      <c r="M66" s="117" t="s">
        <v>60</v>
      </c>
      <c r="N66" s="212" t="s">
        <v>60</v>
      </c>
      <c r="O66" s="212" t="s">
        <v>60</v>
      </c>
      <c r="P66" s="219" t="s">
        <v>60</v>
      </c>
      <c r="Q66" s="108"/>
      <c r="R66" s="108" t="s">
        <v>60</v>
      </c>
      <c r="S66" s="128" t="s">
        <v>60</v>
      </c>
      <c r="T66" s="103"/>
      <c r="X66" s="94" t="str">
        <f t="shared" si="1"/>
        <v>15</v>
      </c>
      <c r="Y66" s="97" t="str">
        <f t="shared" si="2"/>
        <v>Georg</v>
      </c>
    </row>
    <row r="67" spans="1:25" s="27" customFormat="1" ht="47.25" customHeight="1" x14ac:dyDescent="0.2">
      <c r="A67" s="121" t="str">
        <f t="shared" si="0"/>
        <v>SP-88E</v>
      </c>
      <c r="B67" s="110" t="s">
        <v>128</v>
      </c>
      <c r="C67" s="111" t="s">
        <v>14</v>
      </c>
      <c r="D67" s="130" t="s">
        <v>132</v>
      </c>
      <c r="E67" s="113">
        <f ca="1">COUNTIF(INDIRECT("D"&amp;$A$4):D2200,INDIRECT("D"&amp;ROW()))</f>
        <v>0</v>
      </c>
      <c r="F67" s="123" t="s">
        <v>266</v>
      </c>
      <c r="G67" s="124" t="s">
        <v>39</v>
      </c>
      <c r="H67" s="125" t="s">
        <v>428</v>
      </c>
      <c r="I67" s="195"/>
      <c r="J67" s="116" t="s">
        <v>60</v>
      </c>
      <c r="K67" s="117" t="s">
        <v>60</v>
      </c>
      <c r="L67" s="117" t="s">
        <v>60</v>
      </c>
      <c r="M67" s="117" t="s">
        <v>60</v>
      </c>
      <c r="N67" s="212" t="s">
        <v>60</v>
      </c>
      <c r="O67" s="212" t="s">
        <v>60</v>
      </c>
      <c r="P67" s="219" t="s">
        <v>60</v>
      </c>
      <c r="Q67" s="108"/>
      <c r="R67" s="108" t="s">
        <v>60</v>
      </c>
      <c r="S67" s="128" t="s">
        <v>60</v>
      </c>
      <c r="T67" s="103"/>
      <c r="X67" s="94" t="str">
        <f t="shared" si="1"/>
        <v>16</v>
      </c>
      <c r="Y67" s="97" t="str">
        <f t="shared" si="2"/>
        <v>Georg</v>
      </c>
    </row>
    <row r="68" spans="1:25" s="27" customFormat="1" ht="15.75" x14ac:dyDescent="0.2">
      <c r="A68" s="121" t="str">
        <f t="shared" si="0"/>
        <v>SP-88E</v>
      </c>
      <c r="B68" s="110" t="s">
        <v>128</v>
      </c>
      <c r="C68" s="111" t="s">
        <v>14</v>
      </c>
      <c r="D68" s="130" t="s">
        <v>296</v>
      </c>
      <c r="E68" s="113">
        <f ca="1">COUNTIF(INDIRECT("D"&amp;$A$4):D2200,INDIRECT("D"&amp;ROW()))</f>
        <v>4</v>
      </c>
      <c r="F68" s="123" t="s">
        <v>266</v>
      </c>
      <c r="G68" s="124" t="s">
        <v>39</v>
      </c>
      <c r="H68" s="125" t="s">
        <v>431</v>
      </c>
      <c r="I68" s="195"/>
      <c r="J68" s="116" t="s">
        <v>60</v>
      </c>
      <c r="K68" s="117" t="s">
        <v>60</v>
      </c>
      <c r="L68" s="117" t="s">
        <v>60</v>
      </c>
      <c r="M68" s="117" t="s">
        <v>60</v>
      </c>
      <c r="N68" s="212" t="s">
        <v>60</v>
      </c>
      <c r="O68" s="212" t="s">
        <v>60</v>
      </c>
      <c r="P68" s="219" t="s">
        <v>60</v>
      </c>
      <c r="Q68" s="108"/>
      <c r="R68" s="108" t="s">
        <v>60</v>
      </c>
      <c r="S68" s="128" t="s">
        <v>60</v>
      </c>
      <c r="T68" s="103"/>
      <c r="X68" s="94" t="str">
        <f t="shared" si="1"/>
        <v>16.1</v>
      </c>
      <c r="Y68" s="97" t="str">
        <f t="shared" si="2"/>
        <v>Georg</v>
      </c>
    </row>
    <row r="69" spans="1:25" s="27" customFormat="1" ht="15.75" x14ac:dyDescent="0.2">
      <c r="A69" s="121" t="str">
        <f t="shared" si="0"/>
        <v>SP-88E</v>
      </c>
      <c r="B69" s="110" t="s">
        <v>128</v>
      </c>
      <c r="C69" s="111" t="s">
        <v>14</v>
      </c>
      <c r="D69" s="130" t="s">
        <v>297</v>
      </c>
      <c r="E69" s="113">
        <f ca="1">COUNTIF(INDIRECT("D"&amp;$A$4):D2200,INDIRECT("D"&amp;ROW()))</f>
        <v>37</v>
      </c>
      <c r="F69" s="123" t="s">
        <v>266</v>
      </c>
      <c r="G69" s="124" t="s">
        <v>39</v>
      </c>
      <c r="H69" s="125" t="s">
        <v>432</v>
      </c>
      <c r="I69" s="195"/>
      <c r="J69" s="116" t="s">
        <v>60</v>
      </c>
      <c r="K69" s="117" t="s">
        <v>60</v>
      </c>
      <c r="L69" s="117" t="s">
        <v>60</v>
      </c>
      <c r="M69" s="117" t="s">
        <v>60</v>
      </c>
      <c r="N69" s="212" t="s">
        <v>60</v>
      </c>
      <c r="O69" s="212" t="s">
        <v>60</v>
      </c>
      <c r="P69" s="219" t="s">
        <v>60</v>
      </c>
      <c r="Q69" s="108"/>
      <c r="R69" s="108" t="s">
        <v>60</v>
      </c>
      <c r="S69" s="128" t="s">
        <v>60</v>
      </c>
      <c r="T69" s="103"/>
      <c r="X69" s="94" t="str">
        <f t="shared" si="1"/>
        <v>16.2</v>
      </c>
      <c r="Y69" s="97" t="str">
        <f t="shared" si="2"/>
        <v>Georg</v>
      </c>
    </row>
    <row r="70" spans="1:25" s="27" customFormat="1" ht="31.5" x14ac:dyDescent="0.2">
      <c r="A70" s="121" t="str">
        <f t="shared" si="0"/>
        <v>SP-88E</v>
      </c>
      <c r="B70" s="110" t="s">
        <v>128</v>
      </c>
      <c r="C70" s="111" t="s">
        <v>14</v>
      </c>
      <c r="D70" s="130" t="s">
        <v>298</v>
      </c>
      <c r="E70" s="113">
        <f ca="1">COUNTIF(INDIRECT("D"&amp;$A$4):D2200,INDIRECT("D"&amp;ROW()))</f>
        <v>16</v>
      </c>
      <c r="F70" s="123" t="s">
        <v>266</v>
      </c>
      <c r="G70" s="124" t="s">
        <v>39</v>
      </c>
      <c r="H70" s="125" t="s">
        <v>433</v>
      </c>
      <c r="I70" s="195"/>
      <c r="J70" s="116" t="s">
        <v>60</v>
      </c>
      <c r="K70" s="117" t="s">
        <v>60</v>
      </c>
      <c r="L70" s="117" t="s">
        <v>60</v>
      </c>
      <c r="M70" s="117" t="s">
        <v>60</v>
      </c>
      <c r="N70" s="212" t="s">
        <v>60</v>
      </c>
      <c r="O70" s="212" t="s">
        <v>60</v>
      </c>
      <c r="P70" s="219" t="s">
        <v>60</v>
      </c>
      <c r="Q70" s="108"/>
      <c r="R70" s="108" t="s">
        <v>60</v>
      </c>
      <c r="S70" s="128" t="s">
        <v>60</v>
      </c>
      <c r="T70" s="103"/>
      <c r="X70" s="94" t="str">
        <f t="shared" si="1"/>
        <v>16.3</v>
      </c>
      <c r="Y70" s="97" t="str">
        <f t="shared" si="2"/>
        <v>Georg</v>
      </c>
    </row>
    <row r="71" spans="1:25" s="27" customFormat="1" ht="15.75" x14ac:dyDescent="0.2">
      <c r="A71" s="121" t="str">
        <f t="shared" si="0"/>
        <v>SP-88E</v>
      </c>
      <c r="B71" s="110" t="s">
        <v>128</v>
      </c>
      <c r="C71" s="111" t="s">
        <v>14</v>
      </c>
      <c r="D71" s="130" t="s">
        <v>299</v>
      </c>
      <c r="E71" s="113">
        <f ca="1">COUNTIF(INDIRECT("D"&amp;$A$4):D2200,INDIRECT("D"&amp;ROW()))</f>
        <v>12</v>
      </c>
      <c r="F71" s="123" t="s">
        <v>266</v>
      </c>
      <c r="G71" s="124" t="s">
        <v>39</v>
      </c>
      <c r="H71" s="125" t="s">
        <v>434</v>
      </c>
      <c r="I71" s="195"/>
      <c r="J71" s="116" t="s">
        <v>60</v>
      </c>
      <c r="K71" s="117" t="s">
        <v>60</v>
      </c>
      <c r="L71" s="117" t="s">
        <v>60</v>
      </c>
      <c r="M71" s="117" t="s">
        <v>60</v>
      </c>
      <c r="N71" s="212" t="s">
        <v>60</v>
      </c>
      <c r="O71" s="212" t="s">
        <v>60</v>
      </c>
      <c r="P71" s="219" t="s">
        <v>60</v>
      </c>
      <c r="Q71" s="108"/>
      <c r="R71" s="108" t="s">
        <v>60</v>
      </c>
      <c r="S71" s="128" t="s">
        <v>60</v>
      </c>
      <c r="T71" s="103"/>
      <c r="X71" s="94" t="str">
        <f t="shared" si="1"/>
        <v>16.4</v>
      </c>
      <c r="Y71" s="97" t="str">
        <f t="shared" si="2"/>
        <v>Georg</v>
      </c>
    </row>
    <row r="72" spans="1:25" s="27" customFormat="1" ht="15.75" x14ac:dyDescent="0.2">
      <c r="A72" s="121" t="str">
        <f t="shared" si="0"/>
        <v>SP-88E</v>
      </c>
      <c r="B72" s="110" t="s">
        <v>128</v>
      </c>
      <c r="C72" s="111" t="s">
        <v>14</v>
      </c>
      <c r="D72" s="130" t="s">
        <v>300</v>
      </c>
      <c r="E72" s="113">
        <f ca="1">COUNTIF(INDIRECT("D"&amp;$A$4):D2200,INDIRECT("D"&amp;ROW()))</f>
        <v>30</v>
      </c>
      <c r="F72" s="123" t="s">
        <v>266</v>
      </c>
      <c r="G72" s="124" t="s">
        <v>39</v>
      </c>
      <c r="H72" s="125" t="s">
        <v>435</v>
      </c>
      <c r="I72" s="195"/>
      <c r="J72" s="116" t="s">
        <v>60</v>
      </c>
      <c r="K72" s="117" t="s">
        <v>60</v>
      </c>
      <c r="L72" s="117" t="s">
        <v>60</v>
      </c>
      <c r="M72" s="117" t="s">
        <v>60</v>
      </c>
      <c r="N72" s="212" t="s">
        <v>60</v>
      </c>
      <c r="O72" s="212" t="s">
        <v>60</v>
      </c>
      <c r="P72" s="219" t="s">
        <v>60</v>
      </c>
      <c r="Q72" s="108"/>
      <c r="R72" s="108" t="s">
        <v>60</v>
      </c>
      <c r="S72" s="128" t="s">
        <v>60</v>
      </c>
      <c r="T72" s="103"/>
      <c r="X72" s="94" t="str">
        <f t="shared" si="1"/>
        <v>16.5</v>
      </c>
      <c r="Y72" s="97" t="str">
        <f t="shared" si="2"/>
        <v>Georg</v>
      </c>
    </row>
    <row r="73" spans="1:25" s="27" customFormat="1" ht="15.75" x14ac:dyDescent="0.2">
      <c r="A73" s="121" t="str">
        <f t="shared" si="0"/>
        <v>SP-88E</v>
      </c>
      <c r="B73" s="110" t="s">
        <v>128</v>
      </c>
      <c r="C73" s="111" t="s">
        <v>14</v>
      </c>
      <c r="D73" s="130" t="s">
        <v>301</v>
      </c>
      <c r="E73" s="113">
        <f ca="1">COUNTIF(INDIRECT("D"&amp;$A$4):D2200,INDIRECT("D"&amp;ROW()))</f>
        <v>3</v>
      </c>
      <c r="F73" s="123" t="s">
        <v>266</v>
      </c>
      <c r="G73" s="124" t="s">
        <v>39</v>
      </c>
      <c r="H73" s="125" t="s">
        <v>436</v>
      </c>
      <c r="I73" s="195"/>
      <c r="J73" s="116" t="s">
        <v>60</v>
      </c>
      <c r="K73" s="117" t="s">
        <v>60</v>
      </c>
      <c r="L73" s="117" t="s">
        <v>60</v>
      </c>
      <c r="M73" s="117" t="s">
        <v>60</v>
      </c>
      <c r="N73" s="212" t="s">
        <v>60</v>
      </c>
      <c r="O73" s="212" t="s">
        <v>60</v>
      </c>
      <c r="P73" s="219" t="s">
        <v>60</v>
      </c>
      <c r="Q73" s="108"/>
      <c r="R73" s="108" t="s">
        <v>60</v>
      </c>
      <c r="S73" s="128" t="s">
        <v>60</v>
      </c>
      <c r="T73" s="103"/>
      <c r="X73" s="94" t="str">
        <f t="shared" si="1"/>
        <v>16.6</v>
      </c>
      <c r="Y73" s="97" t="str">
        <f t="shared" si="2"/>
        <v>Georg</v>
      </c>
    </row>
    <row r="74" spans="1:25" s="27" customFormat="1" ht="47.25" customHeight="1" x14ac:dyDescent="0.2">
      <c r="A74" s="121" t="str">
        <f t="shared" si="0"/>
        <v>SP-88E</v>
      </c>
      <c r="B74" s="110" t="s">
        <v>128</v>
      </c>
      <c r="C74" s="111" t="s">
        <v>14</v>
      </c>
      <c r="D74" s="130" t="s">
        <v>153</v>
      </c>
      <c r="E74" s="113">
        <f ca="1">COUNTIF(INDIRECT("D"&amp;$A$4):D2200,INDIRECT("D"&amp;ROW()))</f>
        <v>0</v>
      </c>
      <c r="F74" s="123" t="s">
        <v>266</v>
      </c>
      <c r="G74" s="124" t="s">
        <v>39</v>
      </c>
      <c r="H74" s="125" t="s">
        <v>1359</v>
      </c>
      <c r="I74" s="195"/>
      <c r="J74" s="116" t="s">
        <v>60</v>
      </c>
      <c r="K74" s="117" t="s">
        <v>60</v>
      </c>
      <c r="L74" s="117" t="s">
        <v>60</v>
      </c>
      <c r="M74" s="117" t="s">
        <v>60</v>
      </c>
      <c r="N74" s="212" t="s">
        <v>60</v>
      </c>
      <c r="O74" s="212" t="s">
        <v>60</v>
      </c>
      <c r="P74" s="219" t="s">
        <v>60</v>
      </c>
      <c r="Q74" s="108"/>
      <c r="R74" s="108" t="s">
        <v>60</v>
      </c>
      <c r="S74" s="128" t="s">
        <v>60</v>
      </c>
      <c r="T74" s="103"/>
      <c r="X74" s="94" t="str">
        <f t="shared" si="1"/>
        <v>17</v>
      </c>
      <c r="Y74" s="97" t="str">
        <f t="shared" si="2"/>
        <v>Georg</v>
      </c>
    </row>
    <row r="75" spans="1:25" s="27" customFormat="1" ht="15.75" x14ac:dyDescent="0.2">
      <c r="A75" s="121" t="str">
        <f t="shared" ref="A75:A100" si="3">A74</f>
        <v>SP-88E</v>
      </c>
      <c r="B75" s="110" t="s">
        <v>128</v>
      </c>
      <c r="C75" s="111" t="s">
        <v>14</v>
      </c>
      <c r="D75" s="130" t="s">
        <v>302</v>
      </c>
      <c r="E75" s="113">
        <f ca="1">COUNTIF(INDIRECT("D"&amp;$A$4):D2200,INDIRECT("D"&amp;ROW()))</f>
        <v>8</v>
      </c>
      <c r="F75" s="123" t="s">
        <v>266</v>
      </c>
      <c r="G75" s="124" t="s">
        <v>39</v>
      </c>
      <c r="H75" s="125" t="s">
        <v>437</v>
      </c>
      <c r="I75" s="195"/>
      <c r="J75" s="116" t="s">
        <v>60</v>
      </c>
      <c r="K75" s="117" t="s">
        <v>60</v>
      </c>
      <c r="L75" s="117" t="s">
        <v>60</v>
      </c>
      <c r="M75" s="117" t="s">
        <v>60</v>
      </c>
      <c r="N75" s="212" t="s">
        <v>60</v>
      </c>
      <c r="O75" s="212" t="s">
        <v>60</v>
      </c>
      <c r="P75" s="219" t="s">
        <v>60</v>
      </c>
      <c r="Q75" s="108"/>
      <c r="R75" s="108" t="s">
        <v>60</v>
      </c>
      <c r="S75" s="128" t="s">
        <v>60</v>
      </c>
      <c r="T75" s="103"/>
      <c r="X75" s="94" t="str">
        <f t="shared" ref="X75:X138" si="4">IF(ISNONTEXT(D75),"" &amp; D75 &amp;"",T(D75))</f>
        <v>17.1</v>
      </c>
      <c r="Y75" s="97" t="str">
        <f t="shared" ref="Y75:Y101" si="5">F75</f>
        <v>Georg</v>
      </c>
    </row>
    <row r="76" spans="1:25" s="27" customFormat="1" ht="15.75" x14ac:dyDescent="0.2">
      <c r="A76" s="121" t="str">
        <f t="shared" si="3"/>
        <v>SP-88E</v>
      </c>
      <c r="B76" s="110" t="s">
        <v>128</v>
      </c>
      <c r="C76" s="111" t="s">
        <v>14</v>
      </c>
      <c r="D76" s="130" t="s">
        <v>303</v>
      </c>
      <c r="E76" s="113">
        <f ca="1">COUNTIF(INDIRECT("D"&amp;$A$4):D2200,INDIRECT("D"&amp;ROW()))</f>
        <v>1</v>
      </c>
      <c r="F76" s="123" t="s">
        <v>266</v>
      </c>
      <c r="G76" s="124" t="s">
        <v>39</v>
      </c>
      <c r="H76" s="125" t="s">
        <v>438</v>
      </c>
      <c r="I76" s="195"/>
      <c r="J76" s="116" t="s">
        <v>60</v>
      </c>
      <c r="K76" s="117" t="s">
        <v>60</v>
      </c>
      <c r="L76" s="117" t="s">
        <v>60</v>
      </c>
      <c r="M76" s="117" t="s">
        <v>60</v>
      </c>
      <c r="N76" s="212" t="s">
        <v>60</v>
      </c>
      <c r="O76" s="212" t="s">
        <v>60</v>
      </c>
      <c r="P76" s="219" t="s">
        <v>60</v>
      </c>
      <c r="Q76" s="108"/>
      <c r="R76" s="108" t="s">
        <v>60</v>
      </c>
      <c r="S76" s="128" t="s">
        <v>60</v>
      </c>
      <c r="T76" s="103"/>
      <c r="X76" s="94" t="str">
        <f t="shared" si="4"/>
        <v>17.2</v>
      </c>
      <c r="Y76" s="97" t="str">
        <f t="shared" si="5"/>
        <v>Georg</v>
      </c>
    </row>
    <row r="77" spans="1:25" s="27" customFormat="1" ht="31.5" x14ac:dyDescent="0.2">
      <c r="A77" s="121" t="str">
        <f t="shared" si="3"/>
        <v>SP-88E</v>
      </c>
      <c r="B77" s="110" t="s">
        <v>128</v>
      </c>
      <c r="C77" s="111" t="s">
        <v>14</v>
      </c>
      <c r="D77" s="130" t="s">
        <v>304</v>
      </c>
      <c r="E77" s="113">
        <f ca="1">COUNTIF(INDIRECT("D"&amp;$A$4):D2200,INDIRECT("D"&amp;ROW()))</f>
        <v>0</v>
      </c>
      <c r="F77" s="123" t="s">
        <v>266</v>
      </c>
      <c r="G77" s="124" t="s">
        <v>39</v>
      </c>
      <c r="H77" s="125" t="s">
        <v>439</v>
      </c>
      <c r="I77" s="195"/>
      <c r="J77" s="116" t="s">
        <v>60</v>
      </c>
      <c r="K77" s="117" t="s">
        <v>60</v>
      </c>
      <c r="L77" s="117" t="s">
        <v>60</v>
      </c>
      <c r="M77" s="117" t="s">
        <v>60</v>
      </c>
      <c r="N77" s="212" t="s">
        <v>60</v>
      </c>
      <c r="O77" s="212" t="s">
        <v>60</v>
      </c>
      <c r="P77" s="219" t="s">
        <v>60</v>
      </c>
      <c r="Q77" s="108"/>
      <c r="R77" s="108" t="s">
        <v>60</v>
      </c>
      <c r="S77" s="128" t="s">
        <v>60</v>
      </c>
      <c r="T77" s="103"/>
      <c r="X77" s="94" t="str">
        <f t="shared" si="4"/>
        <v>17.3</v>
      </c>
      <c r="Y77" s="97" t="str">
        <f t="shared" si="5"/>
        <v>Georg</v>
      </c>
    </row>
    <row r="78" spans="1:25" s="27" customFormat="1" ht="15.75" x14ac:dyDescent="0.2">
      <c r="A78" s="121" t="str">
        <f t="shared" si="3"/>
        <v>SP-88E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212" t="s">
        <v>60</v>
      </c>
      <c r="O78" s="212" t="s">
        <v>60</v>
      </c>
      <c r="P78" s="219" t="s">
        <v>60</v>
      </c>
      <c r="Q78" s="108"/>
      <c r="R78" s="108" t="s">
        <v>60</v>
      </c>
      <c r="S78" s="128" t="s">
        <v>60</v>
      </c>
      <c r="T78" s="103"/>
      <c r="X78" s="94" t="str">
        <f t="shared" si="4"/>
        <v>17.4</v>
      </c>
      <c r="Y78" s="97" t="str">
        <f t="shared" si="5"/>
        <v>Georg</v>
      </c>
    </row>
    <row r="79" spans="1:25" s="27" customFormat="1" ht="15.75" x14ac:dyDescent="0.2">
      <c r="A79" s="121" t="str">
        <f t="shared" si="3"/>
        <v>SP-88E</v>
      </c>
      <c r="B79" s="110" t="s">
        <v>128</v>
      </c>
      <c r="C79" s="111" t="s">
        <v>14</v>
      </c>
      <c r="D79" s="130" t="s">
        <v>306</v>
      </c>
      <c r="E79" s="113">
        <f ca="1">COUNTIF(INDIRECT("D"&amp;$A$4):D2200,INDIRECT("D"&amp;ROW()))</f>
        <v>0</v>
      </c>
      <c r="F79" s="123" t="s">
        <v>266</v>
      </c>
      <c r="G79" s="124" t="s">
        <v>39</v>
      </c>
      <c r="H79" s="125" t="s">
        <v>441</v>
      </c>
      <c r="I79" s="195"/>
      <c r="J79" s="116" t="s">
        <v>60</v>
      </c>
      <c r="K79" s="117" t="s">
        <v>60</v>
      </c>
      <c r="L79" s="117" t="s">
        <v>60</v>
      </c>
      <c r="M79" s="117" t="s">
        <v>60</v>
      </c>
      <c r="N79" s="212" t="s">
        <v>60</v>
      </c>
      <c r="O79" s="212" t="s">
        <v>60</v>
      </c>
      <c r="P79" s="219" t="s">
        <v>60</v>
      </c>
      <c r="Q79" s="108"/>
      <c r="R79" s="108" t="s">
        <v>60</v>
      </c>
      <c r="S79" s="128" t="s">
        <v>60</v>
      </c>
      <c r="T79" s="103"/>
      <c r="X79" s="94" t="str">
        <f t="shared" si="4"/>
        <v>17.5</v>
      </c>
      <c r="Y79" s="97" t="str">
        <f t="shared" si="5"/>
        <v>Georg</v>
      </c>
    </row>
    <row r="80" spans="1:25" s="27" customFormat="1" ht="15.75" x14ac:dyDescent="0.2">
      <c r="A80" s="121" t="str">
        <f t="shared" si="3"/>
        <v>SP-88E</v>
      </c>
      <c r="B80" s="110" t="s">
        <v>128</v>
      </c>
      <c r="C80" s="111" t="s">
        <v>14</v>
      </c>
      <c r="D80" s="130" t="s">
        <v>307</v>
      </c>
      <c r="E80" s="113">
        <f ca="1">COUNTIF(INDIRECT("D"&amp;$A$4):D2200,INDIRECT("D"&amp;ROW()))</f>
        <v>3</v>
      </c>
      <c r="F80" s="123" t="s">
        <v>266</v>
      </c>
      <c r="G80" s="124" t="s">
        <v>39</v>
      </c>
      <c r="H80" s="125" t="s">
        <v>442</v>
      </c>
      <c r="I80" s="195"/>
      <c r="J80" s="116" t="s">
        <v>60</v>
      </c>
      <c r="K80" s="117" t="s">
        <v>60</v>
      </c>
      <c r="L80" s="117" t="s">
        <v>60</v>
      </c>
      <c r="M80" s="117" t="s">
        <v>60</v>
      </c>
      <c r="N80" s="212" t="s">
        <v>60</v>
      </c>
      <c r="O80" s="212" t="s">
        <v>60</v>
      </c>
      <c r="P80" s="219" t="s">
        <v>60</v>
      </c>
      <c r="Q80" s="108"/>
      <c r="R80" s="108" t="s">
        <v>60</v>
      </c>
      <c r="S80" s="128" t="s">
        <v>60</v>
      </c>
      <c r="T80" s="103"/>
      <c r="X80" s="94" t="str">
        <f t="shared" si="4"/>
        <v>17.6</v>
      </c>
      <c r="Y80" s="97" t="str">
        <f t="shared" si="5"/>
        <v>Georg</v>
      </c>
    </row>
    <row r="81" spans="1:25" ht="47.25" x14ac:dyDescent="0.2">
      <c r="A81" s="121" t="str">
        <f t="shared" si="3"/>
        <v>SP-88E</v>
      </c>
      <c r="B81" s="110" t="s">
        <v>128</v>
      </c>
      <c r="C81" s="111" t="s">
        <v>14</v>
      </c>
      <c r="D81" s="130" t="s">
        <v>154</v>
      </c>
      <c r="E81" s="113">
        <f ca="1">COUNTIF(INDIRECT("D"&amp;$A$4):D2200,INDIRECT("D"&amp;ROW()))</f>
        <v>3</v>
      </c>
      <c r="F81" s="123" t="s">
        <v>266</v>
      </c>
      <c r="G81" s="124" t="s">
        <v>39</v>
      </c>
      <c r="H81" s="125" t="s">
        <v>2088</v>
      </c>
      <c r="I81" s="195"/>
      <c r="J81" s="116" t="s">
        <v>60</v>
      </c>
      <c r="K81" s="117" t="s">
        <v>60</v>
      </c>
      <c r="L81" s="117" t="s">
        <v>60</v>
      </c>
      <c r="M81" s="117" t="s">
        <v>60</v>
      </c>
      <c r="N81" s="212" t="s">
        <v>60</v>
      </c>
      <c r="O81" s="212" t="s">
        <v>60</v>
      </c>
      <c r="P81" s="219" t="s">
        <v>60</v>
      </c>
      <c r="Q81" s="119"/>
      <c r="R81" s="108" t="s">
        <v>60</v>
      </c>
      <c r="S81" s="128" t="s">
        <v>60</v>
      </c>
      <c r="T81" s="103"/>
      <c r="U81" s="27"/>
      <c r="V81" s="27"/>
      <c r="W81" s="27"/>
      <c r="X81" s="94" t="str">
        <f t="shared" si="4"/>
        <v>18</v>
      </c>
      <c r="Y81" s="97" t="str">
        <f t="shared" si="5"/>
        <v>Georg</v>
      </c>
    </row>
    <row r="82" spans="1:25" s="27" customFormat="1" ht="31.5" x14ac:dyDescent="0.2">
      <c r="A82" s="121" t="str">
        <f t="shared" si="3"/>
        <v>SP-88E</v>
      </c>
      <c r="B82" s="110" t="s">
        <v>128</v>
      </c>
      <c r="C82" s="111" t="s">
        <v>14</v>
      </c>
      <c r="D82" s="130" t="s">
        <v>155</v>
      </c>
      <c r="E82" s="113">
        <f ca="1">COUNTIF(INDIRECT("D"&amp;$A$4):D2200,INDIRECT("D"&amp;ROW()))</f>
        <v>0</v>
      </c>
      <c r="F82" s="123" t="s">
        <v>266</v>
      </c>
      <c r="G82" s="124" t="s">
        <v>39</v>
      </c>
      <c r="H82" s="125" t="s">
        <v>2089</v>
      </c>
      <c r="I82" s="195"/>
      <c r="J82" s="116" t="s">
        <v>60</v>
      </c>
      <c r="K82" s="117" t="s">
        <v>60</v>
      </c>
      <c r="L82" s="117" t="s">
        <v>60</v>
      </c>
      <c r="M82" s="117" t="s">
        <v>60</v>
      </c>
      <c r="N82" s="212" t="s">
        <v>60</v>
      </c>
      <c r="O82" s="212" t="s">
        <v>60</v>
      </c>
      <c r="P82" s="219" t="s">
        <v>60</v>
      </c>
      <c r="Q82" s="108"/>
      <c r="R82" s="108" t="s">
        <v>60</v>
      </c>
      <c r="S82" s="128" t="s">
        <v>60</v>
      </c>
      <c r="T82" s="103"/>
      <c r="X82" s="94" t="str">
        <f t="shared" si="4"/>
        <v>19</v>
      </c>
      <c r="Y82" s="97" t="str">
        <f t="shared" si="5"/>
        <v>Georg</v>
      </c>
    </row>
    <row r="83" spans="1:25" s="27" customFormat="1" ht="15.75" x14ac:dyDescent="0.2">
      <c r="A83" s="121" t="str">
        <f t="shared" si="3"/>
        <v>SP-88E</v>
      </c>
      <c r="B83" s="110" t="s">
        <v>128</v>
      </c>
      <c r="C83" s="111" t="s">
        <v>14</v>
      </c>
      <c r="D83" s="130" t="s">
        <v>308</v>
      </c>
      <c r="E83" s="113">
        <f ca="1">COUNTIF(INDIRECT("D"&amp;$A$4):D2200,INDIRECT("D"&amp;ROW()))</f>
        <v>12</v>
      </c>
      <c r="F83" s="123" t="s">
        <v>266</v>
      </c>
      <c r="G83" s="124" t="s">
        <v>39</v>
      </c>
      <c r="H83" s="125" t="s">
        <v>143</v>
      </c>
      <c r="I83" s="195"/>
      <c r="J83" s="116" t="s">
        <v>60</v>
      </c>
      <c r="K83" s="117" t="s">
        <v>60</v>
      </c>
      <c r="L83" s="117" t="s">
        <v>60</v>
      </c>
      <c r="M83" s="117" t="s">
        <v>60</v>
      </c>
      <c r="N83" s="212" t="s">
        <v>60</v>
      </c>
      <c r="O83" s="212" t="s">
        <v>60</v>
      </c>
      <c r="P83" s="219" t="s">
        <v>60</v>
      </c>
      <c r="Q83" s="108"/>
      <c r="R83" s="108" t="s">
        <v>60</v>
      </c>
      <c r="S83" s="128" t="s">
        <v>60</v>
      </c>
      <c r="T83" s="103"/>
      <c r="X83" s="94" t="str">
        <f t="shared" si="4"/>
        <v>19.1</v>
      </c>
      <c r="Y83" s="97" t="str">
        <f t="shared" si="5"/>
        <v>Georg</v>
      </c>
    </row>
    <row r="84" spans="1:25" s="27" customFormat="1" ht="15.75" x14ac:dyDescent="0.2">
      <c r="A84" s="121" t="str">
        <f t="shared" si="3"/>
        <v>SP-88E</v>
      </c>
      <c r="B84" s="110" t="s">
        <v>128</v>
      </c>
      <c r="C84" s="111" t="s">
        <v>14</v>
      </c>
      <c r="D84" s="130" t="s">
        <v>309</v>
      </c>
      <c r="E84" s="113">
        <f ca="1">COUNTIF(INDIRECT("D"&amp;$A$4):D2200,INDIRECT("D"&amp;ROW()))</f>
        <v>0</v>
      </c>
      <c r="F84" s="123" t="s">
        <v>266</v>
      </c>
      <c r="G84" s="124" t="s">
        <v>39</v>
      </c>
      <c r="H84" s="125" t="s">
        <v>144</v>
      </c>
      <c r="I84" s="195"/>
      <c r="J84" s="116" t="s">
        <v>60</v>
      </c>
      <c r="K84" s="117" t="s">
        <v>60</v>
      </c>
      <c r="L84" s="117" t="s">
        <v>60</v>
      </c>
      <c r="M84" s="117" t="s">
        <v>60</v>
      </c>
      <c r="N84" s="212" t="s">
        <v>60</v>
      </c>
      <c r="O84" s="212" t="s">
        <v>60</v>
      </c>
      <c r="P84" s="219" t="s">
        <v>60</v>
      </c>
      <c r="Q84" s="108"/>
      <c r="R84" s="108" t="s">
        <v>60</v>
      </c>
      <c r="S84" s="128" t="s">
        <v>60</v>
      </c>
      <c r="T84" s="103"/>
      <c r="X84" s="94" t="str">
        <f t="shared" si="4"/>
        <v>19.2</v>
      </c>
      <c r="Y84" s="97" t="str">
        <f t="shared" si="5"/>
        <v>Georg</v>
      </c>
    </row>
    <row r="85" spans="1:25" s="27" customFormat="1" ht="47.25" x14ac:dyDescent="0.2">
      <c r="A85" s="121" t="str">
        <f t="shared" si="3"/>
        <v>SP-88E</v>
      </c>
      <c r="B85" s="110" t="s">
        <v>128</v>
      </c>
      <c r="C85" s="111" t="s">
        <v>14</v>
      </c>
      <c r="D85" s="130" t="s">
        <v>310</v>
      </c>
      <c r="E85" s="113">
        <f ca="1">COUNTIF(INDIRECT("D"&amp;$A$4):D2200,INDIRECT("D"&amp;ROW()))</f>
        <v>12</v>
      </c>
      <c r="F85" s="123" t="s">
        <v>266</v>
      </c>
      <c r="G85" s="124" t="s">
        <v>39</v>
      </c>
      <c r="H85" s="125" t="s">
        <v>2090</v>
      </c>
      <c r="I85" s="195"/>
      <c r="J85" s="116" t="s">
        <v>60</v>
      </c>
      <c r="K85" s="117" t="s">
        <v>60</v>
      </c>
      <c r="L85" s="117" t="s">
        <v>60</v>
      </c>
      <c r="M85" s="117" t="s">
        <v>60</v>
      </c>
      <c r="N85" s="212" t="s">
        <v>60</v>
      </c>
      <c r="O85" s="212" t="s">
        <v>60</v>
      </c>
      <c r="P85" s="219" t="s">
        <v>60</v>
      </c>
      <c r="Q85" s="108"/>
      <c r="R85" s="108" t="s">
        <v>60</v>
      </c>
      <c r="S85" s="128" t="s">
        <v>60</v>
      </c>
      <c r="T85" s="103"/>
      <c r="X85" s="94" t="str">
        <f t="shared" si="4"/>
        <v>19.3</v>
      </c>
      <c r="Y85" s="97" t="str">
        <f t="shared" si="5"/>
        <v>Georg</v>
      </c>
    </row>
    <row r="86" spans="1:25" s="27" customFormat="1" ht="63" x14ac:dyDescent="0.2">
      <c r="A86" s="121" t="str">
        <f t="shared" si="3"/>
        <v>SP-88E</v>
      </c>
      <c r="B86" s="110" t="s">
        <v>128</v>
      </c>
      <c r="C86" s="111" t="s">
        <v>14</v>
      </c>
      <c r="D86" s="130" t="s">
        <v>311</v>
      </c>
      <c r="E86" s="113">
        <f ca="1">COUNTIF(INDIRECT("D"&amp;$A$4):D2200,INDIRECT("D"&amp;ROW()))</f>
        <v>0</v>
      </c>
      <c r="F86" s="123" t="s">
        <v>266</v>
      </c>
      <c r="G86" s="124" t="s">
        <v>39</v>
      </c>
      <c r="H86" s="125" t="s">
        <v>2091</v>
      </c>
      <c r="I86" s="195"/>
      <c r="J86" s="116" t="s">
        <v>60</v>
      </c>
      <c r="K86" s="117" t="s">
        <v>60</v>
      </c>
      <c r="L86" s="117" t="s">
        <v>60</v>
      </c>
      <c r="M86" s="117" t="s">
        <v>60</v>
      </c>
      <c r="N86" s="212" t="s">
        <v>60</v>
      </c>
      <c r="O86" s="212" t="s">
        <v>60</v>
      </c>
      <c r="P86" s="219" t="s">
        <v>60</v>
      </c>
      <c r="Q86" s="108"/>
      <c r="R86" s="108" t="s">
        <v>60</v>
      </c>
      <c r="S86" s="128" t="s">
        <v>60</v>
      </c>
      <c r="T86" s="103"/>
      <c r="X86" s="94" t="str">
        <f t="shared" si="4"/>
        <v>19.4</v>
      </c>
      <c r="Y86" s="97" t="str">
        <f t="shared" si="5"/>
        <v>Georg</v>
      </c>
    </row>
    <row r="87" spans="1:25" s="27" customFormat="1" ht="15.75" x14ac:dyDescent="0.2">
      <c r="A87" s="121" t="str">
        <f t="shared" si="3"/>
        <v>SP-88E</v>
      </c>
      <c r="B87" s="110" t="s">
        <v>128</v>
      </c>
      <c r="C87" s="111" t="s">
        <v>14</v>
      </c>
      <c r="D87" s="130" t="s">
        <v>312</v>
      </c>
      <c r="E87" s="113">
        <f ca="1">COUNTIF(INDIRECT("D"&amp;$A$4):D2200,INDIRECT("D"&amp;ROW()))</f>
        <v>1</v>
      </c>
      <c r="F87" s="123" t="s">
        <v>266</v>
      </c>
      <c r="G87" s="124" t="s">
        <v>39</v>
      </c>
      <c r="H87" s="125" t="s">
        <v>145</v>
      </c>
      <c r="I87" s="195"/>
      <c r="J87" s="116" t="s">
        <v>60</v>
      </c>
      <c r="K87" s="117" t="s">
        <v>60</v>
      </c>
      <c r="L87" s="117" t="s">
        <v>60</v>
      </c>
      <c r="M87" s="117" t="s">
        <v>60</v>
      </c>
      <c r="N87" s="212" t="s">
        <v>60</v>
      </c>
      <c r="O87" s="212" t="s">
        <v>60</v>
      </c>
      <c r="P87" s="219" t="s">
        <v>60</v>
      </c>
      <c r="Q87" s="108"/>
      <c r="R87" s="108" t="s">
        <v>60</v>
      </c>
      <c r="S87" s="128" t="s">
        <v>60</v>
      </c>
      <c r="T87" s="103"/>
      <c r="X87" s="94" t="str">
        <f t="shared" si="4"/>
        <v>19.5</v>
      </c>
      <c r="Y87" s="97" t="str">
        <f t="shared" si="5"/>
        <v>Georg</v>
      </c>
    </row>
    <row r="88" spans="1:25" s="27" customFormat="1" ht="15.75" x14ac:dyDescent="0.2">
      <c r="A88" s="121" t="str">
        <f t="shared" si="3"/>
        <v>SP-88E</v>
      </c>
      <c r="B88" s="110" t="s">
        <v>128</v>
      </c>
      <c r="C88" s="111" t="s">
        <v>14</v>
      </c>
      <c r="D88" s="130" t="s">
        <v>313</v>
      </c>
      <c r="E88" s="113">
        <f ca="1">COUNTIF(INDIRECT("D"&amp;$A$4):D2200,INDIRECT("D"&amp;ROW()))</f>
        <v>0</v>
      </c>
      <c r="F88" s="123" t="s">
        <v>266</v>
      </c>
      <c r="G88" s="124" t="s">
        <v>39</v>
      </c>
      <c r="H88" s="125" t="s">
        <v>344</v>
      </c>
      <c r="I88" s="195"/>
      <c r="J88" s="116" t="s">
        <v>60</v>
      </c>
      <c r="K88" s="117" t="s">
        <v>60</v>
      </c>
      <c r="L88" s="117" t="s">
        <v>60</v>
      </c>
      <c r="M88" s="117" t="s">
        <v>60</v>
      </c>
      <c r="N88" s="212" t="s">
        <v>60</v>
      </c>
      <c r="O88" s="212" t="s">
        <v>60</v>
      </c>
      <c r="P88" s="219" t="s">
        <v>60</v>
      </c>
      <c r="Q88" s="108"/>
      <c r="R88" s="108" t="s">
        <v>60</v>
      </c>
      <c r="S88" s="128" t="s">
        <v>60</v>
      </c>
      <c r="T88" s="103"/>
      <c r="X88" s="94" t="str">
        <f t="shared" si="4"/>
        <v>19.6</v>
      </c>
      <c r="Y88" s="97" t="str">
        <f t="shared" si="5"/>
        <v>Georg</v>
      </c>
    </row>
    <row r="89" spans="1:25" s="27" customFormat="1" ht="15.75" x14ac:dyDescent="0.2">
      <c r="A89" s="121" t="str">
        <f t="shared" si="3"/>
        <v>SP-88E</v>
      </c>
      <c r="B89" s="110" t="s">
        <v>128</v>
      </c>
      <c r="C89" s="111" t="s">
        <v>14</v>
      </c>
      <c r="D89" s="130" t="s">
        <v>156</v>
      </c>
      <c r="E89" s="113">
        <f ca="1">COUNTIF(INDIRECT("D"&amp;$A$4):D2200,INDIRECT("D"&amp;ROW()))</f>
        <v>1</v>
      </c>
      <c r="F89" s="123" t="s">
        <v>266</v>
      </c>
      <c r="G89" s="124" t="s">
        <v>39</v>
      </c>
      <c r="H89" s="125" t="s">
        <v>146</v>
      </c>
      <c r="I89" s="195"/>
      <c r="J89" s="116" t="s">
        <v>60</v>
      </c>
      <c r="K89" s="117" t="s">
        <v>60</v>
      </c>
      <c r="L89" s="117" t="s">
        <v>60</v>
      </c>
      <c r="M89" s="117" t="s">
        <v>60</v>
      </c>
      <c r="N89" s="212" t="s">
        <v>60</v>
      </c>
      <c r="O89" s="212" t="s">
        <v>60</v>
      </c>
      <c r="P89" s="219" t="s">
        <v>60</v>
      </c>
      <c r="Q89" s="108"/>
      <c r="R89" s="108" t="s">
        <v>60</v>
      </c>
      <c r="S89" s="128" t="s">
        <v>60</v>
      </c>
      <c r="T89" s="103"/>
      <c r="X89" s="94" t="str">
        <f t="shared" si="4"/>
        <v>20</v>
      </c>
      <c r="Y89" s="97" t="str">
        <f t="shared" si="5"/>
        <v>Georg</v>
      </c>
    </row>
    <row r="90" spans="1:25" s="27" customFormat="1" ht="33.75" x14ac:dyDescent="0.2">
      <c r="A90" s="121" t="str">
        <f t="shared" si="3"/>
        <v>SP-88E</v>
      </c>
      <c r="B90" s="110" t="s">
        <v>128</v>
      </c>
      <c r="C90" s="111" t="s">
        <v>14</v>
      </c>
      <c r="D90" s="130" t="s">
        <v>127</v>
      </c>
      <c r="E90" s="113">
        <f ca="1">COUNTIF(INDIRECT("D"&amp;$A$4):D2200,INDIRECT("D"&amp;ROW()))</f>
        <v>0</v>
      </c>
      <c r="F90" s="123" t="s">
        <v>266</v>
      </c>
      <c r="G90" s="124" t="s">
        <v>39</v>
      </c>
      <c r="H90" s="125" t="s">
        <v>147</v>
      </c>
      <c r="I90" s="195" t="s">
        <v>2092</v>
      </c>
      <c r="J90" s="116" t="s">
        <v>60</v>
      </c>
      <c r="K90" s="117" t="s">
        <v>60</v>
      </c>
      <c r="L90" s="117" t="s">
        <v>60</v>
      </c>
      <c r="M90" s="117" t="s">
        <v>60</v>
      </c>
      <c r="N90" s="212" t="s">
        <v>60</v>
      </c>
      <c r="O90" s="212" t="s">
        <v>60</v>
      </c>
      <c r="P90" s="219" t="s">
        <v>60</v>
      </c>
      <c r="Q90" s="108"/>
      <c r="R90" s="108" t="s">
        <v>60</v>
      </c>
      <c r="S90" s="128" t="s">
        <v>60</v>
      </c>
      <c r="T90" s="103"/>
      <c r="X90" s="94" t="str">
        <f t="shared" si="4"/>
        <v>21</v>
      </c>
      <c r="Y90" s="97" t="str">
        <f t="shared" si="5"/>
        <v>Georg</v>
      </c>
    </row>
    <row r="91" spans="1:25" s="27" customFormat="1" ht="15.75" x14ac:dyDescent="0.2">
      <c r="A91" s="121" t="str">
        <f t="shared" si="3"/>
        <v>SP-88E</v>
      </c>
      <c r="B91" s="110" t="s">
        <v>128</v>
      </c>
      <c r="C91" s="111" t="s">
        <v>14</v>
      </c>
      <c r="D91" s="130" t="s">
        <v>20</v>
      </c>
      <c r="E91" s="113">
        <f ca="1">COUNTIF(INDIRECT("D"&amp;$A$4):D2200,INDIRECT("D"&amp;ROW()))</f>
        <v>0</v>
      </c>
      <c r="F91" s="123" t="s">
        <v>20</v>
      </c>
      <c r="G91" s="124" t="s">
        <v>39</v>
      </c>
      <c r="H91" s="125" t="s">
        <v>14</v>
      </c>
      <c r="I91" s="126" t="s">
        <v>39</v>
      </c>
      <c r="J91" s="116" t="s">
        <v>60</v>
      </c>
      <c r="K91" s="117" t="s">
        <v>60</v>
      </c>
      <c r="L91" s="117" t="s">
        <v>60</v>
      </c>
      <c r="M91" s="117" t="s">
        <v>60</v>
      </c>
      <c r="N91" s="212" t="s">
        <v>60</v>
      </c>
      <c r="O91" s="212" t="s">
        <v>60</v>
      </c>
      <c r="P91" s="219" t="s">
        <v>60</v>
      </c>
      <c r="Q91" s="108"/>
      <c r="R91" s="108" t="s">
        <v>60</v>
      </c>
      <c r="S91" s="128" t="s">
        <v>60</v>
      </c>
      <c r="T91" s="103"/>
      <c r="X91" s="94" t="str">
        <f t="shared" si="4"/>
        <v>--</v>
      </c>
      <c r="Y91" s="97" t="str">
        <f t="shared" si="5"/>
        <v>--</v>
      </c>
    </row>
    <row r="92" spans="1:25" s="27" customFormat="1" ht="15.75" x14ac:dyDescent="0.2">
      <c r="A92" s="121" t="str">
        <f t="shared" si="3"/>
        <v>SP-88E</v>
      </c>
      <c r="B92" s="110" t="s">
        <v>128</v>
      </c>
      <c r="C92" s="111" t="s">
        <v>14</v>
      </c>
      <c r="D92" s="130" t="s">
        <v>20</v>
      </c>
      <c r="E92" s="113">
        <f ca="1">COUNTIF(INDIRECT("D"&amp;$A$4):D2200,INDIRECT("D"&amp;ROW()))</f>
        <v>0</v>
      </c>
      <c r="F92" s="123" t="s">
        <v>20</v>
      </c>
      <c r="G92" s="124" t="s">
        <v>39</v>
      </c>
      <c r="H92" s="125" t="s">
        <v>14</v>
      </c>
      <c r="I92" s="126" t="s">
        <v>39</v>
      </c>
      <c r="J92" s="116" t="s">
        <v>60</v>
      </c>
      <c r="K92" s="117" t="s">
        <v>60</v>
      </c>
      <c r="L92" s="117" t="s">
        <v>60</v>
      </c>
      <c r="M92" s="117" t="s">
        <v>60</v>
      </c>
      <c r="N92" s="212" t="s">
        <v>60</v>
      </c>
      <c r="O92" s="212" t="s">
        <v>60</v>
      </c>
      <c r="P92" s="219" t="s">
        <v>60</v>
      </c>
      <c r="Q92" s="108"/>
      <c r="R92" s="108" t="s">
        <v>60</v>
      </c>
      <c r="S92" s="128" t="s">
        <v>60</v>
      </c>
      <c r="T92" s="103"/>
      <c r="X92" s="94" t="str">
        <f t="shared" si="4"/>
        <v>--</v>
      </c>
      <c r="Y92" s="97" t="str">
        <f t="shared" si="5"/>
        <v>--</v>
      </c>
    </row>
    <row r="93" spans="1:25" s="27" customFormat="1" ht="15.75" x14ac:dyDescent="0.2">
      <c r="A93" s="121" t="str">
        <f t="shared" si="3"/>
        <v>SP-88E</v>
      </c>
      <c r="B93" s="110" t="s">
        <v>128</v>
      </c>
      <c r="C93" s="111" t="s">
        <v>14</v>
      </c>
      <c r="D93" s="130" t="s">
        <v>20</v>
      </c>
      <c r="E93" s="113">
        <f ca="1">COUNTIF(INDIRECT("D"&amp;$A$4):D2200,INDIRECT("D"&amp;ROW()))</f>
        <v>0</v>
      </c>
      <c r="F93" s="123" t="s">
        <v>20</v>
      </c>
      <c r="G93" s="124" t="s">
        <v>39</v>
      </c>
      <c r="H93" s="125" t="s">
        <v>14</v>
      </c>
      <c r="I93" s="126" t="s">
        <v>39</v>
      </c>
      <c r="J93" s="116" t="s">
        <v>60</v>
      </c>
      <c r="K93" s="117" t="s">
        <v>60</v>
      </c>
      <c r="L93" s="117" t="s">
        <v>60</v>
      </c>
      <c r="M93" s="117" t="s">
        <v>60</v>
      </c>
      <c r="N93" s="212" t="s">
        <v>60</v>
      </c>
      <c r="O93" s="212" t="s">
        <v>60</v>
      </c>
      <c r="P93" s="219" t="s">
        <v>60</v>
      </c>
      <c r="Q93" s="108"/>
      <c r="R93" s="108" t="s">
        <v>60</v>
      </c>
      <c r="S93" s="128" t="s">
        <v>60</v>
      </c>
      <c r="T93" s="103"/>
      <c r="X93" s="94" t="str">
        <f t="shared" si="4"/>
        <v>--</v>
      </c>
      <c r="Y93" s="97" t="str">
        <f t="shared" si="5"/>
        <v>--</v>
      </c>
    </row>
    <row r="94" spans="1:25" s="27" customFormat="1" ht="15.75" x14ac:dyDescent="0.2">
      <c r="A94" s="121" t="str">
        <f t="shared" si="3"/>
        <v>SP-88E</v>
      </c>
      <c r="B94" s="110" t="s">
        <v>128</v>
      </c>
      <c r="C94" s="111" t="s">
        <v>14</v>
      </c>
      <c r="D94" s="130" t="s">
        <v>20</v>
      </c>
      <c r="E94" s="113">
        <f ca="1">COUNTIF(INDIRECT("D"&amp;$A$4):D2200,INDIRECT("D"&amp;ROW()))</f>
        <v>0</v>
      </c>
      <c r="F94" s="123" t="s">
        <v>20</v>
      </c>
      <c r="G94" s="124" t="s">
        <v>39</v>
      </c>
      <c r="H94" s="125" t="s">
        <v>14</v>
      </c>
      <c r="I94" s="126" t="s">
        <v>39</v>
      </c>
      <c r="J94" s="116" t="s">
        <v>60</v>
      </c>
      <c r="K94" s="117" t="s">
        <v>60</v>
      </c>
      <c r="L94" s="117" t="s">
        <v>60</v>
      </c>
      <c r="M94" s="117" t="s">
        <v>60</v>
      </c>
      <c r="N94" s="212" t="s">
        <v>60</v>
      </c>
      <c r="O94" s="212" t="s">
        <v>60</v>
      </c>
      <c r="P94" s="219" t="s">
        <v>60</v>
      </c>
      <c r="Q94" s="108"/>
      <c r="R94" s="108" t="s">
        <v>60</v>
      </c>
      <c r="S94" s="128" t="s">
        <v>60</v>
      </c>
      <c r="T94" s="103"/>
      <c r="X94" s="94" t="str">
        <f t="shared" si="4"/>
        <v>--</v>
      </c>
      <c r="Y94" s="97" t="str">
        <f t="shared" si="5"/>
        <v>--</v>
      </c>
    </row>
    <row r="95" spans="1:25" s="27" customFormat="1" ht="15.75" x14ac:dyDescent="0.2">
      <c r="A95" s="121" t="str">
        <f t="shared" si="3"/>
        <v>SP-88E</v>
      </c>
      <c r="B95" s="110" t="s">
        <v>128</v>
      </c>
      <c r="C95" s="111" t="s">
        <v>14</v>
      </c>
      <c r="D95" s="130" t="s">
        <v>20</v>
      </c>
      <c r="E95" s="113">
        <f ca="1">COUNTIF(INDIRECT("D"&amp;$A$4):D2200,INDIRECT("D"&amp;ROW()))</f>
        <v>0</v>
      </c>
      <c r="F95" s="123" t="s">
        <v>20</v>
      </c>
      <c r="G95" s="124" t="s">
        <v>39</v>
      </c>
      <c r="H95" s="125" t="s">
        <v>14</v>
      </c>
      <c r="I95" s="126" t="s">
        <v>39</v>
      </c>
      <c r="J95" s="116" t="s">
        <v>60</v>
      </c>
      <c r="K95" s="117" t="s">
        <v>60</v>
      </c>
      <c r="L95" s="117" t="s">
        <v>60</v>
      </c>
      <c r="M95" s="117" t="s">
        <v>60</v>
      </c>
      <c r="N95" s="212" t="s">
        <v>60</v>
      </c>
      <c r="O95" s="212" t="s">
        <v>60</v>
      </c>
      <c r="P95" s="219" t="s">
        <v>60</v>
      </c>
      <c r="Q95" s="108"/>
      <c r="R95" s="108" t="s">
        <v>60</v>
      </c>
      <c r="S95" s="128" t="s">
        <v>60</v>
      </c>
      <c r="T95" s="103"/>
      <c r="X95" s="94" t="str">
        <f t="shared" si="4"/>
        <v>--</v>
      </c>
      <c r="Y95" s="97" t="str">
        <f t="shared" si="5"/>
        <v>--</v>
      </c>
    </row>
    <row r="96" spans="1:25" s="27" customFormat="1" ht="15.75" x14ac:dyDescent="0.2">
      <c r="A96" s="121" t="str">
        <f t="shared" si="3"/>
        <v>SP-88E</v>
      </c>
      <c r="B96" s="110" t="s">
        <v>128</v>
      </c>
      <c r="C96" s="111" t="s">
        <v>14</v>
      </c>
      <c r="D96" s="130" t="s">
        <v>20</v>
      </c>
      <c r="E96" s="113">
        <f ca="1">COUNTIF(INDIRECT("D"&amp;$A$4):D2200,INDIRECT("D"&amp;ROW()))</f>
        <v>0</v>
      </c>
      <c r="F96" s="123" t="s">
        <v>20</v>
      </c>
      <c r="G96" s="124" t="s">
        <v>39</v>
      </c>
      <c r="H96" s="125" t="s">
        <v>14</v>
      </c>
      <c r="I96" s="126" t="s">
        <v>39</v>
      </c>
      <c r="J96" s="116" t="s">
        <v>60</v>
      </c>
      <c r="K96" s="117" t="s">
        <v>60</v>
      </c>
      <c r="L96" s="117" t="s">
        <v>60</v>
      </c>
      <c r="M96" s="117" t="s">
        <v>60</v>
      </c>
      <c r="N96" s="212" t="s">
        <v>60</v>
      </c>
      <c r="O96" s="212" t="s">
        <v>60</v>
      </c>
      <c r="P96" s="219" t="s">
        <v>60</v>
      </c>
      <c r="Q96" s="108"/>
      <c r="R96" s="108" t="s">
        <v>60</v>
      </c>
      <c r="S96" s="128" t="s">
        <v>60</v>
      </c>
      <c r="T96" s="103"/>
      <c r="X96" s="94" t="str">
        <f t="shared" si="4"/>
        <v>--</v>
      </c>
      <c r="Y96" s="97" t="str">
        <f t="shared" si="5"/>
        <v>--</v>
      </c>
    </row>
    <row r="97" spans="1:25" s="27" customFormat="1" ht="15.75" x14ac:dyDescent="0.2">
      <c r="A97" s="121" t="str">
        <f t="shared" si="3"/>
        <v>SP-88E</v>
      </c>
      <c r="B97" s="110" t="s">
        <v>128</v>
      </c>
      <c r="C97" s="111" t="s">
        <v>14</v>
      </c>
      <c r="D97" s="130" t="s">
        <v>20</v>
      </c>
      <c r="E97" s="113">
        <f ca="1">COUNTIF(INDIRECT("D"&amp;$A$4):D2200,INDIRECT("D"&amp;ROW()))</f>
        <v>0</v>
      </c>
      <c r="F97" s="123" t="s">
        <v>20</v>
      </c>
      <c r="G97" s="124" t="s">
        <v>39</v>
      </c>
      <c r="H97" s="125" t="s">
        <v>14</v>
      </c>
      <c r="I97" s="126" t="s">
        <v>39</v>
      </c>
      <c r="J97" s="116" t="s">
        <v>60</v>
      </c>
      <c r="K97" s="117" t="s">
        <v>60</v>
      </c>
      <c r="L97" s="117" t="s">
        <v>60</v>
      </c>
      <c r="M97" s="117" t="s">
        <v>60</v>
      </c>
      <c r="N97" s="212" t="s">
        <v>60</v>
      </c>
      <c r="O97" s="212" t="s">
        <v>60</v>
      </c>
      <c r="P97" s="219" t="s">
        <v>60</v>
      </c>
      <c r="Q97" s="108"/>
      <c r="R97" s="108" t="s">
        <v>60</v>
      </c>
      <c r="S97" s="128" t="s">
        <v>60</v>
      </c>
      <c r="T97" s="103"/>
      <c r="X97" s="94" t="str">
        <f t="shared" si="4"/>
        <v>--</v>
      </c>
      <c r="Y97" s="97" t="str">
        <f t="shared" si="5"/>
        <v>--</v>
      </c>
    </row>
    <row r="98" spans="1:25" s="27" customFormat="1" ht="15.75" x14ac:dyDescent="0.2">
      <c r="A98" s="121" t="str">
        <f t="shared" si="3"/>
        <v>SP-88E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212" t="s">
        <v>60</v>
      </c>
      <c r="O98" s="212" t="s">
        <v>60</v>
      </c>
      <c r="P98" s="219" t="s">
        <v>60</v>
      </c>
      <c r="Q98" s="108"/>
      <c r="R98" s="108" t="s">
        <v>60</v>
      </c>
      <c r="S98" s="128" t="s">
        <v>60</v>
      </c>
      <c r="T98" s="103"/>
      <c r="X98" s="94" t="str">
        <f t="shared" si="4"/>
        <v>--</v>
      </c>
      <c r="Y98" s="97" t="str">
        <f t="shared" si="5"/>
        <v>--</v>
      </c>
    </row>
    <row r="99" spans="1:25" s="27" customFormat="1" ht="15.75" x14ac:dyDescent="0.2">
      <c r="A99" s="121" t="str">
        <f t="shared" si="3"/>
        <v>SP-88E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212" t="s">
        <v>60</v>
      </c>
      <c r="O99" s="212" t="s">
        <v>60</v>
      </c>
      <c r="P99" s="219" t="s">
        <v>60</v>
      </c>
      <c r="Q99" s="108"/>
      <c r="R99" s="108" t="s">
        <v>60</v>
      </c>
      <c r="S99" s="128" t="s">
        <v>60</v>
      </c>
      <c r="T99" s="103"/>
      <c r="X99" s="94" t="str">
        <f t="shared" si="4"/>
        <v>--</v>
      </c>
      <c r="Y99" s="97" t="str">
        <f t="shared" si="5"/>
        <v>--</v>
      </c>
    </row>
    <row r="100" spans="1:25" s="27" customFormat="1" ht="16.5" thickBot="1" x14ac:dyDescent="0.25">
      <c r="A100" s="121" t="str">
        <f t="shared" si="3"/>
        <v>SP-88E</v>
      </c>
      <c r="B100" s="110" t="s">
        <v>128</v>
      </c>
      <c r="C100" s="111" t="s">
        <v>14</v>
      </c>
      <c r="D100" s="122" t="s">
        <v>64</v>
      </c>
      <c r="E100" s="113">
        <f ca="1">COUNTIF(INDIRECT("D"&amp;$A$4):D2200,INDIRECT("D"&amp;ROW()))</f>
        <v>7</v>
      </c>
      <c r="F100" s="123" t="s">
        <v>61</v>
      </c>
      <c r="G100" s="124" t="s">
        <v>39</v>
      </c>
      <c r="H100" s="125" t="s">
        <v>157</v>
      </c>
      <c r="I100" s="126" t="s">
        <v>39</v>
      </c>
      <c r="J100" s="116" t="s">
        <v>60</v>
      </c>
      <c r="K100" s="117" t="s">
        <v>60</v>
      </c>
      <c r="L100" s="117" t="s">
        <v>60</v>
      </c>
      <c r="M100" s="117" t="s">
        <v>60</v>
      </c>
      <c r="N100" s="212" t="s">
        <v>60</v>
      </c>
      <c r="O100" s="212" t="s">
        <v>60</v>
      </c>
      <c r="P100" s="219" t="s">
        <v>60</v>
      </c>
      <c r="Q100" s="108"/>
      <c r="R100" s="108" t="s">
        <v>60</v>
      </c>
      <c r="S100" s="128" t="s">
        <v>60</v>
      </c>
      <c r="T100" s="103"/>
      <c r="X100" s="94" t="str">
        <f t="shared" si="4"/>
        <v>99</v>
      </c>
      <c r="Y100" s="97" t="str">
        <f t="shared" si="5"/>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213" t="s">
        <v>50</v>
      </c>
      <c r="O101" s="213" t="s">
        <v>51</v>
      </c>
      <c r="P101" s="220" t="s">
        <v>52</v>
      </c>
      <c r="Q101" s="142" t="s">
        <v>21</v>
      </c>
      <c r="R101" s="141" t="s">
        <v>38</v>
      </c>
      <c r="S101" s="141" t="s">
        <v>59</v>
      </c>
      <c r="T101" s="141" t="s">
        <v>177</v>
      </c>
      <c r="U101" s="87"/>
      <c r="V101" s="87"/>
      <c r="W101" s="27"/>
      <c r="X101" s="94" t="str">
        <f t="shared" si="4"/>
        <v>19</v>
      </c>
      <c r="Y101" s="97" t="str">
        <f t="shared" si="5"/>
        <v>Type</v>
      </c>
    </row>
    <row r="102" spans="1:25" ht="37.5" customHeight="1" x14ac:dyDescent="0.2">
      <c r="A102" s="164" t="s">
        <v>184</v>
      </c>
      <c r="B102" s="129" t="s">
        <v>60</v>
      </c>
      <c r="C102" s="41" t="s">
        <v>11</v>
      </c>
      <c r="D102" s="79" t="s">
        <v>271</v>
      </c>
      <c r="E102" s="76" t="s">
        <v>841</v>
      </c>
      <c r="F102" s="42" t="s">
        <v>204</v>
      </c>
      <c r="G102" s="42" t="s">
        <v>56</v>
      </c>
      <c r="H102" s="42" t="s">
        <v>2708</v>
      </c>
      <c r="I102" s="43" t="s">
        <v>133</v>
      </c>
      <c r="J102" s="54"/>
      <c r="K102" s="44"/>
      <c r="L102" s="54"/>
      <c r="M102" s="44"/>
      <c r="N102" s="214"/>
      <c r="O102" s="188"/>
      <c r="P102" s="54"/>
      <c r="Q102" s="48" t="s">
        <v>1775</v>
      </c>
      <c r="R102" s="48" t="s">
        <v>2835</v>
      </c>
      <c r="S102" s="46" t="s">
        <v>8</v>
      </c>
      <c r="T102" s="102" t="s">
        <v>163</v>
      </c>
      <c r="U102" s="178"/>
      <c r="V102" s="178"/>
      <c r="W102" s="107" t="str">
        <f>VLOOKUP(TRIM(X102),X10:Y100,2,FALSE)</f>
        <v>Georg</v>
      </c>
      <c r="X102" s="94" t="str">
        <f t="shared" si="4"/>
        <v>1.4</v>
      </c>
      <c r="Y102" s="78"/>
    </row>
    <row r="103" spans="1:25" ht="37.5" customHeight="1" x14ac:dyDescent="0.2">
      <c r="A103" s="165" t="s">
        <v>184</v>
      </c>
      <c r="B103" s="129" t="s">
        <v>60</v>
      </c>
      <c r="C103" s="41" t="s">
        <v>11</v>
      </c>
      <c r="D103" s="79" t="s">
        <v>272</v>
      </c>
      <c r="E103" s="76" t="s">
        <v>842</v>
      </c>
      <c r="F103" s="42" t="s">
        <v>37</v>
      </c>
      <c r="G103" s="42" t="s">
        <v>56</v>
      </c>
      <c r="H103" s="42" t="s">
        <v>1776</v>
      </c>
      <c r="I103" s="177" t="s">
        <v>134</v>
      </c>
      <c r="J103" s="54"/>
      <c r="K103" s="44"/>
      <c r="L103" s="54"/>
      <c r="M103" s="44"/>
      <c r="N103" s="214"/>
      <c r="O103" s="188"/>
      <c r="P103" s="54"/>
      <c r="Q103" s="48" t="s">
        <v>1777</v>
      </c>
      <c r="R103" s="48" t="s">
        <v>2836</v>
      </c>
      <c r="S103" s="46" t="s">
        <v>8</v>
      </c>
      <c r="T103" s="102" t="s">
        <v>117</v>
      </c>
      <c r="U103" s="178"/>
      <c r="V103" s="178"/>
      <c r="W103" s="107" t="str">
        <f>VLOOKUP(TRIM(X103),X10:Y100,2,FALSE)</f>
        <v>Georg</v>
      </c>
      <c r="X103" s="94" t="str">
        <f t="shared" si="4"/>
        <v>1.5</v>
      </c>
      <c r="Y103" s="78"/>
    </row>
    <row r="104" spans="1:25" ht="37.5" customHeight="1" x14ac:dyDescent="0.2">
      <c r="A104" s="165" t="s">
        <v>184</v>
      </c>
      <c r="B104" s="129" t="s">
        <v>60</v>
      </c>
      <c r="C104" s="41" t="s">
        <v>11</v>
      </c>
      <c r="D104" s="79" t="s">
        <v>272</v>
      </c>
      <c r="E104" s="76" t="s">
        <v>843</v>
      </c>
      <c r="F104" s="42" t="s">
        <v>37</v>
      </c>
      <c r="G104" s="42" t="s">
        <v>56</v>
      </c>
      <c r="H104" s="42" t="s">
        <v>2076</v>
      </c>
      <c r="I104" s="177" t="s">
        <v>134</v>
      </c>
      <c r="J104" s="54"/>
      <c r="K104" s="44"/>
      <c r="L104" s="54"/>
      <c r="M104" s="44"/>
      <c r="N104" s="214"/>
      <c r="O104" s="188"/>
      <c r="P104" s="54"/>
      <c r="Q104" s="48" t="s">
        <v>2077</v>
      </c>
      <c r="R104" s="48" t="s">
        <v>2837</v>
      </c>
      <c r="S104" s="46" t="s">
        <v>8</v>
      </c>
      <c r="T104" s="102" t="s">
        <v>117</v>
      </c>
      <c r="U104" s="178"/>
      <c r="V104" s="178"/>
      <c r="W104" s="107" t="str">
        <f>VLOOKUP(TRIM(X104),X10:Y100,2,FALSE)</f>
        <v>Georg</v>
      </c>
      <c r="X104" s="94" t="str">
        <f t="shared" si="4"/>
        <v>1.5</v>
      </c>
      <c r="Y104" s="78"/>
    </row>
    <row r="105" spans="1:25" ht="37.5" customHeight="1" x14ac:dyDescent="0.2">
      <c r="A105" s="165" t="s">
        <v>184</v>
      </c>
      <c r="B105" s="129" t="s">
        <v>2322</v>
      </c>
      <c r="C105" s="41" t="s">
        <v>11</v>
      </c>
      <c r="D105" s="79" t="s">
        <v>275</v>
      </c>
      <c r="E105" s="76" t="s">
        <v>844</v>
      </c>
      <c r="F105" s="42" t="s">
        <v>23</v>
      </c>
      <c r="G105" s="42" t="s">
        <v>24</v>
      </c>
      <c r="H105" s="42" t="s">
        <v>1044</v>
      </c>
      <c r="I105" s="177" t="s">
        <v>1045</v>
      </c>
      <c r="J105" s="54"/>
      <c r="K105" s="44"/>
      <c r="L105" s="54"/>
      <c r="M105" s="44"/>
      <c r="N105" s="214"/>
      <c r="O105" s="188"/>
      <c r="P105" s="54"/>
      <c r="Q105" s="48" t="s">
        <v>1031</v>
      </c>
      <c r="R105" s="48" t="s">
        <v>2878</v>
      </c>
      <c r="S105" s="46" t="s">
        <v>31</v>
      </c>
      <c r="T105" s="166" t="s">
        <v>1046</v>
      </c>
      <c r="U105" s="178"/>
      <c r="V105" s="178" t="s">
        <v>375</v>
      </c>
      <c r="W105" s="107" t="str">
        <f>VLOOKUP(TRIM(X105),X10:Y100,2,FALSE)</f>
        <v>Georg</v>
      </c>
      <c r="X105" s="94" t="str">
        <f t="shared" si="4"/>
        <v>2.2</v>
      </c>
      <c r="Y105" s="78"/>
    </row>
    <row r="106" spans="1:25" ht="37.5" customHeight="1" x14ac:dyDescent="0.2">
      <c r="A106" s="165" t="s">
        <v>184</v>
      </c>
      <c r="B106" s="129" t="s">
        <v>2323</v>
      </c>
      <c r="C106" s="41" t="s">
        <v>11</v>
      </c>
      <c r="D106" s="79" t="s">
        <v>275</v>
      </c>
      <c r="E106" s="76" t="s">
        <v>845</v>
      </c>
      <c r="F106" s="42" t="s">
        <v>23</v>
      </c>
      <c r="G106" s="42" t="s">
        <v>24</v>
      </c>
      <c r="H106" s="42" t="s">
        <v>1047</v>
      </c>
      <c r="I106" s="177" t="s">
        <v>1048</v>
      </c>
      <c r="J106" s="54"/>
      <c r="K106" s="44"/>
      <c r="L106" s="54"/>
      <c r="M106" s="44"/>
      <c r="N106" s="214"/>
      <c r="O106" s="188"/>
      <c r="P106" s="54"/>
      <c r="Q106" s="48" t="s">
        <v>1049</v>
      </c>
      <c r="R106" s="48" t="s">
        <v>2879</v>
      </c>
      <c r="S106" s="46" t="s">
        <v>31</v>
      </c>
      <c r="T106" s="166" t="s">
        <v>1050</v>
      </c>
      <c r="U106" s="178"/>
      <c r="V106" s="178" t="s">
        <v>375</v>
      </c>
      <c r="W106" s="107" t="str">
        <f>VLOOKUP(TRIM(X106),X10:Y100,2,FALSE)</f>
        <v>Georg</v>
      </c>
      <c r="X106" s="94" t="str">
        <f t="shared" si="4"/>
        <v>2.2</v>
      </c>
      <c r="Y106" s="78"/>
    </row>
    <row r="107" spans="1:25" ht="37.5" customHeight="1" x14ac:dyDescent="0.2">
      <c r="A107" s="165" t="s">
        <v>184</v>
      </c>
      <c r="B107" s="129" t="s">
        <v>2324</v>
      </c>
      <c r="C107" s="41" t="s">
        <v>11</v>
      </c>
      <c r="D107" s="79" t="s">
        <v>275</v>
      </c>
      <c r="E107" s="76" t="s">
        <v>846</v>
      </c>
      <c r="F107" s="42" t="s">
        <v>23</v>
      </c>
      <c r="G107" s="42" t="s">
        <v>26</v>
      </c>
      <c r="H107" s="42" t="s">
        <v>1051</v>
      </c>
      <c r="I107" s="177" t="s">
        <v>1052</v>
      </c>
      <c r="J107" s="54"/>
      <c r="K107" s="44"/>
      <c r="L107" s="54"/>
      <c r="M107" s="44"/>
      <c r="N107" s="214"/>
      <c r="O107" s="188"/>
      <c r="P107" s="54"/>
      <c r="Q107" s="48" t="s">
        <v>1053</v>
      </c>
      <c r="R107" s="48" t="s">
        <v>2972</v>
      </c>
      <c r="S107" s="46" t="s">
        <v>176</v>
      </c>
      <c r="T107" s="166" t="s">
        <v>1054</v>
      </c>
      <c r="U107" s="178"/>
      <c r="V107" s="178"/>
      <c r="W107" s="107" t="str">
        <f>VLOOKUP(TRIM(X107),X10:Y100,2,FALSE)</f>
        <v>Georg</v>
      </c>
      <c r="X107" s="94" t="str">
        <f t="shared" si="4"/>
        <v>2.2</v>
      </c>
      <c r="Y107" s="78"/>
    </row>
    <row r="108" spans="1:25" ht="37.5" customHeight="1" x14ac:dyDescent="0.2">
      <c r="A108" s="165" t="s">
        <v>184</v>
      </c>
      <c r="B108" s="129" t="s">
        <v>2325</v>
      </c>
      <c r="C108" s="41" t="s">
        <v>11</v>
      </c>
      <c r="D108" s="79" t="s">
        <v>275</v>
      </c>
      <c r="E108" s="76" t="s">
        <v>847</v>
      </c>
      <c r="F108" s="42" t="s">
        <v>23</v>
      </c>
      <c r="G108" s="42" t="s">
        <v>24</v>
      </c>
      <c r="H108" s="42" t="s">
        <v>1401</v>
      </c>
      <c r="I108" s="177" t="s">
        <v>1402</v>
      </c>
      <c r="J108" s="54"/>
      <c r="K108" s="44"/>
      <c r="L108" s="54"/>
      <c r="M108" s="44"/>
      <c r="N108" s="214"/>
      <c r="O108" s="188"/>
      <c r="P108" s="54"/>
      <c r="Q108" s="48" t="s">
        <v>1397</v>
      </c>
      <c r="R108" s="48" t="s">
        <v>2880</v>
      </c>
      <c r="S108" s="46" t="s">
        <v>31</v>
      </c>
      <c r="T108" s="166" t="s">
        <v>1403</v>
      </c>
      <c r="U108" s="178"/>
      <c r="V108" s="178" t="s">
        <v>375</v>
      </c>
      <c r="W108" s="107" t="str">
        <f>VLOOKUP(TRIM(X108),X10:Y100,2,FALSE)</f>
        <v>Georg</v>
      </c>
      <c r="X108" s="94" t="str">
        <f t="shared" si="4"/>
        <v>2.2</v>
      </c>
      <c r="Y108" s="78"/>
    </row>
    <row r="109" spans="1:25" ht="37.5" customHeight="1" x14ac:dyDescent="0.2">
      <c r="A109" s="165" t="s">
        <v>184</v>
      </c>
      <c r="B109" s="129" t="s">
        <v>2326</v>
      </c>
      <c r="C109" s="41" t="s">
        <v>11</v>
      </c>
      <c r="D109" s="79" t="s">
        <v>275</v>
      </c>
      <c r="E109" s="76" t="s">
        <v>848</v>
      </c>
      <c r="F109" s="42" t="s">
        <v>23</v>
      </c>
      <c r="G109" s="42" t="s">
        <v>24</v>
      </c>
      <c r="H109" s="42" t="s">
        <v>1410</v>
      </c>
      <c r="I109" s="177" t="s">
        <v>1411</v>
      </c>
      <c r="J109" s="54"/>
      <c r="K109" s="44"/>
      <c r="L109" s="54"/>
      <c r="M109" s="44"/>
      <c r="N109" s="214"/>
      <c r="O109" s="188" t="s">
        <v>203</v>
      </c>
      <c r="P109" s="54" t="s">
        <v>1412</v>
      </c>
      <c r="Q109" s="48" t="s">
        <v>1399</v>
      </c>
      <c r="R109" s="48" t="s">
        <v>2881</v>
      </c>
      <c r="S109" s="46" t="s">
        <v>31</v>
      </c>
      <c r="T109" s="166" t="s">
        <v>1413</v>
      </c>
      <c r="U109" s="178"/>
      <c r="V109" s="178" t="s">
        <v>375</v>
      </c>
      <c r="W109" s="107" t="str">
        <f>VLOOKUP(TRIM(X109),X10:Y100,2,FALSE)</f>
        <v>Georg</v>
      </c>
      <c r="X109" s="94" t="str">
        <f t="shared" si="4"/>
        <v>2.2</v>
      </c>
      <c r="Y109" s="78"/>
    </row>
    <row r="110" spans="1:25" ht="37.5" customHeight="1" x14ac:dyDescent="0.2">
      <c r="A110" s="165" t="s">
        <v>184</v>
      </c>
      <c r="B110" s="129" t="s">
        <v>2327</v>
      </c>
      <c r="C110" s="41" t="s">
        <v>11</v>
      </c>
      <c r="D110" s="79" t="s">
        <v>275</v>
      </c>
      <c r="E110" s="76" t="s">
        <v>849</v>
      </c>
      <c r="F110" s="42" t="s">
        <v>23</v>
      </c>
      <c r="G110" s="42" t="s">
        <v>24</v>
      </c>
      <c r="H110" s="42" t="s">
        <v>1424</v>
      </c>
      <c r="I110" s="177" t="s">
        <v>1423</v>
      </c>
      <c r="J110" s="54"/>
      <c r="K110" s="44"/>
      <c r="L110" s="54"/>
      <c r="M110" s="44"/>
      <c r="N110" s="214"/>
      <c r="O110" s="188" t="s">
        <v>235</v>
      </c>
      <c r="P110" s="54"/>
      <c r="Q110" s="48" t="s">
        <v>1417</v>
      </c>
      <c r="R110" s="48" t="s">
        <v>2882</v>
      </c>
      <c r="S110" s="46" t="s">
        <v>31</v>
      </c>
      <c r="T110" s="166" t="s">
        <v>378</v>
      </c>
      <c r="U110" s="178"/>
      <c r="V110" s="178" t="s">
        <v>375</v>
      </c>
      <c r="W110" s="107" t="str">
        <f>VLOOKUP(TRIM(X110),X10:Y100,2,FALSE)</f>
        <v>Georg</v>
      </c>
      <c r="X110" s="94" t="str">
        <f t="shared" si="4"/>
        <v>2.2</v>
      </c>
      <c r="Y110" s="78"/>
    </row>
    <row r="111" spans="1:25" ht="37.5" customHeight="1" x14ac:dyDescent="0.2">
      <c r="A111" s="165" t="s">
        <v>184</v>
      </c>
      <c r="B111" s="129" t="s">
        <v>2328</v>
      </c>
      <c r="C111" s="41" t="s">
        <v>11</v>
      </c>
      <c r="D111" s="79" t="s">
        <v>275</v>
      </c>
      <c r="E111" s="76" t="s">
        <v>850</v>
      </c>
      <c r="F111" s="42" t="s">
        <v>23</v>
      </c>
      <c r="G111" s="42" t="s">
        <v>197</v>
      </c>
      <c r="H111" s="42" t="s">
        <v>2113</v>
      </c>
      <c r="I111" s="177" t="s">
        <v>2114</v>
      </c>
      <c r="J111" s="54"/>
      <c r="K111" s="44"/>
      <c r="L111" s="54"/>
      <c r="M111" s="44"/>
      <c r="N111" s="214"/>
      <c r="O111" s="188"/>
      <c r="P111" s="54"/>
      <c r="Q111" s="48" t="s">
        <v>2115</v>
      </c>
      <c r="R111" s="48" t="s">
        <v>2197</v>
      </c>
      <c r="S111" s="83" t="s">
        <v>73</v>
      </c>
      <c r="T111" s="166" t="s">
        <v>2116</v>
      </c>
      <c r="U111" s="178"/>
      <c r="V111" s="178"/>
      <c r="W111" s="107" t="str">
        <f>VLOOKUP(TRIM(X111),X10:Y100,2,FALSE)</f>
        <v>Georg</v>
      </c>
      <c r="X111" s="94" t="str">
        <f t="shared" si="4"/>
        <v>2.2</v>
      </c>
      <c r="Y111" s="78"/>
    </row>
    <row r="112" spans="1:25" ht="37.5" customHeight="1" x14ac:dyDescent="0.2">
      <c r="A112" s="165" t="s">
        <v>184</v>
      </c>
      <c r="B112" s="129" t="s">
        <v>2329</v>
      </c>
      <c r="C112" s="41" t="s">
        <v>11</v>
      </c>
      <c r="D112" s="79" t="s">
        <v>275</v>
      </c>
      <c r="E112" s="76" t="s">
        <v>851</v>
      </c>
      <c r="F112" s="42" t="s">
        <v>23</v>
      </c>
      <c r="G112" s="42" t="s">
        <v>24</v>
      </c>
      <c r="H112" s="42" t="s">
        <v>2117</v>
      </c>
      <c r="I112" s="177" t="s">
        <v>2118</v>
      </c>
      <c r="J112" s="54"/>
      <c r="K112" s="44"/>
      <c r="L112" s="54"/>
      <c r="M112" s="44"/>
      <c r="N112" s="214"/>
      <c r="O112" s="188"/>
      <c r="P112" s="54"/>
      <c r="Q112" s="48" t="s">
        <v>1644</v>
      </c>
      <c r="R112" s="48" t="s">
        <v>2840</v>
      </c>
      <c r="S112" s="46" t="s">
        <v>31</v>
      </c>
      <c r="T112" s="166" t="s">
        <v>1647</v>
      </c>
      <c r="U112" s="178"/>
      <c r="V112" s="178"/>
      <c r="W112" s="107" t="str">
        <f>VLOOKUP(TRIM(X112),X10:Y100,2,FALSE)</f>
        <v>Georg</v>
      </c>
      <c r="X112" s="94" t="str">
        <f t="shared" si="4"/>
        <v>2.2</v>
      </c>
      <c r="Y112" s="78"/>
    </row>
    <row r="113" spans="1:25" ht="37.5" customHeight="1" x14ac:dyDescent="0.2">
      <c r="A113" s="165" t="s">
        <v>184</v>
      </c>
      <c r="B113" s="129" t="s">
        <v>2328</v>
      </c>
      <c r="C113" s="41" t="s">
        <v>11</v>
      </c>
      <c r="D113" s="79" t="s">
        <v>275</v>
      </c>
      <c r="E113" s="76" t="s">
        <v>852</v>
      </c>
      <c r="F113" s="42" t="s">
        <v>23</v>
      </c>
      <c r="G113" s="42" t="s">
        <v>24</v>
      </c>
      <c r="H113" s="42" t="s">
        <v>2098</v>
      </c>
      <c r="I113" s="177" t="s">
        <v>2119</v>
      </c>
      <c r="J113" s="54"/>
      <c r="K113" s="44"/>
      <c r="L113" s="54"/>
      <c r="M113" s="44"/>
      <c r="N113" s="214"/>
      <c r="O113" s="188"/>
      <c r="P113" s="54"/>
      <c r="Q113" s="48" t="s">
        <v>2099</v>
      </c>
      <c r="R113" s="48" t="s">
        <v>2841</v>
      </c>
      <c r="S113" s="83" t="s">
        <v>72</v>
      </c>
      <c r="T113" s="166" t="s">
        <v>244</v>
      </c>
      <c r="U113" s="178"/>
      <c r="V113" s="178"/>
      <c r="W113" s="107" t="str">
        <f>VLOOKUP(TRIM(X113),X10:Y100,2,FALSE)</f>
        <v>Georg</v>
      </c>
      <c r="X113" s="94" t="str">
        <f t="shared" si="4"/>
        <v>2.2</v>
      </c>
      <c r="Y113" s="78"/>
    </row>
    <row r="114" spans="1:25" ht="37.5" customHeight="1" x14ac:dyDescent="0.2">
      <c r="A114" s="165" t="s">
        <v>184</v>
      </c>
      <c r="B114" s="129" t="s">
        <v>2330</v>
      </c>
      <c r="C114" s="41" t="s">
        <v>11</v>
      </c>
      <c r="D114" s="79" t="s">
        <v>275</v>
      </c>
      <c r="E114" s="76" t="s">
        <v>853</v>
      </c>
      <c r="F114" s="42" t="s">
        <v>23</v>
      </c>
      <c r="G114" s="42" t="s">
        <v>24</v>
      </c>
      <c r="H114" s="42" t="s">
        <v>2120</v>
      </c>
      <c r="I114" s="177" t="s">
        <v>2121</v>
      </c>
      <c r="J114" s="54"/>
      <c r="K114" s="44"/>
      <c r="L114" s="54"/>
      <c r="M114" s="44"/>
      <c r="N114" s="214"/>
      <c r="O114" s="188"/>
      <c r="P114" s="54"/>
      <c r="Q114" s="48" t="s">
        <v>2122</v>
      </c>
      <c r="R114" s="48" t="s">
        <v>2877</v>
      </c>
      <c r="S114" s="46" t="s">
        <v>31</v>
      </c>
      <c r="T114" s="166" t="s">
        <v>2123</v>
      </c>
      <c r="U114" s="178"/>
      <c r="V114" s="178" t="s">
        <v>375</v>
      </c>
      <c r="W114" s="107" t="str">
        <f>VLOOKUP(TRIM(X114),X10:Y100,2,FALSE)</f>
        <v>Georg</v>
      </c>
      <c r="X114" s="94" t="str">
        <f t="shared" si="4"/>
        <v>2.2</v>
      </c>
      <c r="Y114" s="78"/>
    </row>
    <row r="115" spans="1:25" ht="37.5" customHeight="1" x14ac:dyDescent="0.2">
      <c r="A115" s="165" t="s">
        <v>184</v>
      </c>
      <c r="B115" s="129" t="s">
        <v>2331</v>
      </c>
      <c r="C115" s="41" t="s">
        <v>11</v>
      </c>
      <c r="D115" s="79" t="s">
        <v>275</v>
      </c>
      <c r="E115" s="76" t="s">
        <v>854</v>
      </c>
      <c r="F115" s="42" t="s">
        <v>23</v>
      </c>
      <c r="G115" s="42" t="s">
        <v>24</v>
      </c>
      <c r="H115" s="42" t="s">
        <v>2124</v>
      </c>
      <c r="I115" s="177" t="s">
        <v>2125</v>
      </c>
      <c r="J115" s="54"/>
      <c r="K115" s="44"/>
      <c r="L115" s="54"/>
      <c r="M115" s="44"/>
      <c r="N115" s="214"/>
      <c r="O115" s="188"/>
      <c r="P115" s="54" t="s">
        <v>514</v>
      </c>
      <c r="Q115" s="48" t="s">
        <v>2100</v>
      </c>
      <c r="R115" s="48" t="s">
        <v>2839</v>
      </c>
      <c r="S115" s="46" t="s">
        <v>31</v>
      </c>
      <c r="T115" s="166" t="s">
        <v>2126</v>
      </c>
      <c r="U115" s="178"/>
      <c r="V115" s="178"/>
      <c r="W115" s="107" t="str">
        <f>VLOOKUP(TRIM(X115),X10:Y100,2,FALSE)</f>
        <v>Georg</v>
      </c>
      <c r="X115" s="94" t="str">
        <f t="shared" si="4"/>
        <v>2.2</v>
      </c>
      <c r="Y115" s="78"/>
    </row>
    <row r="116" spans="1:25" ht="37.5" customHeight="1" x14ac:dyDescent="0.2">
      <c r="A116" s="165" t="s">
        <v>184</v>
      </c>
      <c r="B116" s="129" t="s">
        <v>2332</v>
      </c>
      <c r="C116" s="41" t="s">
        <v>11</v>
      </c>
      <c r="D116" s="79" t="s">
        <v>274</v>
      </c>
      <c r="E116" s="76" t="s">
        <v>855</v>
      </c>
      <c r="F116" s="42" t="s">
        <v>23</v>
      </c>
      <c r="G116" s="42" t="s">
        <v>26</v>
      </c>
      <c r="H116" s="42" t="s">
        <v>2127</v>
      </c>
      <c r="I116" s="177" t="s">
        <v>2128</v>
      </c>
      <c r="J116" s="54"/>
      <c r="K116" s="44"/>
      <c r="L116" s="54"/>
      <c r="M116" s="44"/>
      <c r="N116" s="214"/>
      <c r="O116" s="188"/>
      <c r="P116" s="54"/>
      <c r="Q116" s="48" t="s">
        <v>2129</v>
      </c>
      <c r="R116" s="48" t="s">
        <v>2833</v>
      </c>
      <c r="S116" s="46" t="s">
        <v>31</v>
      </c>
      <c r="T116" s="166" t="s">
        <v>2130</v>
      </c>
      <c r="U116" s="178"/>
      <c r="V116" s="178" t="s">
        <v>375</v>
      </c>
      <c r="W116" s="107" t="str">
        <f>VLOOKUP(TRIM(X116),X10:Y100,2,FALSE)</f>
        <v>Georg</v>
      </c>
      <c r="X116" s="94" t="str">
        <f t="shared" si="4"/>
        <v>2.1</v>
      </c>
      <c r="Y116" s="78"/>
    </row>
    <row r="117" spans="1:25" ht="37.5" customHeight="1" x14ac:dyDescent="0.2">
      <c r="A117" s="165" t="s">
        <v>184</v>
      </c>
      <c r="B117" s="129" t="s">
        <v>2333</v>
      </c>
      <c r="C117" s="41" t="s">
        <v>11</v>
      </c>
      <c r="D117" s="79" t="s">
        <v>274</v>
      </c>
      <c r="E117" s="76" t="s">
        <v>856</v>
      </c>
      <c r="F117" s="42" t="s">
        <v>23</v>
      </c>
      <c r="G117" s="42" t="s">
        <v>26</v>
      </c>
      <c r="H117" s="42" t="s">
        <v>2131</v>
      </c>
      <c r="I117" s="177" t="s">
        <v>2132</v>
      </c>
      <c r="J117" s="54"/>
      <c r="K117" s="44"/>
      <c r="L117" s="54"/>
      <c r="M117" s="44"/>
      <c r="N117" s="214"/>
      <c r="O117" s="188"/>
      <c r="P117" s="54"/>
      <c r="Q117" s="48" t="s">
        <v>2101</v>
      </c>
      <c r="R117" s="48" t="s">
        <v>2833</v>
      </c>
      <c r="S117" s="46" t="s">
        <v>31</v>
      </c>
      <c r="T117" s="166" t="s">
        <v>2133</v>
      </c>
      <c r="U117" s="178"/>
      <c r="V117" s="178" t="s">
        <v>375</v>
      </c>
      <c r="W117" s="107" t="str">
        <f>VLOOKUP(TRIM(X117),X10:Y100,2,FALSE)</f>
        <v>Georg</v>
      </c>
      <c r="X117" s="94" t="str">
        <f t="shared" si="4"/>
        <v>2.1</v>
      </c>
      <c r="Y117" s="78"/>
    </row>
    <row r="118" spans="1:25" ht="37.5" customHeight="1" x14ac:dyDescent="0.2">
      <c r="A118" s="165" t="s">
        <v>184</v>
      </c>
      <c r="B118" s="129" t="s">
        <v>2334</v>
      </c>
      <c r="C118" s="41" t="s">
        <v>11</v>
      </c>
      <c r="D118" s="79" t="s">
        <v>274</v>
      </c>
      <c r="E118" s="76" t="s">
        <v>857</v>
      </c>
      <c r="F118" s="42" t="s">
        <v>23</v>
      </c>
      <c r="G118" s="42" t="s">
        <v>26</v>
      </c>
      <c r="H118" s="42" t="s">
        <v>2869</v>
      </c>
      <c r="I118" s="177" t="s">
        <v>2870</v>
      </c>
      <c r="J118" s="54"/>
      <c r="K118" s="44"/>
      <c r="L118" s="54"/>
      <c r="M118" s="44"/>
      <c r="N118" s="214"/>
      <c r="O118" s="188"/>
      <c r="P118" s="54"/>
      <c r="Q118" s="48" t="s">
        <v>2134</v>
      </c>
      <c r="R118" s="48" t="s">
        <v>2833</v>
      </c>
      <c r="S118" s="46" t="s">
        <v>31</v>
      </c>
      <c r="T118" s="166" t="s">
        <v>2135</v>
      </c>
      <c r="U118" s="178"/>
      <c r="V118" s="178" t="s">
        <v>375</v>
      </c>
      <c r="W118" s="107" t="str">
        <f>VLOOKUP(TRIM(X118),X10:Y100,2,FALSE)</f>
        <v>Georg</v>
      </c>
      <c r="X118" s="94" t="str">
        <f t="shared" si="4"/>
        <v>2.1</v>
      </c>
      <c r="Y118" s="78"/>
    </row>
    <row r="119" spans="1:25" ht="37.5" customHeight="1" x14ac:dyDescent="0.2">
      <c r="A119" s="165" t="s">
        <v>184</v>
      </c>
      <c r="B119" s="129" t="s">
        <v>2335</v>
      </c>
      <c r="C119" s="41" t="s">
        <v>11</v>
      </c>
      <c r="D119" s="79" t="s">
        <v>274</v>
      </c>
      <c r="E119" s="76" t="s">
        <v>858</v>
      </c>
      <c r="F119" s="42" t="s">
        <v>23</v>
      </c>
      <c r="G119" s="42" t="s">
        <v>26</v>
      </c>
      <c r="H119" s="42" t="s">
        <v>2136</v>
      </c>
      <c r="I119" s="177" t="s">
        <v>2137</v>
      </c>
      <c r="J119" s="54"/>
      <c r="K119" s="44"/>
      <c r="L119" s="54"/>
      <c r="M119" s="44"/>
      <c r="N119" s="214"/>
      <c r="O119" s="188"/>
      <c r="P119" s="54"/>
      <c r="Q119" s="48" t="s">
        <v>2102</v>
      </c>
      <c r="R119" s="48" t="s">
        <v>2833</v>
      </c>
      <c r="S119" s="46" t="s">
        <v>31</v>
      </c>
      <c r="T119" s="166" t="s">
        <v>2138</v>
      </c>
      <c r="U119" s="178"/>
      <c r="V119" s="178" t="s">
        <v>375</v>
      </c>
      <c r="W119" s="107" t="str">
        <f>VLOOKUP(TRIM(X119),X10:Y100,2,FALSE)</f>
        <v>Georg</v>
      </c>
      <c r="X119" s="94" t="str">
        <f t="shared" si="4"/>
        <v>2.1</v>
      </c>
      <c r="Y119" s="78"/>
    </row>
    <row r="120" spans="1:25" ht="37.5" customHeight="1" x14ac:dyDescent="0.2">
      <c r="A120" s="165" t="s">
        <v>184</v>
      </c>
      <c r="B120" s="129" t="s">
        <v>2336</v>
      </c>
      <c r="C120" s="41" t="s">
        <v>11</v>
      </c>
      <c r="D120" s="79" t="s">
        <v>274</v>
      </c>
      <c r="E120" s="76" t="s">
        <v>859</v>
      </c>
      <c r="F120" s="42" t="s">
        <v>23</v>
      </c>
      <c r="G120" s="42" t="s">
        <v>26</v>
      </c>
      <c r="H120" s="42" t="s">
        <v>2139</v>
      </c>
      <c r="I120" s="177" t="s">
        <v>2140</v>
      </c>
      <c r="J120" s="54"/>
      <c r="K120" s="44"/>
      <c r="L120" s="54"/>
      <c r="M120" s="44"/>
      <c r="N120" s="214"/>
      <c r="O120" s="188"/>
      <c r="P120" s="54"/>
      <c r="Q120" s="48" t="s">
        <v>2103</v>
      </c>
      <c r="R120" s="48" t="s">
        <v>2833</v>
      </c>
      <c r="S120" s="46" t="s">
        <v>31</v>
      </c>
      <c r="T120" s="166" t="s">
        <v>214</v>
      </c>
      <c r="U120" s="178"/>
      <c r="V120" s="178" t="s">
        <v>375</v>
      </c>
      <c r="W120" s="107" t="str">
        <f>VLOOKUP(TRIM(X120),X10:Y100,2,FALSE)</f>
        <v>Georg</v>
      </c>
      <c r="X120" s="94" t="str">
        <f t="shared" si="4"/>
        <v>2.1</v>
      </c>
      <c r="Y120" s="78"/>
    </row>
    <row r="121" spans="1:25" ht="37.5" customHeight="1" x14ac:dyDescent="0.2">
      <c r="A121" s="165" t="s">
        <v>184</v>
      </c>
      <c r="B121" s="129" t="s">
        <v>2337</v>
      </c>
      <c r="C121" s="41" t="s">
        <v>11</v>
      </c>
      <c r="D121" s="79" t="s">
        <v>274</v>
      </c>
      <c r="E121" s="76" t="s">
        <v>860</v>
      </c>
      <c r="F121" s="42" t="s">
        <v>23</v>
      </c>
      <c r="G121" s="42" t="s">
        <v>26</v>
      </c>
      <c r="H121" s="42" t="s">
        <v>2141</v>
      </c>
      <c r="I121" s="177" t="s">
        <v>2142</v>
      </c>
      <c r="J121" s="54"/>
      <c r="K121" s="44"/>
      <c r="L121" s="54"/>
      <c r="M121" s="44"/>
      <c r="N121" s="214"/>
      <c r="O121" s="188"/>
      <c r="P121" s="54"/>
      <c r="Q121" s="48" t="s">
        <v>2104</v>
      </c>
      <c r="R121" s="48" t="s">
        <v>2833</v>
      </c>
      <c r="S121" s="46" t="s">
        <v>31</v>
      </c>
      <c r="T121" s="166" t="s">
        <v>2143</v>
      </c>
      <c r="U121" s="178"/>
      <c r="V121" s="178" t="s">
        <v>375</v>
      </c>
      <c r="W121" s="107" t="str">
        <f>VLOOKUP(TRIM(X121),X10:Y100,2,FALSE)</f>
        <v>Georg</v>
      </c>
      <c r="X121" s="94" t="str">
        <f t="shared" si="4"/>
        <v>2.1</v>
      </c>
      <c r="Y121" s="78"/>
    </row>
    <row r="122" spans="1:25" ht="37.5" customHeight="1" x14ac:dyDescent="0.2">
      <c r="A122" s="165" t="s">
        <v>184</v>
      </c>
      <c r="B122" s="129" t="s">
        <v>2338</v>
      </c>
      <c r="C122" s="41" t="s">
        <v>11</v>
      </c>
      <c r="D122" s="79" t="s">
        <v>274</v>
      </c>
      <c r="E122" s="76" t="s">
        <v>861</v>
      </c>
      <c r="F122" s="42" t="s">
        <v>23</v>
      </c>
      <c r="G122" s="42" t="s">
        <v>26</v>
      </c>
      <c r="H122" s="42" t="s">
        <v>2144</v>
      </c>
      <c r="I122" s="177" t="s">
        <v>2145</v>
      </c>
      <c r="J122" s="54"/>
      <c r="K122" s="44"/>
      <c r="L122" s="54"/>
      <c r="M122" s="44"/>
      <c r="N122" s="214"/>
      <c r="O122" s="188" t="s">
        <v>203</v>
      </c>
      <c r="P122" s="54" t="s">
        <v>227</v>
      </c>
      <c r="Q122" s="48" t="s">
        <v>2105</v>
      </c>
      <c r="R122" s="48" t="s">
        <v>2833</v>
      </c>
      <c r="S122" s="46" t="s">
        <v>31</v>
      </c>
      <c r="T122" s="166" t="s">
        <v>2146</v>
      </c>
      <c r="U122" s="178"/>
      <c r="V122" s="178" t="s">
        <v>375</v>
      </c>
      <c r="W122" s="107" t="str">
        <f>VLOOKUP(TRIM(X122),X10:Y100,2,FALSE)</f>
        <v>Georg</v>
      </c>
      <c r="X122" s="94" t="str">
        <f t="shared" si="4"/>
        <v>2.1</v>
      </c>
      <c r="Y122" s="78"/>
    </row>
    <row r="123" spans="1:25" ht="37.5" customHeight="1" x14ac:dyDescent="0.2">
      <c r="A123" s="165" t="s">
        <v>184</v>
      </c>
      <c r="B123" s="129" t="s">
        <v>2339</v>
      </c>
      <c r="C123" s="41" t="s">
        <v>11</v>
      </c>
      <c r="D123" s="79" t="s">
        <v>274</v>
      </c>
      <c r="E123" s="76" t="s">
        <v>862</v>
      </c>
      <c r="F123" s="42" t="s">
        <v>23</v>
      </c>
      <c r="G123" s="42" t="s">
        <v>26</v>
      </c>
      <c r="H123" s="42" t="s">
        <v>2147</v>
      </c>
      <c r="I123" s="177" t="s">
        <v>2148</v>
      </c>
      <c r="J123" s="54"/>
      <c r="K123" s="44"/>
      <c r="L123" s="54"/>
      <c r="M123" s="44"/>
      <c r="N123" s="214"/>
      <c r="O123" s="188" t="s">
        <v>203</v>
      </c>
      <c r="P123" s="54"/>
      <c r="Q123" s="48" t="s">
        <v>2106</v>
      </c>
      <c r="R123" s="48" t="s">
        <v>2833</v>
      </c>
      <c r="S123" s="46" t="s">
        <v>31</v>
      </c>
      <c r="T123" s="166" t="s">
        <v>1046</v>
      </c>
      <c r="U123" s="178"/>
      <c r="V123" s="178" t="s">
        <v>375</v>
      </c>
      <c r="W123" s="107" t="str">
        <f>VLOOKUP(TRIM(X123),X10:Y100,2,FALSE)</f>
        <v>Georg</v>
      </c>
      <c r="X123" s="94" t="str">
        <f t="shared" si="4"/>
        <v>2.1</v>
      </c>
      <c r="Y123" s="78"/>
    </row>
    <row r="124" spans="1:25" ht="37.5" customHeight="1" x14ac:dyDescent="0.2">
      <c r="A124" s="165" t="s">
        <v>184</v>
      </c>
      <c r="B124" s="129" t="s">
        <v>2340</v>
      </c>
      <c r="C124" s="41" t="s">
        <v>11</v>
      </c>
      <c r="D124" s="79" t="s">
        <v>274</v>
      </c>
      <c r="E124" s="76" t="s">
        <v>863</v>
      </c>
      <c r="F124" s="42" t="s">
        <v>23</v>
      </c>
      <c r="G124" s="42" t="s">
        <v>26</v>
      </c>
      <c r="H124" s="42" t="s">
        <v>2149</v>
      </c>
      <c r="I124" s="177" t="s">
        <v>2150</v>
      </c>
      <c r="J124" s="54"/>
      <c r="K124" s="44"/>
      <c r="L124" s="54"/>
      <c r="M124" s="44"/>
      <c r="N124" s="214"/>
      <c r="O124" s="188" t="s">
        <v>235</v>
      </c>
      <c r="P124" s="54" t="s">
        <v>480</v>
      </c>
      <c r="Q124" s="48" t="s">
        <v>2151</v>
      </c>
      <c r="R124" s="48" t="s">
        <v>2833</v>
      </c>
      <c r="S124" s="46" t="s">
        <v>31</v>
      </c>
      <c r="T124" s="166" t="s">
        <v>2152</v>
      </c>
      <c r="U124" s="178"/>
      <c r="V124" s="178" t="s">
        <v>375</v>
      </c>
      <c r="W124" s="107" t="str">
        <f>VLOOKUP(TRIM(X124),X10:Y100,2,FALSE)</f>
        <v>Georg</v>
      </c>
      <c r="X124" s="94" t="str">
        <f t="shared" si="4"/>
        <v>2.1</v>
      </c>
      <c r="Y124" s="78"/>
    </row>
    <row r="125" spans="1:25" ht="37.5" customHeight="1" x14ac:dyDescent="0.2">
      <c r="A125" s="165" t="s">
        <v>184</v>
      </c>
      <c r="B125" s="129" t="s">
        <v>2341</v>
      </c>
      <c r="C125" s="41" t="s">
        <v>11</v>
      </c>
      <c r="D125" s="79" t="s">
        <v>274</v>
      </c>
      <c r="E125" s="76" t="s">
        <v>864</v>
      </c>
      <c r="F125" s="42" t="s">
        <v>23</v>
      </c>
      <c r="G125" s="42" t="s">
        <v>26</v>
      </c>
      <c r="H125" s="42" t="s">
        <v>2153</v>
      </c>
      <c r="I125" s="177" t="s">
        <v>2154</v>
      </c>
      <c r="J125" s="54"/>
      <c r="K125" s="44"/>
      <c r="L125" s="54"/>
      <c r="M125" s="44"/>
      <c r="N125" s="214"/>
      <c r="O125" s="188" t="s">
        <v>235</v>
      </c>
      <c r="P125" s="54" t="s">
        <v>480</v>
      </c>
      <c r="Q125" s="48" t="s">
        <v>2155</v>
      </c>
      <c r="R125" s="48" t="s">
        <v>2833</v>
      </c>
      <c r="S125" s="46" t="s">
        <v>31</v>
      </c>
      <c r="T125" s="166" t="s">
        <v>2156</v>
      </c>
      <c r="U125" s="178"/>
      <c r="V125" s="178" t="s">
        <v>375</v>
      </c>
      <c r="W125" s="107" t="str">
        <f>VLOOKUP(TRIM(X125),X10:Y100,2,FALSE)</f>
        <v>Georg</v>
      </c>
      <c r="X125" s="94" t="str">
        <f t="shared" si="4"/>
        <v>2.1</v>
      </c>
      <c r="Y125" s="78"/>
    </row>
    <row r="126" spans="1:25" ht="37.5" customHeight="1" x14ac:dyDescent="0.2">
      <c r="A126" s="165" t="s">
        <v>184</v>
      </c>
      <c r="B126" s="129" t="s">
        <v>2342</v>
      </c>
      <c r="C126" s="41" t="s">
        <v>11</v>
      </c>
      <c r="D126" s="79" t="s">
        <v>275</v>
      </c>
      <c r="E126" s="76" t="s">
        <v>865</v>
      </c>
      <c r="F126" s="42" t="s">
        <v>23</v>
      </c>
      <c r="G126" s="42" t="s">
        <v>24</v>
      </c>
      <c r="H126" s="42" t="s">
        <v>2157</v>
      </c>
      <c r="I126" s="177" t="s">
        <v>2158</v>
      </c>
      <c r="J126" s="54"/>
      <c r="K126" s="44"/>
      <c r="L126" s="54"/>
      <c r="M126" s="44"/>
      <c r="N126" s="214"/>
      <c r="O126" s="188" t="s">
        <v>203</v>
      </c>
      <c r="P126" s="54" t="s">
        <v>1014</v>
      </c>
      <c r="Q126" s="48" t="s">
        <v>2159</v>
      </c>
      <c r="R126" s="48" t="s">
        <v>2877</v>
      </c>
      <c r="S126" s="46" t="s">
        <v>31</v>
      </c>
      <c r="T126" s="166" t="s">
        <v>221</v>
      </c>
      <c r="U126" s="178"/>
      <c r="V126" s="178" t="s">
        <v>375</v>
      </c>
      <c r="W126" s="107" t="str">
        <f>VLOOKUP(TRIM(X126),X10:Y100,2,FALSE)</f>
        <v>Georg</v>
      </c>
      <c r="X126" s="94" t="str">
        <f t="shared" si="4"/>
        <v>2.2</v>
      </c>
      <c r="Y126" s="78"/>
    </row>
    <row r="127" spans="1:25" ht="37.5" customHeight="1" x14ac:dyDescent="0.2">
      <c r="A127" s="165" t="s">
        <v>184</v>
      </c>
      <c r="B127" s="129" t="s">
        <v>2343</v>
      </c>
      <c r="C127" s="41" t="s">
        <v>11</v>
      </c>
      <c r="D127" s="79" t="s">
        <v>275</v>
      </c>
      <c r="E127" s="76" t="s">
        <v>866</v>
      </c>
      <c r="F127" s="42" t="s">
        <v>23</v>
      </c>
      <c r="G127" s="42" t="s">
        <v>24</v>
      </c>
      <c r="H127" s="42" t="s">
        <v>2160</v>
      </c>
      <c r="I127" s="177" t="s">
        <v>2161</v>
      </c>
      <c r="J127" s="54"/>
      <c r="K127" s="44"/>
      <c r="L127" s="54"/>
      <c r="M127" s="44"/>
      <c r="N127" s="214"/>
      <c r="O127" s="188" t="s">
        <v>203</v>
      </c>
      <c r="P127" s="54" t="s">
        <v>347</v>
      </c>
      <c r="Q127" s="48" t="s">
        <v>2107</v>
      </c>
      <c r="R127" s="48" t="s">
        <v>2877</v>
      </c>
      <c r="S127" s="46" t="s">
        <v>31</v>
      </c>
      <c r="T127" s="166" t="s">
        <v>348</v>
      </c>
      <c r="U127" s="178"/>
      <c r="V127" s="178" t="s">
        <v>375</v>
      </c>
      <c r="W127" s="107" t="str">
        <f>VLOOKUP(TRIM(X127),X10:Y100,2,FALSE)</f>
        <v>Georg</v>
      </c>
      <c r="X127" s="94" t="str">
        <f t="shared" si="4"/>
        <v>2.2</v>
      </c>
      <c r="Y127" s="78"/>
    </row>
    <row r="128" spans="1:25" ht="37.5" customHeight="1" x14ac:dyDescent="0.2">
      <c r="A128" s="165" t="s">
        <v>184</v>
      </c>
      <c r="B128" s="129" t="s">
        <v>2344</v>
      </c>
      <c r="C128" s="41" t="s">
        <v>11</v>
      </c>
      <c r="D128" s="79" t="s">
        <v>275</v>
      </c>
      <c r="E128" s="76" t="s">
        <v>867</v>
      </c>
      <c r="F128" s="42" t="s">
        <v>23</v>
      </c>
      <c r="G128" s="42" t="s">
        <v>26</v>
      </c>
      <c r="H128" s="42" t="s">
        <v>2162</v>
      </c>
      <c r="I128" s="177" t="s">
        <v>2163</v>
      </c>
      <c r="J128" s="54"/>
      <c r="K128" s="44"/>
      <c r="L128" s="54"/>
      <c r="M128" s="44"/>
      <c r="N128" s="214"/>
      <c r="O128" s="188" t="s">
        <v>203</v>
      </c>
      <c r="P128" s="54" t="s">
        <v>449</v>
      </c>
      <c r="Q128" s="48" t="s">
        <v>2108</v>
      </c>
      <c r="R128" s="48" t="s">
        <v>2927</v>
      </c>
      <c r="S128" s="46" t="s">
        <v>31</v>
      </c>
      <c r="T128" s="166" t="s">
        <v>2164</v>
      </c>
      <c r="U128" s="178"/>
      <c r="V128" s="178"/>
      <c r="W128" s="107" t="str">
        <f>VLOOKUP(TRIM(X128),X10:Y100,2,FALSE)</f>
        <v>Georg</v>
      </c>
      <c r="X128" s="94" t="str">
        <f t="shared" si="4"/>
        <v>2.2</v>
      </c>
      <c r="Y128" s="78"/>
    </row>
    <row r="129" spans="1:25" ht="37.5" customHeight="1" x14ac:dyDescent="0.2">
      <c r="A129" s="165" t="s">
        <v>184</v>
      </c>
      <c r="B129" s="129" t="s">
        <v>2345</v>
      </c>
      <c r="C129" s="41" t="s">
        <v>11</v>
      </c>
      <c r="D129" s="79" t="s">
        <v>275</v>
      </c>
      <c r="E129" s="76" t="s">
        <v>868</v>
      </c>
      <c r="F129" s="42" t="s">
        <v>23</v>
      </c>
      <c r="G129" s="42" t="s">
        <v>24</v>
      </c>
      <c r="H129" s="42" t="s">
        <v>2165</v>
      </c>
      <c r="I129" s="177" t="s">
        <v>2166</v>
      </c>
      <c r="J129" s="54"/>
      <c r="K129" s="44"/>
      <c r="L129" s="54"/>
      <c r="M129" s="44"/>
      <c r="N129" s="214"/>
      <c r="O129" s="188" t="s">
        <v>203</v>
      </c>
      <c r="P129" s="54" t="s">
        <v>2167</v>
      </c>
      <c r="Q129" s="48" t="s">
        <v>2109</v>
      </c>
      <c r="R129" s="48" t="s">
        <v>2877</v>
      </c>
      <c r="S129" s="46" t="s">
        <v>31</v>
      </c>
      <c r="T129" s="166" t="s">
        <v>2168</v>
      </c>
      <c r="U129" s="178"/>
      <c r="V129" s="178" t="s">
        <v>375</v>
      </c>
      <c r="W129" s="107" t="str">
        <f>VLOOKUP(TRIM(X129),X10:Y100,2,FALSE)</f>
        <v>Georg</v>
      </c>
      <c r="X129" s="94" t="str">
        <f t="shared" si="4"/>
        <v>2.2</v>
      </c>
      <c r="Y129" s="78"/>
    </row>
    <row r="130" spans="1:25" ht="37.5" customHeight="1" x14ac:dyDescent="0.2">
      <c r="A130" s="165" t="s">
        <v>184</v>
      </c>
      <c r="B130" s="129" t="s">
        <v>2346</v>
      </c>
      <c r="C130" s="41" t="s">
        <v>11</v>
      </c>
      <c r="D130" s="79" t="s">
        <v>274</v>
      </c>
      <c r="E130" s="76" t="s">
        <v>869</v>
      </c>
      <c r="F130" s="42" t="s">
        <v>23</v>
      </c>
      <c r="G130" s="42" t="s">
        <v>26</v>
      </c>
      <c r="H130" s="42" t="s">
        <v>2169</v>
      </c>
      <c r="I130" s="177" t="s">
        <v>2170</v>
      </c>
      <c r="J130" s="54"/>
      <c r="K130" s="44"/>
      <c r="L130" s="54"/>
      <c r="M130" s="44"/>
      <c r="N130" s="214"/>
      <c r="O130" s="188" t="s">
        <v>203</v>
      </c>
      <c r="P130" s="54"/>
      <c r="Q130" s="48" t="s">
        <v>2110</v>
      </c>
      <c r="R130" s="48" t="s">
        <v>2833</v>
      </c>
      <c r="S130" s="46" t="s">
        <v>31</v>
      </c>
      <c r="T130" s="166" t="s">
        <v>2171</v>
      </c>
      <c r="U130" s="178"/>
      <c r="V130" s="178" t="s">
        <v>375</v>
      </c>
      <c r="W130" s="107" t="str">
        <f>VLOOKUP(TRIM(X130),X10:Y100,2,FALSE)</f>
        <v>Georg</v>
      </c>
      <c r="X130" s="94" t="str">
        <f t="shared" si="4"/>
        <v>2.1</v>
      </c>
      <c r="Y130" s="78"/>
    </row>
    <row r="131" spans="1:25" ht="37.5" customHeight="1" x14ac:dyDescent="0.2">
      <c r="A131" s="165" t="s">
        <v>184</v>
      </c>
      <c r="B131" s="129" t="s">
        <v>2347</v>
      </c>
      <c r="C131" s="41" t="s">
        <v>11</v>
      </c>
      <c r="D131" s="79" t="s">
        <v>274</v>
      </c>
      <c r="E131" s="76" t="s">
        <v>870</v>
      </c>
      <c r="F131" s="42" t="s">
        <v>23</v>
      </c>
      <c r="G131" s="42" t="s">
        <v>26</v>
      </c>
      <c r="H131" s="42" t="s">
        <v>2172</v>
      </c>
      <c r="I131" s="177" t="s">
        <v>2173</v>
      </c>
      <c r="J131" s="54"/>
      <c r="K131" s="44"/>
      <c r="L131" s="54"/>
      <c r="M131" s="44"/>
      <c r="N131" s="214"/>
      <c r="O131" s="188" t="s">
        <v>235</v>
      </c>
      <c r="P131" s="54"/>
      <c r="Q131" s="48" t="s">
        <v>2111</v>
      </c>
      <c r="R131" s="48" t="s">
        <v>2833</v>
      </c>
      <c r="S131" s="46" t="s">
        <v>31</v>
      </c>
      <c r="T131" s="166" t="s">
        <v>378</v>
      </c>
      <c r="U131" s="178"/>
      <c r="V131" s="178" t="s">
        <v>375</v>
      </c>
      <c r="W131" s="107" t="str">
        <f>VLOOKUP(TRIM(X131),X10:Y100,2,FALSE)</f>
        <v>Georg</v>
      </c>
      <c r="X131" s="94" t="str">
        <f t="shared" si="4"/>
        <v>2.1</v>
      </c>
      <c r="Y131" s="78"/>
    </row>
    <row r="132" spans="1:25" ht="37.5" customHeight="1" x14ac:dyDescent="0.2">
      <c r="A132" s="165" t="s">
        <v>184</v>
      </c>
      <c r="B132" s="129" t="s">
        <v>2348</v>
      </c>
      <c r="C132" s="41" t="s">
        <v>11</v>
      </c>
      <c r="D132" s="79" t="s">
        <v>274</v>
      </c>
      <c r="E132" s="76" t="s">
        <v>871</v>
      </c>
      <c r="F132" s="42" t="s">
        <v>23</v>
      </c>
      <c r="G132" s="42" t="s">
        <v>26</v>
      </c>
      <c r="H132" s="42" t="s">
        <v>2174</v>
      </c>
      <c r="I132" s="177" t="s">
        <v>2175</v>
      </c>
      <c r="J132" s="54"/>
      <c r="K132" s="44"/>
      <c r="L132" s="54"/>
      <c r="M132" s="44"/>
      <c r="N132" s="214"/>
      <c r="O132" s="188"/>
      <c r="P132" s="54" t="s">
        <v>66</v>
      </c>
      <c r="Q132" s="48" t="s">
        <v>2112</v>
      </c>
      <c r="R132" s="48" t="s">
        <v>2833</v>
      </c>
      <c r="S132" s="46" t="s">
        <v>31</v>
      </c>
      <c r="T132" s="166" t="s">
        <v>2176</v>
      </c>
      <c r="U132" s="178"/>
      <c r="V132" s="178" t="s">
        <v>375</v>
      </c>
      <c r="W132" s="107" t="str">
        <f>VLOOKUP(TRIM(X132),X10:Y100,2,FALSE)</f>
        <v>Georg</v>
      </c>
      <c r="X132" s="94" t="str">
        <f t="shared" si="4"/>
        <v>2.1</v>
      </c>
      <c r="Y132" s="78"/>
    </row>
    <row r="133" spans="1:25" ht="37.5" customHeight="1" x14ac:dyDescent="0.2">
      <c r="A133" s="165" t="s">
        <v>184</v>
      </c>
      <c r="B133" s="129" t="s">
        <v>2349</v>
      </c>
      <c r="C133" s="41" t="s">
        <v>11</v>
      </c>
      <c r="D133" s="79" t="s">
        <v>274</v>
      </c>
      <c r="E133" s="76" t="s">
        <v>872</v>
      </c>
      <c r="F133" s="42" t="s">
        <v>23</v>
      </c>
      <c r="G133" s="42" t="s">
        <v>26</v>
      </c>
      <c r="H133" s="42" t="s">
        <v>2178</v>
      </c>
      <c r="I133" s="177" t="s">
        <v>2179</v>
      </c>
      <c r="J133" s="54"/>
      <c r="K133" s="44"/>
      <c r="L133" s="54"/>
      <c r="M133" s="44"/>
      <c r="N133" s="214"/>
      <c r="O133" s="188" t="s">
        <v>203</v>
      </c>
      <c r="P133" s="54"/>
      <c r="Q133" s="48" t="s">
        <v>2177</v>
      </c>
      <c r="R133" s="48" t="s">
        <v>2833</v>
      </c>
      <c r="S133" s="46" t="s">
        <v>31</v>
      </c>
      <c r="T133" s="166" t="s">
        <v>378</v>
      </c>
      <c r="U133" s="178"/>
      <c r="V133" s="178" t="s">
        <v>375</v>
      </c>
      <c r="W133" s="107" t="str">
        <f>VLOOKUP(TRIM(X133),X10:Y100,2,FALSE)</f>
        <v>Georg</v>
      </c>
      <c r="X133" s="94" t="str">
        <f t="shared" si="4"/>
        <v>2.1</v>
      </c>
      <c r="Y133" s="78"/>
    </row>
    <row r="134" spans="1:25" ht="37.5" customHeight="1" x14ac:dyDescent="0.2">
      <c r="A134" s="165" t="s">
        <v>184</v>
      </c>
      <c r="B134" s="129" t="s">
        <v>60</v>
      </c>
      <c r="C134" s="41" t="s">
        <v>11</v>
      </c>
      <c r="D134" s="79" t="s">
        <v>285</v>
      </c>
      <c r="E134" s="76" t="s">
        <v>873</v>
      </c>
      <c r="F134" s="42" t="s">
        <v>37</v>
      </c>
      <c r="G134" s="42" t="s">
        <v>26</v>
      </c>
      <c r="H134" s="42" t="s">
        <v>2180</v>
      </c>
      <c r="I134" s="177" t="s">
        <v>178</v>
      </c>
      <c r="J134" s="54"/>
      <c r="K134" s="44"/>
      <c r="L134" s="54"/>
      <c r="M134" s="44"/>
      <c r="N134" s="214"/>
      <c r="O134" s="188"/>
      <c r="P134" s="54"/>
      <c r="Q134" s="48" t="s">
        <v>2180</v>
      </c>
      <c r="R134" s="48" t="s">
        <v>2875</v>
      </c>
      <c r="S134" s="46" t="s">
        <v>31</v>
      </c>
      <c r="T134" s="166" t="s">
        <v>159</v>
      </c>
      <c r="U134" s="178"/>
      <c r="V134" s="178"/>
      <c r="W134" s="107" t="str">
        <f>VLOOKUP(TRIM(X134),X10:Y100,2,FALSE)</f>
        <v>Georg</v>
      </c>
      <c r="X134" s="94" t="str">
        <f t="shared" si="4"/>
        <v>4.6</v>
      </c>
      <c r="Y134" s="78"/>
    </row>
    <row r="135" spans="1:25" ht="37.5" customHeight="1" x14ac:dyDescent="0.2">
      <c r="A135" s="165" t="s">
        <v>184</v>
      </c>
      <c r="B135" s="129" t="s">
        <v>60</v>
      </c>
      <c r="C135" s="41" t="s">
        <v>11</v>
      </c>
      <c r="D135" s="79" t="s">
        <v>413</v>
      </c>
      <c r="E135" s="76" t="s">
        <v>874</v>
      </c>
      <c r="F135" s="42" t="s">
        <v>173</v>
      </c>
      <c r="G135" s="42" t="s">
        <v>56</v>
      </c>
      <c r="H135" s="42" t="s">
        <v>2584</v>
      </c>
      <c r="I135" s="177" t="s">
        <v>137</v>
      </c>
      <c r="J135" s="54" t="s">
        <v>2181</v>
      </c>
      <c r="K135" s="44"/>
      <c r="L135" s="54"/>
      <c r="M135" s="44"/>
      <c r="N135" s="214" t="s">
        <v>168</v>
      </c>
      <c r="O135" s="188" t="s">
        <v>235</v>
      </c>
      <c r="P135" s="54" t="s">
        <v>2182</v>
      </c>
      <c r="Q135" s="48" t="s">
        <v>2900</v>
      </c>
      <c r="R135" s="48" t="s">
        <v>3042</v>
      </c>
      <c r="S135" s="46" t="s">
        <v>8</v>
      </c>
      <c r="T135" s="166" t="s">
        <v>159</v>
      </c>
      <c r="U135" s="178"/>
      <c r="V135" s="178" t="s">
        <v>165</v>
      </c>
      <c r="W135" s="107" t="str">
        <f>VLOOKUP(TRIM(X135),X10:Y100,2,FALSE)</f>
        <v>Georg</v>
      </c>
      <c r="X135" s="94" t="str">
        <f t="shared" si="4"/>
        <v>6.10</v>
      </c>
      <c r="Y135" s="78"/>
    </row>
    <row r="136" spans="1:25" ht="37.5" customHeight="1" x14ac:dyDescent="0.2">
      <c r="A136" s="165" t="s">
        <v>184</v>
      </c>
      <c r="B136" s="129" t="s">
        <v>60</v>
      </c>
      <c r="C136" s="41" t="s">
        <v>11</v>
      </c>
      <c r="D136" s="79" t="s">
        <v>412</v>
      </c>
      <c r="E136" s="76" t="s">
        <v>875</v>
      </c>
      <c r="F136" s="42" t="s">
        <v>173</v>
      </c>
      <c r="G136" s="42" t="s">
        <v>26</v>
      </c>
      <c r="H136" s="42" t="s">
        <v>2585</v>
      </c>
      <c r="I136" s="177" t="s">
        <v>137</v>
      </c>
      <c r="J136" s="54" t="s">
        <v>2183</v>
      </c>
      <c r="K136" s="44"/>
      <c r="L136" s="54"/>
      <c r="M136" s="44"/>
      <c r="N136" s="214" t="s">
        <v>167</v>
      </c>
      <c r="O136" s="188" t="s">
        <v>235</v>
      </c>
      <c r="P136" s="54" t="s">
        <v>1209</v>
      </c>
      <c r="Q136" s="48" t="s">
        <v>2901</v>
      </c>
      <c r="R136" s="48" t="s">
        <v>2973</v>
      </c>
      <c r="S136" s="46" t="s">
        <v>31</v>
      </c>
      <c r="T136" s="166" t="s">
        <v>159</v>
      </c>
      <c r="U136" s="178"/>
      <c r="V136" s="178" t="s">
        <v>375</v>
      </c>
      <c r="W136" s="107" t="str">
        <f>VLOOKUP(TRIM(X136),X10:Y100,2,FALSE)</f>
        <v>Georg</v>
      </c>
      <c r="X136" s="94" t="str">
        <f t="shared" si="4"/>
        <v>6.9</v>
      </c>
      <c r="Y136" s="78"/>
    </row>
    <row r="137" spans="1:25" ht="37.5" customHeight="1" x14ac:dyDescent="0.2">
      <c r="A137" s="165" t="s">
        <v>184</v>
      </c>
      <c r="B137" s="129" t="s">
        <v>60</v>
      </c>
      <c r="C137" s="41" t="s">
        <v>11</v>
      </c>
      <c r="D137" s="79" t="s">
        <v>412</v>
      </c>
      <c r="E137" s="76" t="s">
        <v>876</v>
      </c>
      <c r="F137" s="42" t="s">
        <v>173</v>
      </c>
      <c r="G137" s="42" t="s">
        <v>26</v>
      </c>
      <c r="H137" s="42" t="s">
        <v>2586</v>
      </c>
      <c r="I137" s="177" t="s">
        <v>137</v>
      </c>
      <c r="J137" s="54" t="s">
        <v>2184</v>
      </c>
      <c r="K137" s="44"/>
      <c r="L137" s="54"/>
      <c r="M137" s="44"/>
      <c r="N137" s="214" t="s">
        <v>167</v>
      </c>
      <c r="O137" s="188" t="s">
        <v>235</v>
      </c>
      <c r="P137" s="54" t="s">
        <v>2185</v>
      </c>
      <c r="Q137" s="48" t="s">
        <v>2902</v>
      </c>
      <c r="R137" s="48" t="s">
        <v>2973</v>
      </c>
      <c r="S137" s="46" t="s">
        <v>31</v>
      </c>
      <c r="T137" s="166" t="s">
        <v>159</v>
      </c>
      <c r="U137" s="178"/>
      <c r="V137" s="178" t="s">
        <v>375</v>
      </c>
      <c r="W137" s="107" t="str">
        <f>VLOOKUP(TRIM(X137),X10:Y100,2,FALSE)</f>
        <v>Georg</v>
      </c>
      <c r="X137" s="94" t="str">
        <f t="shared" si="4"/>
        <v>6.9</v>
      </c>
      <c r="Y137" s="78"/>
    </row>
    <row r="138" spans="1:25" ht="37.5" customHeight="1" x14ac:dyDescent="0.2">
      <c r="A138" s="165" t="s">
        <v>184</v>
      </c>
      <c r="B138" s="129" t="s">
        <v>60</v>
      </c>
      <c r="C138" s="41" t="s">
        <v>11</v>
      </c>
      <c r="D138" s="79" t="s">
        <v>294</v>
      </c>
      <c r="E138" s="76" t="s">
        <v>877</v>
      </c>
      <c r="F138" s="42" t="s">
        <v>171</v>
      </c>
      <c r="G138" s="42" t="s">
        <v>56</v>
      </c>
      <c r="H138" s="42" t="s">
        <v>2186</v>
      </c>
      <c r="I138" s="177" t="s">
        <v>137</v>
      </c>
      <c r="J138" s="54"/>
      <c r="K138" s="44"/>
      <c r="L138" s="54"/>
      <c r="M138" s="44"/>
      <c r="N138" s="214"/>
      <c r="O138" s="188"/>
      <c r="P138" s="54"/>
      <c r="Q138" s="48" t="s">
        <v>2903</v>
      </c>
      <c r="R138" s="48" t="s">
        <v>2960</v>
      </c>
      <c r="S138" s="46" t="s">
        <v>8</v>
      </c>
      <c r="T138" s="166" t="s">
        <v>159</v>
      </c>
      <c r="U138" s="178"/>
      <c r="V138" s="178" t="s">
        <v>165</v>
      </c>
      <c r="W138" s="107" t="str">
        <f>VLOOKUP(TRIM(X138),X10:Y100,2,FALSE)</f>
        <v>Georg</v>
      </c>
      <c r="X138" s="94" t="str">
        <f t="shared" si="4"/>
        <v>6.6</v>
      </c>
      <c r="Y138" s="78"/>
    </row>
    <row r="139" spans="1:25" ht="37.5" customHeight="1" x14ac:dyDescent="0.2">
      <c r="A139" s="165" t="s">
        <v>184</v>
      </c>
      <c r="B139" s="129" t="s">
        <v>60</v>
      </c>
      <c r="C139" s="41" t="s">
        <v>11</v>
      </c>
      <c r="D139" s="79" t="s">
        <v>294</v>
      </c>
      <c r="E139" s="76" t="s">
        <v>878</v>
      </c>
      <c r="F139" s="42" t="s">
        <v>171</v>
      </c>
      <c r="G139" s="42" t="s">
        <v>56</v>
      </c>
      <c r="H139" s="42" t="s">
        <v>2187</v>
      </c>
      <c r="I139" s="177" t="s">
        <v>137</v>
      </c>
      <c r="J139" s="54"/>
      <c r="K139" s="44"/>
      <c r="L139" s="54"/>
      <c r="M139" s="44"/>
      <c r="N139" s="214"/>
      <c r="O139" s="188"/>
      <c r="P139" s="54"/>
      <c r="Q139" s="48" t="s">
        <v>2904</v>
      </c>
      <c r="R139" s="48" t="s">
        <v>2960</v>
      </c>
      <c r="S139" s="46" t="s">
        <v>8</v>
      </c>
      <c r="T139" s="166" t="s">
        <v>159</v>
      </c>
      <c r="U139" s="178"/>
      <c r="V139" s="178" t="s">
        <v>165</v>
      </c>
      <c r="W139" s="107" t="str">
        <f>VLOOKUP(TRIM(X139),X10:Y100,2,FALSE)</f>
        <v>Georg</v>
      </c>
      <c r="X139" s="94" t="str">
        <f t="shared" ref="X139:X202" si="6">IF(ISNONTEXT(D139),"" &amp; D139 &amp;"",T(D139))</f>
        <v>6.6</v>
      </c>
      <c r="Y139" s="78"/>
    </row>
    <row r="140" spans="1:25" ht="37.5" customHeight="1" x14ac:dyDescent="0.2">
      <c r="A140" s="165" t="s">
        <v>184</v>
      </c>
      <c r="B140" s="129" t="s">
        <v>60</v>
      </c>
      <c r="C140" s="41" t="s">
        <v>11</v>
      </c>
      <c r="D140" s="79" t="s">
        <v>301</v>
      </c>
      <c r="E140" s="76" t="s">
        <v>879</v>
      </c>
      <c r="F140" s="42" t="s">
        <v>172</v>
      </c>
      <c r="G140" s="42" t="s">
        <v>56</v>
      </c>
      <c r="H140" s="42" t="s">
        <v>251</v>
      </c>
      <c r="I140" s="177" t="s">
        <v>137</v>
      </c>
      <c r="J140" s="54" t="s">
        <v>252</v>
      </c>
      <c r="K140" s="44"/>
      <c r="L140" s="54"/>
      <c r="M140" s="44"/>
      <c r="N140" s="214"/>
      <c r="O140" s="188"/>
      <c r="P140" s="54"/>
      <c r="Q140" s="48" t="s">
        <v>2577</v>
      </c>
      <c r="R140" s="48" t="s">
        <v>2960</v>
      </c>
      <c r="S140" s="46" t="s">
        <v>8</v>
      </c>
      <c r="T140" s="166" t="s">
        <v>159</v>
      </c>
      <c r="U140" s="178"/>
      <c r="V140" s="178" t="s">
        <v>165</v>
      </c>
      <c r="W140" s="107" t="str">
        <f>VLOOKUP(TRIM(X140),X10:Y100,2,FALSE)</f>
        <v>Georg</v>
      </c>
      <c r="X140" s="94" t="str">
        <f t="shared" si="6"/>
        <v>16.6</v>
      </c>
      <c r="Y140" s="78"/>
    </row>
    <row r="141" spans="1:25" ht="37.5" customHeight="1" x14ac:dyDescent="0.2">
      <c r="A141" s="165" t="s">
        <v>184</v>
      </c>
      <c r="B141" s="129" t="s">
        <v>60</v>
      </c>
      <c r="C141" s="41" t="s">
        <v>11</v>
      </c>
      <c r="D141" s="79" t="s">
        <v>301</v>
      </c>
      <c r="E141" s="76" t="s">
        <v>880</v>
      </c>
      <c r="F141" s="42" t="s">
        <v>172</v>
      </c>
      <c r="G141" s="42" t="s">
        <v>56</v>
      </c>
      <c r="H141" s="42" t="s">
        <v>406</v>
      </c>
      <c r="I141" s="177" t="s">
        <v>137</v>
      </c>
      <c r="J141" s="54" t="s">
        <v>248</v>
      </c>
      <c r="K141" s="44"/>
      <c r="L141" s="54"/>
      <c r="M141" s="44"/>
      <c r="N141" s="214"/>
      <c r="O141" s="188"/>
      <c r="P141" s="54"/>
      <c r="Q141" s="48" t="s">
        <v>2578</v>
      </c>
      <c r="R141" s="48" t="s">
        <v>2960</v>
      </c>
      <c r="S141" s="46" t="s">
        <v>8</v>
      </c>
      <c r="T141" s="166" t="s">
        <v>159</v>
      </c>
      <c r="U141" s="178"/>
      <c r="V141" s="178" t="s">
        <v>165</v>
      </c>
      <c r="W141" s="107" t="str">
        <f>VLOOKUP(TRIM(X141),X10:Y100,2,FALSE)</f>
        <v>Georg</v>
      </c>
      <c r="X141" s="94" t="str">
        <f t="shared" si="6"/>
        <v>16.6</v>
      </c>
      <c r="Y141" s="78"/>
    </row>
    <row r="142" spans="1:25" ht="37.5" customHeight="1" x14ac:dyDescent="0.2">
      <c r="A142" s="165" t="s">
        <v>184</v>
      </c>
      <c r="B142" s="129" t="s">
        <v>60</v>
      </c>
      <c r="C142" s="41" t="s">
        <v>11</v>
      </c>
      <c r="D142" s="79" t="s">
        <v>301</v>
      </c>
      <c r="E142" s="76" t="s">
        <v>881</v>
      </c>
      <c r="F142" s="42" t="s">
        <v>172</v>
      </c>
      <c r="G142" s="42" t="s">
        <v>56</v>
      </c>
      <c r="H142" s="42" t="s">
        <v>481</v>
      </c>
      <c r="I142" s="177" t="s">
        <v>137</v>
      </c>
      <c r="J142" s="45" t="s">
        <v>482</v>
      </c>
      <c r="K142" s="199"/>
      <c r="L142" s="45"/>
      <c r="M142" s="199"/>
      <c r="N142" s="214"/>
      <c r="O142" s="188"/>
      <c r="P142" s="54"/>
      <c r="Q142" s="48" t="s">
        <v>2579</v>
      </c>
      <c r="R142" s="48" t="s">
        <v>2960</v>
      </c>
      <c r="S142" s="46" t="s">
        <v>8</v>
      </c>
      <c r="T142" s="166" t="s">
        <v>159</v>
      </c>
      <c r="U142" s="178"/>
      <c r="V142" s="178" t="s">
        <v>165</v>
      </c>
      <c r="W142" s="107" t="str">
        <f>VLOOKUP(TRIM(X142),X10:Y100,2,FALSE)</f>
        <v>Georg</v>
      </c>
      <c r="X142" s="94" t="str">
        <f t="shared" si="6"/>
        <v>16.6</v>
      </c>
      <c r="Y142" s="78"/>
    </row>
    <row r="143" spans="1:25" ht="37.5" customHeight="1" x14ac:dyDescent="0.2">
      <c r="A143" s="165" t="s">
        <v>184</v>
      </c>
      <c r="B143" s="129" t="s">
        <v>60</v>
      </c>
      <c r="C143" s="41" t="s">
        <v>11</v>
      </c>
      <c r="D143" s="79" t="s">
        <v>307</v>
      </c>
      <c r="E143" s="76" t="s">
        <v>882</v>
      </c>
      <c r="F143" s="42" t="s">
        <v>172</v>
      </c>
      <c r="G143" s="42" t="s">
        <v>56</v>
      </c>
      <c r="H143" s="42" t="s">
        <v>1214</v>
      </c>
      <c r="I143" s="177" t="s">
        <v>137</v>
      </c>
      <c r="J143" s="45" t="s">
        <v>250</v>
      </c>
      <c r="K143" s="199"/>
      <c r="L143" s="45"/>
      <c r="M143" s="199"/>
      <c r="N143" s="214"/>
      <c r="O143" s="188"/>
      <c r="P143" s="54"/>
      <c r="Q143" s="48" t="s">
        <v>2580</v>
      </c>
      <c r="R143" s="48" t="s">
        <v>2960</v>
      </c>
      <c r="S143" s="46" t="s">
        <v>8</v>
      </c>
      <c r="T143" s="166" t="s">
        <v>159</v>
      </c>
      <c r="U143" s="178"/>
      <c r="V143" s="178" t="s">
        <v>165</v>
      </c>
      <c r="W143" s="107" t="str">
        <f>VLOOKUP(TRIM(X143),X10:Y100,2,FALSE)</f>
        <v>Georg</v>
      </c>
      <c r="X143" s="94" t="str">
        <f t="shared" si="6"/>
        <v>17.6</v>
      </c>
      <c r="Y143" s="78"/>
    </row>
    <row r="144" spans="1:25" ht="37.5" customHeight="1" x14ac:dyDescent="0.2">
      <c r="A144" s="165" t="s">
        <v>184</v>
      </c>
      <c r="B144" s="129" t="s">
        <v>60</v>
      </c>
      <c r="C144" s="41" t="s">
        <v>11</v>
      </c>
      <c r="D144" s="79" t="s">
        <v>307</v>
      </c>
      <c r="E144" s="76" t="s">
        <v>883</v>
      </c>
      <c r="F144" s="42" t="s">
        <v>172</v>
      </c>
      <c r="G144" s="42" t="s">
        <v>56</v>
      </c>
      <c r="H144" s="42" t="s">
        <v>1213</v>
      </c>
      <c r="I144" s="177" t="s">
        <v>137</v>
      </c>
      <c r="J144" s="45" t="s">
        <v>254</v>
      </c>
      <c r="K144" s="199"/>
      <c r="L144" s="45"/>
      <c r="M144" s="199"/>
      <c r="N144" s="214"/>
      <c r="O144" s="188"/>
      <c r="P144" s="54"/>
      <c r="Q144" s="48" t="s">
        <v>2581</v>
      </c>
      <c r="R144" s="48" t="s">
        <v>2960</v>
      </c>
      <c r="S144" s="46" t="s">
        <v>8</v>
      </c>
      <c r="T144" s="166" t="s">
        <v>159</v>
      </c>
      <c r="U144" s="178"/>
      <c r="V144" s="178" t="s">
        <v>165</v>
      </c>
      <c r="W144" s="107" t="str">
        <f>VLOOKUP(TRIM(X144),X10:Y100,2,FALSE)</f>
        <v>Georg</v>
      </c>
      <c r="X144" s="94" t="str">
        <f t="shared" si="6"/>
        <v>17.6</v>
      </c>
      <c r="Y144" s="78"/>
    </row>
    <row r="145" spans="1:25" ht="37.5" customHeight="1" x14ac:dyDescent="0.2">
      <c r="A145" s="165" t="s">
        <v>184</v>
      </c>
      <c r="B145" s="129" t="s">
        <v>60</v>
      </c>
      <c r="C145" s="41" t="s">
        <v>11</v>
      </c>
      <c r="D145" s="79" t="s">
        <v>307</v>
      </c>
      <c r="E145" s="76" t="s">
        <v>884</v>
      </c>
      <c r="F145" s="42" t="s">
        <v>172</v>
      </c>
      <c r="G145" s="42" t="s">
        <v>56</v>
      </c>
      <c r="H145" s="42" t="s">
        <v>2188</v>
      </c>
      <c r="I145" s="177" t="s">
        <v>137</v>
      </c>
      <c r="J145" s="54" t="s">
        <v>250</v>
      </c>
      <c r="K145" s="44"/>
      <c r="L145" s="54"/>
      <c r="M145" s="44"/>
      <c r="N145" s="214"/>
      <c r="O145" s="188"/>
      <c r="P145" s="54"/>
      <c r="Q145" s="48" t="s">
        <v>2582</v>
      </c>
      <c r="R145" s="48" t="s">
        <v>2960</v>
      </c>
      <c r="S145" s="46" t="s">
        <v>8</v>
      </c>
      <c r="T145" s="166" t="s">
        <v>159</v>
      </c>
      <c r="U145" s="178"/>
      <c r="V145" s="178" t="s">
        <v>165</v>
      </c>
      <c r="W145" s="107" t="str">
        <f>VLOOKUP(TRIM(X145),X10:Y100,2,FALSE)</f>
        <v>Georg</v>
      </c>
      <c r="X145" s="94" t="str">
        <f t="shared" si="6"/>
        <v>17.6</v>
      </c>
      <c r="Y145" s="78"/>
    </row>
    <row r="146" spans="1:25" ht="37.5" customHeight="1" x14ac:dyDescent="0.2">
      <c r="A146" s="165" t="s">
        <v>184</v>
      </c>
      <c r="B146" s="129" t="s">
        <v>60</v>
      </c>
      <c r="C146" s="41" t="s">
        <v>11</v>
      </c>
      <c r="D146" s="79" t="s">
        <v>310</v>
      </c>
      <c r="E146" s="76" t="s">
        <v>885</v>
      </c>
      <c r="F146" s="42" t="s">
        <v>195</v>
      </c>
      <c r="G146" s="42" t="s">
        <v>197</v>
      </c>
      <c r="H146" s="42" t="s">
        <v>2189</v>
      </c>
      <c r="I146" s="177" t="s">
        <v>2190</v>
      </c>
      <c r="J146" s="54"/>
      <c r="K146" s="44"/>
      <c r="L146" s="54"/>
      <c r="M146" s="44"/>
      <c r="N146" s="214"/>
      <c r="O146" s="188" t="s">
        <v>203</v>
      </c>
      <c r="P146" s="54" t="s">
        <v>1067</v>
      </c>
      <c r="Q146" s="48" t="s">
        <v>2191</v>
      </c>
      <c r="R146" s="48" t="s">
        <v>2965</v>
      </c>
      <c r="S146" s="46" t="s">
        <v>73</v>
      </c>
      <c r="T146" s="166" t="s">
        <v>244</v>
      </c>
      <c r="U146" s="178"/>
      <c r="V146" s="178" t="s">
        <v>263</v>
      </c>
      <c r="W146" s="107" t="str">
        <f>VLOOKUP(TRIM(X146),X10:Y100,2,FALSE)</f>
        <v>Georg</v>
      </c>
      <c r="X146" s="94" t="str">
        <f t="shared" si="6"/>
        <v>19.3</v>
      </c>
      <c r="Y146" s="78"/>
    </row>
    <row r="147" spans="1:25" ht="37.5" customHeight="1" x14ac:dyDescent="0.2">
      <c r="A147" s="165" t="s">
        <v>184</v>
      </c>
      <c r="B147" s="129" t="s">
        <v>60</v>
      </c>
      <c r="C147" s="41" t="s">
        <v>11</v>
      </c>
      <c r="D147" s="79" t="s">
        <v>310</v>
      </c>
      <c r="E147" s="76" t="s">
        <v>886</v>
      </c>
      <c r="F147" s="42" t="s">
        <v>195</v>
      </c>
      <c r="G147" s="42" t="s">
        <v>197</v>
      </c>
      <c r="H147" s="42" t="s">
        <v>2192</v>
      </c>
      <c r="I147" s="177" t="s">
        <v>2190</v>
      </c>
      <c r="J147" s="54"/>
      <c r="K147" s="44"/>
      <c r="L147" s="54"/>
      <c r="M147" s="44"/>
      <c r="N147" s="214"/>
      <c r="O147" s="188" t="s">
        <v>203</v>
      </c>
      <c r="P147" s="54" t="s">
        <v>2193</v>
      </c>
      <c r="Q147" s="48" t="s">
        <v>2194</v>
      </c>
      <c r="R147" s="48" t="s">
        <v>2965</v>
      </c>
      <c r="S147" s="46" t="s">
        <v>73</v>
      </c>
      <c r="T147" s="166" t="s">
        <v>244</v>
      </c>
      <c r="U147" s="178"/>
      <c r="V147" s="178" t="s">
        <v>263</v>
      </c>
      <c r="W147" s="107" t="str">
        <f>VLOOKUP(TRIM(X147),X10:Y100,2,FALSE)</f>
        <v>Georg</v>
      </c>
      <c r="X147" s="94" t="str">
        <f t="shared" si="6"/>
        <v>19.3</v>
      </c>
      <c r="Y147" s="78"/>
    </row>
    <row r="148" spans="1:25" ht="37.5" customHeight="1" x14ac:dyDescent="0.2">
      <c r="A148" s="165" t="s">
        <v>184</v>
      </c>
      <c r="B148" s="129" t="s">
        <v>60</v>
      </c>
      <c r="C148" s="41" t="s">
        <v>55</v>
      </c>
      <c r="D148" s="79" t="s">
        <v>64</v>
      </c>
      <c r="E148" s="76" t="s">
        <v>887</v>
      </c>
      <c r="F148" s="42" t="s">
        <v>171</v>
      </c>
      <c r="G148" s="71" t="s">
        <v>56</v>
      </c>
      <c r="H148" s="71" t="s">
        <v>2270</v>
      </c>
      <c r="I148" s="72" t="s">
        <v>2269</v>
      </c>
      <c r="J148" s="73"/>
      <c r="K148" s="150"/>
      <c r="L148" s="73"/>
      <c r="M148" s="150"/>
      <c r="N148" s="215"/>
      <c r="O148" s="191" t="s">
        <v>468</v>
      </c>
      <c r="P148" s="221"/>
      <c r="Q148" s="65" t="s">
        <v>2462</v>
      </c>
      <c r="R148" s="65" t="s">
        <v>3</v>
      </c>
      <c r="S148" s="70"/>
      <c r="T148" s="166" t="s">
        <v>2196</v>
      </c>
      <c r="U148" s="178"/>
      <c r="V148" s="178"/>
      <c r="W148" s="107" t="str">
        <f>VLOOKUP(TRIM(X148),X10:Y100,2,FALSE)</f>
        <v>Withdrawn</v>
      </c>
      <c r="X148" s="94" t="str">
        <f t="shared" si="6"/>
        <v>99</v>
      </c>
      <c r="Y148" s="78"/>
    </row>
    <row r="149" spans="1:25" ht="37.5" customHeight="1" x14ac:dyDescent="0.2">
      <c r="A149" s="165" t="s">
        <v>184</v>
      </c>
      <c r="B149" s="129" t="s">
        <v>60</v>
      </c>
      <c r="C149" s="41" t="s">
        <v>11</v>
      </c>
      <c r="D149" s="79" t="s">
        <v>282</v>
      </c>
      <c r="E149" s="76" t="s">
        <v>888</v>
      </c>
      <c r="F149" s="42" t="s">
        <v>37</v>
      </c>
      <c r="G149" s="42" t="s">
        <v>26</v>
      </c>
      <c r="H149" s="42" t="s">
        <v>226</v>
      </c>
      <c r="I149" s="177" t="s">
        <v>525</v>
      </c>
      <c r="J149" s="54"/>
      <c r="K149" s="44"/>
      <c r="L149" s="54"/>
      <c r="M149" s="44"/>
      <c r="N149" s="214"/>
      <c r="O149" s="188"/>
      <c r="P149" s="54"/>
      <c r="Q149" s="48" t="s">
        <v>226</v>
      </c>
      <c r="R149" s="48" t="s">
        <v>2885</v>
      </c>
      <c r="S149" s="46" t="s">
        <v>31</v>
      </c>
      <c r="T149" s="166" t="s">
        <v>351</v>
      </c>
      <c r="U149" s="178"/>
      <c r="V149" s="178"/>
      <c r="W149" s="107" t="str">
        <f>VLOOKUP(TRIM(X149),X10:Y100,2,FALSE)</f>
        <v>Georg</v>
      </c>
      <c r="X149" s="94" t="str">
        <f t="shared" si="6"/>
        <v>4.3</v>
      </c>
      <c r="Y149" s="78"/>
    </row>
    <row r="150" spans="1:25" ht="37.5" customHeight="1" x14ac:dyDescent="0.2">
      <c r="A150" s="165" t="s">
        <v>184</v>
      </c>
      <c r="B150" s="129" t="s">
        <v>60</v>
      </c>
      <c r="C150" s="41" t="s">
        <v>11</v>
      </c>
      <c r="D150" s="79" t="s">
        <v>291</v>
      </c>
      <c r="E150" s="76" t="s">
        <v>889</v>
      </c>
      <c r="F150" s="42" t="s">
        <v>171</v>
      </c>
      <c r="G150" s="42" t="s">
        <v>56</v>
      </c>
      <c r="H150" s="42" t="s">
        <v>2271</v>
      </c>
      <c r="I150" s="177" t="s">
        <v>121</v>
      </c>
      <c r="J150" s="54"/>
      <c r="K150" s="44"/>
      <c r="L150" s="54"/>
      <c r="M150" s="44"/>
      <c r="N150" s="214"/>
      <c r="O150" s="188"/>
      <c r="P150" s="54"/>
      <c r="Q150" s="48" t="s">
        <v>2315</v>
      </c>
      <c r="R150" s="48" t="s">
        <v>2950</v>
      </c>
      <c r="S150" s="46" t="s">
        <v>2951</v>
      </c>
      <c r="T150" s="166" t="s">
        <v>161</v>
      </c>
      <c r="U150" s="178"/>
      <c r="V150" s="178"/>
      <c r="W150" s="107" t="str">
        <f>VLOOKUP(TRIM(X150),X10:Y100,2,FALSE)</f>
        <v>Georg</v>
      </c>
      <c r="X150" s="94" t="str">
        <f t="shared" si="6"/>
        <v>6.3</v>
      </c>
      <c r="Y150" s="78"/>
    </row>
    <row r="151" spans="1:25" ht="37.5" customHeight="1" x14ac:dyDescent="0.2">
      <c r="A151" s="165" t="s">
        <v>184</v>
      </c>
      <c r="B151" s="129" t="s">
        <v>60</v>
      </c>
      <c r="C151" s="41" t="s">
        <v>11</v>
      </c>
      <c r="D151" s="79" t="s">
        <v>292</v>
      </c>
      <c r="E151" s="76" t="s">
        <v>890</v>
      </c>
      <c r="F151" s="42" t="s">
        <v>170</v>
      </c>
      <c r="G151" s="42" t="s">
        <v>56</v>
      </c>
      <c r="H151" s="42" t="s">
        <v>2272</v>
      </c>
      <c r="I151" s="177" t="s">
        <v>121</v>
      </c>
      <c r="J151" s="54"/>
      <c r="K151" s="44"/>
      <c r="L151" s="54"/>
      <c r="M151" s="44"/>
      <c r="N151" s="214"/>
      <c r="O151" s="188"/>
      <c r="P151" s="54"/>
      <c r="Q151" s="48" t="s">
        <v>2311</v>
      </c>
      <c r="R151" s="48" t="s">
        <v>2960</v>
      </c>
      <c r="S151" s="46" t="s">
        <v>8</v>
      </c>
      <c r="T151" s="166" t="s">
        <v>161</v>
      </c>
      <c r="U151" s="178"/>
      <c r="V151" s="178" t="s">
        <v>165</v>
      </c>
      <c r="W151" s="107" t="str">
        <f>VLOOKUP(TRIM(X151),X10:Y100,2,FALSE)</f>
        <v>Georg</v>
      </c>
      <c r="X151" s="94" t="str">
        <f t="shared" si="6"/>
        <v>6.4</v>
      </c>
      <c r="Y151" s="78"/>
    </row>
    <row r="152" spans="1:25" ht="37.5" customHeight="1" x14ac:dyDescent="0.2">
      <c r="A152" s="165" t="s">
        <v>184</v>
      </c>
      <c r="B152" s="129" t="s">
        <v>60</v>
      </c>
      <c r="C152" s="41" t="s">
        <v>11</v>
      </c>
      <c r="D152" s="79" t="s">
        <v>291</v>
      </c>
      <c r="E152" s="76" t="s">
        <v>891</v>
      </c>
      <c r="F152" s="42" t="s">
        <v>171</v>
      </c>
      <c r="G152" s="42" t="s">
        <v>56</v>
      </c>
      <c r="H152" s="42" t="s">
        <v>2273</v>
      </c>
      <c r="I152" s="177" t="s">
        <v>121</v>
      </c>
      <c r="J152" s="54"/>
      <c r="K152" s="44"/>
      <c r="L152" s="54"/>
      <c r="M152" s="44"/>
      <c r="N152" s="214"/>
      <c r="O152" s="188"/>
      <c r="P152" s="54"/>
      <c r="Q152" s="48" t="s">
        <v>2316</v>
      </c>
      <c r="R152" s="48" t="s">
        <v>3018</v>
      </c>
      <c r="S152" s="46" t="s">
        <v>8</v>
      </c>
      <c r="T152" s="166" t="s">
        <v>161</v>
      </c>
      <c r="U152" s="178"/>
      <c r="V152" s="178"/>
      <c r="W152" s="107" t="str">
        <f>VLOOKUP(TRIM(X152),X10:Y100,2,FALSE)</f>
        <v>Georg</v>
      </c>
      <c r="X152" s="94" t="str">
        <f t="shared" si="6"/>
        <v>6.3</v>
      </c>
      <c r="Y152" s="78"/>
    </row>
    <row r="153" spans="1:25" ht="37.5" customHeight="1" x14ac:dyDescent="0.2">
      <c r="A153" s="165" t="s">
        <v>184</v>
      </c>
      <c r="B153" s="129" t="s">
        <v>60</v>
      </c>
      <c r="C153" s="41" t="s">
        <v>11</v>
      </c>
      <c r="D153" s="79" t="s">
        <v>291</v>
      </c>
      <c r="E153" s="76" t="s">
        <v>892</v>
      </c>
      <c r="F153" s="42" t="s">
        <v>171</v>
      </c>
      <c r="G153" s="42" t="s">
        <v>56</v>
      </c>
      <c r="H153" s="42" t="s">
        <v>2274</v>
      </c>
      <c r="I153" s="177" t="s">
        <v>121</v>
      </c>
      <c r="J153" s="54"/>
      <c r="K153" s="44"/>
      <c r="L153" s="54"/>
      <c r="M153" s="44"/>
      <c r="N153" s="214"/>
      <c r="O153" s="188"/>
      <c r="P153" s="54"/>
      <c r="Q153" s="48" t="s">
        <v>2312</v>
      </c>
      <c r="R153" s="48" t="s">
        <v>2960</v>
      </c>
      <c r="S153" s="46" t="s">
        <v>8</v>
      </c>
      <c r="T153" s="166" t="s">
        <v>161</v>
      </c>
      <c r="U153" s="178"/>
      <c r="V153" s="178" t="s">
        <v>165</v>
      </c>
      <c r="W153" s="107" t="str">
        <f>VLOOKUP(TRIM(X153),X10:Y100,2,FALSE)</f>
        <v>Georg</v>
      </c>
      <c r="X153" s="94" t="str">
        <f t="shared" si="6"/>
        <v>6.3</v>
      </c>
      <c r="Y153" s="78"/>
    </row>
    <row r="154" spans="1:25" ht="37.5" customHeight="1" x14ac:dyDescent="0.2">
      <c r="A154" s="165" t="s">
        <v>184</v>
      </c>
      <c r="B154" s="129" t="s">
        <v>60</v>
      </c>
      <c r="C154" s="41" t="s">
        <v>11</v>
      </c>
      <c r="D154" s="79" t="s">
        <v>291</v>
      </c>
      <c r="E154" s="76" t="s">
        <v>893</v>
      </c>
      <c r="F154" s="42" t="s">
        <v>171</v>
      </c>
      <c r="G154" s="42" t="s">
        <v>56</v>
      </c>
      <c r="H154" s="42" t="s">
        <v>2275</v>
      </c>
      <c r="I154" s="177" t="s">
        <v>121</v>
      </c>
      <c r="J154" s="54"/>
      <c r="K154" s="44"/>
      <c r="L154" s="54"/>
      <c r="M154" s="44"/>
      <c r="N154" s="214"/>
      <c r="O154" s="188"/>
      <c r="P154" s="54"/>
      <c r="Q154" s="48" t="s">
        <v>2313</v>
      </c>
      <c r="R154" s="48" t="s">
        <v>2960</v>
      </c>
      <c r="S154" s="46" t="s">
        <v>8</v>
      </c>
      <c r="T154" s="166" t="s">
        <v>161</v>
      </c>
      <c r="U154" s="178"/>
      <c r="V154" s="178" t="s">
        <v>165</v>
      </c>
      <c r="W154" s="107" t="str">
        <f>VLOOKUP(TRIM(X154),X10:Y100,2,FALSE)</f>
        <v>Georg</v>
      </c>
      <c r="X154" s="94" t="str">
        <f t="shared" si="6"/>
        <v>6.3</v>
      </c>
      <c r="Y154" s="78"/>
    </row>
    <row r="155" spans="1:25" ht="37.5" customHeight="1" x14ac:dyDescent="0.2">
      <c r="A155" s="165" t="s">
        <v>184</v>
      </c>
      <c r="B155" s="129" t="s">
        <v>60</v>
      </c>
      <c r="C155" s="41" t="s">
        <v>11</v>
      </c>
      <c r="D155" s="79" t="s">
        <v>291</v>
      </c>
      <c r="E155" s="76" t="s">
        <v>894</v>
      </c>
      <c r="F155" s="42" t="s">
        <v>171</v>
      </c>
      <c r="G155" s="42" t="s">
        <v>56</v>
      </c>
      <c r="H155" s="42" t="s">
        <v>2276</v>
      </c>
      <c r="I155" s="177" t="s">
        <v>121</v>
      </c>
      <c r="J155" s="54"/>
      <c r="K155" s="44"/>
      <c r="L155" s="54"/>
      <c r="M155" s="44"/>
      <c r="N155" s="214"/>
      <c r="O155" s="188"/>
      <c r="P155" s="54"/>
      <c r="Q155" s="48" t="s">
        <v>2317</v>
      </c>
      <c r="R155" s="48" t="s">
        <v>2960</v>
      </c>
      <c r="S155" s="46" t="s">
        <v>8</v>
      </c>
      <c r="T155" s="166" t="s">
        <v>161</v>
      </c>
      <c r="U155" s="178"/>
      <c r="V155" s="178" t="s">
        <v>165</v>
      </c>
      <c r="W155" s="107" t="str">
        <f>VLOOKUP(TRIM(X155),X10:Y100,2,FALSE)</f>
        <v>Georg</v>
      </c>
      <c r="X155" s="94" t="str">
        <f t="shared" si="6"/>
        <v>6.3</v>
      </c>
      <c r="Y155" s="78"/>
    </row>
    <row r="156" spans="1:25" ht="37.5" customHeight="1" x14ac:dyDescent="0.2">
      <c r="A156" s="165" t="s">
        <v>184</v>
      </c>
      <c r="B156" s="129" t="s">
        <v>60</v>
      </c>
      <c r="C156" s="41" t="s">
        <v>11</v>
      </c>
      <c r="D156" s="79" t="s">
        <v>291</v>
      </c>
      <c r="E156" s="76" t="s">
        <v>895</v>
      </c>
      <c r="F156" s="42" t="s">
        <v>171</v>
      </c>
      <c r="G156" s="42" t="s">
        <v>56</v>
      </c>
      <c r="H156" s="42" t="s">
        <v>2277</v>
      </c>
      <c r="I156" s="177" t="s">
        <v>121</v>
      </c>
      <c r="J156" s="54"/>
      <c r="K156" s="44"/>
      <c r="L156" s="54"/>
      <c r="M156" s="44"/>
      <c r="N156" s="214"/>
      <c r="O156" s="188"/>
      <c r="P156" s="54"/>
      <c r="Q156" s="48" t="s">
        <v>2318</v>
      </c>
      <c r="R156" s="48" t="s">
        <v>2934</v>
      </c>
      <c r="S156" s="46" t="s">
        <v>2933</v>
      </c>
      <c r="T156" s="166" t="s">
        <v>161</v>
      </c>
      <c r="U156" s="178"/>
      <c r="V156" s="178"/>
      <c r="W156" s="107" t="str">
        <f>VLOOKUP(TRIM(X156),X10:Y100,2,FALSE)</f>
        <v>Georg</v>
      </c>
      <c r="X156" s="94" t="str">
        <f t="shared" si="6"/>
        <v>6.3</v>
      </c>
      <c r="Y156" s="78"/>
    </row>
    <row r="157" spans="1:25" ht="37.5" customHeight="1" x14ac:dyDescent="0.2">
      <c r="A157" s="165" t="s">
        <v>184</v>
      </c>
      <c r="B157" s="129" t="s">
        <v>60</v>
      </c>
      <c r="C157" s="41" t="s">
        <v>11</v>
      </c>
      <c r="D157" s="79" t="s">
        <v>289</v>
      </c>
      <c r="E157" s="76" t="s">
        <v>896</v>
      </c>
      <c r="F157" s="42" t="s">
        <v>170</v>
      </c>
      <c r="G157" s="42" t="s">
        <v>56</v>
      </c>
      <c r="H157" s="42" t="s">
        <v>2278</v>
      </c>
      <c r="I157" s="177" t="s">
        <v>121</v>
      </c>
      <c r="J157" s="54"/>
      <c r="K157" s="44"/>
      <c r="L157" s="54"/>
      <c r="M157" s="44"/>
      <c r="N157" s="214"/>
      <c r="O157" s="188"/>
      <c r="P157" s="54"/>
      <c r="Q157" s="48" t="s">
        <v>2314</v>
      </c>
      <c r="R157" s="48" t="s">
        <v>2918</v>
      </c>
      <c r="S157" s="46" t="s">
        <v>8</v>
      </c>
      <c r="T157" s="166" t="s">
        <v>161</v>
      </c>
      <c r="U157" s="178"/>
      <c r="V157" s="178"/>
      <c r="W157" s="107" t="str">
        <f>VLOOKUP(TRIM(X157),X10:Y100,2,FALSE)</f>
        <v>Georg</v>
      </c>
      <c r="X157" s="94" t="str">
        <f t="shared" si="6"/>
        <v>6.1</v>
      </c>
      <c r="Y157" s="78"/>
    </row>
    <row r="158" spans="1:25" ht="37.5" customHeight="1" x14ac:dyDescent="0.2">
      <c r="A158" s="165" t="s">
        <v>184</v>
      </c>
      <c r="B158" s="129" t="s">
        <v>60</v>
      </c>
      <c r="C158" s="41" t="s">
        <v>11</v>
      </c>
      <c r="D158" s="79" t="s">
        <v>291</v>
      </c>
      <c r="E158" s="76" t="s">
        <v>897</v>
      </c>
      <c r="F158" s="42" t="s">
        <v>171</v>
      </c>
      <c r="G158" s="42" t="s">
        <v>56</v>
      </c>
      <c r="H158" s="42" t="s">
        <v>2279</v>
      </c>
      <c r="I158" s="177" t="s">
        <v>121</v>
      </c>
      <c r="J158" s="54"/>
      <c r="K158" s="44"/>
      <c r="L158" s="54"/>
      <c r="M158" s="44"/>
      <c r="N158" s="214"/>
      <c r="O158" s="188"/>
      <c r="P158" s="54"/>
      <c r="Q158" s="48" t="s">
        <v>2319</v>
      </c>
      <c r="R158" s="48" t="s">
        <v>2937</v>
      </c>
      <c r="S158" s="46" t="s">
        <v>2936</v>
      </c>
      <c r="T158" s="166" t="s">
        <v>161</v>
      </c>
      <c r="U158" s="178"/>
      <c r="V158" s="178"/>
      <c r="W158" s="107" t="str">
        <f>VLOOKUP(TRIM(X158),X10:Y100,2,FALSE)</f>
        <v>Georg</v>
      </c>
      <c r="X158" s="94" t="str">
        <f t="shared" si="6"/>
        <v>6.3</v>
      </c>
      <c r="Y158" s="78"/>
    </row>
    <row r="159" spans="1:25" ht="37.5" customHeight="1" x14ac:dyDescent="0.2">
      <c r="A159" s="165" t="s">
        <v>184</v>
      </c>
      <c r="B159" s="129" t="s">
        <v>60</v>
      </c>
      <c r="C159" s="41" t="s">
        <v>11</v>
      </c>
      <c r="D159" s="79" t="s">
        <v>298</v>
      </c>
      <c r="E159" s="76" t="s">
        <v>898</v>
      </c>
      <c r="F159" s="42" t="s">
        <v>172</v>
      </c>
      <c r="G159" s="42" t="s">
        <v>56</v>
      </c>
      <c r="H159" s="42" t="s">
        <v>384</v>
      </c>
      <c r="I159" s="177" t="s">
        <v>121</v>
      </c>
      <c r="J159" s="54"/>
      <c r="K159" s="44"/>
      <c r="L159" s="54"/>
      <c r="M159" s="44"/>
      <c r="N159" s="214"/>
      <c r="O159" s="188"/>
      <c r="P159" s="54"/>
      <c r="Q159" s="48" t="s">
        <v>2292</v>
      </c>
      <c r="R159" s="48" t="s">
        <v>2960</v>
      </c>
      <c r="S159" s="46" t="s">
        <v>8</v>
      </c>
      <c r="T159" s="166" t="s">
        <v>161</v>
      </c>
      <c r="U159" s="178"/>
      <c r="V159" s="178" t="s">
        <v>165</v>
      </c>
      <c r="W159" s="107" t="str">
        <f>VLOOKUP(TRIM(X159),X10:Y100,2,FALSE)</f>
        <v>Georg</v>
      </c>
      <c r="X159" s="94" t="str">
        <f t="shared" si="6"/>
        <v>16.3</v>
      </c>
      <c r="Y159" s="78"/>
    </row>
    <row r="160" spans="1:25" ht="37.5" customHeight="1" x14ac:dyDescent="0.2">
      <c r="A160" s="165" t="s">
        <v>184</v>
      </c>
      <c r="B160" s="129" t="s">
        <v>60</v>
      </c>
      <c r="C160" s="41" t="s">
        <v>11</v>
      </c>
      <c r="D160" s="79" t="s">
        <v>131</v>
      </c>
      <c r="E160" s="76" t="s">
        <v>899</v>
      </c>
      <c r="F160" s="42" t="s">
        <v>172</v>
      </c>
      <c r="G160" s="42" t="s">
        <v>56</v>
      </c>
      <c r="H160" s="42" t="s">
        <v>489</v>
      </c>
      <c r="I160" s="177" t="s">
        <v>121</v>
      </c>
      <c r="J160" s="54"/>
      <c r="K160" s="44"/>
      <c r="L160" s="54"/>
      <c r="M160" s="44"/>
      <c r="N160" s="214"/>
      <c r="O160" s="188"/>
      <c r="P160" s="54"/>
      <c r="Q160" s="48" t="s">
        <v>2293</v>
      </c>
      <c r="R160" s="48" t="s">
        <v>2960</v>
      </c>
      <c r="S160" s="46" t="s">
        <v>8</v>
      </c>
      <c r="T160" s="166" t="s">
        <v>161</v>
      </c>
      <c r="U160" s="178"/>
      <c r="V160" s="178" t="s">
        <v>165</v>
      </c>
      <c r="W160" s="107" t="str">
        <f>VLOOKUP(TRIM(X160),X10:Y100,2,FALSE)</f>
        <v>Georg</v>
      </c>
      <c r="X160" s="94" t="str">
        <f t="shared" si="6"/>
        <v>15</v>
      </c>
      <c r="Y160" s="78"/>
    </row>
    <row r="161" spans="1:25" ht="37.5" customHeight="1" x14ac:dyDescent="0.2">
      <c r="A161" s="165" t="s">
        <v>184</v>
      </c>
      <c r="B161" s="129" t="s">
        <v>60</v>
      </c>
      <c r="C161" s="41" t="s">
        <v>11</v>
      </c>
      <c r="D161" s="79" t="s">
        <v>298</v>
      </c>
      <c r="E161" s="76" t="s">
        <v>900</v>
      </c>
      <c r="F161" s="42" t="s">
        <v>172</v>
      </c>
      <c r="G161" s="42" t="s">
        <v>56</v>
      </c>
      <c r="H161" s="42" t="s">
        <v>488</v>
      </c>
      <c r="I161" s="177" t="s">
        <v>121</v>
      </c>
      <c r="J161" s="54"/>
      <c r="K161" s="44"/>
      <c r="L161" s="54"/>
      <c r="M161" s="44"/>
      <c r="N161" s="214"/>
      <c r="O161" s="188"/>
      <c r="P161" s="54"/>
      <c r="Q161" s="48" t="s">
        <v>2294</v>
      </c>
      <c r="R161" s="48" t="s">
        <v>2960</v>
      </c>
      <c r="S161" s="46" t="s">
        <v>8</v>
      </c>
      <c r="T161" s="166" t="s">
        <v>161</v>
      </c>
      <c r="U161" s="178"/>
      <c r="V161" s="178" t="s">
        <v>165</v>
      </c>
      <c r="W161" s="107" t="str">
        <f>VLOOKUP(TRIM(X161),X10:Y100,2,FALSE)</f>
        <v>Georg</v>
      </c>
      <c r="X161" s="94" t="str">
        <f t="shared" si="6"/>
        <v>16.3</v>
      </c>
      <c r="Y161" s="78"/>
    </row>
    <row r="162" spans="1:25" ht="37.5" customHeight="1" x14ac:dyDescent="0.2">
      <c r="A162" s="165" t="s">
        <v>184</v>
      </c>
      <c r="B162" s="129" t="s">
        <v>60</v>
      </c>
      <c r="C162" s="41" t="s">
        <v>11</v>
      </c>
      <c r="D162" s="79" t="s">
        <v>298</v>
      </c>
      <c r="E162" s="76" t="s">
        <v>901</v>
      </c>
      <c r="F162" s="42" t="s">
        <v>172</v>
      </c>
      <c r="G162" s="42" t="s">
        <v>56</v>
      </c>
      <c r="H162" s="42" t="s">
        <v>382</v>
      </c>
      <c r="I162" s="177" t="s">
        <v>121</v>
      </c>
      <c r="J162" s="54"/>
      <c r="K162" s="44"/>
      <c r="L162" s="54"/>
      <c r="M162" s="44"/>
      <c r="N162" s="214"/>
      <c r="O162" s="188"/>
      <c r="P162" s="54"/>
      <c r="Q162" s="48" t="s">
        <v>2295</v>
      </c>
      <c r="R162" s="48" t="s">
        <v>2960</v>
      </c>
      <c r="S162" s="46" t="s">
        <v>8</v>
      </c>
      <c r="T162" s="166" t="s">
        <v>161</v>
      </c>
      <c r="U162" s="178"/>
      <c r="V162" s="178" t="s">
        <v>165</v>
      </c>
      <c r="W162" s="107" t="str">
        <f>VLOOKUP(TRIM(X162),X10:Y100,2,FALSE)</f>
        <v>Georg</v>
      </c>
      <c r="X162" s="94" t="str">
        <f t="shared" si="6"/>
        <v>16.3</v>
      </c>
      <c r="Y162" s="78"/>
    </row>
    <row r="163" spans="1:25" ht="37.5" customHeight="1" x14ac:dyDescent="0.2">
      <c r="A163" s="165" t="s">
        <v>184</v>
      </c>
      <c r="B163" s="129" t="s">
        <v>60</v>
      </c>
      <c r="C163" s="41" t="s">
        <v>11</v>
      </c>
      <c r="D163" s="79" t="s">
        <v>151</v>
      </c>
      <c r="E163" s="76" t="s">
        <v>902</v>
      </c>
      <c r="F163" s="42" t="s">
        <v>172</v>
      </c>
      <c r="G163" s="42" t="s">
        <v>56</v>
      </c>
      <c r="H163" s="42" t="s">
        <v>2198</v>
      </c>
      <c r="I163" s="177" t="s">
        <v>121</v>
      </c>
      <c r="J163" s="54"/>
      <c r="K163" s="44"/>
      <c r="L163" s="54"/>
      <c r="M163" s="44"/>
      <c r="N163" s="214"/>
      <c r="O163" s="188"/>
      <c r="P163" s="54"/>
      <c r="Q163" s="48" t="s">
        <v>2296</v>
      </c>
      <c r="R163" s="48" t="s">
        <v>2960</v>
      </c>
      <c r="S163" s="46" t="s">
        <v>8</v>
      </c>
      <c r="T163" s="166" t="s">
        <v>161</v>
      </c>
      <c r="U163" s="178"/>
      <c r="V163" s="178" t="s">
        <v>165</v>
      </c>
      <c r="W163" s="107" t="str">
        <f>VLOOKUP(TRIM(X163),X10:Y100,2,FALSE)</f>
        <v>Georg</v>
      </c>
      <c r="X163" s="94" t="str">
        <f t="shared" si="6"/>
        <v>13</v>
      </c>
      <c r="Y163" s="78"/>
    </row>
    <row r="164" spans="1:25" ht="37.5" customHeight="1" x14ac:dyDescent="0.2">
      <c r="A164" s="165" t="s">
        <v>184</v>
      </c>
      <c r="B164" s="129" t="s">
        <v>60</v>
      </c>
      <c r="C164" s="41" t="s">
        <v>11</v>
      </c>
      <c r="D164" s="79" t="s">
        <v>131</v>
      </c>
      <c r="E164" s="76" t="s">
        <v>903</v>
      </c>
      <c r="F164" s="42" t="s">
        <v>172</v>
      </c>
      <c r="G164" s="42" t="s">
        <v>56</v>
      </c>
      <c r="H164" s="42" t="s">
        <v>486</v>
      </c>
      <c r="I164" s="177" t="s">
        <v>121</v>
      </c>
      <c r="J164" s="54"/>
      <c r="K164" s="44"/>
      <c r="L164" s="54"/>
      <c r="M164" s="44"/>
      <c r="N164" s="214"/>
      <c r="O164" s="188"/>
      <c r="P164" s="54"/>
      <c r="Q164" s="48" t="s">
        <v>2297</v>
      </c>
      <c r="R164" s="48" t="s">
        <v>2960</v>
      </c>
      <c r="S164" s="46" t="s">
        <v>8</v>
      </c>
      <c r="T164" s="166" t="s">
        <v>161</v>
      </c>
      <c r="U164" s="178"/>
      <c r="V164" s="178" t="s">
        <v>165</v>
      </c>
      <c r="W164" s="107" t="str">
        <f>VLOOKUP(TRIM(X164),X10:Y100,2,FALSE)</f>
        <v>Georg</v>
      </c>
      <c r="X164" s="94" t="str">
        <f t="shared" si="6"/>
        <v>15</v>
      </c>
      <c r="Y164" s="78"/>
    </row>
    <row r="165" spans="1:25" ht="37.5" customHeight="1" x14ac:dyDescent="0.2">
      <c r="A165" s="165" t="s">
        <v>184</v>
      </c>
      <c r="B165" s="129" t="s">
        <v>60</v>
      </c>
      <c r="C165" s="41" t="s">
        <v>11</v>
      </c>
      <c r="D165" s="79" t="s">
        <v>298</v>
      </c>
      <c r="E165" s="76" t="s">
        <v>904</v>
      </c>
      <c r="F165" s="42" t="s">
        <v>172</v>
      </c>
      <c r="G165" s="42" t="s">
        <v>56</v>
      </c>
      <c r="H165" s="42" t="s">
        <v>487</v>
      </c>
      <c r="I165" s="177" t="s">
        <v>121</v>
      </c>
      <c r="J165" s="54"/>
      <c r="K165" s="44"/>
      <c r="L165" s="54"/>
      <c r="M165" s="44"/>
      <c r="N165" s="214"/>
      <c r="O165" s="188"/>
      <c r="P165" s="54"/>
      <c r="Q165" s="48" t="s">
        <v>2298</v>
      </c>
      <c r="R165" s="48" t="s">
        <v>2960</v>
      </c>
      <c r="S165" s="46" t="s">
        <v>8</v>
      </c>
      <c r="T165" s="166" t="s">
        <v>161</v>
      </c>
      <c r="U165" s="178"/>
      <c r="V165" s="178" t="s">
        <v>165</v>
      </c>
      <c r="W165" s="107" t="str">
        <f>VLOOKUP(TRIM(X165),X10:Y100,2,FALSE)</f>
        <v>Georg</v>
      </c>
      <c r="X165" s="94" t="str">
        <f t="shared" si="6"/>
        <v>16.3</v>
      </c>
      <c r="Y165" s="78"/>
    </row>
    <row r="166" spans="1:25" ht="37.5" customHeight="1" x14ac:dyDescent="0.2">
      <c r="A166" s="165" t="s">
        <v>184</v>
      </c>
      <c r="B166" s="129" t="s">
        <v>60</v>
      </c>
      <c r="C166" s="41" t="s">
        <v>11</v>
      </c>
      <c r="D166" s="79" t="s">
        <v>298</v>
      </c>
      <c r="E166" s="76" t="s">
        <v>905</v>
      </c>
      <c r="F166" s="42" t="s">
        <v>172</v>
      </c>
      <c r="G166" s="42" t="s">
        <v>56</v>
      </c>
      <c r="H166" s="42" t="s">
        <v>1254</v>
      </c>
      <c r="I166" s="177" t="s">
        <v>121</v>
      </c>
      <c r="J166" s="54"/>
      <c r="K166" s="44"/>
      <c r="L166" s="54"/>
      <c r="M166" s="44"/>
      <c r="N166" s="214"/>
      <c r="O166" s="188"/>
      <c r="P166" s="54"/>
      <c r="Q166" s="48" t="s">
        <v>2299</v>
      </c>
      <c r="R166" s="48" t="s">
        <v>2960</v>
      </c>
      <c r="S166" s="46" t="s">
        <v>8</v>
      </c>
      <c r="T166" s="166" t="s">
        <v>161</v>
      </c>
      <c r="U166" s="178"/>
      <c r="V166" s="178" t="s">
        <v>165</v>
      </c>
      <c r="W166" s="107" t="str">
        <f>VLOOKUP(TRIM(X166),X10:Y100,2,FALSE)</f>
        <v>Georg</v>
      </c>
      <c r="X166" s="94" t="str">
        <f t="shared" si="6"/>
        <v>16.3</v>
      </c>
      <c r="Y166" s="78"/>
    </row>
    <row r="167" spans="1:25" ht="37.5" customHeight="1" x14ac:dyDescent="0.2">
      <c r="A167" s="165" t="s">
        <v>184</v>
      </c>
      <c r="B167" s="129" t="s">
        <v>60</v>
      </c>
      <c r="C167" s="41" t="s">
        <v>11</v>
      </c>
      <c r="D167" s="79" t="s">
        <v>298</v>
      </c>
      <c r="E167" s="76" t="s">
        <v>906</v>
      </c>
      <c r="F167" s="42" t="s">
        <v>172</v>
      </c>
      <c r="G167" s="42" t="s">
        <v>56</v>
      </c>
      <c r="H167" s="42" t="s">
        <v>2199</v>
      </c>
      <c r="I167" s="177" t="s">
        <v>121</v>
      </c>
      <c r="J167" s="54"/>
      <c r="K167" s="44"/>
      <c r="L167" s="54"/>
      <c r="M167" s="44"/>
      <c r="N167" s="214"/>
      <c r="O167" s="188"/>
      <c r="P167" s="54"/>
      <c r="Q167" s="48" t="s">
        <v>2300</v>
      </c>
      <c r="R167" s="48" t="s">
        <v>2960</v>
      </c>
      <c r="S167" s="46" t="s">
        <v>8</v>
      </c>
      <c r="T167" s="166" t="s">
        <v>161</v>
      </c>
      <c r="U167" s="178"/>
      <c r="V167" s="178" t="s">
        <v>165</v>
      </c>
      <c r="W167" s="107" t="str">
        <f>VLOOKUP(TRIM(X167),X10:Y100,2,FALSE)</f>
        <v>Georg</v>
      </c>
      <c r="X167" s="94" t="str">
        <f t="shared" si="6"/>
        <v>16.3</v>
      </c>
      <c r="Y167" s="78"/>
    </row>
    <row r="168" spans="1:25" ht="37.5" customHeight="1" x14ac:dyDescent="0.2">
      <c r="A168" s="165" t="s">
        <v>184</v>
      </c>
      <c r="B168" s="129" t="s">
        <v>60</v>
      </c>
      <c r="C168" s="41" t="s">
        <v>11</v>
      </c>
      <c r="D168" s="79" t="s">
        <v>298</v>
      </c>
      <c r="E168" s="76" t="s">
        <v>907</v>
      </c>
      <c r="F168" s="42" t="s">
        <v>172</v>
      </c>
      <c r="G168" s="42" t="s">
        <v>56</v>
      </c>
      <c r="H168" s="42" t="s">
        <v>485</v>
      </c>
      <c r="I168" s="177" t="s">
        <v>121</v>
      </c>
      <c r="J168" s="54"/>
      <c r="K168" s="44"/>
      <c r="L168" s="54"/>
      <c r="M168" s="44"/>
      <c r="N168" s="214"/>
      <c r="O168" s="188"/>
      <c r="P168" s="54"/>
      <c r="Q168" s="48" t="s">
        <v>2301</v>
      </c>
      <c r="R168" s="48" t="s">
        <v>3039</v>
      </c>
      <c r="S168" s="46" t="s">
        <v>8</v>
      </c>
      <c r="T168" s="166" t="s">
        <v>161</v>
      </c>
      <c r="U168" s="178"/>
      <c r="V168" s="178"/>
      <c r="W168" s="107" t="str">
        <f>VLOOKUP(TRIM(X168),X10:Y100,2,FALSE)</f>
        <v>Georg</v>
      </c>
      <c r="X168" s="94" t="str">
        <f t="shared" si="6"/>
        <v>16.3</v>
      </c>
      <c r="Y168" s="78"/>
    </row>
    <row r="169" spans="1:25" ht="37.5" customHeight="1" x14ac:dyDescent="0.2">
      <c r="A169" s="165" t="s">
        <v>184</v>
      </c>
      <c r="B169" s="129" t="s">
        <v>60</v>
      </c>
      <c r="C169" s="41" t="s">
        <v>11</v>
      </c>
      <c r="D169" s="79" t="s">
        <v>298</v>
      </c>
      <c r="E169" s="76" t="s">
        <v>908</v>
      </c>
      <c r="F169" s="42" t="s">
        <v>172</v>
      </c>
      <c r="G169" s="42" t="s">
        <v>56</v>
      </c>
      <c r="H169" s="42" t="s">
        <v>2200</v>
      </c>
      <c r="I169" s="177" t="s">
        <v>121</v>
      </c>
      <c r="J169" s="54"/>
      <c r="K169" s="44"/>
      <c r="L169" s="54"/>
      <c r="M169" s="44"/>
      <c r="N169" s="214"/>
      <c r="O169" s="188"/>
      <c r="P169" s="54"/>
      <c r="Q169" s="48" t="s">
        <v>2302</v>
      </c>
      <c r="R169" s="48" t="s">
        <v>2960</v>
      </c>
      <c r="S169" s="46" t="s">
        <v>8</v>
      </c>
      <c r="T169" s="166" t="s">
        <v>161</v>
      </c>
      <c r="U169" s="178"/>
      <c r="V169" s="178" t="s">
        <v>165</v>
      </c>
      <c r="W169" s="107" t="str">
        <f>VLOOKUP(TRIM(X169),X10:Y100,2,FALSE)</f>
        <v>Georg</v>
      </c>
      <c r="X169" s="94" t="str">
        <f t="shared" si="6"/>
        <v>16.3</v>
      </c>
      <c r="Y169" s="78"/>
    </row>
    <row r="170" spans="1:25" ht="37.5" customHeight="1" x14ac:dyDescent="0.2">
      <c r="A170" s="165" t="s">
        <v>184</v>
      </c>
      <c r="B170" s="129" t="s">
        <v>60</v>
      </c>
      <c r="C170" s="41" t="s">
        <v>11</v>
      </c>
      <c r="D170" s="79" t="s">
        <v>289</v>
      </c>
      <c r="E170" s="76" t="s">
        <v>909</v>
      </c>
      <c r="F170" s="42" t="s">
        <v>172</v>
      </c>
      <c r="G170" s="42" t="s">
        <v>56</v>
      </c>
      <c r="H170" s="42" t="s">
        <v>2201</v>
      </c>
      <c r="I170" s="177" t="s">
        <v>121</v>
      </c>
      <c r="J170" s="54"/>
      <c r="K170" s="44"/>
      <c r="L170" s="54"/>
      <c r="M170" s="44"/>
      <c r="N170" s="214"/>
      <c r="O170" s="188"/>
      <c r="P170" s="54"/>
      <c r="Q170" s="48" t="s">
        <v>2303</v>
      </c>
      <c r="R170" s="48" t="s">
        <v>2964</v>
      </c>
      <c r="S170" s="46" t="s">
        <v>8</v>
      </c>
      <c r="T170" s="166" t="s">
        <v>161</v>
      </c>
      <c r="U170" s="178"/>
      <c r="V170" s="178" t="s">
        <v>165</v>
      </c>
      <c r="W170" s="107" t="str">
        <f>VLOOKUP(TRIM(X170),X10:Y100,2,FALSE)</f>
        <v>Georg</v>
      </c>
      <c r="X170" s="94" t="str">
        <f t="shared" si="6"/>
        <v>6.1</v>
      </c>
      <c r="Y170" s="78"/>
    </row>
    <row r="171" spans="1:25" ht="37.5" customHeight="1" x14ac:dyDescent="0.2">
      <c r="A171" s="165" t="s">
        <v>184</v>
      </c>
      <c r="B171" s="129" t="s">
        <v>60</v>
      </c>
      <c r="C171" s="41" t="s">
        <v>11</v>
      </c>
      <c r="D171" s="79" t="s">
        <v>298</v>
      </c>
      <c r="E171" s="76" t="s">
        <v>910</v>
      </c>
      <c r="F171" s="42" t="s">
        <v>172</v>
      </c>
      <c r="G171" s="42" t="s">
        <v>56</v>
      </c>
      <c r="H171" s="42" t="s">
        <v>1256</v>
      </c>
      <c r="I171" s="177" t="s">
        <v>121</v>
      </c>
      <c r="J171" s="54"/>
      <c r="K171" s="44"/>
      <c r="L171" s="54"/>
      <c r="M171" s="44"/>
      <c r="N171" s="214"/>
      <c r="O171" s="188"/>
      <c r="P171" s="54"/>
      <c r="Q171" s="48" t="s">
        <v>2304</v>
      </c>
      <c r="R171" s="48" t="s">
        <v>2960</v>
      </c>
      <c r="S171" s="46" t="s">
        <v>8</v>
      </c>
      <c r="T171" s="166" t="s">
        <v>161</v>
      </c>
      <c r="U171" s="178"/>
      <c r="V171" s="178" t="s">
        <v>165</v>
      </c>
      <c r="W171" s="107" t="str">
        <f>VLOOKUP(TRIM(X171),X10:Y100,2,FALSE)</f>
        <v>Georg</v>
      </c>
      <c r="X171" s="94" t="str">
        <f t="shared" si="6"/>
        <v>16.3</v>
      </c>
      <c r="Y171" s="78"/>
    </row>
    <row r="172" spans="1:25" ht="37.5" customHeight="1" x14ac:dyDescent="0.2">
      <c r="A172" s="165" t="s">
        <v>184</v>
      </c>
      <c r="B172" s="129" t="s">
        <v>60</v>
      </c>
      <c r="C172" s="41" t="s">
        <v>11</v>
      </c>
      <c r="D172" s="79" t="s">
        <v>298</v>
      </c>
      <c r="E172" s="76" t="s">
        <v>911</v>
      </c>
      <c r="F172" s="42" t="s">
        <v>172</v>
      </c>
      <c r="G172" s="42" t="s">
        <v>56</v>
      </c>
      <c r="H172" s="42" t="s">
        <v>2202</v>
      </c>
      <c r="I172" s="177" t="s">
        <v>121</v>
      </c>
      <c r="J172" s="54"/>
      <c r="K172" s="44"/>
      <c r="L172" s="54"/>
      <c r="M172" s="44"/>
      <c r="N172" s="214"/>
      <c r="O172" s="188"/>
      <c r="P172" s="54"/>
      <c r="Q172" s="48" t="s">
        <v>2305</v>
      </c>
      <c r="R172" s="48" t="s">
        <v>2960</v>
      </c>
      <c r="S172" s="46" t="s">
        <v>8</v>
      </c>
      <c r="T172" s="166" t="s">
        <v>161</v>
      </c>
      <c r="U172" s="178"/>
      <c r="V172" s="178" t="s">
        <v>165</v>
      </c>
      <c r="W172" s="107" t="str">
        <f>VLOOKUP(TRIM(X172),X10:Y100,2,FALSE)</f>
        <v>Georg</v>
      </c>
      <c r="X172" s="94" t="str">
        <f t="shared" si="6"/>
        <v>16.3</v>
      </c>
      <c r="Y172" s="78"/>
    </row>
    <row r="173" spans="1:25" ht="37.5" customHeight="1" x14ac:dyDescent="0.2">
      <c r="A173" s="165" t="s">
        <v>184</v>
      </c>
      <c r="B173" s="129" t="s">
        <v>60</v>
      </c>
      <c r="C173" s="41" t="s">
        <v>11</v>
      </c>
      <c r="D173" s="79" t="s">
        <v>131</v>
      </c>
      <c r="E173" s="76" t="s">
        <v>912</v>
      </c>
      <c r="F173" s="42" t="s">
        <v>172</v>
      </c>
      <c r="G173" s="42" t="s">
        <v>56</v>
      </c>
      <c r="H173" s="42" t="s">
        <v>2203</v>
      </c>
      <c r="I173" s="177" t="s">
        <v>121</v>
      </c>
      <c r="J173" s="54"/>
      <c r="K173" s="44"/>
      <c r="L173" s="54"/>
      <c r="M173" s="44"/>
      <c r="N173" s="214"/>
      <c r="O173" s="188"/>
      <c r="P173" s="54"/>
      <c r="Q173" s="48" t="s">
        <v>2306</v>
      </c>
      <c r="R173" s="48" t="s">
        <v>2960</v>
      </c>
      <c r="S173" s="46" t="s">
        <v>8</v>
      </c>
      <c r="T173" s="166" t="s">
        <v>161</v>
      </c>
      <c r="U173" s="178"/>
      <c r="V173" s="178" t="s">
        <v>165</v>
      </c>
      <c r="W173" s="107" t="str">
        <f>VLOOKUP(TRIM(X173),X10:Y100,2,FALSE)</f>
        <v>Georg</v>
      </c>
      <c r="X173" s="94" t="str">
        <f t="shared" si="6"/>
        <v>15</v>
      </c>
      <c r="Y173" s="78"/>
    </row>
    <row r="174" spans="1:25" ht="37.5" customHeight="1" x14ac:dyDescent="0.2">
      <c r="A174" s="165" t="s">
        <v>184</v>
      </c>
      <c r="B174" s="129" t="s">
        <v>60</v>
      </c>
      <c r="C174" s="41" t="s">
        <v>11</v>
      </c>
      <c r="D174" s="79" t="s">
        <v>298</v>
      </c>
      <c r="E174" s="76" t="s">
        <v>913</v>
      </c>
      <c r="F174" s="42" t="s">
        <v>172</v>
      </c>
      <c r="G174" s="42" t="s">
        <v>56</v>
      </c>
      <c r="H174" s="42" t="s">
        <v>1250</v>
      </c>
      <c r="I174" s="177" t="s">
        <v>121</v>
      </c>
      <c r="J174" s="54"/>
      <c r="K174" s="44"/>
      <c r="L174" s="54"/>
      <c r="M174" s="44"/>
      <c r="N174" s="214"/>
      <c r="O174" s="188"/>
      <c r="P174" s="54"/>
      <c r="Q174" s="48" t="s">
        <v>2307</v>
      </c>
      <c r="R174" s="48" t="s">
        <v>2960</v>
      </c>
      <c r="S174" s="46" t="s">
        <v>8</v>
      </c>
      <c r="T174" s="166" t="s">
        <v>161</v>
      </c>
      <c r="U174" s="178"/>
      <c r="V174" s="178" t="s">
        <v>165</v>
      </c>
      <c r="W174" s="107" t="str">
        <f>VLOOKUP(TRIM(X174),X10:Y100,2,FALSE)</f>
        <v>Georg</v>
      </c>
      <c r="X174" s="94" t="str">
        <f t="shared" si="6"/>
        <v>16.3</v>
      </c>
      <c r="Y174" s="78"/>
    </row>
    <row r="175" spans="1:25" ht="37.5" customHeight="1" x14ac:dyDescent="0.2">
      <c r="A175" s="165" t="s">
        <v>184</v>
      </c>
      <c r="B175" s="129" t="s">
        <v>60</v>
      </c>
      <c r="C175" s="41" t="s">
        <v>11</v>
      </c>
      <c r="D175" s="79" t="s">
        <v>298</v>
      </c>
      <c r="E175" s="76" t="s">
        <v>914</v>
      </c>
      <c r="F175" s="42" t="s">
        <v>172</v>
      </c>
      <c r="G175" s="42" t="s">
        <v>56</v>
      </c>
      <c r="H175" s="42" t="s">
        <v>1258</v>
      </c>
      <c r="I175" s="177" t="s">
        <v>121</v>
      </c>
      <c r="J175" s="54"/>
      <c r="K175" s="44"/>
      <c r="L175" s="54"/>
      <c r="M175" s="44"/>
      <c r="N175" s="214"/>
      <c r="O175" s="188"/>
      <c r="P175" s="54"/>
      <c r="Q175" s="48" t="s">
        <v>2308</v>
      </c>
      <c r="R175" s="48" t="s">
        <v>2960</v>
      </c>
      <c r="S175" s="46" t="s">
        <v>8</v>
      </c>
      <c r="T175" s="166" t="s">
        <v>161</v>
      </c>
      <c r="U175" s="178"/>
      <c r="V175" s="178" t="s">
        <v>165</v>
      </c>
      <c r="W175" s="107" t="str">
        <f>VLOOKUP(TRIM(X175),X10:Y100,2,FALSE)</f>
        <v>Georg</v>
      </c>
      <c r="X175" s="94" t="str">
        <f t="shared" si="6"/>
        <v>16.3</v>
      </c>
      <c r="Y175" s="78"/>
    </row>
    <row r="176" spans="1:25" ht="37.5" customHeight="1" x14ac:dyDescent="0.2">
      <c r="A176" s="165" t="s">
        <v>184</v>
      </c>
      <c r="B176" s="129" t="s">
        <v>60</v>
      </c>
      <c r="C176" s="41" t="s">
        <v>11</v>
      </c>
      <c r="D176" s="79" t="s">
        <v>298</v>
      </c>
      <c r="E176" s="76" t="s">
        <v>915</v>
      </c>
      <c r="F176" s="42" t="s">
        <v>172</v>
      </c>
      <c r="G176" s="42" t="s">
        <v>56</v>
      </c>
      <c r="H176" s="42" t="s">
        <v>2204</v>
      </c>
      <c r="I176" s="177" t="s">
        <v>121</v>
      </c>
      <c r="J176" s="54"/>
      <c r="K176" s="44"/>
      <c r="L176" s="54"/>
      <c r="M176" s="44"/>
      <c r="N176" s="214"/>
      <c r="O176" s="188"/>
      <c r="P176" s="54"/>
      <c r="Q176" s="48" t="s">
        <v>2309</v>
      </c>
      <c r="R176" s="48" t="s">
        <v>2960</v>
      </c>
      <c r="S176" s="46" t="s">
        <v>8</v>
      </c>
      <c r="T176" s="166" t="s">
        <v>161</v>
      </c>
      <c r="U176" s="178"/>
      <c r="V176" s="178" t="s">
        <v>165</v>
      </c>
      <c r="W176" s="107" t="str">
        <f>VLOOKUP(TRIM(X176),X10:Y100,2,FALSE)</f>
        <v>Georg</v>
      </c>
      <c r="X176" s="94" t="str">
        <f t="shared" si="6"/>
        <v>16.3</v>
      </c>
      <c r="Y176" s="78"/>
    </row>
    <row r="177" spans="1:25" ht="37.5" customHeight="1" x14ac:dyDescent="0.2">
      <c r="A177" s="165" t="s">
        <v>184</v>
      </c>
      <c r="B177" s="129" t="s">
        <v>60</v>
      </c>
      <c r="C177" s="41" t="s">
        <v>11</v>
      </c>
      <c r="D177" s="79" t="s">
        <v>154</v>
      </c>
      <c r="E177" s="76" t="s">
        <v>916</v>
      </c>
      <c r="F177" s="42" t="s">
        <v>172</v>
      </c>
      <c r="G177" s="42" t="s">
        <v>56</v>
      </c>
      <c r="H177" s="42" t="s">
        <v>2205</v>
      </c>
      <c r="I177" s="177" t="s">
        <v>121</v>
      </c>
      <c r="J177" s="54"/>
      <c r="K177" s="44"/>
      <c r="L177" s="54"/>
      <c r="M177" s="44"/>
      <c r="N177" s="214"/>
      <c r="O177" s="188"/>
      <c r="P177" s="54"/>
      <c r="Q177" s="48" t="s">
        <v>2566</v>
      </c>
      <c r="R177" s="48" t="s">
        <v>2960</v>
      </c>
      <c r="S177" s="46" t="s">
        <v>8</v>
      </c>
      <c r="T177" s="166" t="s">
        <v>161</v>
      </c>
      <c r="U177" s="178"/>
      <c r="V177" s="178" t="s">
        <v>165</v>
      </c>
      <c r="W177" s="107" t="str">
        <f>VLOOKUP(TRIM(X177),X10:Y100,2,FALSE)</f>
        <v>Georg</v>
      </c>
      <c r="X177" s="94" t="str">
        <f t="shared" si="6"/>
        <v>18</v>
      </c>
      <c r="Y177" s="78"/>
    </row>
    <row r="178" spans="1:25" ht="37.5" customHeight="1" x14ac:dyDescent="0.2">
      <c r="A178" s="165" t="s">
        <v>184</v>
      </c>
      <c r="B178" s="129" t="s">
        <v>60</v>
      </c>
      <c r="C178" s="41" t="s">
        <v>11</v>
      </c>
      <c r="D178" s="79" t="s">
        <v>154</v>
      </c>
      <c r="E178" s="76" t="s">
        <v>917</v>
      </c>
      <c r="F178" s="42" t="s">
        <v>172</v>
      </c>
      <c r="G178" s="42" t="s">
        <v>56</v>
      </c>
      <c r="H178" s="42" t="s">
        <v>2206</v>
      </c>
      <c r="I178" s="177" t="s">
        <v>121</v>
      </c>
      <c r="J178" s="54"/>
      <c r="K178" s="44"/>
      <c r="L178" s="54"/>
      <c r="M178" s="44"/>
      <c r="N178" s="214"/>
      <c r="O178" s="188"/>
      <c r="P178" s="54"/>
      <c r="Q178" s="48" t="s">
        <v>2310</v>
      </c>
      <c r="R178" s="48" t="s">
        <v>2960</v>
      </c>
      <c r="S178" s="46" t="s">
        <v>8</v>
      </c>
      <c r="T178" s="166" t="s">
        <v>161</v>
      </c>
      <c r="U178" s="178"/>
      <c r="V178" s="178" t="s">
        <v>165</v>
      </c>
      <c r="W178" s="107" t="str">
        <f>VLOOKUP(TRIM(X178),X10:Y100,2,FALSE)</f>
        <v>Georg</v>
      </c>
      <c r="X178" s="94" t="str">
        <f t="shared" si="6"/>
        <v>18</v>
      </c>
      <c r="Y178" s="78"/>
    </row>
    <row r="179" spans="1:25" ht="37.5" customHeight="1" x14ac:dyDescent="0.2">
      <c r="A179" s="165" t="s">
        <v>184</v>
      </c>
      <c r="B179" s="129" t="s">
        <v>60</v>
      </c>
      <c r="C179" s="41" t="s">
        <v>11</v>
      </c>
      <c r="D179" s="79" t="s">
        <v>413</v>
      </c>
      <c r="E179" s="76" t="s">
        <v>918</v>
      </c>
      <c r="F179" s="42" t="s">
        <v>173</v>
      </c>
      <c r="G179" s="42" t="s">
        <v>56</v>
      </c>
      <c r="H179" s="42" t="s">
        <v>2207</v>
      </c>
      <c r="I179" s="177" t="s">
        <v>121</v>
      </c>
      <c r="J179" s="54" t="s">
        <v>2208</v>
      </c>
      <c r="K179" s="44"/>
      <c r="L179" s="54"/>
      <c r="M179" s="44"/>
      <c r="N179" s="214" t="s">
        <v>168</v>
      </c>
      <c r="O179" s="188" t="s">
        <v>203</v>
      </c>
      <c r="P179" s="54" t="s">
        <v>347</v>
      </c>
      <c r="Q179" s="48" t="s">
        <v>2607</v>
      </c>
      <c r="R179" s="48" t="s">
        <v>2983</v>
      </c>
      <c r="S179" s="46" t="s">
        <v>8</v>
      </c>
      <c r="T179" s="166" t="s">
        <v>161</v>
      </c>
      <c r="U179" s="178"/>
      <c r="V179" s="178" t="s">
        <v>165</v>
      </c>
      <c r="W179" s="107" t="str">
        <f>VLOOKUP(TRIM(X179),X10:Y100,2,FALSE)</f>
        <v>Georg</v>
      </c>
      <c r="X179" s="94" t="str">
        <f t="shared" si="6"/>
        <v>6.10</v>
      </c>
      <c r="Y179" s="78"/>
    </row>
    <row r="180" spans="1:25" ht="37.5" customHeight="1" x14ac:dyDescent="0.2">
      <c r="A180" s="165" t="s">
        <v>184</v>
      </c>
      <c r="B180" s="129" t="s">
        <v>60</v>
      </c>
      <c r="C180" s="41" t="s">
        <v>11</v>
      </c>
      <c r="D180" s="79" t="s">
        <v>412</v>
      </c>
      <c r="E180" s="76" t="s">
        <v>919</v>
      </c>
      <c r="F180" s="42" t="s">
        <v>173</v>
      </c>
      <c r="G180" s="42" t="s">
        <v>26</v>
      </c>
      <c r="H180" s="42" t="s">
        <v>2209</v>
      </c>
      <c r="I180" s="177" t="s">
        <v>121</v>
      </c>
      <c r="J180" s="54" t="s">
        <v>2210</v>
      </c>
      <c r="K180" s="44"/>
      <c r="L180" s="54"/>
      <c r="M180" s="44"/>
      <c r="N180" s="214" t="s">
        <v>167</v>
      </c>
      <c r="O180" s="188" t="s">
        <v>203</v>
      </c>
      <c r="P180" s="54" t="s">
        <v>2211</v>
      </c>
      <c r="Q180" s="48" t="s">
        <v>2567</v>
      </c>
      <c r="R180" s="48" t="s">
        <v>2973</v>
      </c>
      <c r="S180" s="46" t="s">
        <v>31</v>
      </c>
      <c r="T180" s="166" t="s">
        <v>161</v>
      </c>
      <c r="U180" s="178"/>
      <c r="V180" s="178" t="s">
        <v>375</v>
      </c>
      <c r="W180" s="107" t="str">
        <f>VLOOKUP(TRIM(X180),X10:Y100,2,FALSE)</f>
        <v>Georg</v>
      </c>
      <c r="X180" s="94" t="str">
        <f t="shared" si="6"/>
        <v>6.9</v>
      </c>
      <c r="Y180" s="78"/>
    </row>
    <row r="181" spans="1:25" ht="37.5" customHeight="1" x14ac:dyDescent="0.2">
      <c r="A181" s="165" t="s">
        <v>184</v>
      </c>
      <c r="B181" s="129" t="s">
        <v>60</v>
      </c>
      <c r="C181" s="41" t="s">
        <v>11</v>
      </c>
      <c r="D181" s="79" t="s">
        <v>413</v>
      </c>
      <c r="E181" s="76" t="s">
        <v>920</v>
      </c>
      <c r="F181" s="42" t="s">
        <v>173</v>
      </c>
      <c r="G181" s="42" t="s">
        <v>56</v>
      </c>
      <c r="H181" s="42" t="s">
        <v>2212</v>
      </c>
      <c r="I181" s="177" t="s">
        <v>121</v>
      </c>
      <c r="J181" s="54" t="s">
        <v>2213</v>
      </c>
      <c r="K181" s="44"/>
      <c r="L181" s="54"/>
      <c r="M181" s="44"/>
      <c r="N181" s="214" t="s">
        <v>167</v>
      </c>
      <c r="O181" s="188" t="s">
        <v>203</v>
      </c>
      <c r="P181" s="54" t="s">
        <v>2214</v>
      </c>
      <c r="Q181" s="48" t="s">
        <v>2568</v>
      </c>
      <c r="R181" s="48" t="s">
        <v>2960</v>
      </c>
      <c r="S181" s="46" t="s">
        <v>8</v>
      </c>
      <c r="T181" s="166" t="s">
        <v>161</v>
      </c>
      <c r="U181" s="178"/>
      <c r="V181" s="178" t="s">
        <v>165</v>
      </c>
      <c r="W181" s="107" t="str">
        <f>VLOOKUP(TRIM(X181),X10:Y100,2,FALSE)</f>
        <v>Georg</v>
      </c>
      <c r="X181" s="94" t="str">
        <f t="shared" si="6"/>
        <v>6.10</v>
      </c>
      <c r="Y181" s="78"/>
    </row>
    <row r="182" spans="1:25" ht="37.5" customHeight="1" x14ac:dyDescent="0.2">
      <c r="A182" s="165" t="s">
        <v>184</v>
      </c>
      <c r="B182" s="129" t="s">
        <v>60</v>
      </c>
      <c r="C182" s="41" t="s">
        <v>11</v>
      </c>
      <c r="D182" s="79" t="s">
        <v>413</v>
      </c>
      <c r="E182" s="76" t="s">
        <v>921</v>
      </c>
      <c r="F182" s="42" t="s">
        <v>174</v>
      </c>
      <c r="G182" s="42" t="s">
        <v>56</v>
      </c>
      <c r="H182" s="42" t="s">
        <v>2215</v>
      </c>
      <c r="I182" s="177" t="s">
        <v>121</v>
      </c>
      <c r="J182" s="54" t="s">
        <v>1278</v>
      </c>
      <c r="K182" s="44"/>
      <c r="L182" s="54"/>
      <c r="M182" s="44"/>
      <c r="N182" s="214" t="s">
        <v>168</v>
      </c>
      <c r="O182" s="188" t="s">
        <v>203</v>
      </c>
      <c r="P182" s="54" t="s">
        <v>1126</v>
      </c>
      <c r="Q182" s="48" t="s">
        <v>2569</v>
      </c>
      <c r="R182" s="48" t="s">
        <v>2960</v>
      </c>
      <c r="S182" s="46" t="s">
        <v>8</v>
      </c>
      <c r="T182" s="166" t="s">
        <v>161</v>
      </c>
      <c r="U182" s="178"/>
      <c r="V182" s="178" t="s">
        <v>165</v>
      </c>
      <c r="W182" s="107" t="str">
        <f>VLOOKUP(TRIM(X182),X10:Y100,2,FALSE)</f>
        <v>Georg</v>
      </c>
      <c r="X182" s="94" t="str">
        <f t="shared" si="6"/>
        <v>6.10</v>
      </c>
      <c r="Y182" s="78"/>
    </row>
    <row r="183" spans="1:25" ht="37.5" customHeight="1" x14ac:dyDescent="0.2">
      <c r="A183" s="165" t="s">
        <v>184</v>
      </c>
      <c r="B183" s="129" t="s">
        <v>60</v>
      </c>
      <c r="C183" s="41" t="s">
        <v>11</v>
      </c>
      <c r="D183" s="79" t="s">
        <v>413</v>
      </c>
      <c r="E183" s="76" t="s">
        <v>922</v>
      </c>
      <c r="F183" s="42" t="s">
        <v>173</v>
      </c>
      <c r="G183" s="42" t="s">
        <v>56</v>
      </c>
      <c r="H183" s="42" t="s">
        <v>2216</v>
      </c>
      <c r="I183" s="177" t="s">
        <v>121</v>
      </c>
      <c r="J183" s="54" t="s">
        <v>2217</v>
      </c>
      <c r="K183" s="44"/>
      <c r="L183" s="54"/>
      <c r="M183" s="44"/>
      <c r="N183" s="214" t="s">
        <v>167</v>
      </c>
      <c r="O183" s="188" t="s">
        <v>203</v>
      </c>
      <c r="P183" s="54" t="s">
        <v>1279</v>
      </c>
      <c r="Q183" s="48" t="s">
        <v>2570</v>
      </c>
      <c r="R183" s="48" t="s">
        <v>2960</v>
      </c>
      <c r="S183" s="46" t="s">
        <v>8</v>
      </c>
      <c r="T183" s="166" t="s">
        <v>161</v>
      </c>
      <c r="U183" s="178"/>
      <c r="V183" s="178" t="s">
        <v>165</v>
      </c>
      <c r="W183" s="107" t="str">
        <f>VLOOKUP(TRIM(X183),X10:Y100,2,FALSE)</f>
        <v>Georg</v>
      </c>
      <c r="X183" s="94" t="str">
        <f t="shared" si="6"/>
        <v>6.10</v>
      </c>
      <c r="Y183" s="78"/>
    </row>
    <row r="184" spans="1:25" ht="37.5" customHeight="1" x14ac:dyDescent="0.2">
      <c r="A184" s="165" t="s">
        <v>184</v>
      </c>
      <c r="B184" s="129" t="s">
        <v>60</v>
      </c>
      <c r="C184" s="41" t="s">
        <v>11</v>
      </c>
      <c r="D184" s="79" t="s">
        <v>413</v>
      </c>
      <c r="E184" s="76" t="s">
        <v>923</v>
      </c>
      <c r="F184" s="42" t="s">
        <v>174</v>
      </c>
      <c r="G184" s="42" t="s">
        <v>56</v>
      </c>
      <c r="H184" s="42" t="s">
        <v>2218</v>
      </c>
      <c r="I184" s="177" t="s">
        <v>121</v>
      </c>
      <c r="J184" s="54" t="s">
        <v>2219</v>
      </c>
      <c r="K184" s="44"/>
      <c r="L184" s="54"/>
      <c r="M184" s="44"/>
      <c r="N184" s="214" t="s">
        <v>167</v>
      </c>
      <c r="O184" s="188" t="s">
        <v>203</v>
      </c>
      <c r="P184" s="54" t="s">
        <v>1271</v>
      </c>
      <c r="Q184" s="48" t="s">
        <v>2571</v>
      </c>
      <c r="R184" s="48" t="s">
        <v>2960</v>
      </c>
      <c r="S184" s="46" t="s">
        <v>8</v>
      </c>
      <c r="T184" s="166" t="s">
        <v>161</v>
      </c>
      <c r="U184" s="178"/>
      <c r="V184" s="178" t="s">
        <v>165</v>
      </c>
      <c r="W184" s="107" t="str">
        <f>VLOOKUP(TRIM(X184),X10:Y100,2,FALSE)</f>
        <v>Georg</v>
      </c>
      <c r="X184" s="94" t="str">
        <f t="shared" si="6"/>
        <v>6.10</v>
      </c>
      <c r="Y184" s="78"/>
    </row>
    <row r="185" spans="1:25" ht="37.5" customHeight="1" x14ac:dyDescent="0.2">
      <c r="A185" s="165" t="s">
        <v>184</v>
      </c>
      <c r="B185" s="129" t="s">
        <v>60</v>
      </c>
      <c r="C185" s="41" t="s">
        <v>11</v>
      </c>
      <c r="D185" s="79" t="s">
        <v>413</v>
      </c>
      <c r="E185" s="76" t="s">
        <v>924</v>
      </c>
      <c r="F185" s="42" t="s">
        <v>173</v>
      </c>
      <c r="G185" s="42" t="s">
        <v>56</v>
      </c>
      <c r="H185" s="42" t="s">
        <v>2220</v>
      </c>
      <c r="I185" s="177" t="s">
        <v>121</v>
      </c>
      <c r="J185" s="54" t="s">
        <v>2221</v>
      </c>
      <c r="K185" s="44"/>
      <c r="L185" s="54"/>
      <c r="M185" s="44"/>
      <c r="N185" s="214" t="s">
        <v>167</v>
      </c>
      <c r="O185" s="188" t="s">
        <v>203</v>
      </c>
      <c r="P185" s="54" t="s">
        <v>2222</v>
      </c>
      <c r="Q185" s="48" t="s">
        <v>2572</v>
      </c>
      <c r="R185" s="48" t="s">
        <v>2960</v>
      </c>
      <c r="S185" s="46" t="s">
        <v>8</v>
      </c>
      <c r="T185" s="166" t="s">
        <v>161</v>
      </c>
      <c r="U185" s="178"/>
      <c r="V185" s="178" t="s">
        <v>165</v>
      </c>
      <c r="W185" s="107" t="str">
        <f>VLOOKUP(TRIM(X185),X10:Y100,2,FALSE)</f>
        <v>Georg</v>
      </c>
      <c r="X185" s="94" t="str">
        <f t="shared" si="6"/>
        <v>6.10</v>
      </c>
      <c r="Y185" s="78"/>
    </row>
    <row r="186" spans="1:25" ht="37.5" customHeight="1" x14ac:dyDescent="0.2">
      <c r="A186" s="165" t="s">
        <v>184</v>
      </c>
      <c r="B186" s="129" t="s">
        <v>60</v>
      </c>
      <c r="C186" s="41" t="s">
        <v>11</v>
      </c>
      <c r="D186" s="79" t="s">
        <v>413</v>
      </c>
      <c r="E186" s="76" t="s">
        <v>925</v>
      </c>
      <c r="F186" s="42" t="s">
        <v>174</v>
      </c>
      <c r="G186" s="42" t="s">
        <v>56</v>
      </c>
      <c r="H186" s="42" t="s">
        <v>2223</v>
      </c>
      <c r="I186" s="177" t="s">
        <v>121</v>
      </c>
      <c r="J186" s="54" t="s">
        <v>2224</v>
      </c>
      <c r="K186" s="44"/>
      <c r="L186" s="54"/>
      <c r="M186" s="44"/>
      <c r="N186" s="214" t="s">
        <v>167</v>
      </c>
      <c r="O186" s="188" t="s">
        <v>203</v>
      </c>
      <c r="P186" s="54" t="s">
        <v>1268</v>
      </c>
      <c r="Q186" s="48" t="s">
        <v>2573</v>
      </c>
      <c r="R186" s="48" t="s">
        <v>2960</v>
      </c>
      <c r="S186" s="46" t="s">
        <v>8</v>
      </c>
      <c r="T186" s="166" t="s">
        <v>161</v>
      </c>
      <c r="U186" s="178"/>
      <c r="V186" s="178" t="s">
        <v>165</v>
      </c>
      <c r="W186" s="107" t="str">
        <f>VLOOKUP(TRIM(X186),X10:Y100,2,FALSE)</f>
        <v>Georg</v>
      </c>
      <c r="X186" s="94" t="str">
        <f t="shared" si="6"/>
        <v>6.10</v>
      </c>
      <c r="Y186" s="78"/>
    </row>
    <row r="187" spans="1:25" ht="37.5" customHeight="1" x14ac:dyDescent="0.2">
      <c r="A187" s="165" t="s">
        <v>184</v>
      </c>
      <c r="B187" s="129" t="s">
        <v>60</v>
      </c>
      <c r="C187" s="41" t="s">
        <v>11</v>
      </c>
      <c r="D187" s="79" t="s">
        <v>413</v>
      </c>
      <c r="E187" s="76" t="s">
        <v>926</v>
      </c>
      <c r="F187" s="42" t="s">
        <v>173</v>
      </c>
      <c r="G187" s="42" t="s">
        <v>56</v>
      </c>
      <c r="H187" s="42" t="s">
        <v>2225</v>
      </c>
      <c r="I187" s="177" t="s">
        <v>121</v>
      </c>
      <c r="J187" s="54" t="s">
        <v>2226</v>
      </c>
      <c r="K187" s="44"/>
      <c r="L187" s="54"/>
      <c r="M187" s="44"/>
      <c r="N187" s="214" t="s">
        <v>168</v>
      </c>
      <c r="O187" s="188" t="s">
        <v>203</v>
      </c>
      <c r="P187" s="54" t="s">
        <v>2227</v>
      </c>
      <c r="Q187" s="48" t="s">
        <v>2574</v>
      </c>
      <c r="R187" s="48" t="s">
        <v>2960</v>
      </c>
      <c r="S187" s="46" t="s">
        <v>8</v>
      </c>
      <c r="T187" s="166" t="s">
        <v>161</v>
      </c>
      <c r="U187" s="178"/>
      <c r="V187" s="178" t="s">
        <v>165</v>
      </c>
      <c r="W187" s="107" t="str">
        <f>VLOOKUP(TRIM(X187),X10:Y100,2,FALSE)</f>
        <v>Georg</v>
      </c>
      <c r="X187" s="94" t="str">
        <f t="shared" si="6"/>
        <v>6.10</v>
      </c>
      <c r="Y187" s="78"/>
    </row>
    <row r="188" spans="1:25" ht="37.5" customHeight="1" x14ac:dyDescent="0.2">
      <c r="A188" s="165" t="s">
        <v>184</v>
      </c>
      <c r="B188" s="129" t="s">
        <v>60</v>
      </c>
      <c r="C188" s="41" t="s">
        <v>11</v>
      </c>
      <c r="D188" s="79" t="s">
        <v>283</v>
      </c>
      <c r="E188" s="76" t="s">
        <v>927</v>
      </c>
      <c r="F188" s="42" t="s">
        <v>37</v>
      </c>
      <c r="G188" s="42" t="s">
        <v>26</v>
      </c>
      <c r="H188" s="42" t="s">
        <v>2229</v>
      </c>
      <c r="I188" s="177" t="s">
        <v>140</v>
      </c>
      <c r="J188" s="54"/>
      <c r="K188" s="44"/>
      <c r="L188" s="54"/>
      <c r="M188" s="44"/>
      <c r="N188" s="214"/>
      <c r="O188" s="188"/>
      <c r="P188" s="54"/>
      <c r="Q188" s="48" t="s">
        <v>2575</v>
      </c>
      <c r="R188" s="48" t="s">
        <v>2872</v>
      </c>
      <c r="S188" s="46" t="s">
        <v>31</v>
      </c>
      <c r="T188" s="166" t="s">
        <v>409</v>
      </c>
      <c r="U188" s="178"/>
      <c r="V188" s="178"/>
      <c r="W188" s="107" t="str">
        <f>VLOOKUP(TRIM(X188),X10:Y100,2,FALSE)</f>
        <v>Georg</v>
      </c>
      <c r="X188" s="94" t="str">
        <f t="shared" si="6"/>
        <v>4.4</v>
      </c>
      <c r="Y188" s="78"/>
    </row>
    <row r="189" spans="1:25" ht="37.5" customHeight="1" x14ac:dyDescent="0.2">
      <c r="A189" s="165" t="s">
        <v>184</v>
      </c>
      <c r="B189" s="129" t="s">
        <v>60</v>
      </c>
      <c r="C189" s="41" t="s">
        <v>11</v>
      </c>
      <c r="D189" s="79" t="s">
        <v>299</v>
      </c>
      <c r="E189" s="76" t="s">
        <v>928</v>
      </c>
      <c r="F189" s="42" t="s">
        <v>172</v>
      </c>
      <c r="G189" s="42" t="s">
        <v>56</v>
      </c>
      <c r="H189" s="42" t="s">
        <v>2789</v>
      </c>
      <c r="I189" s="177" t="s">
        <v>136</v>
      </c>
      <c r="J189" s="54"/>
      <c r="K189" s="44"/>
      <c r="L189" s="54"/>
      <c r="M189" s="44"/>
      <c r="N189" s="214"/>
      <c r="O189" s="188"/>
      <c r="P189" s="54"/>
      <c r="Q189" s="48" t="s">
        <v>2740</v>
      </c>
      <c r="R189" s="48" t="s">
        <v>2960</v>
      </c>
      <c r="S189" s="46" t="s">
        <v>8</v>
      </c>
      <c r="T189" s="166" t="s">
        <v>1081</v>
      </c>
      <c r="U189" s="178"/>
      <c r="V189" s="178" t="s">
        <v>165</v>
      </c>
      <c r="W189" s="107" t="str">
        <f>VLOOKUP(TRIM(X189),X10:Y100,2,FALSE)</f>
        <v>Georg</v>
      </c>
      <c r="X189" s="94" t="str">
        <f t="shared" si="6"/>
        <v>16.4</v>
      </c>
      <c r="Y189" s="78"/>
    </row>
    <row r="190" spans="1:25" ht="37.5" customHeight="1" x14ac:dyDescent="0.2">
      <c r="A190" s="165" t="s">
        <v>184</v>
      </c>
      <c r="B190" s="129" t="s">
        <v>60</v>
      </c>
      <c r="C190" s="41" t="s">
        <v>11</v>
      </c>
      <c r="D190" s="79" t="s">
        <v>150</v>
      </c>
      <c r="E190" s="76" t="s">
        <v>929</v>
      </c>
      <c r="F190" s="42" t="s">
        <v>172</v>
      </c>
      <c r="G190" s="42" t="s">
        <v>56</v>
      </c>
      <c r="H190" s="42" t="s">
        <v>2788</v>
      </c>
      <c r="I190" s="177" t="s">
        <v>136</v>
      </c>
      <c r="J190" s="54"/>
      <c r="K190" s="44"/>
      <c r="L190" s="54"/>
      <c r="M190" s="44"/>
      <c r="N190" s="214"/>
      <c r="O190" s="188"/>
      <c r="P190" s="54"/>
      <c r="Q190" s="48" t="s">
        <v>2583</v>
      </c>
      <c r="R190" s="48" t="s">
        <v>2739</v>
      </c>
      <c r="S190" s="46" t="s">
        <v>228</v>
      </c>
      <c r="T190" s="166" t="s">
        <v>1081</v>
      </c>
      <c r="U190" s="178"/>
      <c r="V190" s="178"/>
      <c r="W190" s="107" t="str">
        <f>VLOOKUP(TRIM(X190),X10:Y100,2,FALSE)</f>
        <v>Georg</v>
      </c>
      <c r="X190" s="94" t="str">
        <f t="shared" si="6"/>
        <v>12</v>
      </c>
      <c r="Y190" s="78"/>
    </row>
    <row r="191" spans="1:25" ht="37.5" customHeight="1" x14ac:dyDescent="0.2">
      <c r="A191" s="165" t="s">
        <v>184</v>
      </c>
      <c r="B191" s="129" t="s">
        <v>60</v>
      </c>
      <c r="C191" s="41" t="s">
        <v>11</v>
      </c>
      <c r="D191" s="79" t="s">
        <v>299</v>
      </c>
      <c r="E191" s="76" t="s">
        <v>930</v>
      </c>
      <c r="F191" s="42" t="s">
        <v>172</v>
      </c>
      <c r="G191" s="42" t="s">
        <v>56</v>
      </c>
      <c r="H191" s="42" t="s">
        <v>2230</v>
      </c>
      <c r="I191" s="177" t="s">
        <v>136</v>
      </c>
      <c r="J191" s="54"/>
      <c r="K191" s="44"/>
      <c r="L191" s="54"/>
      <c r="M191" s="44"/>
      <c r="N191" s="214"/>
      <c r="O191" s="188"/>
      <c r="P191" s="54"/>
      <c r="Q191" s="48" t="s">
        <v>2669</v>
      </c>
      <c r="R191" s="48" t="s">
        <v>2960</v>
      </c>
      <c r="S191" s="46" t="s">
        <v>8</v>
      </c>
      <c r="T191" s="166" t="s">
        <v>1081</v>
      </c>
      <c r="U191" s="178"/>
      <c r="V191" s="178" t="s">
        <v>165</v>
      </c>
      <c r="W191" s="107" t="str">
        <f>VLOOKUP(TRIM(X191),X10:Y100,2,FALSE)</f>
        <v>Georg</v>
      </c>
      <c r="X191" s="94" t="str">
        <f t="shared" si="6"/>
        <v>16.4</v>
      </c>
      <c r="Y191" s="78"/>
    </row>
    <row r="192" spans="1:25" ht="37.5" customHeight="1" x14ac:dyDescent="0.2">
      <c r="A192" s="165" t="s">
        <v>184</v>
      </c>
      <c r="B192" s="129" t="s">
        <v>60</v>
      </c>
      <c r="C192" s="41" t="s">
        <v>11</v>
      </c>
      <c r="D192" s="79" t="s">
        <v>299</v>
      </c>
      <c r="E192" s="76" t="s">
        <v>931</v>
      </c>
      <c r="F192" s="42" t="s">
        <v>172</v>
      </c>
      <c r="G192" s="42" t="s">
        <v>56</v>
      </c>
      <c r="H192" s="42" t="s">
        <v>2231</v>
      </c>
      <c r="I192" s="177" t="s">
        <v>136</v>
      </c>
      <c r="J192" s="54"/>
      <c r="K192" s="44"/>
      <c r="L192" s="54"/>
      <c r="M192" s="44"/>
      <c r="N192" s="214"/>
      <c r="O192" s="188"/>
      <c r="P192" s="54"/>
      <c r="Q192" s="48" t="s">
        <v>2560</v>
      </c>
      <c r="R192" s="48" t="s">
        <v>2960</v>
      </c>
      <c r="S192" s="46" t="s">
        <v>8</v>
      </c>
      <c r="T192" s="166" t="s">
        <v>1081</v>
      </c>
      <c r="U192" s="178"/>
      <c r="V192" s="178" t="s">
        <v>165</v>
      </c>
      <c r="W192" s="107" t="str">
        <f>VLOOKUP(TRIM(X192),X10:Y100,2,FALSE)</f>
        <v>Georg</v>
      </c>
      <c r="X192" s="94" t="str">
        <f t="shared" si="6"/>
        <v>16.4</v>
      </c>
      <c r="Y192" s="78"/>
    </row>
    <row r="193" spans="1:25" ht="37.5" customHeight="1" x14ac:dyDescent="0.2">
      <c r="A193" s="165" t="s">
        <v>184</v>
      </c>
      <c r="B193" s="129" t="s">
        <v>60</v>
      </c>
      <c r="C193" s="41" t="s">
        <v>11</v>
      </c>
      <c r="D193" s="79" t="s">
        <v>131</v>
      </c>
      <c r="E193" s="76" t="s">
        <v>932</v>
      </c>
      <c r="F193" s="42" t="s">
        <v>172</v>
      </c>
      <c r="G193" s="42" t="s">
        <v>56</v>
      </c>
      <c r="H193" s="42" t="s">
        <v>2232</v>
      </c>
      <c r="I193" s="177" t="s">
        <v>136</v>
      </c>
      <c r="J193" s="54"/>
      <c r="K193" s="44"/>
      <c r="L193" s="54"/>
      <c r="M193" s="44"/>
      <c r="N193" s="214"/>
      <c r="O193" s="188"/>
      <c r="P193" s="54"/>
      <c r="Q193" s="48" t="s">
        <v>2561</v>
      </c>
      <c r="R193" s="48" t="s">
        <v>2960</v>
      </c>
      <c r="S193" s="46" t="s">
        <v>8</v>
      </c>
      <c r="T193" s="166" t="s">
        <v>1081</v>
      </c>
      <c r="U193" s="178"/>
      <c r="V193" s="178" t="s">
        <v>165</v>
      </c>
      <c r="W193" s="107" t="str">
        <f>VLOOKUP(TRIM(X193),X10:Y100,2,FALSE)</f>
        <v>Georg</v>
      </c>
      <c r="X193" s="94" t="str">
        <f t="shared" si="6"/>
        <v>15</v>
      </c>
      <c r="Y193" s="78"/>
    </row>
    <row r="194" spans="1:25" ht="37.5" customHeight="1" x14ac:dyDescent="0.2">
      <c r="A194" s="165" t="s">
        <v>184</v>
      </c>
      <c r="B194" s="129" t="s">
        <v>60</v>
      </c>
      <c r="C194" s="41" t="s">
        <v>11</v>
      </c>
      <c r="D194" s="79" t="s">
        <v>299</v>
      </c>
      <c r="E194" s="76" t="s">
        <v>933</v>
      </c>
      <c r="F194" s="42" t="s">
        <v>172</v>
      </c>
      <c r="G194" s="42" t="s">
        <v>56</v>
      </c>
      <c r="H194" s="42" t="s">
        <v>2233</v>
      </c>
      <c r="I194" s="177" t="s">
        <v>136</v>
      </c>
      <c r="J194" s="54"/>
      <c r="K194" s="44"/>
      <c r="L194" s="54"/>
      <c r="M194" s="44"/>
      <c r="N194" s="214"/>
      <c r="O194" s="188"/>
      <c r="P194" s="54"/>
      <c r="Q194" s="48" t="s">
        <v>2562</v>
      </c>
      <c r="R194" s="48" t="s">
        <v>2960</v>
      </c>
      <c r="S194" s="46" t="s">
        <v>8</v>
      </c>
      <c r="T194" s="166" t="s">
        <v>1081</v>
      </c>
      <c r="U194" s="178"/>
      <c r="V194" s="178" t="s">
        <v>165</v>
      </c>
      <c r="W194" s="107" t="str">
        <f>VLOOKUP(TRIM(X194),X10:Y100,2,FALSE)</f>
        <v>Georg</v>
      </c>
      <c r="X194" s="94" t="str">
        <f t="shared" si="6"/>
        <v>16.4</v>
      </c>
      <c r="Y194" s="78"/>
    </row>
    <row r="195" spans="1:25" ht="37.5" customHeight="1" x14ac:dyDescent="0.2">
      <c r="A195" s="165" t="s">
        <v>184</v>
      </c>
      <c r="B195" s="129" t="s">
        <v>60</v>
      </c>
      <c r="C195" s="41" t="s">
        <v>11</v>
      </c>
      <c r="D195" s="79" t="s">
        <v>299</v>
      </c>
      <c r="E195" s="76" t="s">
        <v>934</v>
      </c>
      <c r="F195" s="42" t="s">
        <v>172</v>
      </c>
      <c r="G195" s="42" t="s">
        <v>56</v>
      </c>
      <c r="H195" s="42" t="s">
        <v>2234</v>
      </c>
      <c r="I195" s="177" t="s">
        <v>136</v>
      </c>
      <c r="J195" s="54"/>
      <c r="K195" s="44"/>
      <c r="L195" s="54"/>
      <c r="M195" s="44"/>
      <c r="N195" s="214"/>
      <c r="O195" s="188"/>
      <c r="P195" s="54"/>
      <c r="Q195" s="48" t="s">
        <v>2563</v>
      </c>
      <c r="R195" s="48" t="s">
        <v>2766</v>
      </c>
      <c r="S195" s="46" t="s">
        <v>228</v>
      </c>
      <c r="T195" s="166" t="s">
        <v>1081</v>
      </c>
      <c r="U195" s="178"/>
      <c r="V195" s="178"/>
      <c r="W195" s="107" t="str">
        <f>VLOOKUP(TRIM(X195),X10:Y100,2,FALSE)</f>
        <v>Georg</v>
      </c>
      <c r="X195" s="94" t="str">
        <f t="shared" si="6"/>
        <v>16.4</v>
      </c>
      <c r="Y195" s="78"/>
    </row>
    <row r="196" spans="1:25" ht="37.5" customHeight="1" x14ac:dyDescent="0.2">
      <c r="A196" s="165" t="s">
        <v>184</v>
      </c>
      <c r="B196" s="129" t="s">
        <v>60</v>
      </c>
      <c r="C196" s="41" t="s">
        <v>11</v>
      </c>
      <c r="D196" s="79" t="s">
        <v>299</v>
      </c>
      <c r="E196" s="76" t="s">
        <v>935</v>
      </c>
      <c r="F196" s="42" t="s">
        <v>172</v>
      </c>
      <c r="G196" s="42" t="s">
        <v>56</v>
      </c>
      <c r="H196" s="42" t="s">
        <v>2235</v>
      </c>
      <c r="I196" s="177" t="s">
        <v>136</v>
      </c>
      <c r="J196" s="54"/>
      <c r="K196" s="44"/>
      <c r="L196" s="54"/>
      <c r="M196" s="44"/>
      <c r="N196" s="214"/>
      <c r="O196" s="188"/>
      <c r="P196" s="54"/>
      <c r="Q196" s="48" t="s">
        <v>2564</v>
      </c>
      <c r="R196" s="48" t="s">
        <v>2960</v>
      </c>
      <c r="S196" s="46" t="s">
        <v>8</v>
      </c>
      <c r="T196" s="166" t="s">
        <v>1081</v>
      </c>
      <c r="U196" s="178"/>
      <c r="V196" s="178" t="s">
        <v>165</v>
      </c>
      <c r="W196" s="107" t="str">
        <f>VLOOKUP(TRIM(X196),X10:Y100,2,FALSE)</f>
        <v>Georg</v>
      </c>
      <c r="X196" s="94" t="str">
        <f t="shared" si="6"/>
        <v>16.4</v>
      </c>
      <c r="Y196" s="78"/>
    </row>
    <row r="197" spans="1:25" ht="37.5" customHeight="1" x14ac:dyDescent="0.2">
      <c r="A197" s="165" t="s">
        <v>184</v>
      </c>
      <c r="B197" s="129" t="s">
        <v>60</v>
      </c>
      <c r="C197" s="41" t="s">
        <v>11</v>
      </c>
      <c r="D197" s="79" t="s">
        <v>299</v>
      </c>
      <c r="E197" s="76" t="s">
        <v>936</v>
      </c>
      <c r="F197" s="42" t="s">
        <v>172</v>
      </c>
      <c r="G197" s="42" t="s">
        <v>56</v>
      </c>
      <c r="H197" s="42" t="s">
        <v>2236</v>
      </c>
      <c r="I197" s="177" t="s">
        <v>136</v>
      </c>
      <c r="J197" s="54"/>
      <c r="K197" s="44"/>
      <c r="L197" s="54"/>
      <c r="M197" s="44"/>
      <c r="N197" s="214"/>
      <c r="O197" s="188"/>
      <c r="P197" s="54"/>
      <c r="Q197" s="48" t="s">
        <v>2565</v>
      </c>
      <c r="R197" s="48" t="s">
        <v>2960</v>
      </c>
      <c r="S197" s="46" t="s">
        <v>8</v>
      </c>
      <c r="T197" s="166" t="s">
        <v>1081</v>
      </c>
      <c r="U197" s="178"/>
      <c r="V197" s="178" t="s">
        <v>165</v>
      </c>
      <c r="W197" s="107" t="str">
        <f>VLOOKUP(TRIM(X197),X10:Y100,2,FALSE)</f>
        <v>Georg</v>
      </c>
      <c r="X197" s="94" t="str">
        <f t="shared" si="6"/>
        <v>16.4</v>
      </c>
      <c r="Y197" s="78"/>
    </row>
    <row r="198" spans="1:25" ht="37.5" customHeight="1" x14ac:dyDescent="0.2">
      <c r="A198" s="165"/>
      <c r="B198" s="129" t="s">
        <v>60</v>
      </c>
      <c r="C198" s="41" t="s">
        <v>55</v>
      </c>
      <c r="D198" s="79" t="s">
        <v>64</v>
      </c>
      <c r="E198" s="76" t="s">
        <v>937</v>
      </c>
      <c r="F198" s="42" t="s">
        <v>172</v>
      </c>
      <c r="G198" s="71" t="s">
        <v>56</v>
      </c>
      <c r="H198" s="71" t="s">
        <v>2237</v>
      </c>
      <c r="I198" s="72" t="s">
        <v>136</v>
      </c>
      <c r="J198" s="73"/>
      <c r="K198" s="150"/>
      <c r="L198" s="73"/>
      <c r="M198" s="150"/>
      <c r="N198" s="215"/>
      <c r="O198" s="191"/>
      <c r="P198" s="221"/>
      <c r="Q198" s="65" t="s">
        <v>367</v>
      </c>
      <c r="R198" s="65" t="s">
        <v>3</v>
      </c>
      <c r="S198" s="70"/>
      <c r="T198" s="166" t="s">
        <v>1081</v>
      </c>
      <c r="U198" s="178"/>
      <c r="V198" s="178"/>
      <c r="W198" s="107" t="str">
        <f>VLOOKUP(TRIM(X198),X10:Y100,2,FALSE)</f>
        <v>Withdrawn</v>
      </c>
      <c r="X198" s="94" t="str">
        <f t="shared" si="6"/>
        <v>99</v>
      </c>
      <c r="Y198" s="78"/>
    </row>
    <row r="199" spans="1:25" ht="37.5" customHeight="1" x14ac:dyDescent="0.2">
      <c r="A199" s="165" t="s">
        <v>184</v>
      </c>
      <c r="B199" s="129" t="s">
        <v>60</v>
      </c>
      <c r="C199" s="41" t="s">
        <v>11</v>
      </c>
      <c r="D199" s="79" t="s">
        <v>299</v>
      </c>
      <c r="E199" s="76" t="s">
        <v>938</v>
      </c>
      <c r="F199" s="42" t="s">
        <v>172</v>
      </c>
      <c r="G199" s="42" t="s">
        <v>56</v>
      </c>
      <c r="H199" s="42" t="s">
        <v>2786</v>
      </c>
      <c r="I199" s="177" t="s">
        <v>136</v>
      </c>
      <c r="J199" s="54"/>
      <c r="K199" s="44"/>
      <c r="L199" s="54"/>
      <c r="M199" s="44"/>
      <c r="N199" s="214"/>
      <c r="O199" s="188"/>
      <c r="P199" s="54"/>
      <c r="Q199" s="48" t="s">
        <v>2707</v>
      </c>
      <c r="R199" s="48" t="s">
        <v>2960</v>
      </c>
      <c r="S199" s="46" t="s">
        <v>8</v>
      </c>
      <c r="T199" s="166" t="s">
        <v>1081</v>
      </c>
      <c r="U199" s="178"/>
      <c r="V199" s="178" t="s">
        <v>165</v>
      </c>
      <c r="W199" s="107" t="str">
        <f>VLOOKUP(TRIM(X199),X10:Y100,2,FALSE)</f>
        <v>Georg</v>
      </c>
      <c r="X199" s="94" t="str">
        <f t="shared" si="6"/>
        <v>16.4</v>
      </c>
      <c r="Y199" s="78"/>
    </row>
    <row r="200" spans="1:25" ht="37.5" customHeight="1" x14ac:dyDescent="0.2">
      <c r="A200" s="165" t="s">
        <v>184</v>
      </c>
      <c r="B200" s="129" t="s">
        <v>60</v>
      </c>
      <c r="C200" s="41" t="s">
        <v>11</v>
      </c>
      <c r="D200" s="79" t="s">
        <v>299</v>
      </c>
      <c r="E200" s="76" t="s">
        <v>939</v>
      </c>
      <c r="F200" s="42" t="s">
        <v>172</v>
      </c>
      <c r="G200" s="42" t="s">
        <v>56</v>
      </c>
      <c r="H200" s="42" t="s">
        <v>2787</v>
      </c>
      <c r="I200" s="177" t="s">
        <v>136</v>
      </c>
      <c r="J200" s="45"/>
      <c r="K200" s="199"/>
      <c r="L200" s="45"/>
      <c r="M200" s="199"/>
      <c r="N200" s="214"/>
      <c r="O200" s="188"/>
      <c r="P200" s="54"/>
      <c r="Q200" s="48" t="s">
        <v>3036</v>
      </c>
      <c r="R200" s="48" t="s">
        <v>2960</v>
      </c>
      <c r="S200" s="46" t="s">
        <v>8</v>
      </c>
      <c r="T200" s="166" t="s">
        <v>1081</v>
      </c>
      <c r="U200" s="178"/>
      <c r="V200" s="178" t="s">
        <v>165</v>
      </c>
      <c r="W200" s="107" t="str">
        <f>VLOOKUP(TRIM(X200),X10:Y100,2,FALSE)</f>
        <v>Georg</v>
      </c>
      <c r="X200" s="94" t="str">
        <f t="shared" si="6"/>
        <v>16.4</v>
      </c>
      <c r="Y200" s="78"/>
    </row>
    <row r="201" spans="1:25" ht="37.5" customHeight="1" x14ac:dyDescent="0.2">
      <c r="A201" s="165" t="s">
        <v>184</v>
      </c>
      <c r="B201" s="129" t="s">
        <v>60</v>
      </c>
      <c r="C201" s="41" t="s">
        <v>11</v>
      </c>
      <c r="D201" s="79" t="s">
        <v>292</v>
      </c>
      <c r="E201" s="76" t="s">
        <v>940</v>
      </c>
      <c r="F201" s="42" t="s">
        <v>170</v>
      </c>
      <c r="G201" s="42" t="s">
        <v>56</v>
      </c>
      <c r="H201" s="42" t="s">
        <v>2790</v>
      </c>
      <c r="I201" s="177" t="s">
        <v>136</v>
      </c>
      <c r="J201" s="45"/>
      <c r="K201" s="199"/>
      <c r="L201" s="45"/>
      <c r="M201" s="199"/>
      <c r="N201" s="214"/>
      <c r="O201" s="188"/>
      <c r="P201" s="54"/>
      <c r="Q201" s="48" t="s">
        <v>2555</v>
      </c>
      <c r="R201" s="48" t="s">
        <v>2960</v>
      </c>
      <c r="S201" s="46" t="s">
        <v>8</v>
      </c>
      <c r="T201" s="166" t="s">
        <v>1081</v>
      </c>
      <c r="U201" s="178"/>
      <c r="V201" s="178" t="s">
        <v>165</v>
      </c>
      <c r="W201" s="107" t="str">
        <f>VLOOKUP(TRIM(X201),X10:Y100,2,FALSE)</f>
        <v>Georg</v>
      </c>
      <c r="X201" s="94" t="str">
        <f t="shared" si="6"/>
        <v>6.4</v>
      </c>
      <c r="Y201" s="78"/>
    </row>
    <row r="202" spans="1:25" ht="37.5" customHeight="1" x14ac:dyDescent="0.2">
      <c r="A202" s="165" t="s">
        <v>184</v>
      </c>
      <c r="B202" s="129" t="s">
        <v>60</v>
      </c>
      <c r="C202" s="41" t="s">
        <v>11</v>
      </c>
      <c r="D202" s="79" t="s">
        <v>291</v>
      </c>
      <c r="E202" s="76" t="s">
        <v>941</v>
      </c>
      <c r="F202" s="42" t="s">
        <v>171</v>
      </c>
      <c r="G202" s="42" t="s">
        <v>56</v>
      </c>
      <c r="H202" s="42" t="s">
        <v>2791</v>
      </c>
      <c r="I202" s="177" t="s">
        <v>136</v>
      </c>
      <c r="J202" s="45"/>
      <c r="K202" s="199"/>
      <c r="L202" s="45"/>
      <c r="M202" s="199"/>
      <c r="N202" s="214"/>
      <c r="O202" s="188"/>
      <c r="P202" s="54" t="s">
        <v>3040</v>
      </c>
      <c r="Q202" s="48" t="s">
        <v>2554</v>
      </c>
      <c r="R202" s="48" t="s">
        <v>2960</v>
      </c>
      <c r="S202" s="46" t="s">
        <v>8</v>
      </c>
      <c r="T202" s="166" t="s">
        <v>1081</v>
      </c>
      <c r="U202" s="178"/>
      <c r="V202" s="178" t="s">
        <v>165</v>
      </c>
      <c r="W202" s="107" t="str">
        <f>VLOOKUP(TRIM(X202),X10:Y100,2,FALSE)</f>
        <v>Georg</v>
      </c>
      <c r="X202" s="94" t="str">
        <f t="shared" si="6"/>
        <v>6.3</v>
      </c>
      <c r="Y202" s="78"/>
    </row>
    <row r="203" spans="1:25" ht="37.5" customHeight="1" x14ac:dyDescent="0.2">
      <c r="A203" s="165" t="s">
        <v>184</v>
      </c>
      <c r="B203" s="129" t="s">
        <v>60</v>
      </c>
      <c r="C203" s="41" t="s">
        <v>11</v>
      </c>
      <c r="D203" s="79" t="s">
        <v>292</v>
      </c>
      <c r="E203" s="76" t="s">
        <v>942</v>
      </c>
      <c r="F203" s="42" t="s">
        <v>170</v>
      </c>
      <c r="G203" s="42" t="s">
        <v>56</v>
      </c>
      <c r="H203" s="42" t="s">
        <v>2792</v>
      </c>
      <c r="I203" s="177" t="s">
        <v>136</v>
      </c>
      <c r="J203" s="45"/>
      <c r="K203" s="199"/>
      <c r="L203" s="45"/>
      <c r="M203" s="199"/>
      <c r="N203" s="214"/>
      <c r="O203" s="188"/>
      <c r="P203" s="54" t="s">
        <v>3040</v>
      </c>
      <c r="Q203" s="48" t="s">
        <v>2553</v>
      </c>
      <c r="R203" s="48" t="s">
        <v>2953</v>
      </c>
      <c r="S203" s="46" t="s">
        <v>8</v>
      </c>
      <c r="T203" s="166" t="s">
        <v>1081</v>
      </c>
      <c r="U203" s="178"/>
      <c r="V203" s="178"/>
      <c r="W203" s="107" t="str">
        <f>VLOOKUP(TRIM(X203),X10:Y100,2,FALSE)</f>
        <v>Georg</v>
      </c>
      <c r="X203" s="94" t="str">
        <f t="shared" ref="X203:X266" si="7">IF(ISNONTEXT(D203),"" &amp; D203 &amp;"",T(D203))</f>
        <v>6.4</v>
      </c>
      <c r="Y203" s="78"/>
    </row>
    <row r="204" spans="1:25" ht="37.5" customHeight="1" x14ac:dyDescent="0.2">
      <c r="A204" s="165" t="s">
        <v>184</v>
      </c>
      <c r="B204" s="129" t="s">
        <v>60</v>
      </c>
      <c r="C204" s="41" t="s">
        <v>11</v>
      </c>
      <c r="D204" s="79" t="s">
        <v>290</v>
      </c>
      <c r="E204" s="76" t="s">
        <v>943</v>
      </c>
      <c r="F204" s="42" t="s">
        <v>1106</v>
      </c>
      <c r="G204" s="42" t="s">
        <v>56</v>
      </c>
      <c r="H204" s="42" t="s">
        <v>2793</v>
      </c>
      <c r="I204" s="177" t="s">
        <v>136</v>
      </c>
      <c r="J204" s="54"/>
      <c r="K204" s="44"/>
      <c r="L204" s="54"/>
      <c r="M204" s="44"/>
      <c r="N204" s="214"/>
      <c r="O204" s="188" t="s">
        <v>203</v>
      </c>
      <c r="P204" s="54" t="s">
        <v>457</v>
      </c>
      <c r="Q204" s="48" t="s">
        <v>2552</v>
      </c>
      <c r="R204" s="48" t="s">
        <v>2960</v>
      </c>
      <c r="S204" s="46" t="s">
        <v>8</v>
      </c>
      <c r="T204" s="166" t="s">
        <v>1081</v>
      </c>
      <c r="U204" s="178"/>
      <c r="V204" s="178" t="s">
        <v>165</v>
      </c>
      <c r="W204" s="107" t="str">
        <f>VLOOKUP(TRIM(X204),X10:Y100,2,FALSE)</f>
        <v>Georg</v>
      </c>
      <c r="X204" s="94" t="str">
        <f t="shared" si="7"/>
        <v>6.2</v>
      </c>
      <c r="Y204" s="78"/>
    </row>
    <row r="205" spans="1:25" ht="37.5" customHeight="1" x14ac:dyDescent="0.2">
      <c r="A205" s="165" t="s">
        <v>184</v>
      </c>
      <c r="B205" s="129" t="s">
        <v>60</v>
      </c>
      <c r="C205" s="41" t="s">
        <v>11</v>
      </c>
      <c r="D205" s="79" t="s">
        <v>299</v>
      </c>
      <c r="E205" s="76" t="s">
        <v>944</v>
      </c>
      <c r="F205" s="42" t="s">
        <v>172</v>
      </c>
      <c r="G205" s="42" t="s">
        <v>56</v>
      </c>
      <c r="H205" s="42" t="s">
        <v>2238</v>
      </c>
      <c r="I205" s="177" t="s">
        <v>136</v>
      </c>
      <c r="J205" s="54"/>
      <c r="K205" s="44"/>
      <c r="L205" s="54"/>
      <c r="M205" s="44"/>
      <c r="N205" s="214"/>
      <c r="O205" s="188" t="s">
        <v>203</v>
      </c>
      <c r="P205" s="54"/>
      <c r="Q205" s="48" t="s">
        <v>2551</v>
      </c>
      <c r="R205" s="48" t="s">
        <v>2958</v>
      </c>
      <c r="S205" s="83" t="s">
        <v>72</v>
      </c>
      <c r="T205" s="166" t="s">
        <v>1081</v>
      </c>
      <c r="U205" s="178"/>
      <c r="V205" s="178"/>
      <c r="W205" s="107" t="str">
        <f>VLOOKUP(TRIM(X205),X10:Y100,2,FALSE)</f>
        <v>Georg</v>
      </c>
      <c r="X205" s="94" t="str">
        <f t="shared" si="7"/>
        <v>16.4</v>
      </c>
      <c r="Y205" s="78"/>
    </row>
    <row r="206" spans="1:25" ht="37.5" customHeight="1" x14ac:dyDescent="0.2">
      <c r="A206" s="165" t="s">
        <v>184</v>
      </c>
      <c r="B206" s="129" t="s">
        <v>60</v>
      </c>
      <c r="C206" s="41" t="s">
        <v>11</v>
      </c>
      <c r="D206" s="79" t="s">
        <v>310</v>
      </c>
      <c r="E206" s="76" t="s">
        <v>945</v>
      </c>
      <c r="F206" s="42" t="s">
        <v>195</v>
      </c>
      <c r="G206" s="42" t="s">
        <v>197</v>
      </c>
      <c r="H206" s="42" t="s">
        <v>2556</v>
      </c>
      <c r="I206" s="177" t="s">
        <v>2557</v>
      </c>
      <c r="J206" s="54"/>
      <c r="K206" s="44"/>
      <c r="L206" s="54"/>
      <c r="M206" s="44"/>
      <c r="N206" s="214"/>
      <c r="O206" s="188" t="s">
        <v>203</v>
      </c>
      <c r="P206" s="54" t="s">
        <v>2558</v>
      </c>
      <c r="Q206" s="48" t="s">
        <v>2556</v>
      </c>
      <c r="R206" s="48" t="s">
        <v>2965</v>
      </c>
      <c r="S206" s="46" t="s">
        <v>73</v>
      </c>
      <c r="T206" s="166" t="s">
        <v>2559</v>
      </c>
      <c r="U206" s="178"/>
      <c r="V206" s="178" t="s">
        <v>263</v>
      </c>
      <c r="W206" s="107" t="str">
        <f>VLOOKUP(TRIM(X206),X10:Y100,2,FALSE)</f>
        <v>Georg</v>
      </c>
      <c r="X206" s="94" t="str">
        <f t="shared" si="7"/>
        <v>19.3</v>
      </c>
      <c r="Y206" s="78"/>
    </row>
    <row r="207" spans="1:25" ht="37.5" customHeight="1" x14ac:dyDescent="0.2">
      <c r="A207" s="165" t="s">
        <v>184</v>
      </c>
      <c r="B207" s="129" t="s">
        <v>60</v>
      </c>
      <c r="C207" s="41" t="s">
        <v>11</v>
      </c>
      <c r="D207" s="79" t="s">
        <v>413</v>
      </c>
      <c r="E207" s="76" t="s">
        <v>946</v>
      </c>
      <c r="F207" s="42" t="s">
        <v>174</v>
      </c>
      <c r="G207" s="42" t="s">
        <v>56</v>
      </c>
      <c r="H207" s="42" t="s">
        <v>2794</v>
      </c>
      <c r="I207" s="177" t="s">
        <v>136</v>
      </c>
      <c r="J207" s="54" t="s">
        <v>460</v>
      </c>
      <c r="K207" s="44"/>
      <c r="L207" s="54"/>
      <c r="M207" s="44"/>
      <c r="N207" s="214" t="s">
        <v>2239</v>
      </c>
      <c r="O207" s="188" t="s">
        <v>203</v>
      </c>
      <c r="P207" s="54" t="s">
        <v>457</v>
      </c>
      <c r="Q207" s="48" t="s">
        <v>2715</v>
      </c>
      <c r="R207" s="48" t="s">
        <v>2960</v>
      </c>
      <c r="S207" s="46" t="s">
        <v>8</v>
      </c>
      <c r="T207" s="166" t="s">
        <v>1081</v>
      </c>
      <c r="U207" s="178"/>
      <c r="V207" s="178" t="s">
        <v>165</v>
      </c>
      <c r="W207" s="107" t="str">
        <f>VLOOKUP(TRIM(X207),X10:Y100,2,FALSE)</f>
        <v>Georg</v>
      </c>
      <c r="X207" s="94" t="str">
        <f t="shared" si="7"/>
        <v>6.10</v>
      </c>
      <c r="Y207" s="78"/>
    </row>
    <row r="208" spans="1:25" ht="37.5" customHeight="1" x14ac:dyDescent="0.2">
      <c r="A208" s="165"/>
      <c r="B208" s="129" t="s">
        <v>60</v>
      </c>
      <c r="C208" s="41" t="s">
        <v>55</v>
      </c>
      <c r="D208" s="79" t="s">
        <v>64</v>
      </c>
      <c r="E208" s="76" t="s">
        <v>947</v>
      </c>
      <c r="F208" s="42" t="s">
        <v>174</v>
      </c>
      <c r="G208" s="71" t="s">
        <v>56</v>
      </c>
      <c r="H208" s="71" t="s">
        <v>2240</v>
      </c>
      <c r="I208" s="72" t="s">
        <v>136</v>
      </c>
      <c r="J208" s="73" t="s">
        <v>1386</v>
      </c>
      <c r="K208" s="150"/>
      <c r="L208" s="73"/>
      <c r="M208" s="150"/>
      <c r="N208" s="215" t="s">
        <v>2241</v>
      </c>
      <c r="O208" s="191" t="s">
        <v>203</v>
      </c>
      <c r="P208" s="221" t="s">
        <v>457</v>
      </c>
      <c r="Q208" s="65" t="s">
        <v>367</v>
      </c>
      <c r="R208" s="65" t="s">
        <v>3</v>
      </c>
      <c r="S208" s="70"/>
      <c r="T208" s="166" t="s">
        <v>1081</v>
      </c>
      <c r="U208" s="178"/>
      <c r="V208" s="178"/>
      <c r="W208" s="107" t="str">
        <f>VLOOKUP(TRIM(X208),X10:Y100,2,FALSE)</f>
        <v>Withdrawn</v>
      </c>
      <c r="X208" s="94" t="str">
        <f t="shared" si="7"/>
        <v>99</v>
      </c>
      <c r="Y208" s="78"/>
    </row>
    <row r="209" spans="1:25" ht="37.5" customHeight="1" x14ac:dyDescent="0.2">
      <c r="A209" s="165" t="s">
        <v>184</v>
      </c>
      <c r="B209" s="129" t="s">
        <v>60</v>
      </c>
      <c r="C209" s="41" t="s">
        <v>11</v>
      </c>
      <c r="D209" s="79" t="s">
        <v>290</v>
      </c>
      <c r="E209" s="76" t="s">
        <v>948</v>
      </c>
      <c r="F209" s="42" t="s">
        <v>1106</v>
      </c>
      <c r="G209" s="42" t="s">
        <v>56</v>
      </c>
      <c r="H209" s="42" t="s">
        <v>2795</v>
      </c>
      <c r="I209" s="177" t="s">
        <v>136</v>
      </c>
      <c r="J209" s="54"/>
      <c r="K209" s="44"/>
      <c r="L209" s="54"/>
      <c r="M209" s="44"/>
      <c r="N209" s="214"/>
      <c r="O209" s="188" t="s">
        <v>203</v>
      </c>
      <c r="P209" s="54" t="s">
        <v>2242</v>
      </c>
      <c r="Q209" s="48" t="s">
        <v>2550</v>
      </c>
      <c r="R209" s="48" t="s">
        <v>2960</v>
      </c>
      <c r="S209" s="46" t="s">
        <v>8</v>
      </c>
      <c r="T209" s="166" t="s">
        <v>1081</v>
      </c>
      <c r="U209" s="178"/>
      <c r="V209" s="178" t="s">
        <v>165</v>
      </c>
      <c r="W209" s="107" t="str">
        <f>VLOOKUP(TRIM(X209),X10:Y100,2,FALSE)</f>
        <v>Georg</v>
      </c>
      <c r="X209" s="94" t="str">
        <f t="shared" si="7"/>
        <v>6.2</v>
      </c>
      <c r="Y209" s="78"/>
    </row>
    <row r="210" spans="1:25" ht="37.5" customHeight="1" x14ac:dyDescent="0.2">
      <c r="A210" s="165" t="s">
        <v>184</v>
      </c>
      <c r="B210" s="129" t="s">
        <v>60</v>
      </c>
      <c r="C210" s="41" t="s">
        <v>11</v>
      </c>
      <c r="D210" s="79" t="s">
        <v>298</v>
      </c>
      <c r="E210" s="76" t="s">
        <v>949</v>
      </c>
      <c r="F210" s="42" t="s">
        <v>172</v>
      </c>
      <c r="G210" s="42" t="s">
        <v>56</v>
      </c>
      <c r="H210" s="42" t="s">
        <v>455</v>
      </c>
      <c r="I210" s="177" t="s">
        <v>211</v>
      </c>
      <c r="J210" s="54"/>
      <c r="K210" s="44"/>
      <c r="L210" s="54"/>
      <c r="M210" s="44"/>
      <c r="N210" s="214"/>
      <c r="O210" s="188" t="s">
        <v>203</v>
      </c>
      <c r="P210" s="54"/>
      <c r="Q210" s="48" t="s">
        <v>2549</v>
      </c>
      <c r="R210" s="48" t="s">
        <v>2960</v>
      </c>
      <c r="S210" s="46" t="s">
        <v>8</v>
      </c>
      <c r="T210" s="166" t="s">
        <v>181</v>
      </c>
      <c r="U210" s="178"/>
      <c r="V210" s="178" t="s">
        <v>165</v>
      </c>
      <c r="W210" s="107" t="str">
        <f>VLOOKUP(TRIM(X210),X10:Y100,2,FALSE)</f>
        <v>Georg</v>
      </c>
      <c r="X210" s="94" t="str">
        <f t="shared" si="7"/>
        <v>16.3</v>
      </c>
      <c r="Y210" s="78"/>
    </row>
    <row r="211" spans="1:25" ht="37.5" customHeight="1" x14ac:dyDescent="0.2">
      <c r="A211" s="165" t="s">
        <v>184</v>
      </c>
      <c r="B211" s="129" t="s">
        <v>2281</v>
      </c>
      <c r="C211" s="41" t="s">
        <v>11</v>
      </c>
      <c r="D211" s="79" t="s">
        <v>308</v>
      </c>
      <c r="E211" s="76" t="s">
        <v>950</v>
      </c>
      <c r="F211" s="42" t="s">
        <v>57</v>
      </c>
      <c r="G211" s="42" t="s">
        <v>56</v>
      </c>
      <c r="H211" s="42" t="s">
        <v>2243</v>
      </c>
      <c r="I211" s="177" t="s">
        <v>243</v>
      </c>
      <c r="J211" s="54" t="s">
        <v>2244</v>
      </c>
      <c r="K211" s="44">
        <v>250</v>
      </c>
      <c r="L211" s="54"/>
      <c r="M211" s="44" t="s">
        <v>5</v>
      </c>
      <c r="N211" s="214" t="s">
        <v>2245</v>
      </c>
      <c r="O211" s="188" t="s">
        <v>255</v>
      </c>
      <c r="P211" s="54" t="s">
        <v>2246</v>
      </c>
      <c r="Q211" s="48" t="s">
        <v>2280</v>
      </c>
      <c r="R211" s="48" t="s">
        <v>2960</v>
      </c>
      <c r="S211" s="46" t="s">
        <v>8</v>
      </c>
      <c r="T211" s="166" t="s">
        <v>206</v>
      </c>
      <c r="U211" s="178"/>
      <c r="V211" s="178" t="s">
        <v>165</v>
      </c>
      <c r="W211" s="107" t="str">
        <f>VLOOKUP(TRIM(X211),X10:Y100,2,FALSE)</f>
        <v>Georg</v>
      </c>
      <c r="X211" s="94" t="str">
        <f t="shared" si="7"/>
        <v>19.1</v>
      </c>
      <c r="Y211" s="78"/>
    </row>
    <row r="212" spans="1:25" ht="37.5" customHeight="1" x14ac:dyDescent="0.2">
      <c r="A212" s="165" t="s">
        <v>184</v>
      </c>
      <c r="B212" s="129" t="s">
        <v>2281</v>
      </c>
      <c r="C212" s="41" t="s">
        <v>11</v>
      </c>
      <c r="D212" s="79" t="s">
        <v>308</v>
      </c>
      <c r="E212" s="76" t="s">
        <v>951</v>
      </c>
      <c r="F212" s="42" t="s">
        <v>57</v>
      </c>
      <c r="G212" s="42" t="s">
        <v>56</v>
      </c>
      <c r="H212" s="42" t="s">
        <v>2243</v>
      </c>
      <c r="I212" s="177" t="s">
        <v>243</v>
      </c>
      <c r="J212" s="54" t="s">
        <v>2244</v>
      </c>
      <c r="K212" s="44">
        <v>251</v>
      </c>
      <c r="L212" s="54"/>
      <c r="M212" s="44" t="s">
        <v>53</v>
      </c>
      <c r="N212" s="214" t="s">
        <v>2247</v>
      </c>
      <c r="O212" s="188" t="s">
        <v>2248</v>
      </c>
      <c r="P212" s="54" t="s">
        <v>2246</v>
      </c>
      <c r="Q212" s="48" t="s">
        <v>2282</v>
      </c>
      <c r="R212" s="48" t="s">
        <v>2960</v>
      </c>
      <c r="S212" s="46" t="s">
        <v>8</v>
      </c>
      <c r="T212" s="166" t="s">
        <v>206</v>
      </c>
      <c r="U212" s="178"/>
      <c r="V212" s="178" t="s">
        <v>165</v>
      </c>
      <c r="W212" s="107" t="str">
        <f>VLOOKUP(TRIM(X212),X10:Y100,2,FALSE)</f>
        <v>Georg</v>
      </c>
      <c r="X212" s="94" t="str">
        <f t="shared" si="7"/>
        <v>19.1</v>
      </c>
      <c r="Y212" s="78"/>
    </row>
    <row r="213" spans="1:25" ht="37.5" customHeight="1" x14ac:dyDescent="0.2">
      <c r="A213" s="165" t="s">
        <v>184</v>
      </c>
      <c r="B213" s="129" t="s">
        <v>2281</v>
      </c>
      <c r="C213" s="41" t="s">
        <v>11</v>
      </c>
      <c r="D213" s="79" t="s">
        <v>308</v>
      </c>
      <c r="E213" s="76" t="s">
        <v>952</v>
      </c>
      <c r="F213" s="42" t="s">
        <v>57</v>
      </c>
      <c r="G213" s="42" t="s">
        <v>56</v>
      </c>
      <c r="H213" s="42" t="s">
        <v>2243</v>
      </c>
      <c r="I213" s="177" t="s">
        <v>243</v>
      </c>
      <c r="J213" s="54" t="s">
        <v>2244</v>
      </c>
      <c r="K213" s="44">
        <v>252</v>
      </c>
      <c r="L213" s="54"/>
      <c r="M213" s="44" t="s">
        <v>53</v>
      </c>
      <c r="N213" s="214" t="s">
        <v>1104</v>
      </c>
      <c r="O213" s="188" t="s">
        <v>179</v>
      </c>
      <c r="P213" s="54" t="s">
        <v>2246</v>
      </c>
      <c r="Q213" s="48" t="s">
        <v>2283</v>
      </c>
      <c r="R213" s="48" t="s">
        <v>2960</v>
      </c>
      <c r="S213" s="46" t="s">
        <v>8</v>
      </c>
      <c r="T213" s="166" t="s">
        <v>206</v>
      </c>
      <c r="U213" s="178"/>
      <c r="V213" s="178" t="s">
        <v>165</v>
      </c>
      <c r="W213" s="107" t="str">
        <f>VLOOKUP(TRIM(X213),X10:Y100,2,FALSE)</f>
        <v>Georg</v>
      </c>
      <c r="X213" s="94" t="str">
        <f t="shared" si="7"/>
        <v>19.1</v>
      </c>
      <c r="Y213" s="78"/>
    </row>
    <row r="214" spans="1:25" ht="37.5" customHeight="1" x14ac:dyDescent="0.2">
      <c r="A214" s="165" t="s">
        <v>184</v>
      </c>
      <c r="B214" s="129">
        <v>2</v>
      </c>
      <c r="C214" s="41" t="s">
        <v>11</v>
      </c>
      <c r="D214" s="79" t="s">
        <v>308</v>
      </c>
      <c r="E214" s="76" t="s">
        <v>953</v>
      </c>
      <c r="F214" s="42" t="s">
        <v>57</v>
      </c>
      <c r="G214" s="42" t="s">
        <v>56</v>
      </c>
      <c r="H214" s="42" t="s">
        <v>2249</v>
      </c>
      <c r="I214" s="177" t="s">
        <v>243</v>
      </c>
      <c r="J214" s="54" t="s">
        <v>2250</v>
      </c>
      <c r="K214" s="44">
        <v>10</v>
      </c>
      <c r="L214" s="54"/>
      <c r="M214" s="44" t="s">
        <v>5</v>
      </c>
      <c r="N214" s="214" t="s">
        <v>2251</v>
      </c>
      <c r="O214" s="188" t="s">
        <v>2252</v>
      </c>
      <c r="P214" s="54" t="s">
        <v>2253</v>
      </c>
      <c r="Q214" s="48" t="s">
        <v>2284</v>
      </c>
      <c r="R214" s="48" t="s">
        <v>2960</v>
      </c>
      <c r="S214" s="46" t="s">
        <v>8</v>
      </c>
      <c r="T214" s="166" t="s">
        <v>206</v>
      </c>
      <c r="U214" s="178"/>
      <c r="V214" s="178" t="s">
        <v>165</v>
      </c>
      <c r="W214" s="107" t="str">
        <f>VLOOKUP(TRIM(X214),X10:Y100,2,FALSE)</f>
        <v>Georg</v>
      </c>
      <c r="X214" s="94" t="str">
        <f t="shared" si="7"/>
        <v>19.1</v>
      </c>
      <c r="Y214" s="78"/>
    </row>
    <row r="215" spans="1:25" ht="37.5" customHeight="1" x14ac:dyDescent="0.2">
      <c r="A215" s="165" t="s">
        <v>184</v>
      </c>
      <c r="B215" s="129">
        <v>2</v>
      </c>
      <c r="C215" s="41" t="s">
        <v>11</v>
      </c>
      <c r="D215" s="79" t="s">
        <v>308</v>
      </c>
      <c r="E215" s="76" t="s">
        <v>954</v>
      </c>
      <c r="F215" s="42" t="s">
        <v>57</v>
      </c>
      <c r="G215" s="42" t="s">
        <v>56</v>
      </c>
      <c r="H215" s="42" t="s">
        <v>2249</v>
      </c>
      <c r="I215" s="177" t="s">
        <v>243</v>
      </c>
      <c r="J215" s="54" t="s">
        <v>2250</v>
      </c>
      <c r="K215" s="44">
        <v>11</v>
      </c>
      <c r="L215" s="54"/>
      <c r="M215" s="44" t="s">
        <v>53</v>
      </c>
      <c r="N215" s="214" t="s">
        <v>2254</v>
      </c>
      <c r="O215" s="188" t="s">
        <v>2255</v>
      </c>
      <c r="P215" s="54" t="s">
        <v>2253</v>
      </c>
      <c r="Q215" s="48" t="s">
        <v>2285</v>
      </c>
      <c r="R215" s="48" t="s">
        <v>2960</v>
      </c>
      <c r="S215" s="46" t="s">
        <v>8</v>
      </c>
      <c r="T215" s="166" t="s">
        <v>206</v>
      </c>
      <c r="U215" s="178"/>
      <c r="V215" s="178" t="s">
        <v>165</v>
      </c>
      <c r="W215" s="107" t="str">
        <f>VLOOKUP(TRIM(X215),X10:Y100,2,FALSE)</f>
        <v>Georg</v>
      </c>
      <c r="X215" s="94" t="str">
        <f t="shared" si="7"/>
        <v>19.1</v>
      </c>
      <c r="Y215" s="78"/>
    </row>
    <row r="216" spans="1:25" ht="37.5" customHeight="1" x14ac:dyDescent="0.2">
      <c r="A216" s="165" t="s">
        <v>184</v>
      </c>
      <c r="B216" s="129">
        <v>2</v>
      </c>
      <c r="C216" s="41" t="s">
        <v>11</v>
      </c>
      <c r="D216" s="79" t="s">
        <v>308</v>
      </c>
      <c r="E216" s="76" t="s">
        <v>955</v>
      </c>
      <c r="F216" s="42" t="s">
        <v>57</v>
      </c>
      <c r="G216" s="42" t="s">
        <v>56</v>
      </c>
      <c r="H216" s="42" t="s">
        <v>2249</v>
      </c>
      <c r="I216" s="177" t="s">
        <v>243</v>
      </c>
      <c r="J216" s="54" t="s">
        <v>2250</v>
      </c>
      <c r="K216" s="44">
        <v>12</v>
      </c>
      <c r="L216" s="54"/>
      <c r="M216" s="44" t="s">
        <v>53</v>
      </c>
      <c r="N216" s="214" t="s">
        <v>2256</v>
      </c>
      <c r="O216" s="188" t="s">
        <v>2257</v>
      </c>
      <c r="P216" s="54" t="s">
        <v>2253</v>
      </c>
      <c r="Q216" s="48" t="s">
        <v>2286</v>
      </c>
      <c r="R216" s="48" t="s">
        <v>2960</v>
      </c>
      <c r="S216" s="46" t="s">
        <v>8</v>
      </c>
      <c r="T216" s="166" t="s">
        <v>206</v>
      </c>
      <c r="U216" s="178"/>
      <c r="V216" s="178" t="s">
        <v>165</v>
      </c>
      <c r="W216" s="107" t="str">
        <f>VLOOKUP(TRIM(X216),X10:Y100,2,FALSE)</f>
        <v>Georg</v>
      </c>
      <c r="X216" s="94" t="str">
        <f t="shared" si="7"/>
        <v>19.1</v>
      </c>
      <c r="Y216" s="78"/>
    </row>
    <row r="217" spans="1:25" ht="37.5" customHeight="1" x14ac:dyDescent="0.2">
      <c r="A217" s="165" t="s">
        <v>184</v>
      </c>
      <c r="B217" s="129">
        <v>2</v>
      </c>
      <c r="C217" s="41" t="s">
        <v>11</v>
      </c>
      <c r="D217" s="79" t="s">
        <v>308</v>
      </c>
      <c r="E217" s="76" t="s">
        <v>956</v>
      </c>
      <c r="F217" s="42" t="s">
        <v>57</v>
      </c>
      <c r="G217" s="42" t="s">
        <v>56</v>
      </c>
      <c r="H217" s="42" t="s">
        <v>2249</v>
      </c>
      <c r="I217" s="177" t="s">
        <v>243</v>
      </c>
      <c r="J217" s="54" t="s">
        <v>2250</v>
      </c>
      <c r="K217" s="44">
        <v>13</v>
      </c>
      <c r="L217" s="54"/>
      <c r="M217" s="44" t="s">
        <v>53</v>
      </c>
      <c r="N217" s="214" t="s">
        <v>2258</v>
      </c>
      <c r="O217" s="188" t="s">
        <v>2259</v>
      </c>
      <c r="P217" s="54" t="s">
        <v>2253</v>
      </c>
      <c r="Q217" s="48" t="s">
        <v>2287</v>
      </c>
      <c r="R217" s="48" t="s">
        <v>2960</v>
      </c>
      <c r="S217" s="46" t="s">
        <v>8</v>
      </c>
      <c r="T217" s="166" t="s">
        <v>206</v>
      </c>
      <c r="U217" s="178"/>
      <c r="V217" s="178" t="s">
        <v>165</v>
      </c>
      <c r="W217" s="107" t="str">
        <f>VLOOKUP(TRIM(X217),X10:Y100,2,FALSE)</f>
        <v>Georg</v>
      </c>
      <c r="X217" s="94" t="str">
        <f t="shared" si="7"/>
        <v>19.1</v>
      </c>
      <c r="Y217" s="78"/>
    </row>
    <row r="218" spans="1:25" ht="37.5" customHeight="1" x14ac:dyDescent="0.2">
      <c r="A218" s="165" t="s">
        <v>184</v>
      </c>
      <c r="B218" s="129">
        <v>2</v>
      </c>
      <c r="C218" s="41" t="s">
        <v>11</v>
      </c>
      <c r="D218" s="79" t="s">
        <v>308</v>
      </c>
      <c r="E218" s="76" t="s">
        <v>957</v>
      </c>
      <c r="F218" s="42" t="s">
        <v>57</v>
      </c>
      <c r="G218" s="42" t="s">
        <v>56</v>
      </c>
      <c r="H218" s="42" t="s">
        <v>2249</v>
      </c>
      <c r="I218" s="177" t="s">
        <v>243</v>
      </c>
      <c r="J218" s="54" t="s">
        <v>2250</v>
      </c>
      <c r="K218" s="44">
        <v>14</v>
      </c>
      <c r="L218" s="54"/>
      <c r="M218" s="44" t="s">
        <v>53</v>
      </c>
      <c r="N218" s="214" t="s">
        <v>2260</v>
      </c>
      <c r="O218" s="188" t="s">
        <v>2261</v>
      </c>
      <c r="P218" s="54" t="s">
        <v>2253</v>
      </c>
      <c r="Q218" s="48" t="s">
        <v>2288</v>
      </c>
      <c r="R218" s="48" t="s">
        <v>2960</v>
      </c>
      <c r="S218" s="46" t="s">
        <v>8</v>
      </c>
      <c r="T218" s="166" t="s">
        <v>206</v>
      </c>
      <c r="U218" s="178"/>
      <c r="V218" s="178" t="s">
        <v>165</v>
      </c>
      <c r="W218" s="107" t="str">
        <f>VLOOKUP(TRIM(X218),X10:Y100,2,FALSE)</f>
        <v>Georg</v>
      </c>
      <c r="X218" s="94" t="str">
        <f t="shared" si="7"/>
        <v>19.1</v>
      </c>
      <c r="Y218" s="78"/>
    </row>
    <row r="219" spans="1:25" ht="37.5" customHeight="1" x14ac:dyDescent="0.2">
      <c r="A219" s="165" t="s">
        <v>184</v>
      </c>
      <c r="B219" s="129">
        <v>2</v>
      </c>
      <c r="C219" s="41" t="s">
        <v>11</v>
      </c>
      <c r="D219" s="79" t="s">
        <v>308</v>
      </c>
      <c r="E219" s="76" t="s">
        <v>958</v>
      </c>
      <c r="F219" s="42" t="s">
        <v>57</v>
      </c>
      <c r="G219" s="42" t="s">
        <v>56</v>
      </c>
      <c r="H219" s="42" t="s">
        <v>2249</v>
      </c>
      <c r="I219" s="177" t="s">
        <v>243</v>
      </c>
      <c r="J219" s="54" t="s">
        <v>2250</v>
      </c>
      <c r="K219" s="44">
        <v>15</v>
      </c>
      <c r="L219" s="54"/>
      <c r="M219" s="44" t="s">
        <v>53</v>
      </c>
      <c r="N219" s="214" t="s">
        <v>2262</v>
      </c>
      <c r="O219" s="188" t="s">
        <v>255</v>
      </c>
      <c r="P219" s="54" t="s">
        <v>2253</v>
      </c>
      <c r="Q219" s="48" t="s">
        <v>2289</v>
      </c>
      <c r="R219" s="48" t="s">
        <v>2960</v>
      </c>
      <c r="S219" s="46" t="s">
        <v>8</v>
      </c>
      <c r="T219" s="166" t="s">
        <v>206</v>
      </c>
      <c r="U219" s="178"/>
      <c r="V219" s="178" t="s">
        <v>165</v>
      </c>
      <c r="W219" s="107" t="str">
        <f>VLOOKUP(TRIM(X219),X10:Y100,2,FALSE)</f>
        <v>Georg</v>
      </c>
      <c r="X219" s="94" t="str">
        <f t="shared" si="7"/>
        <v>19.1</v>
      </c>
      <c r="Y219" s="78"/>
    </row>
    <row r="220" spans="1:25" ht="37.5" customHeight="1" x14ac:dyDescent="0.2">
      <c r="A220" s="165" t="s">
        <v>184</v>
      </c>
      <c r="B220" s="129">
        <v>2</v>
      </c>
      <c r="C220" s="41" t="s">
        <v>11</v>
      </c>
      <c r="D220" s="79" t="s">
        <v>308</v>
      </c>
      <c r="E220" s="76" t="s">
        <v>959</v>
      </c>
      <c r="F220" s="42" t="s">
        <v>57</v>
      </c>
      <c r="G220" s="42" t="s">
        <v>56</v>
      </c>
      <c r="H220" s="42" t="s">
        <v>2249</v>
      </c>
      <c r="I220" s="177" t="s">
        <v>243</v>
      </c>
      <c r="J220" s="54" t="s">
        <v>2250</v>
      </c>
      <c r="K220" s="44">
        <v>16</v>
      </c>
      <c r="L220" s="54"/>
      <c r="M220" s="44" t="s">
        <v>53</v>
      </c>
      <c r="N220" s="214" t="s">
        <v>2263</v>
      </c>
      <c r="O220" s="188" t="s">
        <v>2248</v>
      </c>
      <c r="P220" s="54" t="s">
        <v>2253</v>
      </c>
      <c r="Q220" s="48" t="s">
        <v>2290</v>
      </c>
      <c r="R220" s="48" t="s">
        <v>2960</v>
      </c>
      <c r="S220" s="46" t="s">
        <v>8</v>
      </c>
      <c r="T220" s="166" t="s">
        <v>206</v>
      </c>
      <c r="U220" s="178"/>
      <c r="V220" s="178" t="s">
        <v>165</v>
      </c>
      <c r="W220" s="107" t="str">
        <f>VLOOKUP(TRIM(X220),X10:Y100,2,FALSE)</f>
        <v>Georg</v>
      </c>
      <c r="X220" s="94" t="str">
        <f t="shared" si="7"/>
        <v>19.1</v>
      </c>
      <c r="Y220" s="78"/>
    </row>
    <row r="221" spans="1:25" ht="37.5" customHeight="1" x14ac:dyDescent="0.2">
      <c r="A221" s="165" t="s">
        <v>184</v>
      </c>
      <c r="B221" s="129">
        <v>2</v>
      </c>
      <c r="C221" s="41" t="s">
        <v>11</v>
      </c>
      <c r="D221" s="79" t="s">
        <v>308</v>
      </c>
      <c r="E221" s="76" t="s">
        <v>960</v>
      </c>
      <c r="F221" s="42" t="s">
        <v>57</v>
      </c>
      <c r="G221" s="42" t="s">
        <v>56</v>
      </c>
      <c r="H221" s="42" t="s">
        <v>2249</v>
      </c>
      <c r="I221" s="177" t="s">
        <v>243</v>
      </c>
      <c r="J221" s="54" t="s">
        <v>2250</v>
      </c>
      <c r="K221" s="44">
        <v>17</v>
      </c>
      <c r="L221" s="54"/>
      <c r="M221" s="44" t="s">
        <v>53</v>
      </c>
      <c r="N221" s="214" t="s">
        <v>2264</v>
      </c>
      <c r="O221" s="188" t="s">
        <v>179</v>
      </c>
      <c r="P221" s="54" t="s">
        <v>2253</v>
      </c>
      <c r="Q221" s="48" t="s">
        <v>2291</v>
      </c>
      <c r="R221" s="48" t="s">
        <v>2960</v>
      </c>
      <c r="S221" s="46" t="s">
        <v>8</v>
      </c>
      <c r="T221" s="166" t="s">
        <v>206</v>
      </c>
      <c r="U221" s="178"/>
      <c r="V221" s="178" t="s">
        <v>165</v>
      </c>
      <c r="W221" s="107" t="str">
        <f>VLOOKUP(TRIM(X221),X10:Y100,2,FALSE)</f>
        <v>Georg</v>
      </c>
      <c r="X221" s="94" t="str">
        <f t="shared" si="7"/>
        <v>19.1</v>
      </c>
      <c r="Y221" s="78"/>
    </row>
    <row r="222" spans="1:25" ht="37.5" customHeight="1" x14ac:dyDescent="0.2">
      <c r="A222" s="165"/>
      <c r="B222" s="129" t="s">
        <v>60</v>
      </c>
      <c r="C222" s="41" t="s">
        <v>55</v>
      </c>
      <c r="D222" s="79" t="s">
        <v>64</v>
      </c>
      <c r="E222" s="76" t="s">
        <v>961</v>
      </c>
      <c r="F222" s="42" t="s">
        <v>37</v>
      </c>
      <c r="G222" s="71" t="s">
        <v>119</v>
      </c>
      <c r="H222" s="71" t="s">
        <v>2350</v>
      </c>
      <c r="I222" s="72" t="s">
        <v>13</v>
      </c>
      <c r="J222" s="73"/>
      <c r="K222" s="150"/>
      <c r="L222" s="73"/>
      <c r="M222" s="150"/>
      <c r="N222" s="215"/>
      <c r="O222" s="191"/>
      <c r="P222" s="221"/>
      <c r="Q222" s="65" t="s">
        <v>2608</v>
      </c>
      <c r="R222" s="65" t="s">
        <v>3</v>
      </c>
      <c r="S222" s="70"/>
      <c r="T222" s="166" t="s">
        <v>370</v>
      </c>
      <c r="U222" s="178"/>
      <c r="V222" s="178"/>
      <c r="W222" s="107" t="str">
        <f>VLOOKUP(TRIM(X222),X10:Y100,2,FALSE)</f>
        <v>Withdrawn</v>
      </c>
      <c r="X222" s="94" t="str">
        <f t="shared" si="7"/>
        <v>99</v>
      </c>
      <c r="Y222" s="78"/>
    </row>
    <row r="223" spans="1:25" ht="37.5" customHeight="1" x14ac:dyDescent="0.2">
      <c r="A223" s="165" t="s">
        <v>184</v>
      </c>
      <c r="B223" s="129" t="s">
        <v>60</v>
      </c>
      <c r="C223" s="41" t="s">
        <v>11</v>
      </c>
      <c r="D223" s="79" t="s">
        <v>131</v>
      </c>
      <c r="E223" s="76" t="s">
        <v>962</v>
      </c>
      <c r="F223" s="42" t="s">
        <v>172</v>
      </c>
      <c r="G223" s="42" t="s">
        <v>56</v>
      </c>
      <c r="H223" s="42" t="s">
        <v>2351</v>
      </c>
      <c r="I223" s="177" t="s">
        <v>29</v>
      </c>
      <c r="J223" s="54" t="s">
        <v>478</v>
      </c>
      <c r="K223" s="44"/>
      <c r="L223" s="54"/>
      <c r="M223" s="44"/>
      <c r="N223" s="214"/>
      <c r="O223" s="188"/>
      <c r="P223" s="54"/>
      <c r="Q223" s="48" t="s">
        <v>2397</v>
      </c>
      <c r="R223" s="48" t="s">
        <v>3021</v>
      </c>
      <c r="S223" s="46" t="s">
        <v>229</v>
      </c>
      <c r="T223" s="166" t="s">
        <v>117</v>
      </c>
      <c r="U223" s="178"/>
      <c r="V223" s="178"/>
      <c r="W223" s="107" t="str">
        <f>VLOOKUP(TRIM(X223),X10:Y100,2,FALSE)</f>
        <v>Georg</v>
      </c>
      <c r="X223" s="94" t="str">
        <f t="shared" si="7"/>
        <v>15</v>
      </c>
      <c r="Y223" s="78"/>
    </row>
    <row r="224" spans="1:25" ht="37.5" customHeight="1" x14ac:dyDescent="0.2">
      <c r="A224" s="165" t="s">
        <v>184</v>
      </c>
      <c r="B224" s="129" t="s">
        <v>60</v>
      </c>
      <c r="C224" s="41" t="s">
        <v>11</v>
      </c>
      <c r="D224" s="79" t="s">
        <v>131</v>
      </c>
      <c r="E224" s="76" t="s">
        <v>963</v>
      </c>
      <c r="F224" s="42" t="s">
        <v>172</v>
      </c>
      <c r="G224" s="42" t="s">
        <v>56</v>
      </c>
      <c r="H224" s="42" t="s">
        <v>2352</v>
      </c>
      <c r="I224" s="177" t="s">
        <v>29</v>
      </c>
      <c r="J224" s="54" t="s">
        <v>474</v>
      </c>
      <c r="K224" s="44"/>
      <c r="L224" s="54"/>
      <c r="M224" s="44"/>
      <c r="N224" s="214"/>
      <c r="O224" s="188"/>
      <c r="P224" s="54"/>
      <c r="Q224" s="48" t="s">
        <v>2400</v>
      </c>
      <c r="R224" s="48" t="s">
        <v>2960</v>
      </c>
      <c r="S224" s="46" t="s">
        <v>8</v>
      </c>
      <c r="T224" s="166" t="s">
        <v>117</v>
      </c>
      <c r="U224" s="178"/>
      <c r="V224" s="178" t="s">
        <v>165</v>
      </c>
      <c r="W224" s="107" t="str">
        <f>VLOOKUP(TRIM(X224),X10:Y100,2,FALSE)</f>
        <v>Georg</v>
      </c>
      <c r="X224" s="94" t="str">
        <f t="shared" si="7"/>
        <v>15</v>
      </c>
      <c r="Y224" s="78"/>
    </row>
    <row r="225" spans="1:25" ht="37.5" customHeight="1" x14ac:dyDescent="0.2">
      <c r="A225" s="165" t="s">
        <v>184</v>
      </c>
      <c r="B225" s="129" t="s">
        <v>60</v>
      </c>
      <c r="C225" s="41" t="s">
        <v>11</v>
      </c>
      <c r="D225" s="79" t="s">
        <v>297</v>
      </c>
      <c r="E225" s="76" t="s">
        <v>964</v>
      </c>
      <c r="F225" s="42" t="s">
        <v>172</v>
      </c>
      <c r="G225" s="42" t="s">
        <v>56</v>
      </c>
      <c r="H225" s="42" t="s">
        <v>2353</v>
      </c>
      <c r="I225" s="177" t="s">
        <v>29</v>
      </c>
      <c r="J225" s="54" t="s">
        <v>363</v>
      </c>
      <c r="K225" s="44"/>
      <c r="L225" s="54"/>
      <c r="M225" s="44"/>
      <c r="N225" s="214"/>
      <c r="O225" s="188"/>
      <c r="P225" s="54"/>
      <c r="Q225" s="48" t="s">
        <v>2401</v>
      </c>
      <c r="R225" s="48" t="s">
        <v>2845</v>
      </c>
      <c r="S225" s="46" t="s">
        <v>229</v>
      </c>
      <c r="T225" s="166" t="s">
        <v>117</v>
      </c>
      <c r="U225" s="178"/>
      <c r="V225" s="178"/>
      <c r="W225" s="107" t="str">
        <f>VLOOKUP(TRIM(X225),X10:Y100,2,FALSE)</f>
        <v>Georg</v>
      </c>
      <c r="X225" s="94" t="str">
        <f t="shared" si="7"/>
        <v>16.2</v>
      </c>
      <c r="Y225" s="78"/>
    </row>
    <row r="226" spans="1:25" ht="37.5" customHeight="1" x14ac:dyDescent="0.2">
      <c r="A226" s="165" t="s">
        <v>184</v>
      </c>
      <c r="B226" s="129" t="s">
        <v>60</v>
      </c>
      <c r="C226" s="41" t="s">
        <v>11</v>
      </c>
      <c r="D226" s="79" t="s">
        <v>297</v>
      </c>
      <c r="E226" s="76" t="s">
        <v>965</v>
      </c>
      <c r="F226" s="42" t="s">
        <v>172</v>
      </c>
      <c r="G226" s="42" t="s">
        <v>56</v>
      </c>
      <c r="H226" s="42" t="s">
        <v>2354</v>
      </c>
      <c r="I226" s="177" t="s">
        <v>29</v>
      </c>
      <c r="J226" s="54" t="s">
        <v>363</v>
      </c>
      <c r="K226" s="44"/>
      <c r="L226" s="54"/>
      <c r="M226" s="44"/>
      <c r="N226" s="214"/>
      <c r="O226" s="188"/>
      <c r="P226" s="54"/>
      <c r="Q226" s="48" t="s">
        <v>2398</v>
      </c>
      <c r="R226" s="48" t="s">
        <v>2982</v>
      </c>
      <c r="S226" s="46" t="s">
        <v>229</v>
      </c>
      <c r="T226" s="166" t="s">
        <v>117</v>
      </c>
      <c r="U226" s="178"/>
      <c r="V226" s="178" t="s">
        <v>165</v>
      </c>
      <c r="W226" s="107" t="str">
        <f>VLOOKUP(TRIM(X226),X10:Y100,2,FALSE)</f>
        <v>Georg</v>
      </c>
      <c r="X226" s="94" t="str">
        <f t="shared" si="7"/>
        <v>16.2</v>
      </c>
      <c r="Y226" s="78"/>
    </row>
    <row r="227" spans="1:25" ht="37.5" customHeight="1" x14ac:dyDescent="0.2">
      <c r="A227" s="165" t="s">
        <v>184</v>
      </c>
      <c r="B227" s="129" t="s">
        <v>60</v>
      </c>
      <c r="C227" s="41" t="s">
        <v>11</v>
      </c>
      <c r="D227" s="79" t="s">
        <v>297</v>
      </c>
      <c r="E227" s="76" t="s">
        <v>966</v>
      </c>
      <c r="F227" s="42" t="s">
        <v>172</v>
      </c>
      <c r="G227" s="42" t="s">
        <v>56</v>
      </c>
      <c r="H227" s="42" t="s">
        <v>2355</v>
      </c>
      <c r="I227" s="177" t="s">
        <v>29</v>
      </c>
      <c r="J227" s="54" t="s">
        <v>202</v>
      </c>
      <c r="K227" s="44"/>
      <c r="L227" s="54"/>
      <c r="M227" s="44"/>
      <c r="N227" s="214"/>
      <c r="O227" s="188"/>
      <c r="P227" s="54"/>
      <c r="Q227" s="48" t="s">
        <v>2402</v>
      </c>
      <c r="R227" s="48" t="s">
        <v>2960</v>
      </c>
      <c r="S227" s="46" t="s">
        <v>8</v>
      </c>
      <c r="T227" s="166" t="s">
        <v>117</v>
      </c>
      <c r="U227" s="178"/>
      <c r="V227" s="178" t="s">
        <v>165</v>
      </c>
      <c r="W227" s="107" t="str">
        <f>VLOOKUP(TRIM(X227),X10:Y100,2,FALSE)</f>
        <v>Georg</v>
      </c>
      <c r="X227" s="94" t="str">
        <f t="shared" si="7"/>
        <v>16.2</v>
      </c>
      <c r="Y227" s="78"/>
    </row>
    <row r="228" spans="1:25" ht="37.5" customHeight="1" x14ac:dyDescent="0.2">
      <c r="A228" s="165" t="s">
        <v>184</v>
      </c>
      <c r="B228" s="129" t="s">
        <v>60</v>
      </c>
      <c r="C228" s="41" t="s">
        <v>11</v>
      </c>
      <c r="D228" s="79" t="s">
        <v>297</v>
      </c>
      <c r="E228" s="76" t="s">
        <v>967</v>
      </c>
      <c r="F228" s="42" t="s">
        <v>172</v>
      </c>
      <c r="G228" s="42" t="s">
        <v>56</v>
      </c>
      <c r="H228" s="42" t="s">
        <v>1137</v>
      </c>
      <c r="I228" s="177" t="s">
        <v>29</v>
      </c>
      <c r="J228" s="54" t="s">
        <v>202</v>
      </c>
      <c r="K228" s="44"/>
      <c r="L228" s="54"/>
      <c r="M228" s="44"/>
      <c r="N228" s="214"/>
      <c r="O228" s="188"/>
      <c r="P228" s="54"/>
      <c r="Q228" s="48" t="s">
        <v>2403</v>
      </c>
      <c r="R228" s="48" t="s">
        <v>3008</v>
      </c>
      <c r="S228" s="46" t="s">
        <v>8</v>
      </c>
      <c r="T228" s="166" t="s">
        <v>117</v>
      </c>
      <c r="U228" s="178"/>
      <c r="V228" s="178"/>
      <c r="W228" s="107" t="str">
        <f>VLOOKUP(TRIM(X228),X10:Y100,2,FALSE)</f>
        <v>Georg</v>
      </c>
      <c r="X228" s="94" t="str">
        <f t="shared" si="7"/>
        <v>16.2</v>
      </c>
      <c r="Y228" s="78"/>
    </row>
    <row r="229" spans="1:25" ht="37.5" customHeight="1" x14ac:dyDescent="0.2">
      <c r="A229" s="165" t="s">
        <v>184</v>
      </c>
      <c r="B229" s="129" t="s">
        <v>60</v>
      </c>
      <c r="C229" s="41" t="s">
        <v>11</v>
      </c>
      <c r="D229" s="79" t="s">
        <v>297</v>
      </c>
      <c r="E229" s="76" t="s">
        <v>968</v>
      </c>
      <c r="F229" s="42" t="s">
        <v>172</v>
      </c>
      <c r="G229" s="42" t="s">
        <v>56</v>
      </c>
      <c r="H229" s="42" t="s">
        <v>2356</v>
      </c>
      <c r="I229" s="177" t="s">
        <v>29</v>
      </c>
      <c r="J229" s="54" t="s">
        <v>474</v>
      </c>
      <c r="K229" s="44"/>
      <c r="L229" s="54"/>
      <c r="M229" s="44"/>
      <c r="N229" s="214"/>
      <c r="O229" s="188"/>
      <c r="P229" s="54"/>
      <c r="Q229" s="48" t="s">
        <v>2404</v>
      </c>
      <c r="R229" s="48" t="s">
        <v>2640</v>
      </c>
      <c r="S229" s="46" t="s">
        <v>228</v>
      </c>
      <c r="T229" s="166" t="s">
        <v>117</v>
      </c>
      <c r="U229" s="178"/>
      <c r="V229" s="178"/>
      <c r="W229" s="107" t="str">
        <f>VLOOKUP(TRIM(X229),X10:Y100,2,FALSE)</f>
        <v>Georg</v>
      </c>
      <c r="X229" s="94" t="str">
        <f t="shared" si="7"/>
        <v>16.2</v>
      </c>
      <c r="Y229" s="78"/>
    </row>
    <row r="230" spans="1:25" ht="37.5" customHeight="1" x14ac:dyDescent="0.2">
      <c r="A230" s="165" t="s">
        <v>184</v>
      </c>
      <c r="B230" s="129" t="s">
        <v>60</v>
      </c>
      <c r="C230" s="41" t="s">
        <v>11</v>
      </c>
      <c r="D230" s="79" t="s">
        <v>297</v>
      </c>
      <c r="E230" s="76" t="s">
        <v>969</v>
      </c>
      <c r="F230" s="42" t="s">
        <v>172</v>
      </c>
      <c r="G230" s="42" t="s">
        <v>56</v>
      </c>
      <c r="H230" s="42" t="s">
        <v>2357</v>
      </c>
      <c r="I230" s="177" t="s">
        <v>29</v>
      </c>
      <c r="J230" s="54" t="s">
        <v>360</v>
      </c>
      <c r="K230" s="44"/>
      <c r="L230" s="54"/>
      <c r="M230" s="44"/>
      <c r="N230" s="214"/>
      <c r="O230" s="188"/>
      <c r="P230" s="54"/>
      <c r="Q230" s="48" t="s">
        <v>2405</v>
      </c>
      <c r="R230" s="48" t="s">
        <v>2960</v>
      </c>
      <c r="S230" s="46" t="s">
        <v>8</v>
      </c>
      <c r="T230" s="166" t="s">
        <v>117</v>
      </c>
      <c r="U230" s="178"/>
      <c r="V230" s="178" t="s">
        <v>165</v>
      </c>
      <c r="W230" s="107" t="str">
        <f>VLOOKUP(TRIM(X230),X10:Y100,2,FALSE)</f>
        <v>Georg</v>
      </c>
      <c r="X230" s="94" t="str">
        <f t="shared" si="7"/>
        <v>16.2</v>
      </c>
      <c r="Y230" s="78"/>
    </row>
    <row r="231" spans="1:25" ht="37.5" customHeight="1" x14ac:dyDescent="0.2">
      <c r="A231" s="165" t="s">
        <v>184</v>
      </c>
      <c r="B231" s="129" t="s">
        <v>60</v>
      </c>
      <c r="C231" s="41" t="s">
        <v>11</v>
      </c>
      <c r="D231" s="79" t="s">
        <v>297</v>
      </c>
      <c r="E231" s="76" t="s">
        <v>970</v>
      </c>
      <c r="F231" s="42" t="s">
        <v>172</v>
      </c>
      <c r="G231" s="42" t="s">
        <v>56</v>
      </c>
      <c r="H231" s="42" t="s">
        <v>1139</v>
      </c>
      <c r="I231" s="177" t="s">
        <v>29</v>
      </c>
      <c r="J231" s="54" t="s">
        <v>202</v>
      </c>
      <c r="K231" s="44"/>
      <c r="L231" s="54"/>
      <c r="M231" s="44"/>
      <c r="N231" s="214"/>
      <c r="O231" s="188"/>
      <c r="P231" s="54"/>
      <c r="Q231" s="48" t="s">
        <v>2399</v>
      </c>
      <c r="R231" s="48" t="s">
        <v>2960</v>
      </c>
      <c r="S231" s="46" t="s">
        <v>8</v>
      </c>
      <c r="T231" s="166" t="s">
        <v>117</v>
      </c>
      <c r="U231" s="178"/>
      <c r="V231" s="178" t="s">
        <v>165</v>
      </c>
      <c r="W231" s="107" t="str">
        <f>VLOOKUP(TRIM(X231),X10:Y100,2,FALSE)</f>
        <v>Georg</v>
      </c>
      <c r="X231" s="94" t="str">
        <f t="shared" si="7"/>
        <v>16.2</v>
      </c>
      <c r="Y231" s="78"/>
    </row>
    <row r="232" spans="1:25" ht="37.5" customHeight="1" x14ac:dyDescent="0.2">
      <c r="A232" s="165" t="s">
        <v>184</v>
      </c>
      <c r="B232" s="129" t="s">
        <v>60</v>
      </c>
      <c r="C232" s="41" t="s">
        <v>11</v>
      </c>
      <c r="D232" s="79" t="s">
        <v>297</v>
      </c>
      <c r="E232" s="76" t="s">
        <v>971</v>
      </c>
      <c r="F232" s="42" t="s">
        <v>172</v>
      </c>
      <c r="G232" s="42" t="s">
        <v>56</v>
      </c>
      <c r="H232" s="42" t="s">
        <v>2358</v>
      </c>
      <c r="I232" s="177" t="s">
        <v>29</v>
      </c>
      <c r="J232" s="54" t="s">
        <v>202</v>
      </c>
      <c r="K232" s="44"/>
      <c r="L232" s="54"/>
      <c r="M232" s="44"/>
      <c r="N232" s="214"/>
      <c r="O232" s="188"/>
      <c r="P232" s="54"/>
      <c r="Q232" s="48" t="s">
        <v>2406</v>
      </c>
      <c r="R232" s="48" t="s">
        <v>2960</v>
      </c>
      <c r="S232" s="46" t="s">
        <v>8</v>
      </c>
      <c r="T232" s="166" t="s">
        <v>117</v>
      </c>
      <c r="U232" s="178"/>
      <c r="V232" s="178" t="s">
        <v>165</v>
      </c>
      <c r="W232" s="107" t="str">
        <f>VLOOKUP(TRIM(X232),X10:Y100,2,FALSE)</f>
        <v>Georg</v>
      </c>
      <c r="X232" s="94" t="str">
        <f t="shared" si="7"/>
        <v>16.2</v>
      </c>
      <c r="Y232" s="78"/>
    </row>
    <row r="233" spans="1:25" ht="37.5" customHeight="1" x14ac:dyDescent="0.2">
      <c r="A233" s="165" t="s">
        <v>184</v>
      </c>
      <c r="B233" s="129" t="s">
        <v>60</v>
      </c>
      <c r="C233" s="41" t="s">
        <v>11</v>
      </c>
      <c r="D233" s="79" t="s">
        <v>297</v>
      </c>
      <c r="E233" s="76" t="s">
        <v>1778</v>
      </c>
      <c r="F233" s="42" t="s">
        <v>172</v>
      </c>
      <c r="G233" s="42" t="s">
        <v>56</v>
      </c>
      <c r="H233" s="42" t="s">
        <v>2359</v>
      </c>
      <c r="I233" s="177" t="s">
        <v>29</v>
      </c>
      <c r="J233" s="54" t="s">
        <v>202</v>
      </c>
      <c r="K233" s="44"/>
      <c r="L233" s="54"/>
      <c r="M233" s="44"/>
      <c r="N233" s="214"/>
      <c r="O233" s="188"/>
      <c r="P233" s="54"/>
      <c r="Q233" s="48" t="s">
        <v>2407</v>
      </c>
      <c r="R233" s="48" t="s">
        <v>2960</v>
      </c>
      <c r="S233" s="46" t="s">
        <v>8</v>
      </c>
      <c r="T233" s="166" t="s">
        <v>117</v>
      </c>
      <c r="U233" s="178"/>
      <c r="V233" s="178" t="s">
        <v>165</v>
      </c>
      <c r="W233" s="107" t="str">
        <f>VLOOKUP(TRIM(X233),X10:Y100,2,FALSE)</f>
        <v>Georg</v>
      </c>
      <c r="X233" s="94" t="str">
        <f t="shared" si="7"/>
        <v>16.2</v>
      </c>
      <c r="Y233" s="78"/>
    </row>
    <row r="234" spans="1:25" ht="37.5" customHeight="1" x14ac:dyDescent="0.2">
      <c r="A234" s="165" t="s">
        <v>184</v>
      </c>
      <c r="B234" s="129" t="s">
        <v>60</v>
      </c>
      <c r="C234" s="41" t="s">
        <v>11</v>
      </c>
      <c r="D234" s="79" t="s">
        <v>297</v>
      </c>
      <c r="E234" s="76" t="s">
        <v>1779</v>
      </c>
      <c r="F234" s="42" t="s">
        <v>172</v>
      </c>
      <c r="G234" s="42" t="s">
        <v>56</v>
      </c>
      <c r="H234" s="42" t="s">
        <v>2360</v>
      </c>
      <c r="I234" s="177" t="s">
        <v>29</v>
      </c>
      <c r="J234" s="54" t="s">
        <v>477</v>
      </c>
      <c r="K234" s="44"/>
      <c r="L234" s="54"/>
      <c r="M234" s="44"/>
      <c r="N234" s="214"/>
      <c r="O234" s="188"/>
      <c r="P234" s="54"/>
      <c r="Q234" s="48" t="s">
        <v>2408</v>
      </c>
      <c r="R234" s="48" t="s">
        <v>2960</v>
      </c>
      <c r="S234" s="46" t="s">
        <v>8</v>
      </c>
      <c r="T234" s="166" t="s">
        <v>117</v>
      </c>
      <c r="U234" s="178"/>
      <c r="V234" s="178" t="s">
        <v>165</v>
      </c>
      <c r="W234" s="107" t="str">
        <f>VLOOKUP(TRIM(X234),X10:Y100,2,FALSE)</f>
        <v>Georg</v>
      </c>
      <c r="X234" s="94" t="str">
        <f t="shared" si="7"/>
        <v>16.2</v>
      </c>
      <c r="Y234" s="78"/>
    </row>
    <row r="235" spans="1:25" ht="37.5" customHeight="1" x14ac:dyDescent="0.2">
      <c r="A235" s="165" t="s">
        <v>184</v>
      </c>
      <c r="B235" s="129" t="s">
        <v>60</v>
      </c>
      <c r="C235" s="41" t="s">
        <v>11</v>
      </c>
      <c r="D235" s="79" t="s">
        <v>297</v>
      </c>
      <c r="E235" s="76" t="s">
        <v>1780</v>
      </c>
      <c r="F235" s="42" t="s">
        <v>172</v>
      </c>
      <c r="G235" s="42" t="s">
        <v>56</v>
      </c>
      <c r="H235" s="42" t="s">
        <v>1141</v>
      </c>
      <c r="I235" s="177" t="s">
        <v>29</v>
      </c>
      <c r="J235" s="54" t="s">
        <v>202</v>
      </c>
      <c r="K235" s="44"/>
      <c r="L235" s="54"/>
      <c r="M235" s="44"/>
      <c r="N235" s="214"/>
      <c r="O235" s="188"/>
      <c r="P235" s="54"/>
      <c r="Q235" s="48" t="s">
        <v>2409</v>
      </c>
      <c r="R235" s="48" t="s">
        <v>2960</v>
      </c>
      <c r="S235" s="46" t="s">
        <v>8</v>
      </c>
      <c r="T235" s="166" t="s">
        <v>117</v>
      </c>
      <c r="U235" s="178"/>
      <c r="V235" s="178" t="s">
        <v>165</v>
      </c>
      <c r="W235" s="107" t="str">
        <f>VLOOKUP(TRIM(X235),X10:Y100,2,FALSE)</f>
        <v>Georg</v>
      </c>
      <c r="X235" s="94" t="str">
        <f t="shared" si="7"/>
        <v>16.2</v>
      </c>
      <c r="Y235" s="78"/>
    </row>
    <row r="236" spans="1:25" ht="37.5" customHeight="1" x14ac:dyDescent="0.2">
      <c r="A236" s="165" t="s">
        <v>184</v>
      </c>
      <c r="B236" s="129" t="s">
        <v>60</v>
      </c>
      <c r="C236" s="41" t="s">
        <v>11</v>
      </c>
      <c r="D236" s="79" t="s">
        <v>297</v>
      </c>
      <c r="E236" s="76" t="s">
        <v>1781</v>
      </c>
      <c r="F236" s="42" t="s">
        <v>172</v>
      </c>
      <c r="G236" s="42" t="s">
        <v>56</v>
      </c>
      <c r="H236" s="42" t="s">
        <v>1142</v>
      </c>
      <c r="I236" s="177" t="s">
        <v>29</v>
      </c>
      <c r="J236" s="54" t="s">
        <v>202</v>
      </c>
      <c r="K236" s="44"/>
      <c r="L236" s="54"/>
      <c r="M236" s="44"/>
      <c r="N236" s="214"/>
      <c r="O236" s="188"/>
      <c r="P236" s="54"/>
      <c r="Q236" s="48" t="s">
        <v>2410</v>
      </c>
      <c r="R236" s="48" t="s">
        <v>2960</v>
      </c>
      <c r="S236" s="46" t="s">
        <v>8</v>
      </c>
      <c r="T236" s="166" t="s">
        <v>117</v>
      </c>
      <c r="U236" s="178"/>
      <c r="V236" s="178" t="s">
        <v>165</v>
      </c>
      <c r="W236" s="107" t="str">
        <f>VLOOKUP(TRIM(X236),X10:Y100,2,FALSE)</f>
        <v>Georg</v>
      </c>
      <c r="X236" s="94" t="str">
        <f t="shared" si="7"/>
        <v>16.2</v>
      </c>
      <c r="Y236" s="78"/>
    </row>
    <row r="237" spans="1:25" ht="37.5" customHeight="1" x14ac:dyDescent="0.2">
      <c r="A237" s="165" t="s">
        <v>184</v>
      </c>
      <c r="B237" s="129" t="s">
        <v>60</v>
      </c>
      <c r="C237" s="41" t="s">
        <v>11</v>
      </c>
      <c r="D237" s="79" t="s">
        <v>297</v>
      </c>
      <c r="E237" s="76" t="s">
        <v>1782</v>
      </c>
      <c r="F237" s="42" t="s">
        <v>172</v>
      </c>
      <c r="G237" s="42" t="s">
        <v>56</v>
      </c>
      <c r="H237" s="42" t="s">
        <v>2361</v>
      </c>
      <c r="I237" s="177" t="s">
        <v>29</v>
      </c>
      <c r="J237" s="54" t="s">
        <v>475</v>
      </c>
      <c r="K237" s="44"/>
      <c r="L237" s="54"/>
      <c r="M237" s="44"/>
      <c r="N237" s="214"/>
      <c r="O237" s="188"/>
      <c r="P237" s="54"/>
      <c r="Q237" s="48" t="s">
        <v>2411</v>
      </c>
      <c r="R237" s="48" t="s">
        <v>3011</v>
      </c>
      <c r="S237" s="46" t="s">
        <v>8</v>
      </c>
      <c r="T237" s="166" t="s">
        <v>117</v>
      </c>
      <c r="U237" s="178"/>
      <c r="V237" s="178"/>
      <c r="W237" s="107" t="str">
        <f>VLOOKUP(TRIM(X237),X10:Y100,2,FALSE)</f>
        <v>Georg</v>
      </c>
      <c r="X237" s="94" t="str">
        <f t="shared" si="7"/>
        <v>16.2</v>
      </c>
      <c r="Y237" s="78"/>
    </row>
    <row r="238" spans="1:25" ht="37.5" customHeight="1" x14ac:dyDescent="0.2">
      <c r="A238" s="165" t="s">
        <v>184</v>
      </c>
      <c r="B238" s="129" t="s">
        <v>60</v>
      </c>
      <c r="C238" s="41" t="s">
        <v>11</v>
      </c>
      <c r="D238" s="79" t="s">
        <v>297</v>
      </c>
      <c r="E238" s="76" t="s">
        <v>1783</v>
      </c>
      <c r="F238" s="42" t="s">
        <v>172</v>
      </c>
      <c r="G238" s="42" t="s">
        <v>56</v>
      </c>
      <c r="H238" s="42" t="s">
        <v>2362</v>
      </c>
      <c r="I238" s="177" t="s">
        <v>29</v>
      </c>
      <c r="J238" s="45" t="s">
        <v>254</v>
      </c>
      <c r="K238" s="199"/>
      <c r="L238" s="45"/>
      <c r="M238" s="199"/>
      <c r="N238" s="214"/>
      <c r="O238" s="188"/>
      <c r="P238" s="54"/>
      <c r="Q238" s="48" t="s">
        <v>2412</v>
      </c>
      <c r="R238" s="48" t="s">
        <v>2957</v>
      </c>
      <c r="S238" s="46" t="s">
        <v>8</v>
      </c>
      <c r="T238" s="166" t="s">
        <v>117</v>
      </c>
      <c r="U238" s="178"/>
      <c r="V238" s="178"/>
      <c r="W238" s="107" t="str">
        <f>VLOOKUP(TRIM(X238),X10:Y100,2,FALSE)</f>
        <v>Georg</v>
      </c>
      <c r="X238" s="94" t="str">
        <f t="shared" si="7"/>
        <v>16.2</v>
      </c>
      <c r="Y238" s="78"/>
    </row>
    <row r="239" spans="1:25" ht="37.5" customHeight="1" x14ac:dyDescent="0.2">
      <c r="A239" s="165" t="s">
        <v>184</v>
      </c>
      <c r="B239" s="129" t="s">
        <v>60</v>
      </c>
      <c r="C239" s="41" t="s">
        <v>11</v>
      </c>
      <c r="D239" s="79" t="s">
        <v>297</v>
      </c>
      <c r="E239" s="76" t="s">
        <v>1784</v>
      </c>
      <c r="F239" s="42" t="s">
        <v>172</v>
      </c>
      <c r="G239" s="42" t="s">
        <v>56</v>
      </c>
      <c r="H239" s="42" t="s">
        <v>1145</v>
      </c>
      <c r="I239" s="177" t="s">
        <v>29</v>
      </c>
      <c r="J239" s="54" t="s">
        <v>474</v>
      </c>
      <c r="K239" s="44"/>
      <c r="L239" s="54"/>
      <c r="M239" s="44"/>
      <c r="N239" s="214"/>
      <c r="O239" s="188"/>
      <c r="P239" s="54"/>
      <c r="Q239" s="48" t="s">
        <v>2413</v>
      </c>
      <c r="R239" s="48" t="s">
        <v>2960</v>
      </c>
      <c r="S239" s="46" t="s">
        <v>8</v>
      </c>
      <c r="T239" s="166" t="s">
        <v>117</v>
      </c>
      <c r="U239" s="178"/>
      <c r="V239" s="178" t="s">
        <v>165</v>
      </c>
      <c r="W239" s="107" t="str">
        <f>VLOOKUP(TRIM(X239),X10:Y100,2,FALSE)</f>
        <v>Georg</v>
      </c>
      <c r="X239" s="94" t="str">
        <f t="shared" si="7"/>
        <v>16.2</v>
      </c>
      <c r="Y239" s="78"/>
    </row>
    <row r="240" spans="1:25" ht="37.5" customHeight="1" x14ac:dyDescent="0.2">
      <c r="A240" s="165" t="s">
        <v>184</v>
      </c>
      <c r="B240" s="129" t="s">
        <v>60</v>
      </c>
      <c r="C240" s="41" t="s">
        <v>11</v>
      </c>
      <c r="D240" s="79" t="s">
        <v>297</v>
      </c>
      <c r="E240" s="76" t="s">
        <v>1785</v>
      </c>
      <c r="F240" s="42" t="s">
        <v>172</v>
      </c>
      <c r="G240" s="42" t="s">
        <v>56</v>
      </c>
      <c r="H240" s="42" t="s">
        <v>2363</v>
      </c>
      <c r="I240" s="177" t="s">
        <v>29</v>
      </c>
      <c r="J240" s="54" t="s">
        <v>202</v>
      </c>
      <c r="K240" s="44"/>
      <c r="L240" s="54"/>
      <c r="M240" s="44"/>
      <c r="N240" s="214"/>
      <c r="O240" s="188"/>
      <c r="P240" s="54"/>
      <c r="Q240" s="48" t="s">
        <v>2414</v>
      </c>
      <c r="R240" s="48" t="s">
        <v>2960</v>
      </c>
      <c r="S240" s="46" t="s">
        <v>8</v>
      </c>
      <c r="T240" s="166" t="s">
        <v>117</v>
      </c>
      <c r="U240" s="178"/>
      <c r="V240" s="178" t="s">
        <v>165</v>
      </c>
      <c r="W240" s="107" t="str">
        <f>VLOOKUP(TRIM(X240),X10:Y100,2,FALSE)</f>
        <v>Georg</v>
      </c>
      <c r="X240" s="94" t="str">
        <f t="shared" si="7"/>
        <v>16.2</v>
      </c>
      <c r="Y240" s="78"/>
    </row>
    <row r="241" spans="1:25" ht="37.5" customHeight="1" x14ac:dyDescent="0.2">
      <c r="A241" s="165" t="s">
        <v>184</v>
      </c>
      <c r="B241" s="129" t="s">
        <v>60</v>
      </c>
      <c r="C241" s="41" t="s">
        <v>11</v>
      </c>
      <c r="D241" s="79" t="s">
        <v>297</v>
      </c>
      <c r="E241" s="76" t="s">
        <v>1786</v>
      </c>
      <c r="F241" s="42" t="s">
        <v>172</v>
      </c>
      <c r="G241" s="42" t="s">
        <v>56</v>
      </c>
      <c r="H241" s="42" t="s">
        <v>1146</v>
      </c>
      <c r="I241" s="177" t="s">
        <v>29</v>
      </c>
      <c r="J241" s="54" t="s">
        <v>202</v>
      </c>
      <c r="K241" s="44"/>
      <c r="L241" s="54"/>
      <c r="M241" s="44"/>
      <c r="N241" s="214"/>
      <c r="O241" s="188"/>
      <c r="P241" s="54"/>
      <c r="Q241" s="48" t="s">
        <v>2460</v>
      </c>
      <c r="R241" s="48" t="s">
        <v>2844</v>
      </c>
      <c r="S241" s="46" t="s">
        <v>229</v>
      </c>
      <c r="T241" s="166" t="s">
        <v>117</v>
      </c>
      <c r="U241" s="178"/>
      <c r="V241" s="178"/>
      <c r="W241" s="107" t="str">
        <f>VLOOKUP(TRIM(X241),X10:Y100,2,FALSE)</f>
        <v>Georg</v>
      </c>
      <c r="X241" s="94" t="str">
        <f t="shared" si="7"/>
        <v>16.2</v>
      </c>
      <c r="Y241" s="78"/>
    </row>
    <row r="242" spans="1:25" ht="37.5" customHeight="1" x14ac:dyDescent="0.2">
      <c r="A242" s="165" t="s">
        <v>184</v>
      </c>
      <c r="B242" s="129" t="s">
        <v>60</v>
      </c>
      <c r="C242" s="41" t="s">
        <v>11</v>
      </c>
      <c r="D242" s="79" t="s">
        <v>297</v>
      </c>
      <c r="E242" s="76" t="s">
        <v>1787</v>
      </c>
      <c r="F242" s="42" t="s">
        <v>172</v>
      </c>
      <c r="G242" s="42" t="s">
        <v>56</v>
      </c>
      <c r="H242" s="42" t="s">
        <v>1147</v>
      </c>
      <c r="I242" s="177" t="s">
        <v>29</v>
      </c>
      <c r="J242" s="54" t="s">
        <v>265</v>
      </c>
      <c r="K242" s="44"/>
      <c r="L242" s="54"/>
      <c r="M242" s="44"/>
      <c r="N242" s="214"/>
      <c r="O242" s="188"/>
      <c r="P242" s="54"/>
      <c r="Q242" s="48" t="s">
        <v>2415</v>
      </c>
      <c r="R242" s="48" t="s">
        <v>2960</v>
      </c>
      <c r="S242" s="46" t="s">
        <v>8</v>
      </c>
      <c r="T242" s="166" t="s">
        <v>117</v>
      </c>
      <c r="U242" s="178"/>
      <c r="V242" s="178" t="s">
        <v>165</v>
      </c>
      <c r="W242" s="107" t="str">
        <f>VLOOKUP(TRIM(X242),X10:Y100,2,FALSE)</f>
        <v>Georg</v>
      </c>
      <c r="X242" s="94" t="str">
        <f t="shared" si="7"/>
        <v>16.2</v>
      </c>
      <c r="Y242" s="78"/>
    </row>
    <row r="243" spans="1:25" ht="37.5" customHeight="1" x14ac:dyDescent="0.2">
      <c r="A243" s="165" t="s">
        <v>184</v>
      </c>
      <c r="B243" s="129" t="s">
        <v>60</v>
      </c>
      <c r="C243" s="41" t="s">
        <v>11</v>
      </c>
      <c r="D243" s="79" t="s">
        <v>297</v>
      </c>
      <c r="E243" s="76" t="s">
        <v>1788</v>
      </c>
      <c r="F243" s="42" t="s">
        <v>172</v>
      </c>
      <c r="G243" s="42" t="s">
        <v>56</v>
      </c>
      <c r="H243" s="42" t="s">
        <v>2364</v>
      </c>
      <c r="I243" s="177" t="s">
        <v>29</v>
      </c>
      <c r="J243" s="54" t="s">
        <v>265</v>
      </c>
      <c r="K243" s="44"/>
      <c r="L243" s="54"/>
      <c r="M243" s="44"/>
      <c r="N243" s="214"/>
      <c r="O243" s="188"/>
      <c r="P243" s="54"/>
      <c r="Q243" s="48" t="s">
        <v>2416</v>
      </c>
      <c r="R243" s="48" t="s">
        <v>2847</v>
      </c>
      <c r="S243" s="46" t="s">
        <v>229</v>
      </c>
      <c r="T243" s="166" t="s">
        <v>117</v>
      </c>
      <c r="U243" s="178"/>
      <c r="V243" s="178"/>
      <c r="W243" s="107" t="str">
        <f>VLOOKUP(TRIM(X243),X10:Y100,2,FALSE)</f>
        <v>Georg</v>
      </c>
      <c r="X243" s="94" t="str">
        <f t="shared" si="7"/>
        <v>16.2</v>
      </c>
      <c r="Y243" s="78"/>
    </row>
    <row r="244" spans="1:25" ht="37.5" customHeight="1" x14ac:dyDescent="0.2">
      <c r="A244" s="165" t="s">
        <v>184</v>
      </c>
      <c r="B244" s="129" t="s">
        <v>60</v>
      </c>
      <c r="C244" s="41" t="s">
        <v>11</v>
      </c>
      <c r="D244" s="79" t="s">
        <v>297</v>
      </c>
      <c r="E244" s="76" t="s">
        <v>1789</v>
      </c>
      <c r="F244" s="42" t="s">
        <v>172</v>
      </c>
      <c r="G244" s="42" t="s">
        <v>56</v>
      </c>
      <c r="H244" s="42" t="s">
        <v>2365</v>
      </c>
      <c r="I244" s="177" t="s">
        <v>29</v>
      </c>
      <c r="J244" s="54" t="s">
        <v>478</v>
      </c>
      <c r="K244" s="44"/>
      <c r="L244" s="54"/>
      <c r="M244" s="44"/>
      <c r="N244" s="214"/>
      <c r="O244" s="188"/>
      <c r="P244" s="54"/>
      <c r="Q244" s="48" t="s">
        <v>2417</v>
      </c>
      <c r="R244" s="48" t="s">
        <v>2641</v>
      </c>
      <c r="S244" s="46" t="s">
        <v>228</v>
      </c>
      <c r="T244" s="166" t="s">
        <v>117</v>
      </c>
      <c r="U244" s="178"/>
      <c r="V244" s="178"/>
      <c r="W244" s="107" t="str">
        <f>VLOOKUP(TRIM(X244),X10:Y100,2,FALSE)</f>
        <v>Georg</v>
      </c>
      <c r="X244" s="94" t="str">
        <f t="shared" si="7"/>
        <v>16.2</v>
      </c>
      <c r="Y244" s="78"/>
    </row>
    <row r="245" spans="1:25" ht="37.5" customHeight="1" x14ac:dyDescent="0.2">
      <c r="A245" s="165" t="s">
        <v>184</v>
      </c>
      <c r="B245" s="129" t="s">
        <v>60</v>
      </c>
      <c r="C245" s="41" t="s">
        <v>11</v>
      </c>
      <c r="D245" s="79" t="s">
        <v>303</v>
      </c>
      <c r="E245" s="76" t="s">
        <v>1790</v>
      </c>
      <c r="F245" s="42" t="s">
        <v>172</v>
      </c>
      <c r="G245" s="42" t="s">
        <v>56</v>
      </c>
      <c r="H245" s="42" t="s">
        <v>2366</v>
      </c>
      <c r="I245" s="177" t="s">
        <v>29</v>
      </c>
      <c r="J245" s="54" t="s">
        <v>377</v>
      </c>
      <c r="K245" s="44"/>
      <c r="L245" s="54"/>
      <c r="M245" s="44"/>
      <c r="N245" s="214"/>
      <c r="O245" s="188"/>
      <c r="P245" s="54"/>
      <c r="Q245" s="48" t="s">
        <v>2418</v>
      </c>
      <c r="R245" s="48" t="s">
        <v>2960</v>
      </c>
      <c r="S245" s="46" t="s">
        <v>8</v>
      </c>
      <c r="T245" s="166" t="s">
        <v>117</v>
      </c>
      <c r="U245" s="178"/>
      <c r="V245" s="178" t="s">
        <v>165</v>
      </c>
      <c r="W245" s="107" t="str">
        <f>VLOOKUP(TRIM(X245),X10:Y100,2,FALSE)</f>
        <v>Georg</v>
      </c>
      <c r="X245" s="94" t="str">
        <f t="shared" si="7"/>
        <v>17.2</v>
      </c>
      <c r="Y245" s="78"/>
    </row>
    <row r="246" spans="1:25" ht="37.5" customHeight="1" x14ac:dyDescent="0.2">
      <c r="A246" s="165"/>
      <c r="B246" s="129" t="s">
        <v>60</v>
      </c>
      <c r="C246" s="41" t="s">
        <v>55</v>
      </c>
      <c r="D246" s="79" t="s">
        <v>64</v>
      </c>
      <c r="E246" s="76" t="s">
        <v>1791</v>
      </c>
      <c r="F246" s="42" t="s">
        <v>185</v>
      </c>
      <c r="G246" s="71" t="s">
        <v>56</v>
      </c>
      <c r="H246" s="71" t="s">
        <v>2367</v>
      </c>
      <c r="I246" s="72" t="s">
        <v>29</v>
      </c>
      <c r="J246" s="73"/>
      <c r="K246" s="150"/>
      <c r="L246" s="73"/>
      <c r="M246" s="150"/>
      <c r="N246" s="215"/>
      <c r="O246" s="191" t="s">
        <v>235</v>
      </c>
      <c r="P246" s="221" t="s">
        <v>238</v>
      </c>
      <c r="Q246" s="65" t="s">
        <v>367</v>
      </c>
      <c r="R246" s="65" t="s">
        <v>3</v>
      </c>
      <c r="S246" s="70"/>
      <c r="T246" s="166" t="s">
        <v>117</v>
      </c>
      <c r="U246" s="178"/>
      <c r="V246" s="178"/>
      <c r="W246" s="107" t="str">
        <f>VLOOKUP(TRIM(X246),X10:Y100,2,FALSE)</f>
        <v>Withdrawn</v>
      </c>
      <c r="X246" s="94" t="str">
        <f t="shared" si="7"/>
        <v>99</v>
      </c>
      <c r="Y246" s="78"/>
    </row>
    <row r="247" spans="1:25" ht="37.5" customHeight="1" x14ac:dyDescent="0.2">
      <c r="A247" s="165" t="s">
        <v>184</v>
      </c>
      <c r="B247" s="129" t="s">
        <v>60</v>
      </c>
      <c r="C247" s="41" t="s">
        <v>11</v>
      </c>
      <c r="D247" s="79" t="s">
        <v>293</v>
      </c>
      <c r="E247" s="76" t="s">
        <v>1792</v>
      </c>
      <c r="F247" s="42" t="s">
        <v>185</v>
      </c>
      <c r="G247" s="42" t="s">
        <v>56</v>
      </c>
      <c r="H247" s="42" t="s">
        <v>2478</v>
      </c>
      <c r="I247" s="177" t="s">
        <v>29</v>
      </c>
      <c r="J247" s="54"/>
      <c r="K247" s="44"/>
      <c r="L247" s="54"/>
      <c r="M247" s="44"/>
      <c r="N247" s="214"/>
      <c r="O247" s="188" t="s">
        <v>235</v>
      </c>
      <c r="P247" s="54" t="s">
        <v>362</v>
      </c>
      <c r="Q247" s="48" t="s">
        <v>2547</v>
      </c>
      <c r="R247" s="48" t="s">
        <v>2960</v>
      </c>
      <c r="S247" s="46" t="s">
        <v>8</v>
      </c>
      <c r="T247" s="166" t="s">
        <v>117</v>
      </c>
      <c r="U247" s="178"/>
      <c r="V247" s="178" t="s">
        <v>165</v>
      </c>
      <c r="W247" s="107" t="str">
        <f>VLOOKUP(TRIM(X247),X10:Y100,2,FALSE)</f>
        <v>Georg</v>
      </c>
      <c r="X247" s="94" t="str">
        <f t="shared" si="7"/>
        <v>6.5</v>
      </c>
      <c r="Y247" s="78"/>
    </row>
    <row r="248" spans="1:25" ht="37.5" customHeight="1" x14ac:dyDescent="0.2">
      <c r="A248" s="165" t="s">
        <v>184</v>
      </c>
      <c r="B248" s="129" t="s">
        <v>60</v>
      </c>
      <c r="C248" s="41" t="s">
        <v>11</v>
      </c>
      <c r="D248" s="79" t="s">
        <v>293</v>
      </c>
      <c r="E248" s="76" t="s">
        <v>1793</v>
      </c>
      <c r="F248" s="42" t="s">
        <v>175</v>
      </c>
      <c r="G248" s="42" t="s">
        <v>56</v>
      </c>
      <c r="H248" s="42" t="s">
        <v>2479</v>
      </c>
      <c r="I248" s="177" t="s">
        <v>29</v>
      </c>
      <c r="J248" s="54"/>
      <c r="K248" s="44"/>
      <c r="L248" s="54"/>
      <c r="M248" s="44"/>
      <c r="N248" s="214"/>
      <c r="O248" s="188" t="s">
        <v>235</v>
      </c>
      <c r="P248" s="54" t="s">
        <v>238</v>
      </c>
      <c r="Q248" s="48" t="s">
        <v>2548</v>
      </c>
      <c r="R248" s="48" t="s">
        <v>2960</v>
      </c>
      <c r="S248" s="46" t="s">
        <v>8</v>
      </c>
      <c r="T248" s="166" t="s">
        <v>117</v>
      </c>
      <c r="U248" s="178"/>
      <c r="V248" s="178" t="s">
        <v>165</v>
      </c>
      <c r="W248" s="107" t="str">
        <f>VLOOKUP(TRIM(X248),X10:Y100,2,FALSE)</f>
        <v>Georg</v>
      </c>
      <c r="X248" s="94" t="str">
        <f t="shared" si="7"/>
        <v>6.5</v>
      </c>
      <c r="Y248" s="78"/>
    </row>
    <row r="249" spans="1:25" ht="37.5" customHeight="1" x14ac:dyDescent="0.2">
      <c r="A249" s="165" t="s">
        <v>184</v>
      </c>
      <c r="B249" s="129" t="s">
        <v>60</v>
      </c>
      <c r="C249" s="41" t="s">
        <v>11</v>
      </c>
      <c r="D249" s="79" t="s">
        <v>292</v>
      </c>
      <c r="E249" s="76" t="s">
        <v>1794</v>
      </c>
      <c r="F249" s="42" t="s">
        <v>170</v>
      </c>
      <c r="G249" s="42" t="s">
        <v>56</v>
      </c>
      <c r="H249" s="42" t="s">
        <v>2480</v>
      </c>
      <c r="I249" s="177" t="s">
        <v>29</v>
      </c>
      <c r="J249" s="54"/>
      <c r="K249" s="44"/>
      <c r="L249" s="54"/>
      <c r="M249" s="44"/>
      <c r="N249" s="214"/>
      <c r="O249" s="188"/>
      <c r="P249" s="54"/>
      <c r="Q249" s="48" t="s">
        <v>2378</v>
      </c>
      <c r="R249" s="48" t="s">
        <v>2939</v>
      </c>
      <c r="S249" s="46" t="s">
        <v>31</v>
      </c>
      <c r="T249" s="166" t="s">
        <v>117</v>
      </c>
      <c r="U249" s="178"/>
      <c r="V249" s="178"/>
      <c r="W249" s="107" t="str">
        <f>VLOOKUP(TRIM(X249),X10:Y100,2,FALSE)</f>
        <v>Georg</v>
      </c>
      <c r="X249" s="94" t="str">
        <f t="shared" si="7"/>
        <v>6.4</v>
      </c>
      <c r="Y249" s="78"/>
    </row>
    <row r="250" spans="1:25" ht="37.5" customHeight="1" x14ac:dyDescent="0.2">
      <c r="A250" s="165" t="s">
        <v>184</v>
      </c>
      <c r="B250" s="129" t="s">
        <v>60</v>
      </c>
      <c r="C250" s="41" t="s">
        <v>11</v>
      </c>
      <c r="D250" s="79" t="s">
        <v>292</v>
      </c>
      <c r="E250" s="76" t="s">
        <v>1795</v>
      </c>
      <c r="F250" s="42" t="s">
        <v>170</v>
      </c>
      <c r="G250" s="42" t="s">
        <v>56</v>
      </c>
      <c r="H250" s="42" t="s">
        <v>2481</v>
      </c>
      <c r="I250" s="177" t="s">
        <v>29</v>
      </c>
      <c r="J250" s="54"/>
      <c r="K250" s="44"/>
      <c r="L250" s="54"/>
      <c r="M250" s="44"/>
      <c r="N250" s="214"/>
      <c r="O250" s="188"/>
      <c r="P250" s="54"/>
      <c r="Q250" s="48" t="s">
        <v>2380</v>
      </c>
      <c r="R250" s="48" t="s">
        <v>2960</v>
      </c>
      <c r="S250" s="46" t="s">
        <v>8</v>
      </c>
      <c r="T250" s="166" t="s">
        <v>117</v>
      </c>
      <c r="U250" s="178"/>
      <c r="V250" s="178" t="s">
        <v>165</v>
      </c>
      <c r="W250" s="107" t="str">
        <f>VLOOKUP(TRIM(X250),X10:Y100,2,FALSE)</f>
        <v>Georg</v>
      </c>
      <c r="X250" s="94" t="str">
        <f t="shared" si="7"/>
        <v>6.4</v>
      </c>
      <c r="Y250" s="78"/>
    </row>
    <row r="251" spans="1:25" ht="37.5" customHeight="1" x14ac:dyDescent="0.2">
      <c r="A251" s="165" t="s">
        <v>184</v>
      </c>
      <c r="B251" s="129" t="s">
        <v>60</v>
      </c>
      <c r="C251" s="41" t="s">
        <v>11</v>
      </c>
      <c r="D251" s="79" t="s">
        <v>292</v>
      </c>
      <c r="E251" s="76" t="s">
        <v>1796</v>
      </c>
      <c r="F251" s="42" t="s">
        <v>170</v>
      </c>
      <c r="G251" s="42" t="s">
        <v>56</v>
      </c>
      <c r="H251" s="42" t="s">
        <v>2482</v>
      </c>
      <c r="I251" s="177" t="s">
        <v>29</v>
      </c>
      <c r="J251" s="54"/>
      <c r="K251" s="44"/>
      <c r="L251" s="54"/>
      <c r="M251" s="44"/>
      <c r="N251" s="214"/>
      <c r="O251" s="188"/>
      <c r="P251" s="54"/>
      <c r="Q251" s="48" t="s">
        <v>2381</v>
      </c>
      <c r="R251" s="48" t="s">
        <v>2960</v>
      </c>
      <c r="S251" s="46" t="s">
        <v>8</v>
      </c>
      <c r="T251" s="166" t="s">
        <v>117</v>
      </c>
      <c r="U251" s="178"/>
      <c r="V251" s="178" t="s">
        <v>165</v>
      </c>
      <c r="W251" s="107" t="str">
        <f>VLOOKUP(TRIM(X251),X10:Y100,2,FALSE)</f>
        <v>Georg</v>
      </c>
      <c r="X251" s="94" t="str">
        <f t="shared" si="7"/>
        <v>6.4</v>
      </c>
      <c r="Y251" s="78"/>
    </row>
    <row r="252" spans="1:25" ht="37.5" customHeight="1" x14ac:dyDescent="0.2">
      <c r="A252" s="165" t="s">
        <v>184</v>
      </c>
      <c r="B252" s="129" t="s">
        <v>60</v>
      </c>
      <c r="C252" s="41" t="s">
        <v>11</v>
      </c>
      <c r="D252" s="79" t="s">
        <v>312</v>
      </c>
      <c r="E252" s="76" t="s">
        <v>1797</v>
      </c>
      <c r="F252" s="42" t="s">
        <v>37</v>
      </c>
      <c r="G252" s="42" t="s">
        <v>26</v>
      </c>
      <c r="H252" s="42" t="s">
        <v>1231</v>
      </c>
      <c r="I252" s="177" t="s">
        <v>125</v>
      </c>
      <c r="J252" s="54"/>
      <c r="K252" s="44"/>
      <c r="L252" s="54"/>
      <c r="M252" s="44"/>
      <c r="N252" s="214"/>
      <c r="O252" s="188"/>
      <c r="P252" s="54"/>
      <c r="Q252" s="48" t="s">
        <v>2498</v>
      </c>
      <c r="R252" s="48" t="s">
        <v>3023</v>
      </c>
      <c r="S252" s="46" t="s">
        <v>31</v>
      </c>
      <c r="T252" s="166" t="s">
        <v>169</v>
      </c>
      <c r="U252" s="178"/>
      <c r="V252" s="178" t="s">
        <v>375</v>
      </c>
      <c r="W252" s="107" t="str">
        <f>VLOOKUP(TRIM(X252),X10:Y100,2,FALSE)</f>
        <v>Georg</v>
      </c>
      <c r="X252" s="94" t="str">
        <f t="shared" si="7"/>
        <v>19.5</v>
      </c>
      <c r="Y252" s="78"/>
    </row>
    <row r="253" spans="1:25" ht="37.5" customHeight="1" x14ac:dyDescent="0.2">
      <c r="A253" s="165" t="s">
        <v>184</v>
      </c>
      <c r="B253" s="129" t="s">
        <v>2377</v>
      </c>
      <c r="C253" s="41" t="s">
        <v>11</v>
      </c>
      <c r="D253" s="79" t="s">
        <v>275</v>
      </c>
      <c r="E253" s="76" t="s">
        <v>1798</v>
      </c>
      <c r="F253" s="42" t="s">
        <v>23</v>
      </c>
      <c r="G253" s="42" t="s">
        <v>24</v>
      </c>
      <c r="H253" s="42" t="s">
        <v>2368</v>
      </c>
      <c r="I253" s="177" t="s">
        <v>2369</v>
      </c>
      <c r="J253" s="54"/>
      <c r="K253" s="44"/>
      <c r="L253" s="54"/>
      <c r="M253" s="44"/>
      <c r="N253" s="214"/>
      <c r="O253" s="188" t="s">
        <v>203</v>
      </c>
      <c r="P253" s="54" t="s">
        <v>2370</v>
      </c>
      <c r="Q253" s="48" t="s">
        <v>2371</v>
      </c>
      <c r="R253" s="48" t="s">
        <v>2877</v>
      </c>
      <c r="S253" s="46" t="s">
        <v>31</v>
      </c>
      <c r="T253" s="166" t="s">
        <v>261</v>
      </c>
      <c r="U253" s="178"/>
      <c r="V253" s="178" t="s">
        <v>375</v>
      </c>
      <c r="W253" s="107" t="str">
        <f>VLOOKUP(TRIM(X253),X10:Y100,2,FALSE)</f>
        <v>Georg</v>
      </c>
      <c r="X253" s="94" t="str">
        <f t="shared" si="7"/>
        <v>2.2</v>
      </c>
      <c r="Y253" s="78"/>
    </row>
    <row r="254" spans="1:25" ht="37.5" customHeight="1" x14ac:dyDescent="0.2">
      <c r="A254" s="165" t="s">
        <v>184</v>
      </c>
      <c r="B254" s="129" t="s">
        <v>2391</v>
      </c>
      <c r="C254" s="41" t="s">
        <v>11</v>
      </c>
      <c r="D254" s="79" t="s">
        <v>274</v>
      </c>
      <c r="E254" s="76" t="s">
        <v>1799</v>
      </c>
      <c r="F254" s="42" t="s">
        <v>23</v>
      </c>
      <c r="G254" s="42" t="s">
        <v>26</v>
      </c>
      <c r="H254" s="42" t="s">
        <v>2372</v>
      </c>
      <c r="I254" s="177" t="s">
        <v>2373</v>
      </c>
      <c r="J254" s="54"/>
      <c r="K254" s="44"/>
      <c r="L254" s="54"/>
      <c r="M254" s="44"/>
      <c r="N254" s="214"/>
      <c r="O254" s="188" t="s">
        <v>235</v>
      </c>
      <c r="P254" s="54" t="s">
        <v>2374</v>
      </c>
      <c r="Q254" s="48" t="s">
        <v>2375</v>
      </c>
      <c r="R254" s="48" t="s">
        <v>2833</v>
      </c>
      <c r="S254" s="46" t="s">
        <v>31</v>
      </c>
      <c r="T254" s="166" t="s">
        <v>2376</v>
      </c>
      <c r="U254" s="178"/>
      <c r="V254" s="178" t="s">
        <v>375</v>
      </c>
      <c r="W254" s="107" t="str">
        <f>VLOOKUP(TRIM(X254),X10:Y100,2,FALSE)</f>
        <v>Georg</v>
      </c>
      <c r="X254" s="94" t="str">
        <f t="shared" si="7"/>
        <v>2.1</v>
      </c>
      <c r="Y254" s="78"/>
    </row>
    <row r="255" spans="1:25" ht="37.5" customHeight="1" x14ac:dyDescent="0.2">
      <c r="A255" s="165" t="s">
        <v>184</v>
      </c>
      <c r="B255" s="129" t="s">
        <v>60</v>
      </c>
      <c r="C255" s="41" t="s">
        <v>11</v>
      </c>
      <c r="D255" s="79" t="s">
        <v>292</v>
      </c>
      <c r="E255" s="76" t="s">
        <v>1800</v>
      </c>
      <c r="F255" s="42" t="s">
        <v>170</v>
      </c>
      <c r="G255" s="42" t="s">
        <v>56</v>
      </c>
      <c r="H255" s="42" t="s">
        <v>1180</v>
      </c>
      <c r="I255" s="177" t="s">
        <v>29</v>
      </c>
      <c r="J255" s="45"/>
      <c r="K255" s="199"/>
      <c r="L255" s="45"/>
      <c r="M255" s="199"/>
      <c r="N255" s="214"/>
      <c r="O255" s="188"/>
      <c r="P255" s="54"/>
      <c r="Q255" s="48" t="s">
        <v>1187</v>
      </c>
      <c r="R255" s="48" t="s">
        <v>2942</v>
      </c>
      <c r="S255" s="46" t="s">
        <v>31</v>
      </c>
      <c r="T255" s="166" t="s">
        <v>117</v>
      </c>
      <c r="U255" s="178"/>
      <c r="V255" s="178"/>
      <c r="W255" s="107" t="str">
        <f>VLOOKUP(TRIM(X255),X10:Y100,2,FALSE)</f>
        <v>Georg</v>
      </c>
      <c r="X255" s="94" t="str">
        <f t="shared" si="7"/>
        <v>6.4</v>
      </c>
      <c r="Y255" s="78"/>
    </row>
    <row r="256" spans="1:25" ht="37.5" customHeight="1" x14ac:dyDescent="0.2">
      <c r="A256" s="165" t="s">
        <v>184</v>
      </c>
      <c r="B256" s="129" t="s">
        <v>60</v>
      </c>
      <c r="C256" s="41" t="s">
        <v>11</v>
      </c>
      <c r="D256" s="79" t="s">
        <v>292</v>
      </c>
      <c r="E256" s="76" t="s">
        <v>1801</v>
      </c>
      <c r="F256" s="42" t="s">
        <v>170</v>
      </c>
      <c r="G256" s="42" t="s">
        <v>56</v>
      </c>
      <c r="H256" s="42" t="s">
        <v>2483</v>
      </c>
      <c r="I256" s="177" t="s">
        <v>29</v>
      </c>
      <c r="J256" s="54"/>
      <c r="K256" s="44"/>
      <c r="L256" s="54"/>
      <c r="M256" s="44"/>
      <c r="N256" s="214"/>
      <c r="O256" s="188"/>
      <c r="P256" s="54"/>
      <c r="Q256" s="48" t="s">
        <v>1188</v>
      </c>
      <c r="R256" s="48" t="s">
        <v>2943</v>
      </c>
      <c r="S256" s="46" t="s">
        <v>31</v>
      </c>
      <c r="T256" s="166" t="s">
        <v>117</v>
      </c>
      <c r="U256" s="178"/>
      <c r="V256" s="178"/>
      <c r="W256" s="107" t="str">
        <f>VLOOKUP(TRIM(X256),X10:Y100,2,FALSE)</f>
        <v>Georg</v>
      </c>
      <c r="X256" s="94" t="str">
        <f t="shared" si="7"/>
        <v>6.4</v>
      </c>
      <c r="Y256" s="78"/>
    </row>
    <row r="257" spans="1:25" ht="37.5" customHeight="1" x14ac:dyDescent="0.2">
      <c r="A257" s="165" t="s">
        <v>184</v>
      </c>
      <c r="B257" s="129" t="s">
        <v>60</v>
      </c>
      <c r="C257" s="41" t="s">
        <v>11</v>
      </c>
      <c r="D257" s="79" t="s">
        <v>292</v>
      </c>
      <c r="E257" s="76" t="s">
        <v>1802</v>
      </c>
      <c r="F257" s="42" t="s">
        <v>170</v>
      </c>
      <c r="G257" s="42" t="s">
        <v>56</v>
      </c>
      <c r="H257" s="42" t="s">
        <v>2484</v>
      </c>
      <c r="I257" s="177" t="s">
        <v>29</v>
      </c>
      <c r="J257" s="54"/>
      <c r="K257" s="44"/>
      <c r="L257" s="54"/>
      <c r="M257" s="44"/>
      <c r="N257" s="214"/>
      <c r="O257" s="188"/>
      <c r="P257" s="54"/>
      <c r="Q257" s="48" t="s">
        <v>1190</v>
      </c>
      <c r="R257" s="48" t="s">
        <v>2981</v>
      </c>
      <c r="S257" s="46" t="s">
        <v>8</v>
      </c>
      <c r="T257" s="166" t="s">
        <v>117</v>
      </c>
      <c r="U257" s="178"/>
      <c r="V257" s="178" t="s">
        <v>165</v>
      </c>
      <c r="W257" s="107" t="str">
        <f>VLOOKUP(TRIM(X257),X10:Y100,2,FALSE)</f>
        <v>Georg</v>
      </c>
      <c r="X257" s="94" t="str">
        <f t="shared" si="7"/>
        <v>6.4</v>
      </c>
      <c r="Y257" s="78"/>
    </row>
    <row r="258" spans="1:25" ht="37.5" customHeight="1" x14ac:dyDescent="0.2">
      <c r="A258" s="165" t="s">
        <v>184</v>
      </c>
      <c r="B258" s="129" t="s">
        <v>60</v>
      </c>
      <c r="C258" s="41" t="s">
        <v>11</v>
      </c>
      <c r="D258" s="79" t="s">
        <v>292</v>
      </c>
      <c r="E258" s="76" t="s">
        <v>1803</v>
      </c>
      <c r="F258" s="42" t="s">
        <v>170</v>
      </c>
      <c r="G258" s="42" t="s">
        <v>56</v>
      </c>
      <c r="H258" s="42" t="s">
        <v>2485</v>
      </c>
      <c r="I258" s="177" t="s">
        <v>29</v>
      </c>
      <c r="J258" s="54"/>
      <c r="K258" s="44"/>
      <c r="L258" s="54"/>
      <c r="M258" s="44"/>
      <c r="N258" s="214"/>
      <c r="O258" s="188"/>
      <c r="P258" s="54"/>
      <c r="Q258" s="48" t="s">
        <v>1191</v>
      </c>
      <c r="R258" s="48" t="s">
        <v>2946</v>
      </c>
      <c r="S258" s="46" t="s">
        <v>2945</v>
      </c>
      <c r="T258" s="166" t="s">
        <v>117</v>
      </c>
      <c r="U258" s="178"/>
      <c r="V258" s="178"/>
      <c r="W258" s="107" t="str">
        <f>VLOOKUP(TRIM(X258),X10:Y100,2,FALSE)</f>
        <v>Georg</v>
      </c>
      <c r="X258" s="94" t="str">
        <f t="shared" si="7"/>
        <v>6.4</v>
      </c>
      <c r="Y258" s="78"/>
    </row>
    <row r="259" spans="1:25" ht="37.5" customHeight="1" x14ac:dyDescent="0.2">
      <c r="A259" s="165" t="s">
        <v>184</v>
      </c>
      <c r="B259" s="129" t="s">
        <v>60</v>
      </c>
      <c r="C259" s="41" t="s">
        <v>11</v>
      </c>
      <c r="D259" s="79" t="s">
        <v>292</v>
      </c>
      <c r="E259" s="76" t="s">
        <v>1804</v>
      </c>
      <c r="F259" s="42" t="s">
        <v>170</v>
      </c>
      <c r="G259" s="42" t="s">
        <v>56</v>
      </c>
      <c r="H259" s="42" t="s">
        <v>2486</v>
      </c>
      <c r="I259" s="177" t="s">
        <v>29</v>
      </c>
      <c r="J259" s="54"/>
      <c r="K259" s="44"/>
      <c r="L259" s="54"/>
      <c r="M259" s="44"/>
      <c r="N259" s="214"/>
      <c r="O259" s="188"/>
      <c r="P259" s="54"/>
      <c r="Q259" s="48" t="s">
        <v>1192</v>
      </c>
      <c r="R259" s="48" t="s">
        <v>2980</v>
      </c>
      <c r="S259" s="46" t="s">
        <v>8</v>
      </c>
      <c r="T259" s="166" t="s">
        <v>117</v>
      </c>
      <c r="U259" s="178"/>
      <c r="V259" s="178" t="s">
        <v>165</v>
      </c>
      <c r="W259" s="107" t="str">
        <f>VLOOKUP(TRIM(X259),X10:Y100,2,FALSE)</f>
        <v>Georg</v>
      </c>
      <c r="X259" s="94" t="str">
        <f t="shared" si="7"/>
        <v>6.4</v>
      </c>
      <c r="Y259" s="78"/>
    </row>
    <row r="260" spans="1:25" ht="37.5" customHeight="1" x14ac:dyDescent="0.2">
      <c r="A260" s="165" t="s">
        <v>184</v>
      </c>
      <c r="B260" s="129" t="s">
        <v>60</v>
      </c>
      <c r="C260" s="41" t="s">
        <v>11</v>
      </c>
      <c r="D260" s="79" t="s">
        <v>292</v>
      </c>
      <c r="E260" s="76" t="s">
        <v>1805</v>
      </c>
      <c r="F260" s="42" t="s">
        <v>170</v>
      </c>
      <c r="G260" s="42" t="s">
        <v>56</v>
      </c>
      <c r="H260" s="42" t="s">
        <v>2487</v>
      </c>
      <c r="I260" s="177" t="s">
        <v>29</v>
      </c>
      <c r="J260" s="54"/>
      <c r="K260" s="44"/>
      <c r="L260" s="54"/>
      <c r="M260" s="44"/>
      <c r="N260" s="214"/>
      <c r="O260" s="188"/>
      <c r="P260" s="54"/>
      <c r="Q260" s="48" t="s">
        <v>1193</v>
      </c>
      <c r="R260" s="48" t="s">
        <v>2979</v>
      </c>
      <c r="S260" s="46" t="s">
        <v>8</v>
      </c>
      <c r="T260" s="166" t="s">
        <v>117</v>
      </c>
      <c r="U260" s="178"/>
      <c r="V260" s="178" t="s">
        <v>165</v>
      </c>
      <c r="W260" s="107" t="str">
        <f>VLOOKUP(TRIM(X260),X10:Y100,2,FALSE)</f>
        <v>Georg</v>
      </c>
      <c r="X260" s="94" t="str">
        <f t="shared" si="7"/>
        <v>6.4</v>
      </c>
      <c r="Y260" s="78"/>
    </row>
    <row r="261" spans="1:25" ht="37.5" customHeight="1" x14ac:dyDescent="0.2">
      <c r="A261" s="165" t="s">
        <v>184</v>
      </c>
      <c r="B261" s="129" t="s">
        <v>2382</v>
      </c>
      <c r="C261" s="41" t="s">
        <v>11</v>
      </c>
      <c r="D261" s="79" t="s">
        <v>275</v>
      </c>
      <c r="E261" s="76" t="s">
        <v>1806</v>
      </c>
      <c r="F261" s="42" t="s">
        <v>23</v>
      </c>
      <c r="G261" s="42" t="s">
        <v>24</v>
      </c>
      <c r="H261" s="42" t="s">
        <v>2384</v>
      </c>
      <c r="I261" s="177" t="s">
        <v>2385</v>
      </c>
      <c r="J261" s="54"/>
      <c r="K261" s="44"/>
      <c r="L261" s="54"/>
      <c r="M261" s="44"/>
      <c r="N261" s="214"/>
      <c r="O261" s="188" t="s">
        <v>203</v>
      </c>
      <c r="P261" s="54" t="s">
        <v>227</v>
      </c>
      <c r="Q261" s="48" t="s">
        <v>2386</v>
      </c>
      <c r="R261" s="48" t="s">
        <v>2877</v>
      </c>
      <c r="S261" s="46" t="s">
        <v>31</v>
      </c>
      <c r="T261" s="166" t="s">
        <v>2387</v>
      </c>
      <c r="U261" s="178"/>
      <c r="V261" s="178" t="s">
        <v>375</v>
      </c>
      <c r="W261" s="107" t="str">
        <f>VLOOKUP(TRIM(X261),X10:Y100,2,FALSE)</f>
        <v>Georg</v>
      </c>
      <c r="X261" s="94" t="str">
        <f t="shared" si="7"/>
        <v>2.2</v>
      </c>
      <c r="Y261" s="78"/>
    </row>
    <row r="262" spans="1:25" ht="37.5" customHeight="1" x14ac:dyDescent="0.2">
      <c r="A262" s="165" t="s">
        <v>184</v>
      </c>
      <c r="B262" s="129" t="s">
        <v>2383</v>
      </c>
      <c r="C262" s="41" t="s">
        <v>11</v>
      </c>
      <c r="D262" s="79" t="s">
        <v>274</v>
      </c>
      <c r="E262" s="76" t="s">
        <v>1807</v>
      </c>
      <c r="F262" s="42" t="s">
        <v>23</v>
      </c>
      <c r="G262" s="42" t="s">
        <v>26</v>
      </c>
      <c r="H262" s="42" t="s">
        <v>2388</v>
      </c>
      <c r="I262" s="177" t="s">
        <v>2389</v>
      </c>
      <c r="J262" s="54"/>
      <c r="K262" s="44"/>
      <c r="L262" s="54"/>
      <c r="M262" s="44"/>
      <c r="N262" s="214"/>
      <c r="O262" s="188" t="s">
        <v>203</v>
      </c>
      <c r="P262" s="54"/>
      <c r="Q262" s="48" t="s">
        <v>2379</v>
      </c>
      <c r="R262" s="48" t="s">
        <v>2833</v>
      </c>
      <c r="S262" s="46" t="s">
        <v>31</v>
      </c>
      <c r="T262" s="166" t="s">
        <v>2390</v>
      </c>
      <c r="U262" s="178"/>
      <c r="V262" s="178" t="s">
        <v>375</v>
      </c>
      <c r="W262" s="107" t="str">
        <f>VLOOKUP(TRIM(X262),X10:Y100,2,FALSE)</f>
        <v>Georg</v>
      </c>
      <c r="X262" s="94" t="str">
        <f t="shared" si="7"/>
        <v>2.1</v>
      </c>
      <c r="Y262" s="78"/>
    </row>
    <row r="263" spans="1:25" ht="37.5" customHeight="1" x14ac:dyDescent="0.2">
      <c r="A263" s="165" t="s">
        <v>184</v>
      </c>
      <c r="B263" s="129" t="s">
        <v>2393</v>
      </c>
      <c r="C263" s="41" t="s">
        <v>11</v>
      </c>
      <c r="D263" s="79" t="s">
        <v>274</v>
      </c>
      <c r="E263" s="76" t="s">
        <v>1808</v>
      </c>
      <c r="F263" s="42" t="s">
        <v>23</v>
      </c>
      <c r="G263" s="42" t="s">
        <v>26</v>
      </c>
      <c r="H263" s="42" t="s">
        <v>2394</v>
      </c>
      <c r="I263" s="177" t="s">
        <v>2395</v>
      </c>
      <c r="J263" s="54"/>
      <c r="K263" s="44"/>
      <c r="L263" s="54"/>
      <c r="M263" s="44"/>
      <c r="N263" s="214"/>
      <c r="O263" s="188" t="s">
        <v>235</v>
      </c>
      <c r="P263" s="54" t="s">
        <v>2396</v>
      </c>
      <c r="Q263" s="48" t="s">
        <v>2392</v>
      </c>
      <c r="R263" s="48" t="s">
        <v>2833</v>
      </c>
      <c r="S263" s="46" t="s">
        <v>31</v>
      </c>
      <c r="T263" s="166" t="s">
        <v>472</v>
      </c>
      <c r="U263" s="178"/>
      <c r="V263" s="178" t="s">
        <v>375</v>
      </c>
      <c r="W263" s="107" t="str">
        <f>VLOOKUP(TRIM(X263),X10:Y100,2,FALSE)</f>
        <v>Georg</v>
      </c>
      <c r="X263" s="94" t="str">
        <f t="shared" si="7"/>
        <v>2.1</v>
      </c>
      <c r="Y263" s="78"/>
    </row>
    <row r="264" spans="1:25" ht="37.5" customHeight="1" x14ac:dyDescent="0.2">
      <c r="A264" s="165" t="s">
        <v>184</v>
      </c>
      <c r="B264" s="129" t="s">
        <v>60</v>
      </c>
      <c r="C264" s="41" t="s">
        <v>11</v>
      </c>
      <c r="D264" s="79" t="s">
        <v>290</v>
      </c>
      <c r="E264" s="76" t="s">
        <v>1809</v>
      </c>
      <c r="F264" s="42" t="s">
        <v>175</v>
      </c>
      <c r="G264" s="42" t="s">
        <v>56</v>
      </c>
      <c r="H264" s="42" t="s">
        <v>2488</v>
      </c>
      <c r="I264" s="177" t="s">
        <v>139</v>
      </c>
      <c r="J264" s="54"/>
      <c r="K264" s="44"/>
      <c r="L264" s="54"/>
      <c r="M264" s="44"/>
      <c r="N264" s="214"/>
      <c r="O264" s="188" t="s">
        <v>203</v>
      </c>
      <c r="P264" s="54" t="s">
        <v>500</v>
      </c>
      <c r="Q264" s="48" t="s">
        <v>523</v>
      </c>
      <c r="R264" s="48" t="s">
        <v>2960</v>
      </c>
      <c r="S264" s="46" t="s">
        <v>8</v>
      </c>
      <c r="T264" s="166" t="s">
        <v>161</v>
      </c>
      <c r="U264" s="178"/>
      <c r="V264" s="178" t="s">
        <v>165</v>
      </c>
      <c r="W264" s="107" t="str">
        <f>VLOOKUP(TRIM(X264),X10:Y100,2,FALSE)</f>
        <v>Georg</v>
      </c>
      <c r="X264" s="94" t="str">
        <f t="shared" si="7"/>
        <v>6.2</v>
      </c>
      <c r="Y264" s="78"/>
    </row>
    <row r="265" spans="1:25" ht="37.5" customHeight="1" x14ac:dyDescent="0.2">
      <c r="A265" s="165" t="s">
        <v>184</v>
      </c>
      <c r="B265" s="129" t="s">
        <v>60</v>
      </c>
      <c r="C265" s="41" t="s">
        <v>11</v>
      </c>
      <c r="D265" s="79" t="s">
        <v>292</v>
      </c>
      <c r="E265" s="76" t="s">
        <v>1810</v>
      </c>
      <c r="F265" s="42" t="s">
        <v>170</v>
      </c>
      <c r="G265" s="42" t="s">
        <v>56</v>
      </c>
      <c r="H265" s="42" t="s">
        <v>2489</v>
      </c>
      <c r="I265" s="177" t="s">
        <v>139</v>
      </c>
      <c r="J265" s="54"/>
      <c r="K265" s="44"/>
      <c r="L265" s="54"/>
      <c r="M265" s="44"/>
      <c r="N265" s="214"/>
      <c r="O265" s="188"/>
      <c r="P265" s="54"/>
      <c r="Q265" s="48" t="s">
        <v>2499</v>
      </c>
      <c r="R265" s="48" t="s">
        <v>2960</v>
      </c>
      <c r="S265" s="46" t="s">
        <v>8</v>
      </c>
      <c r="T265" s="166" t="s">
        <v>161</v>
      </c>
      <c r="U265" s="178"/>
      <c r="V265" s="178" t="s">
        <v>165</v>
      </c>
      <c r="W265" s="107" t="str">
        <f>VLOOKUP(TRIM(X265),X10:Y100,2,FALSE)</f>
        <v>Georg</v>
      </c>
      <c r="X265" s="94" t="str">
        <f t="shared" si="7"/>
        <v>6.4</v>
      </c>
      <c r="Y265" s="78"/>
    </row>
    <row r="266" spans="1:25" ht="37.5" customHeight="1" x14ac:dyDescent="0.2">
      <c r="A266" s="165" t="s">
        <v>184</v>
      </c>
      <c r="B266" s="129" t="s">
        <v>60</v>
      </c>
      <c r="C266" s="41" t="s">
        <v>11</v>
      </c>
      <c r="D266" s="79" t="s">
        <v>292</v>
      </c>
      <c r="E266" s="76" t="s">
        <v>1811</v>
      </c>
      <c r="F266" s="42" t="s">
        <v>170</v>
      </c>
      <c r="G266" s="42" t="s">
        <v>56</v>
      </c>
      <c r="H266" s="42" t="s">
        <v>2490</v>
      </c>
      <c r="I266" s="177" t="s">
        <v>139</v>
      </c>
      <c r="J266" s="54"/>
      <c r="K266" s="44"/>
      <c r="L266" s="54"/>
      <c r="M266" s="44"/>
      <c r="N266" s="214"/>
      <c r="O266" s="188"/>
      <c r="P266" s="54"/>
      <c r="Q266" s="48" t="s">
        <v>2500</v>
      </c>
      <c r="R266" s="48" t="s">
        <v>2960</v>
      </c>
      <c r="S266" s="46" t="s">
        <v>8</v>
      </c>
      <c r="T266" s="166" t="s">
        <v>161</v>
      </c>
      <c r="U266" s="178"/>
      <c r="V266" s="178" t="s">
        <v>165</v>
      </c>
      <c r="W266" s="107" t="str">
        <f>VLOOKUP(TRIM(X266),X10:Y100,2,FALSE)</f>
        <v>Georg</v>
      </c>
      <c r="X266" s="94" t="str">
        <f t="shared" si="7"/>
        <v>6.4</v>
      </c>
      <c r="Y266" s="78"/>
    </row>
    <row r="267" spans="1:25" ht="37.5" customHeight="1" x14ac:dyDescent="0.2">
      <c r="A267" s="165" t="s">
        <v>184</v>
      </c>
      <c r="B267" s="129" t="s">
        <v>60</v>
      </c>
      <c r="C267" s="41" t="s">
        <v>11</v>
      </c>
      <c r="D267" s="79" t="s">
        <v>292</v>
      </c>
      <c r="E267" s="76" t="s">
        <v>1812</v>
      </c>
      <c r="F267" s="42" t="s">
        <v>170</v>
      </c>
      <c r="G267" s="42" t="s">
        <v>56</v>
      </c>
      <c r="H267" s="42" t="s">
        <v>2419</v>
      </c>
      <c r="I267" s="177" t="s">
        <v>139</v>
      </c>
      <c r="J267" s="54"/>
      <c r="K267" s="44"/>
      <c r="L267" s="54"/>
      <c r="M267" s="44"/>
      <c r="N267" s="214"/>
      <c r="O267" s="188"/>
      <c r="P267" s="54"/>
      <c r="Q267" s="48" t="s">
        <v>2501</v>
      </c>
      <c r="R267" s="48" t="s">
        <v>2960</v>
      </c>
      <c r="S267" s="46" t="s">
        <v>8</v>
      </c>
      <c r="T267" s="166" t="s">
        <v>161</v>
      </c>
      <c r="U267" s="178"/>
      <c r="V267" s="178" t="s">
        <v>165</v>
      </c>
      <c r="W267" s="107" t="str">
        <f>VLOOKUP(TRIM(X267),X10:Y100,2,FALSE)</f>
        <v>Georg</v>
      </c>
      <c r="X267" s="94" t="str">
        <f t="shared" ref="X267:X330" si="8">IF(ISNONTEXT(D267),"" &amp; D267 &amp;"",T(D267))</f>
        <v>6.4</v>
      </c>
      <c r="Y267" s="78"/>
    </row>
    <row r="268" spans="1:25" ht="37.5" customHeight="1" x14ac:dyDescent="0.2">
      <c r="A268" s="165" t="s">
        <v>184</v>
      </c>
      <c r="B268" s="129" t="s">
        <v>60</v>
      </c>
      <c r="C268" s="41" t="s">
        <v>11</v>
      </c>
      <c r="D268" s="79" t="s">
        <v>292</v>
      </c>
      <c r="E268" s="76" t="s">
        <v>1813</v>
      </c>
      <c r="F268" s="42" t="s">
        <v>170</v>
      </c>
      <c r="G268" s="42" t="s">
        <v>56</v>
      </c>
      <c r="H268" s="42" t="s">
        <v>2883</v>
      </c>
      <c r="I268" s="177" t="s">
        <v>139</v>
      </c>
      <c r="J268" s="54"/>
      <c r="K268" s="44"/>
      <c r="L268" s="54"/>
      <c r="M268" s="44"/>
      <c r="N268" s="214"/>
      <c r="O268" s="188"/>
      <c r="P268" s="54"/>
      <c r="Q268" s="48" t="s">
        <v>2502</v>
      </c>
      <c r="R268" s="48" t="s">
        <v>2948</v>
      </c>
      <c r="S268" s="46" t="s">
        <v>2947</v>
      </c>
      <c r="T268" s="166" t="s">
        <v>161</v>
      </c>
      <c r="U268" s="178"/>
      <c r="V268" s="178"/>
      <c r="W268" s="107" t="str">
        <f>VLOOKUP(TRIM(X268),X10:Y100,2,FALSE)</f>
        <v>Georg</v>
      </c>
      <c r="X268" s="94" t="str">
        <f t="shared" si="8"/>
        <v>6.4</v>
      </c>
      <c r="Y268" s="78"/>
    </row>
    <row r="269" spans="1:25" ht="37.5" customHeight="1" x14ac:dyDescent="0.2">
      <c r="A269" s="165" t="s">
        <v>184</v>
      </c>
      <c r="B269" s="129" t="s">
        <v>60</v>
      </c>
      <c r="C269" s="41" t="s">
        <v>11</v>
      </c>
      <c r="D269" s="79" t="s">
        <v>292</v>
      </c>
      <c r="E269" s="76" t="s">
        <v>1814</v>
      </c>
      <c r="F269" s="42" t="s">
        <v>170</v>
      </c>
      <c r="G269" s="42" t="s">
        <v>56</v>
      </c>
      <c r="H269" s="42" t="s">
        <v>2491</v>
      </c>
      <c r="I269" s="177" t="s">
        <v>139</v>
      </c>
      <c r="J269" s="45"/>
      <c r="K269" s="199"/>
      <c r="L269" s="45"/>
      <c r="M269" s="199"/>
      <c r="N269" s="214"/>
      <c r="O269" s="188"/>
      <c r="P269" s="54"/>
      <c r="Q269" s="48" t="s">
        <v>2503</v>
      </c>
      <c r="R269" s="48" t="s">
        <v>2960</v>
      </c>
      <c r="S269" s="46" t="s">
        <v>8</v>
      </c>
      <c r="T269" s="166" t="s">
        <v>161</v>
      </c>
      <c r="U269" s="178"/>
      <c r="V269" s="178" t="s">
        <v>165</v>
      </c>
      <c r="W269" s="107" t="str">
        <f>VLOOKUP(TRIM(X269),X10:Y100,2,FALSE)</f>
        <v>Georg</v>
      </c>
      <c r="X269" s="94" t="str">
        <f t="shared" si="8"/>
        <v>6.4</v>
      </c>
      <c r="Y269" s="78"/>
    </row>
    <row r="270" spans="1:25" ht="37.5" customHeight="1" x14ac:dyDescent="0.2">
      <c r="A270" s="165" t="s">
        <v>184</v>
      </c>
      <c r="B270" s="129" t="s">
        <v>60</v>
      </c>
      <c r="C270" s="41" t="s">
        <v>11</v>
      </c>
      <c r="D270" s="79" t="s">
        <v>291</v>
      </c>
      <c r="E270" s="76" t="s">
        <v>1815</v>
      </c>
      <c r="F270" s="42" t="s">
        <v>171</v>
      </c>
      <c r="G270" s="42" t="s">
        <v>56</v>
      </c>
      <c r="H270" s="42" t="s">
        <v>2492</v>
      </c>
      <c r="I270" s="177" t="s">
        <v>139</v>
      </c>
      <c r="J270" s="54"/>
      <c r="K270" s="44"/>
      <c r="L270" s="54"/>
      <c r="M270" s="44"/>
      <c r="N270" s="214"/>
      <c r="O270" s="188"/>
      <c r="P270" s="54"/>
      <c r="Q270" s="48" t="s">
        <v>2504</v>
      </c>
      <c r="R270" s="48" t="s">
        <v>2960</v>
      </c>
      <c r="S270" s="46" t="s">
        <v>8</v>
      </c>
      <c r="T270" s="166" t="s">
        <v>161</v>
      </c>
      <c r="U270" s="178"/>
      <c r="V270" s="178" t="s">
        <v>165</v>
      </c>
      <c r="W270" s="107" t="str">
        <f>VLOOKUP(TRIM(X270),X10:Y100,2,FALSE)</f>
        <v>Georg</v>
      </c>
      <c r="X270" s="94" t="str">
        <f t="shared" si="8"/>
        <v>6.3</v>
      </c>
      <c r="Y270" s="78"/>
    </row>
    <row r="271" spans="1:25" ht="37.5" customHeight="1" x14ac:dyDescent="0.2">
      <c r="A271" s="165" t="s">
        <v>184</v>
      </c>
      <c r="B271" s="129" t="s">
        <v>60</v>
      </c>
      <c r="C271" s="41" t="s">
        <v>11</v>
      </c>
      <c r="D271" s="79" t="s">
        <v>290</v>
      </c>
      <c r="E271" s="76" t="s">
        <v>1816</v>
      </c>
      <c r="F271" s="42" t="s">
        <v>1106</v>
      </c>
      <c r="G271" s="42" t="s">
        <v>56</v>
      </c>
      <c r="H271" s="42" t="s">
        <v>2420</v>
      </c>
      <c r="I271" s="177" t="s">
        <v>139</v>
      </c>
      <c r="J271" s="54"/>
      <c r="K271" s="44"/>
      <c r="L271" s="54"/>
      <c r="M271" s="44"/>
      <c r="N271" s="214"/>
      <c r="O271" s="188"/>
      <c r="P271" s="54" t="s">
        <v>237</v>
      </c>
      <c r="Q271" s="48" t="s">
        <v>2505</v>
      </c>
      <c r="R271" s="48" t="s">
        <v>2960</v>
      </c>
      <c r="S271" s="46" t="s">
        <v>8</v>
      </c>
      <c r="T271" s="166" t="s">
        <v>161</v>
      </c>
      <c r="U271" s="178"/>
      <c r="V271" s="178" t="s">
        <v>165</v>
      </c>
      <c r="W271" s="107" t="str">
        <f>VLOOKUP(TRIM(X271),X10:Y100,2,FALSE)</f>
        <v>Georg</v>
      </c>
      <c r="X271" s="94" t="str">
        <f t="shared" si="8"/>
        <v>6.2</v>
      </c>
      <c r="Y271" s="78"/>
    </row>
    <row r="272" spans="1:25" ht="37.5" customHeight="1" x14ac:dyDescent="0.2">
      <c r="A272" s="165" t="s">
        <v>184</v>
      </c>
      <c r="B272" s="129" t="s">
        <v>60</v>
      </c>
      <c r="C272" s="41" t="s">
        <v>11</v>
      </c>
      <c r="D272" s="79" t="s">
        <v>290</v>
      </c>
      <c r="E272" s="76" t="s">
        <v>1817</v>
      </c>
      <c r="F272" s="42" t="s">
        <v>1106</v>
      </c>
      <c r="G272" s="42" t="s">
        <v>56</v>
      </c>
      <c r="H272" s="42" t="s">
        <v>2421</v>
      </c>
      <c r="I272" s="177" t="s">
        <v>139</v>
      </c>
      <c r="J272" s="45"/>
      <c r="K272" s="199"/>
      <c r="L272" s="45"/>
      <c r="M272" s="199"/>
      <c r="N272" s="214"/>
      <c r="O272" s="188"/>
      <c r="P272" s="54" t="s">
        <v>258</v>
      </c>
      <c r="Q272" s="48" t="s">
        <v>1597</v>
      </c>
      <c r="R272" s="48" t="s">
        <v>2960</v>
      </c>
      <c r="S272" s="46" t="s">
        <v>8</v>
      </c>
      <c r="T272" s="166" t="s">
        <v>161</v>
      </c>
      <c r="U272" s="178"/>
      <c r="V272" s="178" t="s">
        <v>165</v>
      </c>
      <c r="W272" s="107" t="str">
        <f>VLOOKUP(TRIM(X272),X10:Y100,2,FALSE)</f>
        <v>Georg</v>
      </c>
      <c r="X272" s="94" t="str">
        <f t="shared" si="8"/>
        <v>6.2</v>
      </c>
      <c r="Y272" s="78"/>
    </row>
    <row r="273" spans="1:25" ht="37.5" customHeight="1" x14ac:dyDescent="0.2">
      <c r="A273" s="165" t="s">
        <v>184</v>
      </c>
      <c r="B273" s="129" t="s">
        <v>60</v>
      </c>
      <c r="C273" s="41" t="s">
        <v>11</v>
      </c>
      <c r="D273" s="79" t="s">
        <v>290</v>
      </c>
      <c r="E273" s="76" t="s">
        <v>1818</v>
      </c>
      <c r="F273" s="42" t="s">
        <v>1106</v>
      </c>
      <c r="G273" s="42" t="s">
        <v>56</v>
      </c>
      <c r="H273" s="42" t="s">
        <v>2422</v>
      </c>
      <c r="I273" s="177" t="s">
        <v>139</v>
      </c>
      <c r="J273" s="54"/>
      <c r="K273" s="44"/>
      <c r="L273" s="54"/>
      <c r="M273" s="44"/>
      <c r="N273" s="214"/>
      <c r="O273" s="188"/>
      <c r="P273" s="54" t="s">
        <v>393</v>
      </c>
      <c r="Q273" s="48" t="s">
        <v>2706</v>
      </c>
      <c r="R273" s="48" t="s">
        <v>2960</v>
      </c>
      <c r="S273" s="46" t="s">
        <v>8</v>
      </c>
      <c r="T273" s="166" t="s">
        <v>161</v>
      </c>
      <c r="U273" s="178"/>
      <c r="V273" s="178" t="s">
        <v>165</v>
      </c>
      <c r="W273" s="107" t="str">
        <f>VLOOKUP(TRIM(X273),X10:Y100,2,FALSE)</f>
        <v>Georg</v>
      </c>
      <c r="X273" s="94" t="str">
        <f t="shared" si="8"/>
        <v>6.2</v>
      </c>
      <c r="Y273" s="78"/>
    </row>
    <row r="274" spans="1:25" ht="37.5" customHeight="1" x14ac:dyDescent="0.2">
      <c r="A274" s="165" t="s">
        <v>184</v>
      </c>
      <c r="B274" s="129" t="s">
        <v>60</v>
      </c>
      <c r="C274" s="41" t="s">
        <v>11</v>
      </c>
      <c r="D274" s="79" t="s">
        <v>290</v>
      </c>
      <c r="E274" s="76" t="s">
        <v>1819</v>
      </c>
      <c r="F274" s="42" t="s">
        <v>1106</v>
      </c>
      <c r="G274" s="42" t="s">
        <v>56</v>
      </c>
      <c r="H274" s="42" t="s">
        <v>2423</v>
      </c>
      <c r="I274" s="177" t="s">
        <v>139</v>
      </c>
      <c r="J274" s="54"/>
      <c r="K274" s="44"/>
      <c r="L274" s="54"/>
      <c r="M274" s="44"/>
      <c r="N274" s="214"/>
      <c r="O274" s="188"/>
      <c r="P274" s="54" t="s">
        <v>1315</v>
      </c>
      <c r="Q274" s="48" t="s">
        <v>1589</v>
      </c>
      <c r="R274" s="48" t="s">
        <v>2960</v>
      </c>
      <c r="S274" s="46" t="s">
        <v>8</v>
      </c>
      <c r="T274" s="166" t="s">
        <v>161</v>
      </c>
      <c r="U274" s="178"/>
      <c r="V274" s="178" t="s">
        <v>165</v>
      </c>
      <c r="W274" s="107" t="str">
        <f>VLOOKUP(TRIM(X274),X10:Y100,2,FALSE)</f>
        <v>Georg</v>
      </c>
      <c r="X274" s="94" t="str">
        <f t="shared" si="8"/>
        <v>6.2</v>
      </c>
      <c r="Y274" s="78"/>
    </row>
    <row r="275" spans="1:25" ht="37.5" customHeight="1" x14ac:dyDescent="0.2">
      <c r="A275" s="165" t="s">
        <v>184</v>
      </c>
      <c r="B275" s="129" t="s">
        <v>60</v>
      </c>
      <c r="C275" s="41" t="s">
        <v>11</v>
      </c>
      <c r="D275" s="79" t="s">
        <v>290</v>
      </c>
      <c r="E275" s="76" t="s">
        <v>1820</v>
      </c>
      <c r="F275" s="42" t="s">
        <v>1106</v>
      </c>
      <c r="G275" s="42" t="s">
        <v>56</v>
      </c>
      <c r="H275" s="42" t="s">
        <v>2424</v>
      </c>
      <c r="I275" s="177" t="s">
        <v>139</v>
      </c>
      <c r="J275" s="54"/>
      <c r="K275" s="44"/>
      <c r="L275" s="54"/>
      <c r="M275" s="44"/>
      <c r="N275" s="214"/>
      <c r="O275" s="188"/>
      <c r="P275" s="54" t="s">
        <v>1310</v>
      </c>
      <c r="Q275" s="48" t="s">
        <v>1585</v>
      </c>
      <c r="R275" s="48" t="s">
        <v>2978</v>
      </c>
      <c r="S275" s="46" t="s">
        <v>8</v>
      </c>
      <c r="T275" s="166" t="s">
        <v>161</v>
      </c>
      <c r="U275" s="178"/>
      <c r="V275" s="178" t="s">
        <v>165</v>
      </c>
      <c r="W275" s="107" t="str">
        <f>VLOOKUP(TRIM(X275),X10:Y100,2,FALSE)</f>
        <v>Georg</v>
      </c>
      <c r="X275" s="94" t="str">
        <f t="shared" si="8"/>
        <v>6.2</v>
      </c>
      <c r="Y275" s="78"/>
    </row>
    <row r="276" spans="1:25" ht="37.5" customHeight="1" x14ac:dyDescent="0.2">
      <c r="A276" s="165" t="s">
        <v>184</v>
      </c>
      <c r="B276" s="129" t="s">
        <v>60</v>
      </c>
      <c r="C276" s="41" t="s">
        <v>11</v>
      </c>
      <c r="D276" s="79" t="s">
        <v>290</v>
      </c>
      <c r="E276" s="76" t="s">
        <v>1821</v>
      </c>
      <c r="F276" s="42" t="s">
        <v>1106</v>
      </c>
      <c r="G276" s="42" t="s">
        <v>56</v>
      </c>
      <c r="H276" s="42" t="s">
        <v>2425</v>
      </c>
      <c r="I276" s="177" t="s">
        <v>139</v>
      </c>
      <c r="J276" s="54"/>
      <c r="K276" s="44"/>
      <c r="L276" s="54"/>
      <c r="M276" s="44"/>
      <c r="N276" s="214"/>
      <c r="O276" s="188"/>
      <c r="P276" s="54" t="s">
        <v>1222</v>
      </c>
      <c r="Q276" s="48" t="s">
        <v>1587</v>
      </c>
      <c r="R276" s="48" t="s">
        <v>2960</v>
      </c>
      <c r="S276" s="46" t="s">
        <v>8</v>
      </c>
      <c r="T276" s="166" t="s">
        <v>161</v>
      </c>
      <c r="U276" s="178"/>
      <c r="V276" s="178" t="s">
        <v>165</v>
      </c>
      <c r="W276" s="107" t="str">
        <f>VLOOKUP(TRIM(X276),X10:Y100,2,FALSE)</f>
        <v>Georg</v>
      </c>
      <c r="X276" s="94" t="str">
        <f t="shared" si="8"/>
        <v>6.2</v>
      </c>
      <c r="Y276" s="78"/>
    </row>
    <row r="277" spans="1:25" ht="37.5" customHeight="1" x14ac:dyDescent="0.2">
      <c r="A277" s="165" t="s">
        <v>184</v>
      </c>
      <c r="B277" s="129" t="s">
        <v>60</v>
      </c>
      <c r="C277" s="41" t="s">
        <v>11</v>
      </c>
      <c r="D277" s="79" t="s">
        <v>413</v>
      </c>
      <c r="E277" s="76" t="s">
        <v>1822</v>
      </c>
      <c r="F277" s="42" t="s">
        <v>174</v>
      </c>
      <c r="G277" s="42" t="s">
        <v>56</v>
      </c>
      <c r="H277" s="42" t="s">
        <v>2426</v>
      </c>
      <c r="I277" s="177" t="s">
        <v>139</v>
      </c>
      <c r="J277" s="54" t="s">
        <v>2427</v>
      </c>
      <c r="K277" s="44"/>
      <c r="L277" s="54"/>
      <c r="M277" s="44"/>
      <c r="N277" s="214" t="s">
        <v>167</v>
      </c>
      <c r="O277" s="188" t="s">
        <v>203</v>
      </c>
      <c r="P277" s="54" t="s">
        <v>237</v>
      </c>
      <c r="Q277" s="48" t="s">
        <v>2506</v>
      </c>
      <c r="R277" s="48" t="s">
        <v>2960</v>
      </c>
      <c r="S277" s="46" t="s">
        <v>8</v>
      </c>
      <c r="T277" s="166" t="s">
        <v>161</v>
      </c>
      <c r="U277" s="178"/>
      <c r="V277" s="178" t="s">
        <v>165</v>
      </c>
      <c r="W277" s="107" t="str">
        <f>VLOOKUP(TRIM(X277),X10:Y100,2,FALSE)</f>
        <v>Georg</v>
      </c>
      <c r="X277" s="94" t="str">
        <f t="shared" si="8"/>
        <v>6.10</v>
      </c>
      <c r="Y277" s="78"/>
    </row>
    <row r="278" spans="1:25" ht="37.5" customHeight="1" x14ac:dyDescent="0.2">
      <c r="A278" s="165" t="s">
        <v>184</v>
      </c>
      <c r="B278" s="129" t="s">
        <v>60</v>
      </c>
      <c r="C278" s="41" t="s">
        <v>11</v>
      </c>
      <c r="D278" s="79" t="s">
        <v>413</v>
      </c>
      <c r="E278" s="76" t="s">
        <v>1823</v>
      </c>
      <c r="F278" s="42" t="s">
        <v>174</v>
      </c>
      <c r="G278" s="42" t="s">
        <v>56</v>
      </c>
      <c r="H278" s="42" t="s">
        <v>2974</v>
      </c>
      <c r="I278" s="177" t="s">
        <v>139</v>
      </c>
      <c r="J278" s="54" t="s">
        <v>2428</v>
      </c>
      <c r="K278" s="44"/>
      <c r="L278" s="54"/>
      <c r="M278" s="44"/>
      <c r="N278" s="214" t="s">
        <v>167</v>
      </c>
      <c r="O278" s="188" t="s">
        <v>203</v>
      </c>
      <c r="P278" s="54" t="s">
        <v>237</v>
      </c>
      <c r="Q278" s="48" t="s">
        <v>2507</v>
      </c>
      <c r="R278" s="48" t="s">
        <v>2960</v>
      </c>
      <c r="S278" s="46" t="s">
        <v>8</v>
      </c>
      <c r="T278" s="166" t="s">
        <v>161</v>
      </c>
      <c r="U278" s="178"/>
      <c r="V278" s="178" t="s">
        <v>165</v>
      </c>
      <c r="W278" s="107" t="str">
        <f>VLOOKUP(TRIM(X278),X10:Y100,2,FALSE)</f>
        <v>Georg</v>
      </c>
      <c r="X278" s="94" t="str">
        <f t="shared" si="8"/>
        <v>6.10</v>
      </c>
      <c r="Y278" s="78"/>
    </row>
    <row r="279" spans="1:25" ht="37.5" customHeight="1" x14ac:dyDescent="0.2">
      <c r="A279" s="165" t="s">
        <v>184</v>
      </c>
      <c r="B279" s="129" t="s">
        <v>60</v>
      </c>
      <c r="C279" s="41" t="s">
        <v>11</v>
      </c>
      <c r="D279" s="79" t="s">
        <v>413</v>
      </c>
      <c r="E279" s="76" t="s">
        <v>1824</v>
      </c>
      <c r="F279" s="42" t="s">
        <v>174</v>
      </c>
      <c r="G279" s="42" t="s">
        <v>56</v>
      </c>
      <c r="H279" s="42" t="s">
        <v>2429</v>
      </c>
      <c r="I279" s="177" t="s">
        <v>139</v>
      </c>
      <c r="J279" s="54" t="s">
        <v>2430</v>
      </c>
      <c r="K279" s="44"/>
      <c r="L279" s="54"/>
      <c r="M279" s="44"/>
      <c r="N279" s="214" t="s">
        <v>168</v>
      </c>
      <c r="O279" s="188" t="s">
        <v>203</v>
      </c>
      <c r="P279" s="54" t="s">
        <v>237</v>
      </c>
      <c r="Q279" s="48" t="s">
        <v>2508</v>
      </c>
      <c r="R279" s="48" t="s">
        <v>2960</v>
      </c>
      <c r="S279" s="46" t="s">
        <v>8</v>
      </c>
      <c r="T279" s="166" t="s">
        <v>161</v>
      </c>
      <c r="U279" s="178"/>
      <c r="V279" s="178" t="s">
        <v>165</v>
      </c>
      <c r="W279" s="107" t="str">
        <f>VLOOKUP(TRIM(X279),X10:Y100,2,FALSE)</f>
        <v>Georg</v>
      </c>
      <c r="X279" s="94" t="str">
        <f t="shared" si="8"/>
        <v>6.10</v>
      </c>
      <c r="Y279" s="78"/>
    </row>
    <row r="280" spans="1:25" ht="37.5" customHeight="1" x14ac:dyDescent="0.2">
      <c r="A280" s="165" t="s">
        <v>184</v>
      </c>
      <c r="B280" s="129" t="s">
        <v>60</v>
      </c>
      <c r="C280" s="41" t="s">
        <v>11</v>
      </c>
      <c r="D280" s="79" t="s">
        <v>413</v>
      </c>
      <c r="E280" s="76" t="s">
        <v>1825</v>
      </c>
      <c r="F280" s="42" t="s">
        <v>174</v>
      </c>
      <c r="G280" s="42" t="s">
        <v>56</v>
      </c>
      <c r="H280" s="42" t="s">
        <v>2431</v>
      </c>
      <c r="I280" s="177" t="s">
        <v>139</v>
      </c>
      <c r="J280" s="54" t="s">
        <v>2432</v>
      </c>
      <c r="K280" s="44"/>
      <c r="L280" s="54"/>
      <c r="M280" s="44"/>
      <c r="N280" s="214" t="s">
        <v>167</v>
      </c>
      <c r="O280" s="188" t="s">
        <v>203</v>
      </c>
      <c r="P280" s="54" t="s">
        <v>237</v>
      </c>
      <c r="Q280" s="48" t="s">
        <v>2509</v>
      </c>
      <c r="R280" s="48" t="s">
        <v>2960</v>
      </c>
      <c r="S280" s="46" t="s">
        <v>8</v>
      </c>
      <c r="T280" s="166" t="s">
        <v>161</v>
      </c>
      <c r="U280" s="178"/>
      <c r="V280" s="178" t="s">
        <v>165</v>
      </c>
      <c r="W280" s="107" t="str">
        <f>VLOOKUP(TRIM(X280),X10:Y100,2,FALSE)</f>
        <v>Georg</v>
      </c>
      <c r="X280" s="94" t="str">
        <f t="shared" si="8"/>
        <v>6.10</v>
      </c>
      <c r="Y280" s="78"/>
    </row>
    <row r="281" spans="1:25" ht="37.5" customHeight="1" x14ac:dyDescent="0.2">
      <c r="A281" s="165" t="s">
        <v>184</v>
      </c>
      <c r="B281" s="129" t="s">
        <v>60</v>
      </c>
      <c r="C281" s="41" t="s">
        <v>11</v>
      </c>
      <c r="D281" s="79" t="s">
        <v>413</v>
      </c>
      <c r="E281" s="76" t="s">
        <v>1826</v>
      </c>
      <c r="F281" s="42" t="s">
        <v>174</v>
      </c>
      <c r="G281" s="42" t="s">
        <v>56</v>
      </c>
      <c r="H281" s="42" t="s">
        <v>2433</v>
      </c>
      <c r="I281" s="177" t="s">
        <v>139</v>
      </c>
      <c r="J281" s="54" t="s">
        <v>511</v>
      </c>
      <c r="K281" s="44"/>
      <c r="L281" s="54"/>
      <c r="M281" s="44"/>
      <c r="N281" s="214" t="s">
        <v>168</v>
      </c>
      <c r="O281" s="188" t="s">
        <v>203</v>
      </c>
      <c r="P281" s="54" t="s">
        <v>512</v>
      </c>
      <c r="Q281" s="48" t="s">
        <v>2510</v>
      </c>
      <c r="R281" s="48" t="s">
        <v>2960</v>
      </c>
      <c r="S281" s="46" t="s">
        <v>8</v>
      </c>
      <c r="T281" s="166" t="s">
        <v>161</v>
      </c>
      <c r="U281" s="178"/>
      <c r="V281" s="178" t="s">
        <v>165</v>
      </c>
      <c r="W281" s="107" t="str">
        <f>VLOOKUP(TRIM(X281),X10:Y100,2,FALSE)</f>
        <v>Georg</v>
      </c>
      <c r="X281" s="94" t="str">
        <f t="shared" si="8"/>
        <v>6.10</v>
      </c>
      <c r="Y281" s="78"/>
    </row>
    <row r="282" spans="1:25" ht="37.5" customHeight="1" x14ac:dyDescent="0.2">
      <c r="A282" s="165" t="s">
        <v>184</v>
      </c>
      <c r="B282" s="129" t="s">
        <v>60</v>
      </c>
      <c r="C282" s="41" t="s">
        <v>11</v>
      </c>
      <c r="D282" s="79" t="s">
        <v>413</v>
      </c>
      <c r="E282" s="76" t="s">
        <v>1827</v>
      </c>
      <c r="F282" s="42" t="s">
        <v>174</v>
      </c>
      <c r="G282" s="42" t="s">
        <v>56</v>
      </c>
      <c r="H282" s="42" t="s">
        <v>2434</v>
      </c>
      <c r="I282" s="177" t="s">
        <v>139</v>
      </c>
      <c r="J282" s="54" t="s">
        <v>2435</v>
      </c>
      <c r="K282" s="44"/>
      <c r="L282" s="54"/>
      <c r="M282" s="44"/>
      <c r="N282" s="214" t="s">
        <v>167</v>
      </c>
      <c r="O282" s="188" t="s">
        <v>203</v>
      </c>
      <c r="P282" s="54" t="s">
        <v>512</v>
      </c>
      <c r="Q282" s="48" t="s">
        <v>2511</v>
      </c>
      <c r="R282" s="48" t="s">
        <v>2960</v>
      </c>
      <c r="S282" s="46" t="s">
        <v>8</v>
      </c>
      <c r="T282" s="166" t="s">
        <v>161</v>
      </c>
      <c r="U282" s="178"/>
      <c r="V282" s="178" t="s">
        <v>165</v>
      </c>
      <c r="W282" s="107" t="str">
        <f>VLOOKUP(TRIM(X282),X10:Y100,2,FALSE)</f>
        <v>Georg</v>
      </c>
      <c r="X282" s="94" t="str">
        <f t="shared" si="8"/>
        <v>6.10</v>
      </c>
      <c r="Y282" s="78"/>
    </row>
    <row r="283" spans="1:25" ht="37.5" customHeight="1" x14ac:dyDescent="0.2">
      <c r="A283" s="165" t="s">
        <v>184</v>
      </c>
      <c r="B283" s="129" t="s">
        <v>60</v>
      </c>
      <c r="C283" s="41" t="s">
        <v>11</v>
      </c>
      <c r="D283" s="79" t="s">
        <v>412</v>
      </c>
      <c r="E283" s="76" t="s">
        <v>1828</v>
      </c>
      <c r="F283" s="42" t="s">
        <v>173</v>
      </c>
      <c r="G283" s="42" t="s">
        <v>26</v>
      </c>
      <c r="H283" s="42" t="s">
        <v>2436</v>
      </c>
      <c r="I283" s="177" t="s">
        <v>139</v>
      </c>
      <c r="J283" s="54" t="s">
        <v>2437</v>
      </c>
      <c r="K283" s="44"/>
      <c r="L283" s="54"/>
      <c r="M283" s="44"/>
      <c r="N283" s="214" t="s">
        <v>167</v>
      </c>
      <c r="O283" s="188" t="s">
        <v>203</v>
      </c>
      <c r="P283" s="54" t="s">
        <v>452</v>
      </c>
      <c r="Q283" s="48" t="s">
        <v>2512</v>
      </c>
      <c r="R283" s="48" t="s">
        <v>2973</v>
      </c>
      <c r="S283" s="46" t="s">
        <v>31</v>
      </c>
      <c r="T283" s="166" t="s">
        <v>161</v>
      </c>
      <c r="U283" s="178"/>
      <c r="V283" s="178" t="s">
        <v>375</v>
      </c>
      <c r="W283" s="107" t="str">
        <f>VLOOKUP(TRIM(X283),X10:Y100,2,FALSE)</f>
        <v>Georg</v>
      </c>
      <c r="X283" s="94" t="str">
        <f t="shared" si="8"/>
        <v>6.9</v>
      </c>
      <c r="Y283" s="78"/>
    </row>
    <row r="284" spans="1:25" ht="37.5" customHeight="1" x14ac:dyDescent="0.2">
      <c r="A284" s="165" t="s">
        <v>184</v>
      </c>
      <c r="B284" s="129" t="s">
        <v>60</v>
      </c>
      <c r="C284" s="41" t="s">
        <v>11</v>
      </c>
      <c r="D284" s="79" t="s">
        <v>412</v>
      </c>
      <c r="E284" s="76" t="s">
        <v>1829</v>
      </c>
      <c r="F284" s="42" t="s">
        <v>174</v>
      </c>
      <c r="G284" s="42" t="s">
        <v>26</v>
      </c>
      <c r="H284" s="42" t="s">
        <v>2438</v>
      </c>
      <c r="I284" s="177" t="s">
        <v>139</v>
      </c>
      <c r="J284" s="54" t="s">
        <v>2439</v>
      </c>
      <c r="K284" s="44"/>
      <c r="L284" s="54"/>
      <c r="M284" s="44"/>
      <c r="N284" s="214" t="s">
        <v>167</v>
      </c>
      <c r="O284" s="188" t="s">
        <v>203</v>
      </c>
      <c r="P284" s="54" t="s">
        <v>1315</v>
      </c>
      <c r="Q284" s="48" t="s">
        <v>2513</v>
      </c>
      <c r="R284" s="48" t="s">
        <v>2461</v>
      </c>
      <c r="S284" s="46" t="s">
        <v>228</v>
      </c>
      <c r="T284" s="166" t="s">
        <v>161</v>
      </c>
      <c r="U284" s="178"/>
      <c r="V284" s="178"/>
      <c r="W284" s="107" t="str">
        <f>VLOOKUP(TRIM(X284),X10:Y100,2,FALSE)</f>
        <v>Georg</v>
      </c>
      <c r="X284" s="94" t="str">
        <f t="shared" si="8"/>
        <v>6.9</v>
      </c>
      <c r="Y284" s="78"/>
    </row>
    <row r="285" spans="1:25" ht="37.5" customHeight="1" x14ac:dyDescent="0.2">
      <c r="A285" s="165" t="s">
        <v>184</v>
      </c>
      <c r="B285" s="129" t="s">
        <v>60</v>
      </c>
      <c r="C285" s="41" t="s">
        <v>11</v>
      </c>
      <c r="D285" s="79" t="s">
        <v>412</v>
      </c>
      <c r="E285" s="76" t="s">
        <v>1830</v>
      </c>
      <c r="F285" s="42" t="s">
        <v>174</v>
      </c>
      <c r="G285" s="42" t="s">
        <v>26</v>
      </c>
      <c r="H285" s="42" t="s">
        <v>2440</v>
      </c>
      <c r="I285" s="177" t="s">
        <v>139</v>
      </c>
      <c r="J285" s="45" t="s">
        <v>2441</v>
      </c>
      <c r="K285" s="199"/>
      <c r="L285" s="45"/>
      <c r="M285" s="199"/>
      <c r="N285" s="214" t="s">
        <v>167</v>
      </c>
      <c r="O285" s="188" t="s">
        <v>203</v>
      </c>
      <c r="P285" s="54" t="s">
        <v>1310</v>
      </c>
      <c r="Q285" s="48" t="s">
        <v>2514</v>
      </c>
      <c r="R285" s="48" t="s">
        <v>2973</v>
      </c>
      <c r="S285" s="46" t="s">
        <v>31</v>
      </c>
      <c r="T285" s="166" t="s">
        <v>161</v>
      </c>
      <c r="U285" s="178"/>
      <c r="V285" s="178" t="s">
        <v>375</v>
      </c>
      <c r="W285" s="107" t="str">
        <f>VLOOKUP(TRIM(X285),X10:Y100,2,FALSE)</f>
        <v>Georg</v>
      </c>
      <c r="X285" s="94" t="str">
        <f t="shared" si="8"/>
        <v>6.9</v>
      </c>
      <c r="Y285" s="78"/>
    </row>
    <row r="286" spans="1:25" ht="37.5" customHeight="1" x14ac:dyDescent="0.2">
      <c r="A286" s="165" t="s">
        <v>184</v>
      </c>
      <c r="B286" s="129" t="s">
        <v>60</v>
      </c>
      <c r="C286" s="41" t="s">
        <v>11</v>
      </c>
      <c r="D286" s="79" t="s">
        <v>300</v>
      </c>
      <c r="E286" s="76" t="s">
        <v>1831</v>
      </c>
      <c r="F286" s="42" t="s">
        <v>172</v>
      </c>
      <c r="G286" s="42" t="s">
        <v>56</v>
      </c>
      <c r="H286" s="42" t="s">
        <v>503</v>
      </c>
      <c r="I286" s="177" t="s">
        <v>139</v>
      </c>
      <c r="J286" s="54"/>
      <c r="K286" s="44"/>
      <c r="L286" s="54"/>
      <c r="M286" s="44"/>
      <c r="N286" s="214"/>
      <c r="O286" s="188" t="s">
        <v>203</v>
      </c>
      <c r="P286" s="54"/>
      <c r="Q286" s="48" t="s">
        <v>2515</v>
      </c>
      <c r="R286" s="48" t="s">
        <v>2960</v>
      </c>
      <c r="S286" s="46" t="s">
        <v>8</v>
      </c>
      <c r="T286" s="166" t="s">
        <v>161</v>
      </c>
      <c r="U286" s="178"/>
      <c r="V286" s="178" t="s">
        <v>165</v>
      </c>
      <c r="W286" s="107" t="str">
        <f>VLOOKUP(TRIM(X286),X10:Y100,2,FALSE)</f>
        <v>Georg</v>
      </c>
      <c r="X286" s="94" t="str">
        <f t="shared" si="8"/>
        <v>16.5</v>
      </c>
      <c r="Y286" s="78"/>
    </row>
    <row r="287" spans="1:25" ht="37.5" customHeight="1" x14ac:dyDescent="0.2">
      <c r="A287" s="165" t="s">
        <v>184</v>
      </c>
      <c r="B287" s="129" t="s">
        <v>60</v>
      </c>
      <c r="C287" s="41" t="s">
        <v>11</v>
      </c>
      <c r="D287" s="79" t="s">
        <v>300</v>
      </c>
      <c r="E287" s="76" t="s">
        <v>1832</v>
      </c>
      <c r="F287" s="42" t="s">
        <v>172</v>
      </c>
      <c r="G287" s="42" t="s">
        <v>56</v>
      </c>
      <c r="H287" s="42" t="s">
        <v>2442</v>
      </c>
      <c r="I287" s="177" t="s">
        <v>139</v>
      </c>
      <c r="J287" s="45"/>
      <c r="K287" s="199"/>
      <c r="L287" s="45"/>
      <c r="M287" s="199"/>
      <c r="N287" s="214"/>
      <c r="O287" s="188"/>
      <c r="P287" s="54"/>
      <c r="Q287" s="48" t="s">
        <v>2516</v>
      </c>
      <c r="R287" s="48" t="s">
        <v>2850</v>
      </c>
      <c r="S287" s="46" t="s">
        <v>229</v>
      </c>
      <c r="T287" s="166" t="s">
        <v>161</v>
      </c>
      <c r="U287" s="178"/>
      <c r="V287" s="178"/>
      <c r="W287" s="107" t="str">
        <f>VLOOKUP(TRIM(X287),X10:Y100,2,FALSE)</f>
        <v>Georg</v>
      </c>
      <c r="X287" s="94" t="str">
        <f t="shared" si="8"/>
        <v>16.5</v>
      </c>
      <c r="Y287" s="78"/>
    </row>
    <row r="288" spans="1:25" ht="37.5" customHeight="1" x14ac:dyDescent="0.2">
      <c r="A288" s="165" t="s">
        <v>184</v>
      </c>
      <c r="B288" s="129" t="s">
        <v>60</v>
      </c>
      <c r="C288" s="41" t="s">
        <v>11</v>
      </c>
      <c r="D288" s="79" t="s">
        <v>300</v>
      </c>
      <c r="E288" s="76" t="s">
        <v>1833</v>
      </c>
      <c r="F288" s="42" t="s">
        <v>172</v>
      </c>
      <c r="G288" s="42" t="s">
        <v>56</v>
      </c>
      <c r="H288" s="42" t="s">
        <v>2443</v>
      </c>
      <c r="I288" s="177" t="s">
        <v>139</v>
      </c>
      <c r="J288" s="54"/>
      <c r="K288" s="44"/>
      <c r="L288" s="54"/>
      <c r="M288" s="44"/>
      <c r="N288" s="214"/>
      <c r="O288" s="188"/>
      <c r="P288" s="54"/>
      <c r="Q288" s="48" t="s">
        <v>2517</v>
      </c>
      <c r="R288" s="48" t="s">
        <v>2960</v>
      </c>
      <c r="S288" s="46" t="s">
        <v>8</v>
      </c>
      <c r="T288" s="166" t="s">
        <v>161</v>
      </c>
      <c r="U288" s="178"/>
      <c r="V288" s="178" t="s">
        <v>165</v>
      </c>
      <c r="W288" s="107" t="str">
        <f>VLOOKUP(TRIM(X288),X10:Y100,2,FALSE)</f>
        <v>Georg</v>
      </c>
      <c r="X288" s="94" t="str">
        <f t="shared" si="8"/>
        <v>16.5</v>
      </c>
      <c r="Y288" s="78"/>
    </row>
    <row r="289" spans="1:25" ht="37.5" customHeight="1" x14ac:dyDescent="0.2">
      <c r="A289" s="165" t="s">
        <v>184</v>
      </c>
      <c r="B289" s="129" t="s">
        <v>60</v>
      </c>
      <c r="C289" s="41" t="s">
        <v>11</v>
      </c>
      <c r="D289" s="79" t="s">
        <v>131</v>
      </c>
      <c r="E289" s="76" t="s">
        <v>1834</v>
      </c>
      <c r="F289" s="42" t="s">
        <v>172</v>
      </c>
      <c r="G289" s="42" t="s">
        <v>56</v>
      </c>
      <c r="H289" s="42" t="s">
        <v>490</v>
      </c>
      <c r="I289" s="177" t="s">
        <v>139</v>
      </c>
      <c r="J289" s="54"/>
      <c r="K289" s="44"/>
      <c r="L289" s="54"/>
      <c r="M289" s="44"/>
      <c r="N289" s="214"/>
      <c r="O289" s="188"/>
      <c r="P289" s="54"/>
      <c r="Q289" s="48" t="s">
        <v>2518</v>
      </c>
      <c r="R289" s="48" t="s">
        <v>2960</v>
      </c>
      <c r="S289" s="46" t="s">
        <v>8</v>
      </c>
      <c r="T289" s="166" t="s">
        <v>161</v>
      </c>
      <c r="U289" s="178"/>
      <c r="V289" s="178" t="s">
        <v>165</v>
      </c>
      <c r="W289" s="107" t="str">
        <f>VLOOKUP(TRIM(X289),X10:Y100,2,FALSE)</f>
        <v>Georg</v>
      </c>
      <c r="X289" s="94" t="str">
        <f t="shared" si="8"/>
        <v>15</v>
      </c>
      <c r="Y289" s="78"/>
    </row>
    <row r="290" spans="1:25" ht="37.5" customHeight="1" x14ac:dyDescent="0.2">
      <c r="A290" s="165" t="s">
        <v>184</v>
      </c>
      <c r="B290" s="129" t="s">
        <v>60</v>
      </c>
      <c r="C290" s="41" t="s">
        <v>11</v>
      </c>
      <c r="D290" s="79" t="s">
        <v>150</v>
      </c>
      <c r="E290" s="76" t="s">
        <v>1835</v>
      </c>
      <c r="F290" s="42" t="s">
        <v>172</v>
      </c>
      <c r="G290" s="42" t="s">
        <v>56</v>
      </c>
      <c r="H290" s="42" t="s">
        <v>2444</v>
      </c>
      <c r="I290" s="177" t="s">
        <v>139</v>
      </c>
      <c r="J290" s="54"/>
      <c r="K290" s="44"/>
      <c r="L290" s="54"/>
      <c r="M290" s="44"/>
      <c r="N290" s="214"/>
      <c r="O290" s="188"/>
      <c r="P290" s="54"/>
      <c r="Q290" s="48" t="s">
        <v>2519</v>
      </c>
      <c r="R290" s="48" t="s">
        <v>2960</v>
      </c>
      <c r="S290" s="46" t="s">
        <v>8</v>
      </c>
      <c r="T290" s="166" t="s">
        <v>161</v>
      </c>
      <c r="U290" s="178"/>
      <c r="V290" s="178" t="s">
        <v>165</v>
      </c>
      <c r="W290" s="107" t="str">
        <f>VLOOKUP(TRIM(X290),X10:Y100,2,FALSE)</f>
        <v>Georg</v>
      </c>
      <c r="X290" s="94" t="str">
        <f t="shared" si="8"/>
        <v>12</v>
      </c>
      <c r="Y290" s="78"/>
    </row>
    <row r="291" spans="1:25" ht="37.5" customHeight="1" x14ac:dyDescent="0.2">
      <c r="A291" s="165" t="s">
        <v>184</v>
      </c>
      <c r="B291" s="129" t="s">
        <v>60</v>
      </c>
      <c r="C291" s="41" t="s">
        <v>11</v>
      </c>
      <c r="D291" s="79" t="s">
        <v>126</v>
      </c>
      <c r="E291" s="76" t="s">
        <v>1836</v>
      </c>
      <c r="F291" s="42" t="s">
        <v>172</v>
      </c>
      <c r="G291" s="42" t="s">
        <v>56</v>
      </c>
      <c r="H291" s="42" t="s">
        <v>2445</v>
      </c>
      <c r="I291" s="177" t="s">
        <v>139</v>
      </c>
      <c r="J291" s="54"/>
      <c r="K291" s="44"/>
      <c r="L291" s="54"/>
      <c r="M291" s="44"/>
      <c r="N291" s="214"/>
      <c r="O291" s="188"/>
      <c r="P291" s="54"/>
      <c r="Q291" s="48" t="s">
        <v>2520</v>
      </c>
      <c r="R291" s="48" t="s">
        <v>2960</v>
      </c>
      <c r="S291" s="46" t="s">
        <v>8</v>
      </c>
      <c r="T291" s="166" t="s">
        <v>161</v>
      </c>
      <c r="U291" s="178"/>
      <c r="V291" s="178" t="s">
        <v>165</v>
      </c>
      <c r="W291" s="107" t="str">
        <f>VLOOKUP(TRIM(X291),X10:Y100,2,FALSE)</f>
        <v>Georg</v>
      </c>
      <c r="X291" s="94" t="str">
        <f t="shared" si="8"/>
        <v>8</v>
      </c>
      <c r="Y291" s="78"/>
    </row>
    <row r="292" spans="1:25" ht="37.5" customHeight="1" x14ac:dyDescent="0.2">
      <c r="A292" s="165" t="s">
        <v>184</v>
      </c>
      <c r="B292" s="129" t="s">
        <v>60</v>
      </c>
      <c r="C292" s="41" t="s">
        <v>11</v>
      </c>
      <c r="D292" s="79" t="s">
        <v>300</v>
      </c>
      <c r="E292" s="76" t="s">
        <v>1837</v>
      </c>
      <c r="F292" s="42" t="s">
        <v>172</v>
      </c>
      <c r="G292" s="42" t="s">
        <v>56</v>
      </c>
      <c r="H292" s="42" t="s">
        <v>2446</v>
      </c>
      <c r="I292" s="177" t="s">
        <v>139</v>
      </c>
      <c r="J292" s="54"/>
      <c r="K292" s="44"/>
      <c r="L292" s="54"/>
      <c r="M292" s="44"/>
      <c r="N292" s="214"/>
      <c r="O292" s="188"/>
      <c r="P292" s="54"/>
      <c r="Q292" s="48" t="s">
        <v>2521</v>
      </c>
      <c r="R292" s="48" t="s">
        <v>2905</v>
      </c>
      <c r="S292" s="46" t="s">
        <v>229</v>
      </c>
      <c r="T292" s="166" t="s">
        <v>161</v>
      </c>
      <c r="U292" s="178"/>
      <c r="V292" s="178"/>
      <c r="W292" s="107" t="str">
        <f>VLOOKUP(TRIM(X292),X10:Y100,2,FALSE)</f>
        <v>Georg</v>
      </c>
      <c r="X292" s="94" t="str">
        <f t="shared" si="8"/>
        <v>16.5</v>
      </c>
      <c r="Y292" s="78"/>
    </row>
    <row r="293" spans="1:25" ht="37.5" customHeight="1" x14ac:dyDescent="0.2">
      <c r="A293" s="165" t="s">
        <v>184</v>
      </c>
      <c r="B293" s="129" t="s">
        <v>60</v>
      </c>
      <c r="C293" s="41" t="s">
        <v>11</v>
      </c>
      <c r="D293" s="79" t="s">
        <v>300</v>
      </c>
      <c r="E293" s="76" t="s">
        <v>1838</v>
      </c>
      <c r="F293" s="42" t="s">
        <v>172</v>
      </c>
      <c r="G293" s="42" t="s">
        <v>56</v>
      </c>
      <c r="H293" s="42" t="s">
        <v>2447</v>
      </c>
      <c r="I293" s="177" t="s">
        <v>139</v>
      </c>
      <c r="J293" s="54"/>
      <c r="K293" s="44"/>
      <c r="L293" s="54"/>
      <c r="M293" s="44"/>
      <c r="N293" s="214"/>
      <c r="O293" s="188"/>
      <c r="P293" s="54"/>
      <c r="Q293" s="48" t="s">
        <v>2522</v>
      </c>
      <c r="R293" s="48" t="s">
        <v>3032</v>
      </c>
      <c r="S293" s="46" t="s">
        <v>229</v>
      </c>
      <c r="T293" s="166" t="s">
        <v>161</v>
      </c>
      <c r="U293" s="178"/>
      <c r="V293" s="178"/>
      <c r="W293" s="107" t="str">
        <f>VLOOKUP(TRIM(X293),X10:Y100,2,FALSE)</f>
        <v>Georg</v>
      </c>
      <c r="X293" s="94" t="str">
        <f t="shared" si="8"/>
        <v>16.5</v>
      </c>
      <c r="Y293" s="78"/>
    </row>
    <row r="294" spans="1:25" ht="37.5" customHeight="1" x14ac:dyDescent="0.2">
      <c r="A294" s="165" t="s">
        <v>184</v>
      </c>
      <c r="B294" s="129" t="s">
        <v>60</v>
      </c>
      <c r="C294" s="41" t="s">
        <v>11</v>
      </c>
      <c r="D294" s="79" t="s">
        <v>131</v>
      </c>
      <c r="E294" s="76" t="s">
        <v>1839</v>
      </c>
      <c r="F294" s="42" t="s">
        <v>172</v>
      </c>
      <c r="G294" s="42" t="s">
        <v>56</v>
      </c>
      <c r="H294" s="42" t="s">
        <v>502</v>
      </c>
      <c r="I294" s="177" t="s">
        <v>139</v>
      </c>
      <c r="J294" s="54"/>
      <c r="K294" s="44"/>
      <c r="L294" s="54"/>
      <c r="M294" s="44"/>
      <c r="N294" s="214"/>
      <c r="O294" s="188"/>
      <c r="P294" s="54"/>
      <c r="Q294" s="48" t="s">
        <v>2523</v>
      </c>
      <c r="R294" s="48" t="s">
        <v>2960</v>
      </c>
      <c r="S294" s="46" t="s">
        <v>8</v>
      </c>
      <c r="T294" s="166" t="s">
        <v>161</v>
      </c>
      <c r="U294" s="178"/>
      <c r="V294" s="178" t="s">
        <v>165</v>
      </c>
      <c r="W294" s="107" t="str">
        <f>VLOOKUP(TRIM(X294),X10:Y100,2,FALSE)</f>
        <v>Georg</v>
      </c>
      <c r="X294" s="94" t="str">
        <f t="shared" si="8"/>
        <v>15</v>
      </c>
      <c r="Y294" s="78"/>
    </row>
    <row r="295" spans="1:25" ht="37.5" customHeight="1" x14ac:dyDescent="0.2">
      <c r="A295" s="165" t="s">
        <v>184</v>
      </c>
      <c r="B295" s="129" t="s">
        <v>60</v>
      </c>
      <c r="C295" s="41" t="s">
        <v>11</v>
      </c>
      <c r="D295" s="79" t="s">
        <v>131</v>
      </c>
      <c r="E295" s="76" t="s">
        <v>1840</v>
      </c>
      <c r="F295" s="42" t="s">
        <v>172</v>
      </c>
      <c r="G295" s="42" t="s">
        <v>56</v>
      </c>
      <c r="H295" s="42" t="s">
        <v>392</v>
      </c>
      <c r="I295" s="177" t="s">
        <v>139</v>
      </c>
      <c r="J295" s="54"/>
      <c r="K295" s="44"/>
      <c r="L295" s="54"/>
      <c r="M295" s="44"/>
      <c r="N295" s="214"/>
      <c r="O295" s="188"/>
      <c r="P295" s="54"/>
      <c r="Q295" s="48" t="s">
        <v>2524</v>
      </c>
      <c r="R295" s="48" t="s">
        <v>2960</v>
      </c>
      <c r="S295" s="46" t="s">
        <v>8</v>
      </c>
      <c r="T295" s="166" t="s">
        <v>161</v>
      </c>
      <c r="U295" s="178"/>
      <c r="V295" s="178" t="s">
        <v>165</v>
      </c>
      <c r="W295" s="107" t="str">
        <f>VLOOKUP(TRIM(X295),X10:Y100,2,FALSE)</f>
        <v>Georg</v>
      </c>
      <c r="X295" s="94" t="str">
        <f t="shared" si="8"/>
        <v>15</v>
      </c>
      <c r="Y295" s="78"/>
    </row>
    <row r="296" spans="1:25" ht="37.5" customHeight="1" x14ac:dyDescent="0.2">
      <c r="A296" s="165" t="s">
        <v>184</v>
      </c>
      <c r="B296" s="129" t="s">
        <v>60</v>
      </c>
      <c r="C296" s="41" t="s">
        <v>11</v>
      </c>
      <c r="D296" s="79" t="s">
        <v>300</v>
      </c>
      <c r="E296" s="76" t="s">
        <v>1841</v>
      </c>
      <c r="F296" s="42" t="s">
        <v>172</v>
      </c>
      <c r="G296" s="42" t="s">
        <v>56</v>
      </c>
      <c r="H296" s="42" t="s">
        <v>507</v>
      </c>
      <c r="I296" s="177" t="s">
        <v>139</v>
      </c>
      <c r="J296" s="54"/>
      <c r="K296" s="44"/>
      <c r="L296" s="54"/>
      <c r="M296" s="44"/>
      <c r="N296" s="214"/>
      <c r="O296" s="188"/>
      <c r="P296" s="54"/>
      <c r="Q296" s="48" t="s">
        <v>2525</v>
      </c>
      <c r="R296" s="48" t="s">
        <v>2960</v>
      </c>
      <c r="S296" s="46" t="s">
        <v>8</v>
      </c>
      <c r="T296" s="166" t="s">
        <v>161</v>
      </c>
      <c r="U296" s="178"/>
      <c r="V296" s="178" t="s">
        <v>165</v>
      </c>
      <c r="W296" s="107" t="str">
        <f>VLOOKUP(TRIM(X296),X10:Y100,2,FALSE)</f>
        <v>Georg</v>
      </c>
      <c r="X296" s="94" t="str">
        <f t="shared" si="8"/>
        <v>16.5</v>
      </c>
      <c r="Y296" s="78"/>
    </row>
    <row r="297" spans="1:25" ht="37.5" customHeight="1" x14ac:dyDescent="0.2">
      <c r="A297" s="165" t="s">
        <v>184</v>
      </c>
      <c r="B297" s="129" t="s">
        <v>60</v>
      </c>
      <c r="C297" s="41" t="s">
        <v>11</v>
      </c>
      <c r="D297" s="79" t="s">
        <v>300</v>
      </c>
      <c r="E297" s="76" t="s">
        <v>1842</v>
      </c>
      <c r="F297" s="42" t="s">
        <v>172</v>
      </c>
      <c r="G297" s="42" t="s">
        <v>56</v>
      </c>
      <c r="H297" s="42" t="s">
        <v>506</v>
      </c>
      <c r="I297" s="177" t="s">
        <v>139</v>
      </c>
      <c r="J297" s="54"/>
      <c r="K297" s="44"/>
      <c r="L297" s="54"/>
      <c r="M297" s="44"/>
      <c r="N297" s="214"/>
      <c r="O297" s="188"/>
      <c r="P297" s="54"/>
      <c r="Q297" s="48" t="s">
        <v>2526</v>
      </c>
      <c r="R297" s="48" t="s">
        <v>2960</v>
      </c>
      <c r="S297" s="46" t="s">
        <v>8</v>
      </c>
      <c r="T297" s="166" t="s">
        <v>161</v>
      </c>
      <c r="U297" s="178"/>
      <c r="V297" s="178" t="s">
        <v>165</v>
      </c>
      <c r="W297" s="107" t="str">
        <f>VLOOKUP(TRIM(X297),X10:Y100,2,FALSE)</f>
        <v>Georg</v>
      </c>
      <c r="X297" s="94" t="str">
        <f t="shared" si="8"/>
        <v>16.5</v>
      </c>
      <c r="Y297" s="78"/>
    </row>
    <row r="298" spans="1:25" ht="37.5" customHeight="1" x14ac:dyDescent="0.2">
      <c r="A298" s="165" t="s">
        <v>184</v>
      </c>
      <c r="B298" s="129" t="s">
        <v>60</v>
      </c>
      <c r="C298" s="41" t="s">
        <v>11</v>
      </c>
      <c r="D298" s="79" t="s">
        <v>300</v>
      </c>
      <c r="E298" s="76" t="s">
        <v>1843</v>
      </c>
      <c r="F298" s="42" t="s">
        <v>172</v>
      </c>
      <c r="G298" s="42" t="s">
        <v>56</v>
      </c>
      <c r="H298" s="42" t="s">
        <v>1282</v>
      </c>
      <c r="I298" s="177" t="s">
        <v>139</v>
      </c>
      <c r="J298" s="54"/>
      <c r="K298" s="44"/>
      <c r="L298" s="54"/>
      <c r="M298" s="44"/>
      <c r="N298" s="214"/>
      <c r="O298" s="188"/>
      <c r="P298" s="54"/>
      <c r="Q298" s="48" t="s">
        <v>2527</v>
      </c>
      <c r="R298" s="48" t="s">
        <v>3033</v>
      </c>
      <c r="S298" s="46" t="s">
        <v>229</v>
      </c>
      <c r="T298" s="166" t="s">
        <v>161</v>
      </c>
      <c r="U298" s="178"/>
      <c r="V298" s="178"/>
      <c r="W298" s="107" t="str">
        <f>VLOOKUP(TRIM(X298),X10:Y100,2,FALSE)</f>
        <v>Georg</v>
      </c>
      <c r="X298" s="94" t="str">
        <f t="shared" si="8"/>
        <v>16.5</v>
      </c>
      <c r="Y298" s="78"/>
    </row>
    <row r="299" spans="1:25" ht="37.5" customHeight="1" x14ac:dyDescent="0.2">
      <c r="A299" s="165" t="s">
        <v>184</v>
      </c>
      <c r="B299" s="129" t="s">
        <v>60</v>
      </c>
      <c r="C299" s="41" t="s">
        <v>11</v>
      </c>
      <c r="D299" s="79" t="s">
        <v>300</v>
      </c>
      <c r="E299" s="76" t="s">
        <v>1844</v>
      </c>
      <c r="F299" s="42" t="s">
        <v>172</v>
      </c>
      <c r="G299" s="42" t="s">
        <v>56</v>
      </c>
      <c r="H299" s="42" t="s">
        <v>495</v>
      </c>
      <c r="I299" s="177" t="s">
        <v>139</v>
      </c>
      <c r="J299" s="54"/>
      <c r="K299" s="44"/>
      <c r="L299" s="54"/>
      <c r="M299" s="44"/>
      <c r="N299" s="214"/>
      <c r="O299" s="188"/>
      <c r="P299" s="54"/>
      <c r="Q299" s="48" t="s">
        <v>2528</v>
      </c>
      <c r="R299" s="48" t="s">
        <v>2960</v>
      </c>
      <c r="S299" s="46" t="s">
        <v>8</v>
      </c>
      <c r="T299" s="166" t="s">
        <v>161</v>
      </c>
      <c r="U299" s="178"/>
      <c r="V299" s="178" t="s">
        <v>165</v>
      </c>
      <c r="W299" s="107" t="str">
        <f>VLOOKUP(TRIM(X299),X10:Y100,2,FALSE)</f>
        <v>Georg</v>
      </c>
      <c r="X299" s="94" t="str">
        <f t="shared" si="8"/>
        <v>16.5</v>
      </c>
      <c r="Y299" s="78"/>
    </row>
    <row r="300" spans="1:25" ht="37.5" customHeight="1" x14ac:dyDescent="0.2">
      <c r="A300" s="165" t="s">
        <v>184</v>
      </c>
      <c r="B300" s="129" t="s">
        <v>60</v>
      </c>
      <c r="C300" s="41" t="s">
        <v>11</v>
      </c>
      <c r="D300" s="79" t="s">
        <v>300</v>
      </c>
      <c r="E300" s="76" t="s">
        <v>1845</v>
      </c>
      <c r="F300" s="42" t="s">
        <v>172</v>
      </c>
      <c r="G300" s="42" t="s">
        <v>56</v>
      </c>
      <c r="H300" s="42" t="s">
        <v>499</v>
      </c>
      <c r="I300" s="177" t="s">
        <v>139</v>
      </c>
      <c r="J300" s="54"/>
      <c r="K300" s="44"/>
      <c r="L300" s="54"/>
      <c r="M300" s="44"/>
      <c r="N300" s="214"/>
      <c r="O300" s="188"/>
      <c r="P300" s="54"/>
      <c r="Q300" s="48" t="s">
        <v>2529</v>
      </c>
      <c r="R300" s="48" t="s">
        <v>2960</v>
      </c>
      <c r="S300" s="46" t="s">
        <v>8</v>
      </c>
      <c r="T300" s="166" t="s">
        <v>161</v>
      </c>
      <c r="U300" s="178"/>
      <c r="V300" s="178" t="s">
        <v>165</v>
      </c>
      <c r="W300" s="107" t="str">
        <f>VLOOKUP(TRIM(X300),X10:Y100,2,FALSE)</f>
        <v>Georg</v>
      </c>
      <c r="X300" s="94" t="str">
        <f t="shared" si="8"/>
        <v>16.5</v>
      </c>
      <c r="Y300" s="78"/>
    </row>
    <row r="301" spans="1:25" ht="37.5" customHeight="1" x14ac:dyDescent="0.2">
      <c r="A301" s="165" t="s">
        <v>184</v>
      </c>
      <c r="B301" s="129" t="s">
        <v>60</v>
      </c>
      <c r="C301" s="41" t="s">
        <v>11</v>
      </c>
      <c r="D301" s="79" t="s">
        <v>131</v>
      </c>
      <c r="E301" s="76" t="s">
        <v>1846</v>
      </c>
      <c r="F301" s="42" t="s">
        <v>172</v>
      </c>
      <c r="G301" s="42" t="s">
        <v>56</v>
      </c>
      <c r="H301" s="42" t="s">
        <v>394</v>
      </c>
      <c r="I301" s="177" t="s">
        <v>139</v>
      </c>
      <c r="J301" s="54"/>
      <c r="K301" s="44"/>
      <c r="L301" s="54"/>
      <c r="M301" s="44"/>
      <c r="N301" s="214"/>
      <c r="O301" s="188"/>
      <c r="P301" s="54"/>
      <c r="Q301" s="48" t="s">
        <v>2530</v>
      </c>
      <c r="R301" s="48" t="s">
        <v>2960</v>
      </c>
      <c r="S301" s="46" t="s">
        <v>8</v>
      </c>
      <c r="T301" s="166" t="s">
        <v>161</v>
      </c>
      <c r="U301" s="178"/>
      <c r="V301" s="178" t="s">
        <v>165</v>
      </c>
      <c r="W301" s="107" t="str">
        <f>VLOOKUP(TRIM(X301),X10:Y100,2,FALSE)</f>
        <v>Georg</v>
      </c>
      <c r="X301" s="94" t="str">
        <f t="shared" si="8"/>
        <v>15</v>
      </c>
      <c r="Y301" s="78"/>
    </row>
    <row r="302" spans="1:25" ht="37.5" customHeight="1" x14ac:dyDescent="0.2">
      <c r="A302" s="165" t="s">
        <v>184</v>
      </c>
      <c r="B302" s="129" t="s">
        <v>60</v>
      </c>
      <c r="C302" s="41" t="s">
        <v>11</v>
      </c>
      <c r="D302" s="79" t="s">
        <v>131</v>
      </c>
      <c r="E302" s="76" t="s">
        <v>1847</v>
      </c>
      <c r="F302" s="42" t="s">
        <v>172</v>
      </c>
      <c r="G302" s="42" t="s">
        <v>56</v>
      </c>
      <c r="H302" s="42" t="s">
        <v>2448</v>
      </c>
      <c r="I302" s="177" t="s">
        <v>139</v>
      </c>
      <c r="J302" s="54"/>
      <c r="K302" s="44"/>
      <c r="L302" s="54"/>
      <c r="M302" s="44"/>
      <c r="N302" s="214"/>
      <c r="O302" s="188"/>
      <c r="P302" s="54"/>
      <c r="Q302" s="48" t="s">
        <v>2531</v>
      </c>
      <c r="R302" s="48" t="s">
        <v>2960</v>
      </c>
      <c r="S302" s="46" t="s">
        <v>8</v>
      </c>
      <c r="T302" s="166" t="s">
        <v>161</v>
      </c>
      <c r="U302" s="178"/>
      <c r="V302" s="178" t="s">
        <v>165</v>
      </c>
      <c r="W302" s="107" t="str">
        <f>VLOOKUP(TRIM(X302),X10:Y100,2,FALSE)</f>
        <v>Georg</v>
      </c>
      <c r="X302" s="94" t="str">
        <f t="shared" si="8"/>
        <v>15</v>
      </c>
      <c r="Y302" s="78"/>
    </row>
    <row r="303" spans="1:25" ht="37.5" customHeight="1" x14ac:dyDescent="0.2">
      <c r="A303" s="165" t="s">
        <v>184</v>
      </c>
      <c r="B303" s="129" t="s">
        <v>60</v>
      </c>
      <c r="C303" s="41" t="s">
        <v>11</v>
      </c>
      <c r="D303" s="79" t="s">
        <v>300</v>
      </c>
      <c r="E303" s="76" t="s">
        <v>1848</v>
      </c>
      <c r="F303" s="42" t="s">
        <v>172</v>
      </c>
      <c r="G303" s="42" t="s">
        <v>56</v>
      </c>
      <c r="H303" s="42" t="s">
        <v>505</v>
      </c>
      <c r="I303" s="177" t="s">
        <v>139</v>
      </c>
      <c r="J303" s="54"/>
      <c r="K303" s="44"/>
      <c r="L303" s="54"/>
      <c r="M303" s="44"/>
      <c r="N303" s="214"/>
      <c r="O303" s="188"/>
      <c r="P303" s="54"/>
      <c r="Q303" s="48" t="s">
        <v>2532</v>
      </c>
      <c r="R303" s="48" t="s">
        <v>2960</v>
      </c>
      <c r="S303" s="46" t="s">
        <v>8</v>
      </c>
      <c r="T303" s="166" t="s">
        <v>161</v>
      </c>
      <c r="U303" s="178"/>
      <c r="V303" s="178" t="s">
        <v>165</v>
      </c>
      <c r="W303" s="107" t="str">
        <f>VLOOKUP(TRIM(X303),X10:Y100,2,FALSE)</f>
        <v>Georg</v>
      </c>
      <c r="X303" s="94" t="str">
        <f t="shared" si="8"/>
        <v>16.5</v>
      </c>
      <c r="Y303" s="78"/>
    </row>
    <row r="304" spans="1:25" ht="37.5" customHeight="1" x14ac:dyDescent="0.2">
      <c r="A304" s="165" t="s">
        <v>184</v>
      </c>
      <c r="B304" s="129" t="s">
        <v>60</v>
      </c>
      <c r="C304" s="41" t="s">
        <v>11</v>
      </c>
      <c r="D304" s="79" t="s">
        <v>131</v>
      </c>
      <c r="E304" s="76" t="s">
        <v>1849</v>
      </c>
      <c r="F304" s="42" t="s">
        <v>172</v>
      </c>
      <c r="G304" s="42" t="s">
        <v>56</v>
      </c>
      <c r="H304" s="42" t="s">
        <v>2449</v>
      </c>
      <c r="I304" s="177" t="s">
        <v>139</v>
      </c>
      <c r="J304" s="54"/>
      <c r="K304" s="44"/>
      <c r="L304" s="54"/>
      <c r="M304" s="44"/>
      <c r="N304" s="214"/>
      <c r="O304" s="188"/>
      <c r="P304" s="54"/>
      <c r="Q304" s="48" t="s">
        <v>2533</v>
      </c>
      <c r="R304" s="48" t="s">
        <v>2960</v>
      </c>
      <c r="S304" s="46" t="s">
        <v>8</v>
      </c>
      <c r="T304" s="166" t="s">
        <v>161</v>
      </c>
      <c r="U304" s="178"/>
      <c r="V304" s="178" t="s">
        <v>165</v>
      </c>
      <c r="W304" s="107" t="str">
        <f>VLOOKUP(TRIM(X304),X10:Y100,2,FALSE)</f>
        <v>Georg</v>
      </c>
      <c r="X304" s="94" t="str">
        <f t="shared" si="8"/>
        <v>15</v>
      </c>
      <c r="Y304" s="78"/>
    </row>
    <row r="305" spans="1:25" ht="37.5" customHeight="1" x14ac:dyDescent="0.2">
      <c r="A305" s="165" t="s">
        <v>184</v>
      </c>
      <c r="B305" s="129" t="s">
        <v>60</v>
      </c>
      <c r="C305" s="41" t="s">
        <v>11</v>
      </c>
      <c r="D305" s="79" t="s">
        <v>300</v>
      </c>
      <c r="E305" s="76" t="s">
        <v>1850</v>
      </c>
      <c r="F305" s="42" t="s">
        <v>172</v>
      </c>
      <c r="G305" s="42" t="s">
        <v>56</v>
      </c>
      <c r="H305" s="42" t="s">
        <v>2450</v>
      </c>
      <c r="I305" s="177" t="s">
        <v>139</v>
      </c>
      <c r="J305" s="54"/>
      <c r="K305" s="44"/>
      <c r="L305" s="54"/>
      <c r="M305" s="44"/>
      <c r="N305" s="214"/>
      <c r="O305" s="188"/>
      <c r="P305" s="54"/>
      <c r="Q305" s="48" t="s">
        <v>2534</v>
      </c>
      <c r="R305" s="48" t="s">
        <v>2977</v>
      </c>
      <c r="S305" s="46" t="s">
        <v>8</v>
      </c>
      <c r="T305" s="166" t="s">
        <v>161</v>
      </c>
      <c r="U305" s="178"/>
      <c r="V305" s="178" t="s">
        <v>165</v>
      </c>
      <c r="W305" s="107" t="str">
        <f>VLOOKUP(TRIM(X305),X10:Y100,2,FALSE)</f>
        <v>Georg</v>
      </c>
      <c r="X305" s="94" t="str">
        <f t="shared" si="8"/>
        <v>16.5</v>
      </c>
      <c r="Y305" s="78"/>
    </row>
    <row r="306" spans="1:25" ht="37.5" customHeight="1" x14ac:dyDescent="0.2">
      <c r="A306" s="165" t="s">
        <v>184</v>
      </c>
      <c r="B306" s="129" t="s">
        <v>60</v>
      </c>
      <c r="C306" s="41" t="s">
        <v>11</v>
      </c>
      <c r="D306" s="79" t="s">
        <v>300</v>
      </c>
      <c r="E306" s="76" t="s">
        <v>1851</v>
      </c>
      <c r="F306" s="42" t="s">
        <v>172</v>
      </c>
      <c r="G306" s="42" t="s">
        <v>56</v>
      </c>
      <c r="H306" s="42" t="s">
        <v>2451</v>
      </c>
      <c r="I306" s="177" t="s">
        <v>139</v>
      </c>
      <c r="J306" s="54"/>
      <c r="K306" s="44"/>
      <c r="L306" s="54"/>
      <c r="M306" s="44"/>
      <c r="N306" s="214"/>
      <c r="O306" s="188"/>
      <c r="P306" s="54"/>
      <c r="Q306" s="48" t="s">
        <v>2535</v>
      </c>
      <c r="R306" s="48" t="s">
        <v>2960</v>
      </c>
      <c r="S306" s="46" t="s">
        <v>8</v>
      </c>
      <c r="T306" s="166" t="s">
        <v>161</v>
      </c>
      <c r="U306" s="178"/>
      <c r="V306" s="178" t="s">
        <v>165</v>
      </c>
      <c r="W306" s="107" t="str">
        <f>VLOOKUP(TRIM(X306),X10:Y100,2,FALSE)</f>
        <v>Georg</v>
      </c>
      <c r="X306" s="94" t="str">
        <f t="shared" si="8"/>
        <v>16.5</v>
      </c>
      <c r="Y306" s="78"/>
    </row>
    <row r="307" spans="1:25" ht="37.5" customHeight="1" x14ac:dyDescent="0.2">
      <c r="A307" s="165" t="s">
        <v>184</v>
      </c>
      <c r="B307" s="129" t="s">
        <v>60</v>
      </c>
      <c r="C307" s="41" t="s">
        <v>11</v>
      </c>
      <c r="D307" s="79" t="s">
        <v>131</v>
      </c>
      <c r="E307" s="76" t="s">
        <v>1852</v>
      </c>
      <c r="F307" s="42" t="s">
        <v>172</v>
      </c>
      <c r="G307" s="42" t="s">
        <v>56</v>
      </c>
      <c r="H307" s="42" t="s">
        <v>1286</v>
      </c>
      <c r="I307" s="177" t="s">
        <v>139</v>
      </c>
      <c r="J307" s="54"/>
      <c r="K307" s="44"/>
      <c r="L307" s="54"/>
      <c r="M307" s="44"/>
      <c r="N307" s="214"/>
      <c r="O307" s="188"/>
      <c r="P307" s="54"/>
      <c r="Q307" s="48" t="s">
        <v>2536</v>
      </c>
      <c r="R307" s="48" t="s">
        <v>2960</v>
      </c>
      <c r="S307" s="46" t="s">
        <v>8</v>
      </c>
      <c r="T307" s="166" t="s">
        <v>161</v>
      </c>
      <c r="U307" s="178"/>
      <c r="V307" s="178" t="s">
        <v>165</v>
      </c>
      <c r="W307" s="107" t="str">
        <f>VLOOKUP(TRIM(X307),X10:Y100,2,FALSE)</f>
        <v>Georg</v>
      </c>
      <c r="X307" s="94" t="str">
        <f t="shared" si="8"/>
        <v>15</v>
      </c>
      <c r="Y307" s="78"/>
    </row>
    <row r="308" spans="1:25" ht="37.5" customHeight="1" x14ac:dyDescent="0.2">
      <c r="A308" s="165" t="s">
        <v>184</v>
      </c>
      <c r="B308" s="129" t="s">
        <v>60</v>
      </c>
      <c r="C308" s="41" t="s">
        <v>11</v>
      </c>
      <c r="D308" s="79" t="s">
        <v>300</v>
      </c>
      <c r="E308" s="76" t="s">
        <v>1853</v>
      </c>
      <c r="F308" s="42" t="s">
        <v>172</v>
      </c>
      <c r="G308" s="42" t="s">
        <v>56</v>
      </c>
      <c r="H308" s="42" t="s">
        <v>1280</v>
      </c>
      <c r="I308" s="177" t="s">
        <v>139</v>
      </c>
      <c r="J308" s="54"/>
      <c r="K308" s="44"/>
      <c r="L308" s="54"/>
      <c r="M308" s="44"/>
      <c r="N308" s="214"/>
      <c r="O308" s="188"/>
      <c r="P308" s="54"/>
      <c r="Q308" s="48" t="s">
        <v>2576</v>
      </c>
      <c r="R308" s="48" t="s">
        <v>2960</v>
      </c>
      <c r="S308" s="46" t="s">
        <v>8</v>
      </c>
      <c r="T308" s="166" t="s">
        <v>161</v>
      </c>
      <c r="U308" s="178"/>
      <c r="V308" s="178" t="s">
        <v>165</v>
      </c>
      <c r="W308" s="107" t="str">
        <f>VLOOKUP(TRIM(X308),X10:Y100,2,FALSE)</f>
        <v>Georg</v>
      </c>
      <c r="X308" s="94" t="str">
        <f t="shared" si="8"/>
        <v>16.5</v>
      </c>
      <c r="Y308" s="78"/>
    </row>
    <row r="309" spans="1:25" ht="37.5" customHeight="1" x14ac:dyDescent="0.2">
      <c r="A309" s="165" t="s">
        <v>184</v>
      </c>
      <c r="B309" s="129" t="s">
        <v>60</v>
      </c>
      <c r="C309" s="41" t="s">
        <v>11</v>
      </c>
      <c r="D309" s="79" t="s">
        <v>300</v>
      </c>
      <c r="E309" s="76" t="s">
        <v>1854</v>
      </c>
      <c r="F309" s="42" t="s">
        <v>172</v>
      </c>
      <c r="G309" s="42" t="s">
        <v>56</v>
      </c>
      <c r="H309" s="42" t="s">
        <v>395</v>
      </c>
      <c r="I309" s="177" t="s">
        <v>139</v>
      </c>
      <c r="J309" s="54"/>
      <c r="K309" s="44"/>
      <c r="L309" s="54"/>
      <c r="M309" s="44"/>
      <c r="N309" s="214"/>
      <c r="O309" s="188"/>
      <c r="P309" s="54"/>
      <c r="Q309" s="48" t="s">
        <v>2537</v>
      </c>
      <c r="R309" s="48" t="s">
        <v>2960</v>
      </c>
      <c r="S309" s="46" t="s">
        <v>8</v>
      </c>
      <c r="T309" s="166" t="s">
        <v>161</v>
      </c>
      <c r="U309" s="178"/>
      <c r="V309" s="178" t="s">
        <v>165</v>
      </c>
      <c r="W309" s="107" t="str">
        <f>VLOOKUP(TRIM(X309),X10:Y100,2,FALSE)</f>
        <v>Georg</v>
      </c>
      <c r="X309" s="94" t="str">
        <f t="shared" si="8"/>
        <v>16.5</v>
      </c>
      <c r="Y309" s="78"/>
    </row>
    <row r="310" spans="1:25" ht="37.5" customHeight="1" x14ac:dyDescent="0.2">
      <c r="A310" s="165" t="s">
        <v>184</v>
      </c>
      <c r="B310" s="129" t="s">
        <v>60</v>
      </c>
      <c r="C310" s="41" t="s">
        <v>11</v>
      </c>
      <c r="D310" s="79" t="s">
        <v>300</v>
      </c>
      <c r="E310" s="76" t="s">
        <v>1855</v>
      </c>
      <c r="F310" s="42" t="s">
        <v>172</v>
      </c>
      <c r="G310" s="42" t="s">
        <v>56</v>
      </c>
      <c r="H310" s="42" t="s">
        <v>496</v>
      </c>
      <c r="I310" s="177" t="s">
        <v>139</v>
      </c>
      <c r="J310" s="54"/>
      <c r="K310" s="44"/>
      <c r="L310" s="54"/>
      <c r="M310" s="44"/>
      <c r="N310" s="214"/>
      <c r="O310" s="188"/>
      <c r="P310" s="54"/>
      <c r="Q310" s="48" t="s">
        <v>2538</v>
      </c>
      <c r="R310" s="48" t="s">
        <v>2960</v>
      </c>
      <c r="S310" s="46" t="s">
        <v>8</v>
      </c>
      <c r="T310" s="166" t="s">
        <v>161</v>
      </c>
      <c r="U310" s="178"/>
      <c r="V310" s="178" t="s">
        <v>165</v>
      </c>
      <c r="W310" s="107" t="str">
        <f>VLOOKUP(TRIM(X310),X10:Y100,2,FALSE)</f>
        <v>Georg</v>
      </c>
      <c r="X310" s="94" t="str">
        <f t="shared" si="8"/>
        <v>16.5</v>
      </c>
      <c r="Y310" s="78"/>
    </row>
    <row r="311" spans="1:25" ht="37.5" customHeight="1" x14ac:dyDescent="0.2">
      <c r="A311" s="165" t="s">
        <v>184</v>
      </c>
      <c r="B311" s="129" t="s">
        <v>60</v>
      </c>
      <c r="C311" s="41" t="s">
        <v>11</v>
      </c>
      <c r="D311" s="79" t="s">
        <v>300</v>
      </c>
      <c r="E311" s="76" t="s">
        <v>1856</v>
      </c>
      <c r="F311" s="42" t="s">
        <v>172</v>
      </c>
      <c r="G311" s="42" t="s">
        <v>56</v>
      </c>
      <c r="H311" s="42" t="s">
        <v>1284</v>
      </c>
      <c r="I311" s="177" t="s">
        <v>139</v>
      </c>
      <c r="J311" s="54"/>
      <c r="K311" s="44"/>
      <c r="L311" s="54"/>
      <c r="M311" s="44"/>
      <c r="N311" s="214"/>
      <c r="O311" s="188"/>
      <c r="P311" s="54"/>
      <c r="Q311" s="48" t="s">
        <v>2539</v>
      </c>
      <c r="R311" s="48" t="s">
        <v>2960</v>
      </c>
      <c r="S311" s="46" t="s">
        <v>8</v>
      </c>
      <c r="T311" s="166" t="s">
        <v>161</v>
      </c>
      <c r="U311" s="178"/>
      <c r="V311" s="178" t="s">
        <v>165</v>
      </c>
      <c r="W311" s="107" t="str">
        <f>VLOOKUP(TRIM(X311),X10:Y100,2,FALSE)</f>
        <v>Georg</v>
      </c>
      <c r="X311" s="94" t="str">
        <f t="shared" si="8"/>
        <v>16.5</v>
      </c>
      <c r="Y311" s="78"/>
    </row>
    <row r="312" spans="1:25" ht="37.5" customHeight="1" x14ac:dyDescent="0.2">
      <c r="A312" s="165" t="s">
        <v>184</v>
      </c>
      <c r="B312" s="129" t="s">
        <v>60</v>
      </c>
      <c r="C312" s="41" t="s">
        <v>11</v>
      </c>
      <c r="D312" s="79" t="s">
        <v>300</v>
      </c>
      <c r="E312" s="76" t="s">
        <v>1857</v>
      </c>
      <c r="F312" s="42" t="s">
        <v>172</v>
      </c>
      <c r="G312" s="42" t="s">
        <v>56</v>
      </c>
      <c r="H312" s="42" t="s">
        <v>398</v>
      </c>
      <c r="I312" s="177" t="s">
        <v>139</v>
      </c>
      <c r="J312" s="54"/>
      <c r="K312" s="44"/>
      <c r="L312" s="54"/>
      <c r="M312" s="44"/>
      <c r="N312" s="214"/>
      <c r="O312" s="188"/>
      <c r="P312" s="54"/>
      <c r="Q312" s="48" t="s">
        <v>2540</v>
      </c>
      <c r="R312" s="48" t="s">
        <v>2960</v>
      </c>
      <c r="S312" s="46" t="s">
        <v>8</v>
      </c>
      <c r="T312" s="166" t="s">
        <v>161</v>
      </c>
      <c r="U312" s="178"/>
      <c r="V312" s="178" t="s">
        <v>165</v>
      </c>
      <c r="W312" s="107" t="str">
        <f>VLOOKUP(TRIM(X312),X10:Y100,2,FALSE)</f>
        <v>Georg</v>
      </c>
      <c r="X312" s="94" t="str">
        <f t="shared" si="8"/>
        <v>16.5</v>
      </c>
      <c r="Y312" s="78"/>
    </row>
    <row r="313" spans="1:25" ht="37.5" customHeight="1" x14ac:dyDescent="0.2">
      <c r="A313" s="165" t="s">
        <v>184</v>
      </c>
      <c r="B313" s="129" t="s">
        <v>60</v>
      </c>
      <c r="C313" s="41" t="s">
        <v>11</v>
      </c>
      <c r="D313" s="79" t="s">
        <v>131</v>
      </c>
      <c r="E313" s="76" t="s">
        <v>1858</v>
      </c>
      <c r="F313" s="42" t="s">
        <v>172</v>
      </c>
      <c r="G313" s="42" t="s">
        <v>56</v>
      </c>
      <c r="H313" s="42" t="s">
        <v>2452</v>
      </c>
      <c r="I313" s="177" t="s">
        <v>139</v>
      </c>
      <c r="J313" s="54"/>
      <c r="K313" s="44"/>
      <c r="L313" s="54"/>
      <c r="M313" s="44"/>
      <c r="N313" s="214"/>
      <c r="O313" s="188"/>
      <c r="P313" s="54"/>
      <c r="Q313" s="48" t="s">
        <v>2541</v>
      </c>
      <c r="R313" s="48" t="s">
        <v>2960</v>
      </c>
      <c r="S313" s="46" t="s">
        <v>8</v>
      </c>
      <c r="T313" s="166" t="s">
        <v>161</v>
      </c>
      <c r="U313" s="178"/>
      <c r="V313" s="178" t="s">
        <v>165</v>
      </c>
      <c r="W313" s="107" t="str">
        <f>VLOOKUP(TRIM(X313),X10:Y100,2,FALSE)</f>
        <v>Georg</v>
      </c>
      <c r="X313" s="94" t="str">
        <f t="shared" si="8"/>
        <v>15</v>
      </c>
      <c r="Y313" s="78"/>
    </row>
    <row r="314" spans="1:25" ht="37.5" customHeight="1" x14ac:dyDescent="0.2">
      <c r="A314" s="165" t="s">
        <v>184</v>
      </c>
      <c r="B314" s="129" t="s">
        <v>60</v>
      </c>
      <c r="C314" s="41" t="s">
        <v>11</v>
      </c>
      <c r="D314" s="79" t="s">
        <v>300</v>
      </c>
      <c r="E314" s="76" t="s">
        <v>1859</v>
      </c>
      <c r="F314" s="42" t="s">
        <v>172</v>
      </c>
      <c r="G314" s="42" t="s">
        <v>56</v>
      </c>
      <c r="H314" s="42" t="s">
        <v>2453</v>
      </c>
      <c r="I314" s="177" t="s">
        <v>139</v>
      </c>
      <c r="J314" s="54"/>
      <c r="K314" s="44"/>
      <c r="L314" s="54"/>
      <c r="M314" s="44"/>
      <c r="N314" s="214"/>
      <c r="O314" s="188"/>
      <c r="P314" s="54"/>
      <c r="Q314" s="48" t="s">
        <v>2542</v>
      </c>
      <c r="R314" s="48" t="s">
        <v>2960</v>
      </c>
      <c r="S314" s="46" t="s">
        <v>8</v>
      </c>
      <c r="T314" s="166" t="s">
        <v>161</v>
      </c>
      <c r="U314" s="178"/>
      <c r="V314" s="178" t="s">
        <v>165</v>
      </c>
      <c r="W314" s="107" t="str">
        <f>VLOOKUP(TRIM(X314),X10:Y100,2,FALSE)</f>
        <v>Georg</v>
      </c>
      <c r="X314" s="94" t="str">
        <f t="shared" si="8"/>
        <v>16.5</v>
      </c>
      <c r="Y314" s="78"/>
    </row>
    <row r="315" spans="1:25" ht="37.5" customHeight="1" x14ac:dyDescent="0.2">
      <c r="A315" s="165" t="s">
        <v>184</v>
      </c>
      <c r="B315" s="129" t="s">
        <v>60</v>
      </c>
      <c r="C315" s="41" t="s">
        <v>11</v>
      </c>
      <c r="D315" s="79" t="s">
        <v>300</v>
      </c>
      <c r="E315" s="76" t="s">
        <v>1860</v>
      </c>
      <c r="F315" s="42" t="s">
        <v>172</v>
      </c>
      <c r="G315" s="42" t="s">
        <v>56</v>
      </c>
      <c r="H315" s="42" t="s">
        <v>513</v>
      </c>
      <c r="I315" s="177" t="s">
        <v>139</v>
      </c>
      <c r="J315" s="54"/>
      <c r="K315" s="44"/>
      <c r="L315" s="54"/>
      <c r="M315" s="44"/>
      <c r="N315" s="214"/>
      <c r="O315" s="188"/>
      <c r="P315" s="54"/>
      <c r="Q315" s="48" t="s">
        <v>2543</v>
      </c>
      <c r="R315" s="48" t="s">
        <v>2960</v>
      </c>
      <c r="S315" s="46" t="s">
        <v>8</v>
      </c>
      <c r="T315" s="166" t="s">
        <v>161</v>
      </c>
      <c r="U315" s="178"/>
      <c r="V315" s="178" t="s">
        <v>165</v>
      </c>
      <c r="W315" s="107" t="str">
        <f>VLOOKUP(TRIM(X315),X10:Y100,2,FALSE)</f>
        <v>Georg</v>
      </c>
      <c r="X315" s="94" t="str">
        <f t="shared" si="8"/>
        <v>16.5</v>
      </c>
      <c r="Y315" s="78"/>
    </row>
    <row r="316" spans="1:25" ht="37.5" customHeight="1" x14ac:dyDescent="0.2">
      <c r="A316" s="165" t="s">
        <v>184</v>
      </c>
      <c r="B316" s="129">
        <v>3</v>
      </c>
      <c r="C316" s="41" t="s">
        <v>55</v>
      </c>
      <c r="D316" s="79" t="s">
        <v>302</v>
      </c>
      <c r="E316" s="76" t="s">
        <v>1861</v>
      </c>
      <c r="F316" s="42" t="s">
        <v>34</v>
      </c>
      <c r="G316" s="71" t="s">
        <v>56</v>
      </c>
      <c r="H316" s="71" t="s">
        <v>2454</v>
      </c>
      <c r="I316" s="72" t="s">
        <v>2493</v>
      </c>
      <c r="J316" s="73" t="s">
        <v>2455</v>
      </c>
      <c r="K316" s="150">
        <v>120</v>
      </c>
      <c r="L316" s="73"/>
      <c r="M316" s="150" t="s">
        <v>5</v>
      </c>
      <c r="N316" s="215" t="s">
        <v>2456</v>
      </c>
      <c r="O316" s="191" t="s">
        <v>235</v>
      </c>
      <c r="P316" s="221" t="s">
        <v>2457</v>
      </c>
      <c r="Q316" s="65" t="s">
        <v>2827</v>
      </c>
      <c r="R316" s="65" t="s">
        <v>2828</v>
      </c>
      <c r="S316" s="70"/>
      <c r="T316" s="166" t="s">
        <v>2458</v>
      </c>
      <c r="U316" s="178"/>
      <c r="V316" s="178"/>
      <c r="W316" s="107" t="str">
        <f>VLOOKUP(TRIM(X316),X10:Y100,2,FALSE)</f>
        <v>Georg</v>
      </c>
      <c r="X316" s="94" t="str">
        <f t="shared" si="8"/>
        <v>17.1</v>
      </c>
      <c r="Y316" s="78"/>
    </row>
    <row r="317" spans="1:25" ht="37.5" customHeight="1" x14ac:dyDescent="0.2">
      <c r="A317" s="165" t="s">
        <v>184</v>
      </c>
      <c r="B317" s="129" t="s">
        <v>60</v>
      </c>
      <c r="C317" s="41" t="s">
        <v>11</v>
      </c>
      <c r="D317" s="79" t="s">
        <v>290</v>
      </c>
      <c r="E317" s="76" t="s">
        <v>1862</v>
      </c>
      <c r="F317" s="42" t="s">
        <v>1106</v>
      </c>
      <c r="G317" s="42" t="s">
        <v>56</v>
      </c>
      <c r="H317" s="42" t="s">
        <v>2459</v>
      </c>
      <c r="I317" s="177" t="s">
        <v>139</v>
      </c>
      <c r="J317" s="54"/>
      <c r="K317" s="44"/>
      <c r="L317" s="54"/>
      <c r="M317" s="44"/>
      <c r="N317" s="214"/>
      <c r="O317" s="188"/>
      <c r="P317" s="54" t="s">
        <v>508</v>
      </c>
      <c r="Q317" s="48" t="s">
        <v>2544</v>
      </c>
      <c r="R317" s="48" t="s">
        <v>2960</v>
      </c>
      <c r="S317" s="46" t="s">
        <v>8</v>
      </c>
      <c r="T317" s="166" t="s">
        <v>161</v>
      </c>
      <c r="U317" s="178"/>
      <c r="V317" s="178" t="s">
        <v>165</v>
      </c>
      <c r="W317" s="107" t="str">
        <f>VLOOKUP(TRIM(X317),X10:Y100,2,FALSE)</f>
        <v>Georg</v>
      </c>
      <c r="X317" s="94" t="str">
        <f t="shared" si="8"/>
        <v>6.2</v>
      </c>
      <c r="Y317" s="78"/>
    </row>
    <row r="318" spans="1:25" ht="37.5" customHeight="1" x14ac:dyDescent="0.2">
      <c r="A318" s="165" t="s">
        <v>184</v>
      </c>
      <c r="B318" s="129" t="s">
        <v>2688</v>
      </c>
      <c r="C318" s="41" t="s">
        <v>11</v>
      </c>
      <c r="D318" s="79" t="s">
        <v>297</v>
      </c>
      <c r="E318" s="76" t="s">
        <v>1863</v>
      </c>
      <c r="F318" s="42" t="s">
        <v>57</v>
      </c>
      <c r="G318" s="42" t="s">
        <v>56</v>
      </c>
      <c r="H318" s="42" t="s">
        <v>2463</v>
      </c>
      <c r="I318" s="177" t="s">
        <v>2704</v>
      </c>
      <c r="J318" s="54" t="s">
        <v>202</v>
      </c>
      <c r="K318" s="44">
        <v>2230</v>
      </c>
      <c r="L318" s="54" t="s">
        <v>4</v>
      </c>
      <c r="M318" s="44" t="s">
        <v>5</v>
      </c>
      <c r="N318" s="214" t="s">
        <v>528</v>
      </c>
      <c r="O318" s="188" t="s">
        <v>203</v>
      </c>
      <c r="P318" s="54" t="s">
        <v>346</v>
      </c>
      <c r="Q318" s="48" t="s">
        <v>2687</v>
      </c>
      <c r="R318" s="48" t="s">
        <v>2843</v>
      </c>
      <c r="S318" s="46" t="s">
        <v>8</v>
      </c>
      <c r="T318" s="166" t="s">
        <v>180</v>
      </c>
      <c r="U318" s="178"/>
      <c r="V318" s="178"/>
      <c r="W318" s="107" t="str">
        <f>VLOOKUP(TRIM(X318),X10:Y100,2,FALSE)</f>
        <v>Georg</v>
      </c>
      <c r="X318" s="94" t="str">
        <f t="shared" si="8"/>
        <v>16.2</v>
      </c>
      <c r="Y318" s="78"/>
    </row>
    <row r="319" spans="1:25" ht="37.5" customHeight="1" x14ac:dyDescent="0.2">
      <c r="A319" s="165" t="s">
        <v>184</v>
      </c>
      <c r="B319" s="129" t="s">
        <v>2495</v>
      </c>
      <c r="C319" s="41" t="s">
        <v>11</v>
      </c>
      <c r="D319" s="79" t="s">
        <v>297</v>
      </c>
      <c r="E319" s="76" t="s">
        <v>1864</v>
      </c>
      <c r="F319" s="42" t="s">
        <v>57</v>
      </c>
      <c r="G319" s="42" t="s">
        <v>56</v>
      </c>
      <c r="H319" s="42" t="s">
        <v>2464</v>
      </c>
      <c r="I319" s="177" t="s">
        <v>2465</v>
      </c>
      <c r="J319" s="54" t="s">
        <v>265</v>
      </c>
      <c r="K319" s="44">
        <v>2317</v>
      </c>
      <c r="L319" s="54" t="s">
        <v>6</v>
      </c>
      <c r="M319" s="44" t="s">
        <v>5</v>
      </c>
      <c r="N319" s="214" t="s">
        <v>528</v>
      </c>
      <c r="O319" s="188" t="s">
        <v>203</v>
      </c>
      <c r="P319" s="54" t="s">
        <v>400</v>
      </c>
      <c r="Q319" s="48" t="s">
        <v>2466</v>
      </c>
      <c r="R319" s="48" t="s">
        <v>2956</v>
      </c>
      <c r="S319" s="83" t="s">
        <v>72</v>
      </c>
      <c r="T319" s="166" t="s">
        <v>358</v>
      </c>
      <c r="U319" s="178"/>
      <c r="V319" s="178"/>
      <c r="W319" s="107" t="str">
        <f>VLOOKUP(TRIM(X319),X10:Y100,2,FALSE)</f>
        <v>Georg</v>
      </c>
      <c r="X319" s="94" t="str">
        <f t="shared" si="8"/>
        <v>16.2</v>
      </c>
      <c r="Y319" s="78"/>
    </row>
    <row r="320" spans="1:25" ht="37.5" customHeight="1" x14ac:dyDescent="0.2">
      <c r="A320" s="165" t="s">
        <v>184</v>
      </c>
      <c r="B320" s="129" t="s">
        <v>60</v>
      </c>
      <c r="C320" s="41" t="s">
        <v>11</v>
      </c>
      <c r="D320" s="79" t="s">
        <v>412</v>
      </c>
      <c r="E320" s="76" t="s">
        <v>1865</v>
      </c>
      <c r="F320" s="42" t="s">
        <v>174</v>
      </c>
      <c r="G320" s="42" t="s">
        <v>26</v>
      </c>
      <c r="H320" s="42" t="s">
        <v>2438</v>
      </c>
      <c r="I320" s="177" t="s">
        <v>139</v>
      </c>
      <c r="J320" s="54" t="s">
        <v>2439</v>
      </c>
      <c r="K320" s="44"/>
      <c r="L320" s="54"/>
      <c r="M320" s="44"/>
      <c r="N320" s="214" t="s">
        <v>167</v>
      </c>
      <c r="O320" s="188" t="s">
        <v>203</v>
      </c>
      <c r="P320" s="54" t="s">
        <v>1315</v>
      </c>
      <c r="Q320" s="48" t="s">
        <v>2545</v>
      </c>
      <c r="R320" s="48" t="s">
        <v>2467</v>
      </c>
      <c r="S320" s="46" t="s">
        <v>228</v>
      </c>
      <c r="T320" s="166" t="s">
        <v>161</v>
      </c>
      <c r="U320" s="178"/>
      <c r="V320" s="178"/>
      <c r="W320" s="107" t="str">
        <f>VLOOKUP(TRIM(X320),X10:Y100,2,FALSE)</f>
        <v>Georg</v>
      </c>
      <c r="X320" s="94" t="str">
        <f t="shared" si="8"/>
        <v>6.9</v>
      </c>
      <c r="Y320" s="78"/>
    </row>
    <row r="321" spans="1:25" ht="37.5" customHeight="1" x14ac:dyDescent="0.2">
      <c r="A321" s="165" t="s">
        <v>184</v>
      </c>
      <c r="B321" s="129" t="s">
        <v>60</v>
      </c>
      <c r="C321" s="41" t="s">
        <v>11</v>
      </c>
      <c r="D321" s="79" t="s">
        <v>412</v>
      </c>
      <c r="E321" s="76" t="s">
        <v>1866</v>
      </c>
      <c r="F321" s="42" t="s">
        <v>174</v>
      </c>
      <c r="G321" s="42" t="s">
        <v>26</v>
      </c>
      <c r="H321" s="42" t="s">
        <v>2438</v>
      </c>
      <c r="I321" s="177" t="s">
        <v>139</v>
      </c>
      <c r="J321" s="54" t="s">
        <v>2439</v>
      </c>
      <c r="K321" s="44"/>
      <c r="L321" s="54"/>
      <c r="M321" s="44"/>
      <c r="N321" s="214" t="s">
        <v>2468</v>
      </c>
      <c r="O321" s="188" t="s">
        <v>203</v>
      </c>
      <c r="P321" s="54" t="s">
        <v>1315</v>
      </c>
      <c r="Q321" s="48" t="s">
        <v>2546</v>
      </c>
      <c r="R321" s="48" t="s">
        <v>2959</v>
      </c>
      <c r="S321" s="46" t="s">
        <v>31</v>
      </c>
      <c r="T321" s="166" t="s">
        <v>161</v>
      </c>
      <c r="U321" s="178"/>
      <c r="V321" s="178" t="s">
        <v>375</v>
      </c>
      <c r="W321" s="107" t="str">
        <f>VLOOKUP(TRIM(X321),X10:Y100,2,FALSE)</f>
        <v>Georg</v>
      </c>
      <c r="X321" s="94" t="str">
        <f t="shared" si="8"/>
        <v>6.9</v>
      </c>
      <c r="Y321" s="78"/>
    </row>
    <row r="322" spans="1:25" ht="37.5" customHeight="1" x14ac:dyDescent="0.2">
      <c r="A322" s="165" t="s">
        <v>184</v>
      </c>
      <c r="B322" s="129" t="s">
        <v>60</v>
      </c>
      <c r="C322" s="41" t="s">
        <v>11</v>
      </c>
      <c r="D322" s="79" t="s">
        <v>293</v>
      </c>
      <c r="E322" s="76" t="s">
        <v>1867</v>
      </c>
      <c r="F322" s="42" t="s">
        <v>175</v>
      </c>
      <c r="G322" s="42" t="s">
        <v>56</v>
      </c>
      <c r="H322" s="42" t="s">
        <v>2497</v>
      </c>
      <c r="I322" s="177" t="s">
        <v>2496</v>
      </c>
      <c r="J322" s="54"/>
      <c r="K322" s="44"/>
      <c r="L322" s="54"/>
      <c r="M322" s="44"/>
      <c r="N322" s="214"/>
      <c r="O322" s="188" t="s">
        <v>235</v>
      </c>
      <c r="P322" s="54" t="s">
        <v>2470</v>
      </c>
      <c r="Q322" s="48" t="s">
        <v>2471</v>
      </c>
      <c r="R322" s="48" t="s">
        <v>2975</v>
      </c>
      <c r="S322" s="46" t="s">
        <v>8</v>
      </c>
      <c r="T322" s="166" t="s">
        <v>2472</v>
      </c>
      <c r="U322" s="178"/>
      <c r="V322" s="178" t="s">
        <v>165</v>
      </c>
      <c r="W322" s="107" t="str">
        <f>VLOOKUP(TRIM(X322),X10:Y100,2,FALSE)</f>
        <v>Georg</v>
      </c>
      <c r="X322" s="94" t="str">
        <f t="shared" si="8"/>
        <v>6.5</v>
      </c>
      <c r="Y322" s="78"/>
    </row>
    <row r="323" spans="1:25" ht="37.5" customHeight="1" x14ac:dyDescent="0.2">
      <c r="A323" s="165" t="s">
        <v>184</v>
      </c>
      <c r="B323" s="129" t="s">
        <v>60</v>
      </c>
      <c r="C323" s="41" t="s">
        <v>11</v>
      </c>
      <c r="D323" s="79" t="s">
        <v>310</v>
      </c>
      <c r="E323" s="76" t="s">
        <v>1868</v>
      </c>
      <c r="F323" s="42" t="s">
        <v>195</v>
      </c>
      <c r="G323" s="42" t="s">
        <v>56</v>
      </c>
      <c r="H323" s="42" t="s">
        <v>2473</v>
      </c>
      <c r="I323" s="177" t="s">
        <v>408</v>
      </c>
      <c r="J323" s="54"/>
      <c r="K323" s="44"/>
      <c r="L323" s="54"/>
      <c r="M323" s="44"/>
      <c r="N323" s="214"/>
      <c r="O323" s="188" t="s">
        <v>203</v>
      </c>
      <c r="P323" s="54" t="s">
        <v>493</v>
      </c>
      <c r="Q323" s="48" t="s">
        <v>2473</v>
      </c>
      <c r="R323" s="48" t="s">
        <v>2965</v>
      </c>
      <c r="S323" s="46" t="s">
        <v>73</v>
      </c>
      <c r="T323" s="166" t="s">
        <v>358</v>
      </c>
      <c r="U323" s="178"/>
      <c r="V323" s="178" t="s">
        <v>263</v>
      </c>
      <c r="W323" s="107" t="str">
        <f>VLOOKUP(TRIM(X323),X10:Y100,2,FALSE)</f>
        <v>Georg</v>
      </c>
      <c r="X323" s="94" t="str">
        <f t="shared" si="8"/>
        <v>19.3</v>
      </c>
      <c r="Y323" s="78"/>
    </row>
    <row r="324" spans="1:25" ht="37.5" customHeight="1" x14ac:dyDescent="0.2">
      <c r="A324" s="165" t="s">
        <v>184</v>
      </c>
      <c r="B324" s="129" t="s">
        <v>2469</v>
      </c>
      <c r="C324" s="41" t="s">
        <v>11</v>
      </c>
      <c r="D324" s="79" t="s">
        <v>274</v>
      </c>
      <c r="E324" s="76" t="s">
        <v>1869</v>
      </c>
      <c r="F324" s="42" t="s">
        <v>23</v>
      </c>
      <c r="G324" s="42" t="s">
        <v>26</v>
      </c>
      <c r="H324" s="42" t="s">
        <v>2474</v>
      </c>
      <c r="I324" s="177" t="s">
        <v>2475</v>
      </c>
      <c r="J324" s="54"/>
      <c r="K324" s="44"/>
      <c r="L324" s="54"/>
      <c r="M324" s="44"/>
      <c r="N324" s="214"/>
      <c r="O324" s="188" t="s">
        <v>203</v>
      </c>
      <c r="P324" s="54"/>
      <c r="Q324" s="48" t="s">
        <v>2476</v>
      </c>
      <c r="R324" s="48" t="s">
        <v>2833</v>
      </c>
      <c r="S324" s="46" t="s">
        <v>31</v>
      </c>
      <c r="T324" s="166" t="s">
        <v>2477</v>
      </c>
      <c r="U324" s="178"/>
      <c r="V324" s="178" t="s">
        <v>375</v>
      </c>
      <c r="W324" s="107" t="str">
        <f>VLOOKUP(TRIM(X324),X10:Y100,2,FALSE)</f>
        <v>Georg</v>
      </c>
      <c r="X324" s="94" t="str">
        <f t="shared" si="8"/>
        <v>2.1</v>
      </c>
      <c r="Y324" s="78"/>
    </row>
    <row r="325" spans="1:25" ht="37.5" customHeight="1" x14ac:dyDescent="0.2">
      <c r="A325" s="165" t="s">
        <v>184</v>
      </c>
      <c r="B325" s="129" t="s">
        <v>2690</v>
      </c>
      <c r="C325" s="41" t="s">
        <v>11</v>
      </c>
      <c r="D325" s="79" t="s">
        <v>300</v>
      </c>
      <c r="E325" s="76" t="s">
        <v>1870</v>
      </c>
      <c r="F325" s="42" t="s">
        <v>57</v>
      </c>
      <c r="G325" s="42" t="s">
        <v>56</v>
      </c>
      <c r="H325" s="42" t="s">
        <v>2691</v>
      </c>
      <c r="I325" s="177" t="s">
        <v>373</v>
      </c>
      <c r="J325" s="54" t="s">
        <v>260</v>
      </c>
      <c r="K325" s="44">
        <v>221</v>
      </c>
      <c r="L325" s="54" t="s">
        <v>4</v>
      </c>
      <c r="M325" s="44" t="s">
        <v>5</v>
      </c>
      <c r="N325" s="214" t="s">
        <v>524</v>
      </c>
      <c r="O325" s="188" t="s">
        <v>203</v>
      </c>
      <c r="P325" s="54" t="s">
        <v>227</v>
      </c>
      <c r="Q325" s="48" t="s">
        <v>2689</v>
      </c>
      <c r="R325" s="48" t="s">
        <v>2849</v>
      </c>
      <c r="S325" s="46" t="s">
        <v>8</v>
      </c>
      <c r="T325" s="166" t="s">
        <v>453</v>
      </c>
      <c r="U325" s="178"/>
      <c r="V325" s="178"/>
      <c r="W325" s="107" t="str">
        <f>VLOOKUP(TRIM(X325),X10:Y100,2,FALSE)</f>
        <v>Georg</v>
      </c>
      <c r="X325" s="94" t="str">
        <f t="shared" si="8"/>
        <v>16.5</v>
      </c>
      <c r="Y325" s="78"/>
    </row>
    <row r="326" spans="1:25" ht="37.5" customHeight="1" x14ac:dyDescent="0.2">
      <c r="A326" s="165" t="s">
        <v>184</v>
      </c>
      <c r="B326" s="129" t="s">
        <v>60</v>
      </c>
      <c r="C326" s="41" t="s">
        <v>11</v>
      </c>
      <c r="D326" s="79" t="s">
        <v>300</v>
      </c>
      <c r="E326" s="76" t="s">
        <v>1871</v>
      </c>
      <c r="F326" s="42" t="s">
        <v>34</v>
      </c>
      <c r="G326" s="42" t="s">
        <v>56</v>
      </c>
      <c r="H326" s="42" t="s">
        <v>2693</v>
      </c>
      <c r="I326" s="177" t="s">
        <v>373</v>
      </c>
      <c r="J326" s="54" t="s">
        <v>1376</v>
      </c>
      <c r="K326" s="44">
        <v>134</v>
      </c>
      <c r="L326" s="54"/>
      <c r="M326" s="44" t="s">
        <v>5</v>
      </c>
      <c r="N326" s="214" t="s">
        <v>524</v>
      </c>
      <c r="O326" s="188" t="s">
        <v>203</v>
      </c>
      <c r="P326" s="54" t="s">
        <v>227</v>
      </c>
      <c r="Q326" s="48" t="s">
        <v>2692</v>
      </c>
      <c r="R326" s="48" t="s">
        <v>2862</v>
      </c>
      <c r="S326" s="46" t="s">
        <v>2861</v>
      </c>
      <c r="T326" s="166" t="s">
        <v>453</v>
      </c>
      <c r="U326" s="178"/>
      <c r="V326" s="178"/>
      <c r="W326" s="107" t="str">
        <f>VLOOKUP(TRIM(X326),X10:Y100,2,FALSE)</f>
        <v>Georg</v>
      </c>
      <c r="X326" s="94" t="str">
        <f t="shared" si="8"/>
        <v>16.5</v>
      </c>
      <c r="Y326" s="78"/>
    </row>
    <row r="327" spans="1:25" ht="37.5" customHeight="1" x14ac:dyDescent="0.2">
      <c r="A327" s="165" t="s">
        <v>184</v>
      </c>
      <c r="B327" s="129" t="s">
        <v>60</v>
      </c>
      <c r="C327" s="41" t="s">
        <v>11</v>
      </c>
      <c r="D327" s="79" t="s">
        <v>310</v>
      </c>
      <c r="E327" s="76" t="s">
        <v>1872</v>
      </c>
      <c r="F327" s="42" t="s">
        <v>195</v>
      </c>
      <c r="G327" s="42" t="s">
        <v>197</v>
      </c>
      <c r="H327" s="42" t="s">
        <v>2589</v>
      </c>
      <c r="I327" s="177" t="s">
        <v>2606</v>
      </c>
      <c r="J327" s="54"/>
      <c r="K327" s="44"/>
      <c r="L327" s="54"/>
      <c r="M327" s="44"/>
      <c r="N327" s="214"/>
      <c r="O327" s="188"/>
      <c r="P327" s="54" t="s">
        <v>227</v>
      </c>
      <c r="Q327" s="48" t="s">
        <v>2634</v>
      </c>
      <c r="R327" s="48" t="s">
        <v>2965</v>
      </c>
      <c r="S327" s="46" t="s">
        <v>73</v>
      </c>
      <c r="T327" s="166" t="s">
        <v>453</v>
      </c>
      <c r="U327" s="178"/>
      <c r="V327" s="178" t="s">
        <v>263</v>
      </c>
      <c r="W327" s="107" t="str">
        <f>VLOOKUP(TRIM(X327),X10:Y100,2,FALSE)</f>
        <v>Georg</v>
      </c>
      <c r="X327" s="94" t="str">
        <f t="shared" si="8"/>
        <v>19.3</v>
      </c>
      <c r="Y327" s="78"/>
    </row>
    <row r="328" spans="1:25" ht="37.5" customHeight="1" x14ac:dyDescent="0.2">
      <c r="A328" s="165" t="s">
        <v>184</v>
      </c>
      <c r="B328" s="129" t="s">
        <v>60</v>
      </c>
      <c r="C328" s="41" t="s">
        <v>11</v>
      </c>
      <c r="D328" s="79" t="s">
        <v>310</v>
      </c>
      <c r="E328" s="76" t="s">
        <v>1873</v>
      </c>
      <c r="F328" s="42" t="s">
        <v>195</v>
      </c>
      <c r="G328" s="42" t="s">
        <v>197</v>
      </c>
      <c r="H328" s="42" t="s">
        <v>2590</v>
      </c>
      <c r="I328" s="177" t="s">
        <v>515</v>
      </c>
      <c r="J328" s="54"/>
      <c r="K328" s="44"/>
      <c r="L328" s="54"/>
      <c r="M328" s="44"/>
      <c r="N328" s="214"/>
      <c r="O328" s="188"/>
      <c r="P328" s="54" t="s">
        <v>227</v>
      </c>
      <c r="Q328" s="48" t="s">
        <v>2635</v>
      </c>
      <c r="R328" s="48" t="s">
        <v>2965</v>
      </c>
      <c r="S328" s="46" t="s">
        <v>73</v>
      </c>
      <c r="T328" s="166" t="s">
        <v>453</v>
      </c>
      <c r="U328" s="178"/>
      <c r="V328" s="178" t="s">
        <v>263</v>
      </c>
      <c r="W328" s="107" t="str">
        <f>VLOOKUP(TRIM(X328),X10:Y100,2,FALSE)</f>
        <v>Georg</v>
      </c>
      <c r="X328" s="94" t="str">
        <f t="shared" si="8"/>
        <v>19.3</v>
      </c>
      <c r="Y328" s="78"/>
    </row>
    <row r="329" spans="1:25" ht="37.5" customHeight="1" x14ac:dyDescent="0.2">
      <c r="A329" s="165" t="s">
        <v>184</v>
      </c>
      <c r="B329" s="129" t="s">
        <v>60</v>
      </c>
      <c r="C329" s="41" t="s">
        <v>11</v>
      </c>
      <c r="D329" s="79" t="s">
        <v>310</v>
      </c>
      <c r="E329" s="76" t="s">
        <v>1874</v>
      </c>
      <c r="F329" s="42" t="s">
        <v>195</v>
      </c>
      <c r="G329" s="42" t="s">
        <v>197</v>
      </c>
      <c r="H329" s="42" t="s">
        <v>2591</v>
      </c>
      <c r="I329" s="177" t="s">
        <v>515</v>
      </c>
      <c r="J329" s="54"/>
      <c r="K329" s="44"/>
      <c r="L329" s="54"/>
      <c r="M329" s="44"/>
      <c r="N329" s="214"/>
      <c r="O329" s="188"/>
      <c r="P329" s="54" t="s">
        <v>227</v>
      </c>
      <c r="Q329" s="48" t="s">
        <v>2636</v>
      </c>
      <c r="R329" s="48" t="s">
        <v>2965</v>
      </c>
      <c r="S329" s="46" t="s">
        <v>73</v>
      </c>
      <c r="T329" s="166" t="s">
        <v>453</v>
      </c>
      <c r="U329" s="178"/>
      <c r="V329" s="178" t="s">
        <v>263</v>
      </c>
      <c r="W329" s="107" t="str">
        <f>VLOOKUP(TRIM(X329),X10:Y100,2,FALSE)</f>
        <v>Georg</v>
      </c>
      <c r="X329" s="94" t="str">
        <f t="shared" si="8"/>
        <v>19.3</v>
      </c>
      <c r="Y329" s="78"/>
    </row>
    <row r="330" spans="1:25" ht="37.5" customHeight="1" x14ac:dyDescent="0.2">
      <c r="A330" s="165" t="s">
        <v>184</v>
      </c>
      <c r="B330" s="129" t="s">
        <v>2695</v>
      </c>
      <c r="C330" s="41" t="s">
        <v>11</v>
      </c>
      <c r="D330" s="79" t="s">
        <v>297</v>
      </c>
      <c r="E330" s="76" t="s">
        <v>1875</v>
      </c>
      <c r="F330" s="42" t="s">
        <v>34</v>
      </c>
      <c r="G330" s="42" t="s">
        <v>56</v>
      </c>
      <c r="H330" s="42" t="s">
        <v>2592</v>
      </c>
      <c r="I330" s="177" t="s">
        <v>2593</v>
      </c>
      <c r="J330" s="54" t="s">
        <v>265</v>
      </c>
      <c r="K330" s="44">
        <v>2219</v>
      </c>
      <c r="L330" s="54" t="s">
        <v>4</v>
      </c>
      <c r="M330" s="44" t="s">
        <v>5</v>
      </c>
      <c r="N330" s="214" t="s">
        <v>528</v>
      </c>
      <c r="O330" s="188" t="s">
        <v>203</v>
      </c>
      <c r="P330" s="54" t="s">
        <v>347</v>
      </c>
      <c r="Q330" s="48" t="s">
        <v>2694</v>
      </c>
      <c r="R330" s="48" t="s">
        <v>2856</v>
      </c>
      <c r="S330" s="46" t="s">
        <v>2855</v>
      </c>
      <c r="T330" s="166" t="s">
        <v>2594</v>
      </c>
      <c r="U330" s="178"/>
      <c r="V330" s="178"/>
      <c r="W330" s="107" t="str">
        <f>VLOOKUP(TRIM(X330),X10:Y100,2,FALSE)</f>
        <v>Georg</v>
      </c>
      <c r="X330" s="94" t="str">
        <f t="shared" si="8"/>
        <v>16.2</v>
      </c>
      <c r="Y330" s="78"/>
    </row>
    <row r="331" spans="1:25" ht="37.5" customHeight="1" x14ac:dyDescent="0.2">
      <c r="A331" s="165" t="s">
        <v>184</v>
      </c>
      <c r="B331" s="129" t="s">
        <v>2697</v>
      </c>
      <c r="C331" s="41" t="s">
        <v>11</v>
      </c>
      <c r="D331" s="79" t="s">
        <v>297</v>
      </c>
      <c r="E331" s="76" t="s">
        <v>1876</v>
      </c>
      <c r="F331" s="42" t="s">
        <v>34</v>
      </c>
      <c r="G331" s="42" t="s">
        <v>56</v>
      </c>
      <c r="H331" s="42" t="s">
        <v>2595</v>
      </c>
      <c r="I331" s="177" t="s">
        <v>2596</v>
      </c>
      <c r="J331" s="54" t="s">
        <v>202</v>
      </c>
      <c r="K331" s="44">
        <v>2361</v>
      </c>
      <c r="L331" s="54" t="s">
        <v>4</v>
      </c>
      <c r="M331" s="44" t="s">
        <v>5</v>
      </c>
      <c r="N331" s="214" t="s">
        <v>528</v>
      </c>
      <c r="O331" s="188" t="s">
        <v>203</v>
      </c>
      <c r="P331" s="54" t="s">
        <v>347</v>
      </c>
      <c r="Q331" s="48" t="s">
        <v>2696</v>
      </c>
      <c r="R331" s="48" t="s">
        <v>2859</v>
      </c>
      <c r="S331" s="46" t="s">
        <v>2858</v>
      </c>
      <c r="T331" s="166" t="s">
        <v>2594</v>
      </c>
      <c r="U331" s="178"/>
      <c r="V331" s="178"/>
      <c r="W331" s="107" t="str">
        <f>VLOOKUP(TRIM(X331),X10:Y100,2,FALSE)</f>
        <v>Georg</v>
      </c>
      <c r="X331" s="94" t="str">
        <f t="shared" ref="X331:X394" si="9">IF(ISNONTEXT(D331),"" &amp; D331 &amp;"",T(D331))</f>
        <v>16.2</v>
      </c>
      <c r="Y331" s="78"/>
    </row>
    <row r="332" spans="1:25" ht="37.5" customHeight="1" x14ac:dyDescent="0.2">
      <c r="A332" s="165" t="s">
        <v>184</v>
      </c>
      <c r="B332" s="129" t="s">
        <v>2783</v>
      </c>
      <c r="C332" s="41" t="s">
        <v>11</v>
      </c>
      <c r="D332" s="79" t="s">
        <v>131</v>
      </c>
      <c r="E332" s="76" t="s">
        <v>1877</v>
      </c>
      <c r="F332" s="42" t="s">
        <v>57</v>
      </c>
      <c r="G332" s="42" t="s">
        <v>56</v>
      </c>
      <c r="H332" s="42" t="s">
        <v>2597</v>
      </c>
      <c r="I332" s="177" t="s">
        <v>1373</v>
      </c>
      <c r="J332" s="54" t="s">
        <v>265</v>
      </c>
      <c r="K332" s="44">
        <v>2278</v>
      </c>
      <c r="L332" s="54" t="s">
        <v>4</v>
      </c>
      <c r="M332" s="44" t="s">
        <v>5</v>
      </c>
      <c r="N332" s="214" t="s">
        <v>2598</v>
      </c>
      <c r="O332" s="188" t="s">
        <v>179</v>
      </c>
      <c r="P332" s="54" t="s">
        <v>2599</v>
      </c>
      <c r="Q332" s="48" t="s">
        <v>2782</v>
      </c>
      <c r="R332" s="48" t="s">
        <v>3020</v>
      </c>
      <c r="S332" s="46" t="s">
        <v>31</v>
      </c>
      <c r="T332" s="166" t="s">
        <v>2594</v>
      </c>
      <c r="U332" s="178"/>
      <c r="V332" s="178"/>
      <c r="W332" s="107" t="str">
        <f>VLOOKUP(TRIM(X332),X10:Y100,2,FALSE)</f>
        <v>Georg</v>
      </c>
      <c r="X332" s="94" t="str">
        <f t="shared" si="9"/>
        <v>15</v>
      </c>
      <c r="Y332" s="78"/>
    </row>
    <row r="333" spans="1:25" ht="37.5" customHeight="1" x14ac:dyDescent="0.2">
      <c r="A333" s="165" t="s">
        <v>184</v>
      </c>
      <c r="B333" s="129" t="s">
        <v>60</v>
      </c>
      <c r="C333" s="41" t="s">
        <v>11</v>
      </c>
      <c r="D333" s="79" t="s">
        <v>131</v>
      </c>
      <c r="E333" s="76" t="s">
        <v>1878</v>
      </c>
      <c r="F333" s="42" t="s">
        <v>25</v>
      </c>
      <c r="G333" s="42" t="s">
        <v>35</v>
      </c>
      <c r="H333" s="42" t="s">
        <v>2784</v>
      </c>
      <c r="I333" s="177" t="s">
        <v>1373</v>
      </c>
      <c r="J333" s="54"/>
      <c r="K333" s="44"/>
      <c r="L333" s="54"/>
      <c r="M333" s="44"/>
      <c r="N333" s="214"/>
      <c r="O333" s="188" t="s">
        <v>203</v>
      </c>
      <c r="P333" s="54"/>
      <c r="Q333" s="48" t="s">
        <v>2785</v>
      </c>
      <c r="R333" s="48" t="s">
        <v>2955</v>
      </c>
      <c r="S333" s="46" t="s">
        <v>31</v>
      </c>
      <c r="T333" s="166" t="s">
        <v>2594</v>
      </c>
      <c r="U333" s="178"/>
      <c r="V333" s="178"/>
      <c r="W333" s="107" t="str">
        <f>VLOOKUP(TRIM(X333),X10:Y100,2,FALSE)</f>
        <v>Georg</v>
      </c>
      <c r="X333" s="94" t="str">
        <f t="shared" si="9"/>
        <v>15</v>
      </c>
      <c r="Y333" s="78"/>
    </row>
    <row r="334" spans="1:25" ht="37.5" customHeight="1" x14ac:dyDescent="0.2">
      <c r="A334" s="165" t="s">
        <v>184</v>
      </c>
      <c r="B334" s="129" t="s">
        <v>60</v>
      </c>
      <c r="C334" s="41" t="s">
        <v>11</v>
      </c>
      <c r="D334" s="79" t="s">
        <v>310</v>
      </c>
      <c r="E334" s="76" t="s">
        <v>1879</v>
      </c>
      <c r="F334" s="42" t="s">
        <v>195</v>
      </c>
      <c r="G334" s="42" t="s">
        <v>197</v>
      </c>
      <c r="H334" s="42" t="s">
        <v>2633</v>
      </c>
      <c r="I334" s="177" t="s">
        <v>525</v>
      </c>
      <c r="J334" s="54" t="s">
        <v>389</v>
      </c>
      <c r="K334" s="44"/>
      <c r="L334" s="54"/>
      <c r="M334" s="44"/>
      <c r="N334" s="214" t="s">
        <v>2600</v>
      </c>
      <c r="O334" s="188"/>
      <c r="P334" s="54" t="s">
        <v>399</v>
      </c>
      <c r="Q334" s="48" t="s">
        <v>2633</v>
      </c>
      <c r="R334" s="48" t="s">
        <v>2965</v>
      </c>
      <c r="S334" s="46" t="s">
        <v>73</v>
      </c>
      <c r="T334" s="166" t="s">
        <v>2601</v>
      </c>
      <c r="U334" s="178"/>
      <c r="V334" s="178" t="s">
        <v>263</v>
      </c>
      <c r="W334" s="107" t="str">
        <f>VLOOKUP(TRIM(X334),X10:Y100,2,FALSE)</f>
        <v>Georg</v>
      </c>
      <c r="X334" s="94" t="str">
        <f t="shared" si="9"/>
        <v>19.3</v>
      </c>
      <c r="Y334" s="78"/>
    </row>
    <row r="335" spans="1:25" ht="37.5" customHeight="1" x14ac:dyDescent="0.2">
      <c r="A335" s="165" t="s">
        <v>184</v>
      </c>
      <c r="B335" s="129" t="s">
        <v>60</v>
      </c>
      <c r="C335" s="41" t="s">
        <v>11</v>
      </c>
      <c r="D335" s="79" t="s">
        <v>310</v>
      </c>
      <c r="E335" s="76" t="s">
        <v>1880</v>
      </c>
      <c r="F335" s="42" t="s">
        <v>195</v>
      </c>
      <c r="G335" s="42" t="s">
        <v>197</v>
      </c>
      <c r="H335" s="42" t="s">
        <v>2602</v>
      </c>
      <c r="I335" s="177" t="s">
        <v>525</v>
      </c>
      <c r="J335" s="54" t="s">
        <v>389</v>
      </c>
      <c r="K335" s="44"/>
      <c r="L335" s="54"/>
      <c r="M335" s="44"/>
      <c r="N335" s="214" t="s">
        <v>2600</v>
      </c>
      <c r="O335" s="188"/>
      <c r="P335" s="54" t="s">
        <v>512</v>
      </c>
      <c r="Q335" s="48" t="s">
        <v>2602</v>
      </c>
      <c r="R335" s="48" t="s">
        <v>2965</v>
      </c>
      <c r="S335" s="46" t="s">
        <v>73</v>
      </c>
      <c r="T335" s="166" t="s">
        <v>2601</v>
      </c>
      <c r="U335" s="178"/>
      <c r="V335" s="178" t="s">
        <v>263</v>
      </c>
      <c r="W335" s="107" t="str">
        <f>VLOOKUP(TRIM(X335),X10:Y100,2,FALSE)</f>
        <v>Georg</v>
      </c>
      <c r="X335" s="94" t="str">
        <f t="shared" si="9"/>
        <v>19.3</v>
      </c>
      <c r="Y335" s="78"/>
    </row>
    <row r="336" spans="1:25" ht="37.5" customHeight="1" x14ac:dyDescent="0.2">
      <c r="A336" s="165" t="s">
        <v>184</v>
      </c>
      <c r="B336" s="129" t="s">
        <v>2588</v>
      </c>
      <c r="C336" s="41" t="s">
        <v>11</v>
      </c>
      <c r="D336" s="79" t="s">
        <v>275</v>
      </c>
      <c r="E336" s="76" t="s">
        <v>1881</v>
      </c>
      <c r="F336" s="42" t="s">
        <v>23</v>
      </c>
      <c r="G336" s="42" t="s">
        <v>24</v>
      </c>
      <c r="H336" s="42" t="s">
        <v>2603</v>
      </c>
      <c r="I336" s="177" t="s">
        <v>2604</v>
      </c>
      <c r="J336" s="54"/>
      <c r="K336" s="44"/>
      <c r="L336" s="54"/>
      <c r="M336" s="44"/>
      <c r="N336" s="214"/>
      <c r="O336" s="188" t="s">
        <v>203</v>
      </c>
      <c r="P336" s="54"/>
      <c r="Q336" s="48" t="s">
        <v>2587</v>
      </c>
      <c r="R336" s="48" t="s">
        <v>3013</v>
      </c>
      <c r="S336" s="46" t="s">
        <v>31</v>
      </c>
      <c r="T336" s="166" t="s">
        <v>2605</v>
      </c>
      <c r="U336" s="178"/>
      <c r="V336" s="178"/>
      <c r="W336" s="107" t="str">
        <f>VLOOKUP(TRIM(X336),X10:Y100,2,FALSE)</f>
        <v>Georg</v>
      </c>
      <c r="X336" s="94" t="str">
        <f t="shared" si="9"/>
        <v>2.2</v>
      </c>
      <c r="Y336" s="78"/>
    </row>
    <row r="337" spans="1:25" ht="37.5" customHeight="1" x14ac:dyDescent="0.2">
      <c r="A337" s="165" t="s">
        <v>184</v>
      </c>
      <c r="B337" s="129" t="s">
        <v>60</v>
      </c>
      <c r="C337" s="41" t="s">
        <v>11</v>
      </c>
      <c r="D337" s="79" t="s">
        <v>310</v>
      </c>
      <c r="E337" s="76" t="s">
        <v>1882</v>
      </c>
      <c r="F337" s="42" t="s">
        <v>195</v>
      </c>
      <c r="G337" s="42" t="s">
        <v>197</v>
      </c>
      <c r="H337" s="42" t="s">
        <v>2609</v>
      </c>
      <c r="I337" s="177" t="s">
        <v>374</v>
      </c>
      <c r="J337" s="45" t="s">
        <v>389</v>
      </c>
      <c r="K337" s="199"/>
      <c r="L337" s="45"/>
      <c r="M337" s="199"/>
      <c r="N337" s="214" t="s">
        <v>2600</v>
      </c>
      <c r="O337" s="188" t="s">
        <v>203</v>
      </c>
      <c r="P337" s="54" t="s">
        <v>2610</v>
      </c>
      <c r="Q337" s="48" t="s">
        <v>2609</v>
      </c>
      <c r="R337" s="48" t="s">
        <v>2965</v>
      </c>
      <c r="S337" s="46" t="s">
        <v>73</v>
      </c>
      <c r="T337" s="166" t="s">
        <v>2611</v>
      </c>
      <c r="U337" s="178"/>
      <c r="V337" s="178" t="s">
        <v>263</v>
      </c>
      <c r="W337" s="107" t="str">
        <f>VLOOKUP(TRIM(X337),X10:Y100,2,FALSE)</f>
        <v>Georg</v>
      </c>
      <c r="X337" s="94" t="str">
        <f t="shared" si="9"/>
        <v>19.3</v>
      </c>
      <c r="Y337" s="78"/>
    </row>
    <row r="338" spans="1:25" ht="37.5" customHeight="1" x14ac:dyDescent="0.2">
      <c r="A338" s="165" t="s">
        <v>184</v>
      </c>
      <c r="B338" s="129" t="s">
        <v>60</v>
      </c>
      <c r="C338" s="41" t="s">
        <v>11</v>
      </c>
      <c r="D338" s="79" t="s">
        <v>310</v>
      </c>
      <c r="E338" s="76" t="s">
        <v>1883</v>
      </c>
      <c r="F338" s="42" t="s">
        <v>195</v>
      </c>
      <c r="G338" s="42" t="s">
        <v>56</v>
      </c>
      <c r="H338" s="42" t="s">
        <v>2612</v>
      </c>
      <c r="I338" s="177" t="s">
        <v>2613</v>
      </c>
      <c r="J338" s="54" t="s">
        <v>1303</v>
      </c>
      <c r="K338" s="44"/>
      <c r="L338" s="54"/>
      <c r="M338" s="44"/>
      <c r="N338" s="214" t="s">
        <v>2456</v>
      </c>
      <c r="O338" s="188" t="s">
        <v>203</v>
      </c>
      <c r="P338" s="54" t="s">
        <v>1288</v>
      </c>
      <c r="Q338" s="48" t="s">
        <v>2614</v>
      </c>
      <c r="R338" s="48" t="s">
        <v>2965</v>
      </c>
      <c r="S338" s="46" t="s">
        <v>73</v>
      </c>
      <c r="T338" s="166" t="s">
        <v>526</v>
      </c>
      <c r="U338" s="178"/>
      <c r="V338" s="178" t="s">
        <v>263</v>
      </c>
      <c r="W338" s="107" t="str">
        <f>VLOOKUP(TRIM(X338),X10:Y100,2,FALSE)</f>
        <v>Georg</v>
      </c>
      <c r="X338" s="94" t="str">
        <f t="shared" si="9"/>
        <v>19.3</v>
      </c>
      <c r="Y338" s="78"/>
    </row>
    <row r="339" spans="1:25" ht="37.5" customHeight="1" x14ac:dyDescent="0.2">
      <c r="A339" s="165" t="s">
        <v>184</v>
      </c>
      <c r="B339" s="129" t="s">
        <v>60</v>
      </c>
      <c r="C339" s="41" t="s">
        <v>11</v>
      </c>
      <c r="D339" s="79" t="s">
        <v>122</v>
      </c>
      <c r="E339" s="76" t="s">
        <v>1884</v>
      </c>
      <c r="F339" s="42" t="s">
        <v>37</v>
      </c>
      <c r="G339" s="42" t="s">
        <v>119</v>
      </c>
      <c r="H339" s="42" t="s">
        <v>2615</v>
      </c>
      <c r="I339" s="177" t="s">
        <v>13</v>
      </c>
      <c r="J339" s="54"/>
      <c r="K339" s="44"/>
      <c r="L339" s="54"/>
      <c r="M339" s="44"/>
      <c r="N339" s="214"/>
      <c r="O339" s="188"/>
      <c r="P339" s="54"/>
      <c r="Q339" s="48" t="s">
        <v>2615</v>
      </c>
      <c r="R339" s="48" t="s">
        <v>2884</v>
      </c>
      <c r="S339" s="46" t="s">
        <v>31</v>
      </c>
      <c r="T339" s="166" t="s">
        <v>370</v>
      </c>
      <c r="U339" s="178"/>
      <c r="V339" s="178"/>
      <c r="W339" s="107" t="str">
        <f>VLOOKUP(TRIM(X339),X10:Y100,2,FALSE)</f>
        <v>Georg</v>
      </c>
      <c r="X339" s="94" t="str">
        <f t="shared" si="9"/>
        <v>4.2</v>
      </c>
      <c r="Y339" s="78"/>
    </row>
    <row r="340" spans="1:25" ht="37.5" customHeight="1" x14ac:dyDescent="0.2">
      <c r="A340" s="165" t="s">
        <v>184</v>
      </c>
      <c r="B340" s="129" t="s">
        <v>60</v>
      </c>
      <c r="C340" s="41" t="s">
        <v>11</v>
      </c>
      <c r="D340" s="79" t="s">
        <v>277</v>
      </c>
      <c r="E340" s="76" t="s">
        <v>1885</v>
      </c>
      <c r="F340" s="42" t="s">
        <v>25</v>
      </c>
      <c r="G340" s="42" t="s">
        <v>35</v>
      </c>
      <c r="H340" s="42" t="s">
        <v>2616</v>
      </c>
      <c r="I340" s="177" t="s">
        <v>2617</v>
      </c>
      <c r="J340" s="54"/>
      <c r="K340" s="44"/>
      <c r="L340" s="54"/>
      <c r="M340" s="44"/>
      <c r="N340" s="214"/>
      <c r="O340" s="188" t="s">
        <v>203</v>
      </c>
      <c r="P340" s="54"/>
      <c r="Q340" s="48" t="s">
        <v>2618</v>
      </c>
      <c r="R340" s="48" t="s">
        <v>3029</v>
      </c>
      <c r="S340" s="46" t="s">
        <v>31</v>
      </c>
      <c r="T340" s="166" t="s">
        <v>1249</v>
      </c>
      <c r="U340" s="178"/>
      <c r="V340" s="178"/>
      <c r="W340" s="107" t="str">
        <f>VLOOKUP(TRIM(X340),X10:Y100,2,FALSE)</f>
        <v>Georg</v>
      </c>
      <c r="X340" s="94" t="str">
        <f t="shared" si="9"/>
        <v>3.2</v>
      </c>
      <c r="Y340" s="78"/>
    </row>
    <row r="341" spans="1:25" ht="37.5" customHeight="1" x14ac:dyDescent="0.2">
      <c r="A341" s="165" t="s">
        <v>184</v>
      </c>
      <c r="B341" s="129" t="s">
        <v>2710</v>
      </c>
      <c r="C341" s="41" t="s">
        <v>11</v>
      </c>
      <c r="D341" s="79" t="s">
        <v>277</v>
      </c>
      <c r="E341" s="76" t="s">
        <v>1886</v>
      </c>
      <c r="F341" s="42" t="s">
        <v>34</v>
      </c>
      <c r="G341" s="42" t="s">
        <v>56</v>
      </c>
      <c r="H341" s="42" t="s">
        <v>2619</v>
      </c>
      <c r="I341" s="177" t="s">
        <v>2620</v>
      </c>
      <c r="J341" s="54" t="s">
        <v>2621</v>
      </c>
      <c r="K341" s="44">
        <v>852</v>
      </c>
      <c r="L341" s="54"/>
      <c r="M341" s="44" t="s">
        <v>7</v>
      </c>
      <c r="N341" s="214" t="s">
        <v>371</v>
      </c>
      <c r="O341" s="188" t="s">
        <v>203</v>
      </c>
      <c r="P341" s="54" t="s">
        <v>227</v>
      </c>
      <c r="Q341" s="48" t="s">
        <v>2709</v>
      </c>
      <c r="R341" s="48" t="s">
        <v>2992</v>
      </c>
      <c r="S341" s="46" t="s">
        <v>2984</v>
      </c>
      <c r="T341" s="166" t="s">
        <v>1249</v>
      </c>
      <c r="U341" s="178"/>
      <c r="V341" s="178"/>
      <c r="W341" s="107" t="str">
        <f>VLOOKUP(TRIM(X341),X10:Y100,2,FALSE)</f>
        <v>Georg</v>
      </c>
      <c r="X341" s="94" t="str">
        <f t="shared" si="9"/>
        <v>3.2</v>
      </c>
      <c r="Y341" s="78"/>
    </row>
    <row r="342" spans="1:25" ht="37.5" customHeight="1" x14ac:dyDescent="0.2">
      <c r="A342" s="165" t="s">
        <v>184</v>
      </c>
      <c r="B342" s="129" t="s">
        <v>1422</v>
      </c>
      <c r="C342" s="41" t="s">
        <v>11</v>
      </c>
      <c r="D342" s="79" t="s">
        <v>277</v>
      </c>
      <c r="E342" s="76" t="s">
        <v>1887</v>
      </c>
      <c r="F342" s="42" t="s">
        <v>30</v>
      </c>
      <c r="G342" s="42" t="s">
        <v>56</v>
      </c>
      <c r="H342" s="42" t="s">
        <v>1419</v>
      </c>
      <c r="I342" s="177" t="s">
        <v>444</v>
      </c>
      <c r="J342" s="54"/>
      <c r="K342" s="44"/>
      <c r="L342" s="54"/>
      <c r="M342" s="44"/>
      <c r="N342" s="214"/>
      <c r="O342" s="188" t="s">
        <v>203</v>
      </c>
      <c r="P342" s="54"/>
      <c r="Q342" s="48" t="s">
        <v>2622</v>
      </c>
      <c r="R342" s="48" t="s">
        <v>2920</v>
      </c>
      <c r="S342" s="46" t="s">
        <v>2919</v>
      </c>
      <c r="T342" s="166" t="s">
        <v>1249</v>
      </c>
      <c r="U342" s="178"/>
      <c r="V342" s="178"/>
      <c r="W342" s="107" t="str">
        <f>VLOOKUP(TRIM(X342),X10:Y100,2,FALSE)</f>
        <v>Georg</v>
      </c>
      <c r="X342" s="94" t="str">
        <f t="shared" si="9"/>
        <v>3.2</v>
      </c>
      <c r="Y342" s="78"/>
    </row>
    <row r="343" spans="1:25" ht="37.5" customHeight="1" x14ac:dyDescent="0.2">
      <c r="A343" s="165" t="s">
        <v>184</v>
      </c>
      <c r="B343" s="129" t="s">
        <v>1396</v>
      </c>
      <c r="C343" s="41" t="s">
        <v>11</v>
      </c>
      <c r="D343" s="79" t="s">
        <v>277</v>
      </c>
      <c r="E343" s="76" t="s">
        <v>1888</v>
      </c>
      <c r="F343" s="42" t="s">
        <v>30</v>
      </c>
      <c r="G343" s="42" t="s">
        <v>56</v>
      </c>
      <c r="H343" s="42" t="s">
        <v>1419</v>
      </c>
      <c r="I343" s="177" t="s">
        <v>444</v>
      </c>
      <c r="J343" s="54"/>
      <c r="K343" s="44"/>
      <c r="L343" s="54"/>
      <c r="M343" s="44"/>
      <c r="N343" s="214"/>
      <c r="O343" s="188" t="s">
        <v>203</v>
      </c>
      <c r="P343" s="54"/>
      <c r="Q343" s="48" t="s">
        <v>2623</v>
      </c>
      <c r="R343" s="48" t="s">
        <v>2924</v>
      </c>
      <c r="S343" s="46" t="s">
        <v>2923</v>
      </c>
      <c r="T343" s="166" t="s">
        <v>1249</v>
      </c>
      <c r="U343" s="178"/>
      <c r="V343" s="178"/>
      <c r="W343" s="107" t="str">
        <f>VLOOKUP(TRIM(X343),X10:Y100,2,FALSE)</f>
        <v>Georg</v>
      </c>
      <c r="X343" s="94" t="str">
        <f t="shared" si="9"/>
        <v>3.2</v>
      </c>
      <c r="Y343" s="78"/>
    </row>
    <row r="344" spans="1:25" ht="37.5" customHeight="1" x14ac:dyDescent="0.2">
      <c r="A344" s="165" t="s">
        <v>184</v>
      </c>
      <c r="B344" s="129" t="s">
        <v>60</v>
      </c>
      <c r="C344" s="41" t="s">
        <v>11</v>
      </c>
      <c r="D344" s="79" t="s">
        <v>124</v>
      </c>
      <c r="E344" s="76" t="s">
        <v>1889</v>
      </c>
      <c r="F344" s="42" t="s">
        <v>25</v>
      </c>
      <c r="G344" s="42" t="s">
        <v>56</v>
      </c>
      <c r="H344" s="42" t="s">
        <v>2624</v>
      </c>
      <c r="I344" s="177" t="s">
        <v>2647</v>
      </c>
      <c r="J344" s="54"/>
      <c r="K344" s="44"/>
      <c r="L344" s="54"/>
      <c r="M344" s="44"/>
      <c r="N344" s="214"/>
      <c r="O344" s="188"/>
      <c r="P344" s="54"/>
      <c r="Q344" s="48" t="s">
        <v>2625</v>
      </c>
      <c r="R344" s="48" t="s">
        <v>2842</v>
      </c>
      <c r="S344" s="46" t="s">
        <v>8</v>
      </c>
      <c r="T344" s="166" t="s">
        <v>163</v>
      </c>
      <c r="U344" s="178"/>
      <c r="V344" s="178"/>
      <c r="W344" s="107" t="str">
        <f>VLOOKUP(TRIM(X344),X10:Y100,2,FALSE)</f>
        <v>Georg</v>
      </c>
      <c r="X344" s="94" t="str">
        <f t="shared" si="9"/>
        <v>7.1</v>
      </c>
      <c r="Y344" s="78"/>
    </row>
    <row r="345" spans="1:25" ht="37.5" customHeight="1" x14ac:dyDescent="0.2">
      <c r="A345" s="165" t="s">
        <v>184</v>
      </c>
      <c r="B345" s="129" t="s">
        <v>2698</v>
      </c>
      <c r="C345" s="41" t="s">
        <v>55</v>
      </c>
      <c r="D345" s="79" t="s">
        <v>300</v>
      </c>
      <c r="E345" s="76" t="s">
        <v>1890</v>
      </c>
      <c r="F345" s="42" t="s">
        <v>34</v>
      </c>
      <c r="G345" s="71" t="s">
        <v>56</v>
      </c>
      <c r="H345" s="71" t="s">
        <v>2626</v>
      </c>
      <c r="I345" s="72" t="s">
        <v>2627</v>
      </c>
      <c r="J345" s="73" t="s">
        <v>1370</v>
      </c>
      <c r="K345" s="150">
        <v>94</v>
      </c>
      <c r="L345" s="73"/>
      <c r="M345" s="150" t="s">
        <v>5</v>
      </c>
      <c r="N345" s="215" t="s">
        <v>2628</v>
      </c>
      <c r="O345" s="191" t="s">
        <v>203</v>
      </c>
      <c r="P345" s="221" t="s">
        <v>258</v>
      </c>
      <c r="Q345" s="65" t="s">
        <v>2824</v>
      </c>
      <c r="R345" s="65" t="s">
        <v>3</v>
      </c>
      <c r="S345" s="70"/>
      <c r="T345" s="166" t="s">
        <v>2629</v>
      </c>
      <c r="U345" s="178"/>
      <c r="V345" s="178"/>
      <c r="W345" s="107" t="str">
        <f>VLOOKUP(TRIM(X345),X10:Y100,2,FALSE)</f>
        <v>Georg</v>
      </c>
      <c r="X345" s="94" t="str">
        <f t="shared" si="9"/>
        <v>16.5</v>
      </c>
      <c r="Y345" s="78"/>
    </row>
    <row r="346" spans="1:25" ht="37.5" customHeight="1" x14ac:dyDescent="0.2">
      <c r="A346" s="165" t="s">
        <v>184</v>
      </c>
      <c r="B346" s="129" t="s">
        <v>2700</v>
      </c>
      <c r="C346" s="41" t="s">
        <v>11</v>
      </c>
      <c r="D346" s="79" t="s">
        <v>300</v>
      </c>
      <c r="E346" s="76" t="s">
        <v>1891</v>
      </c>
      <c r="F346" s="42" t="s">
        <v>34</v>
      </c>
      <c r="G346" s="42" t="s">
        <v>56</v>
      </c>
      <c r="H346" s="42" t="s">
        <v>2701</v>
      </c>
      <c r="I346" s="177" t="s">
        <v>373</v>
      </c>
      <c r="J346" s="54" t="s">
        <v>1379</v>
      </c>
      <c r="K346" s="44">
        <v>320</v>
      </c>
      <c r="L346" s="54"/>
      <c r="M346" s="44" t="s">
        <v>5</v>
      </c>
      <c r="N346" s="214" t="s">
        <v>2630</v>
      </c>
      <c r="O346" s="188" t="s">
        <v>203</v>
      </c>
      <c r="P346" s="54" t="s">
        <v>225</v>
      </c>
      <c r="Q346" s="48" t="s">
        <v>2699</v>
      </c>
      <c r="R346" s="48" t="s">
        <v>2865</v>
      </c>
      <c r="S346" s="46" t="s">
        <v>2864</v>
      </c>
      <c r="T346" s="166" t="s">
        <v>453</v>
      </c>
      <c r="U346" s="178"/>
      <c r="V346" s="178"/>
      <c r="W346" s="107" t="str">
        <f>VLOOKUP(TRIM(X346),X10:Y100,2,FALSE)</f>
        <v>Georg</v>
      </c>
      <c r="X346" s="94" t="str">
        <f t="shared" si="9"/>
        <v>16.5</v>
      </c>
      <c r="Y346" s="78"/>
    </row>
    <row r="347" spans="1:25" ht="37.5" customHeight="1" x14ac:dyDescent="0.2">
      <c r="A347" s="165" t="s">
        <v>184</v>
      </c>
      <c r="B347" s="129" t="s">
        <v>60</v>
      </c>
      <c r="C347" s="41" t="s">
        <v>11</v>
      </c>
      <c r="D347" s="79" t="s">
        <v>310</v>
      </c>
      <c r="E347" s="76" t="s">
        <v>1892</v>
      </c>
      <c r="F347" s="42" t="s">
        <v>195</v>
      </c>
      <c r="G347" s="42" t="s">
        <v>197</v>
      </c>
      <c r="H347" s="42" t="s">
        <v>2631</v>
      </c>
      <c r="I347" s="177" t="s">
        <v>2228</v>
      </c>
      <c r="J347" s="54"/>
      <c r="K347" s="44"/>
      <c r="L347" s="54"/>
      <c r="M347" s="44"/>
      <c r="N347" s="214"/>
      <c r="O347" s="188" t="s">
        <v>203</v>
      </c>
      <c r="P347" s="54" t="s">
        <v>454</v>
      </c>
      <c r="Q347" s="48" t="s">
        <v>2632</v>
      </c>
      <c r="R347" s="48" t="s">
        <v>2965</v>
      </c>
      <c r="S347" s="46" t="s">
        <v>73</v>
      </c>
      <c r="T347" s="166" t="s">
        <v>2376</v>
      </c>
      <c r="U347" s="178"/>
      <c r="V347" s="178" t="s">
        <v>263</v>
      </c>
      <c r="W347" s="107" t="str">
        <f>VLOOKUP(TRIM(X347),X10:Y100,2,FALSE)</f>
        <v>Georg</v>
      </c>
      <c r="X347" s="94" t="str">
        <f t="shared" si="9"/>
        <v>19.3</v>
      </c>
      <c r="Y347" s="78"/>
    </row>
    <row r="348" spans="1:25" ht="37.5" customHeight="1" x14ac:dyDescent="0.2">
      <c r="A348" s="165" t="s">
        <v>184</v>
      </c>
      <c r="B348" s="129" t="s">
        <v>60</v>
      </c>
      <c r="C348" s="41" t="s">
        <v>11</v>
      </c>
      <c r="D348" s="79" t="s">
        <v>284</v>
      </c>
      <c r="E348" s="76" t="s">
        <v>1893</v>
      </c>
      <c r="F348" s="42" t="s">
        <v>2638</v>
      </c>
      <c r="G348" s="42" t="s">
        <v>56</v>
      </c>
      <c r="H348" s="42" t="s">
        <v>2637</v>
      </c>
      <c r="I348" s="177" t="s">
        <v>139</v>
      </c>
      <c r="J348" s="54"/>
      <c r="K348" s="44"/>
      <c r="L348" s="54"/>
      <c r="M348" s="44"/>
      <c r="N348" s="214"/>
      <c r="O348" s="188"/>
      <c r="P348" s="54"/>
      <c r="Q348" s="48" t="s">
        <v>2639</v>
      </c>
      <c r="R348" s="48" t="s">
        <v>3037</v>
      </c>
      <c r="S348" s="46" t="s">
        <v>8</v>
      </c>
      <c r="T348" s="166" t="s">
        <v>161</v>
      </c>
      <c r="U348" s="178"/>
      <c r="V348" s="178"/>
      <c r="W348" s="107" t="str">
        <f>VLOOKUP(TRIM(X348),X10:Y100,2,FALSE)</f>
        <v>Georg</v>
      </c>
      <c r="X348" s="94" t="str">
        <f t="shared" si="9"/>
        <v>4.5</v>
      </c>
      <c r="Y348" s="78"/>
    </row>
    <row r="349" spans="1:25" ht="37.5" customHeight="1" x14ac:dyDescent="0.2">
      <c r="A349" s="165" t="s">
        <v>184</v>
      </c>
      <c r="B349" s="129" t="s">
        <v>60</v>
      </c>
      <c r="C349" s="41" t="s">
        <v>11</v>
      </c>
      <c r="D349" s="79" t="s">
        <v>292</v>
      </c>
      <c r="E349" s="76" t="s">
        <v>1894</v>
      </c>
      <c r="F349" s="42" t="s">
        <v>170</v>
      </c>
      <c r="G349" s="42" t="s">
        <v>56</v>
      </c>
      <c r="H349" s="42" t="s">
        <v>2703</v>
      </c>
      <c r="I349" s="177" t="s">
        <v>2702</v>
      </c>
      <c r="J349" s="54"/>
      <c r="K349" s="44"/>
      <c r="L349" s="54"/>
      <c r="M349" s="44"/>
      <c r="N349" s="214"/>
      <c r="O349" s="188" t="s">
        <v>235</v>
      </c>
      <c r="P349" s="54"/>
      <c r="Q349" s="48" t="s">
        <v>2642</v>
      </c>
      <c r="R349" s="48" t="s">
        <v>2941</v>
      </c>
      <c r="S349" s="46" t="s">
        <v>8</v>
      </c>
      <c r="T349" s="166" t="s">
        <v>483</v>
      </c>
      <c r="U349" s="178"/>
      <c r="V349" s="178"/>
      <c r="W349" s="107" t="str">
        <f>VLOOKUP(TRIM(X349),X10:Y100,2,FALSE)</f>
        <v>Georg</v>
      </c>
      <c r="X349" s="94" t="str">
        <f t="shared" si="9"/>
        <v>6.4</v>
      </c>
      <c r="Y349" s="78"/>
    </row>
    <row r="350" spans="1:25" ht="37.5" customHeight="1" x14ac:dyDescent="0.2">
      <c r="A350" s="165" t="s">
        <v>184</v>
      </c>
      <c r="B350" s="129" t="s">
        <v>60</v>
      </c>
      <c r="C350" s="41" t="s">
        <v>11</v>
      </c>
      <c r="D350" s="79" t="s">
        <v>292</v>
      </c>
      <c r="E350" s="76" t="s">
        <v>1895</v>
      </c>
      <c r="F350" s="42" t="s">
        <v>170</v>
      </c>
      <c r="G350" s="42" t="s">
        <v>56</v>
      </c>
      <c r="H350" s="42" t="s">
        <v>2483</v>
      </c>
      <c r="I350" s="177" t="s">
        <v>2702</v>
      </c>
      <c r="J350" s="45"/>
      <c r="K350" s="199"/>
      <c r="L350" s="45"/>
      <c r="M350" s="199"/>
      <c r="N350" s="214"/>
      <c r="O350" s="188" t="s">
        <v>235</v>
      </c>
      <c r="P350" s="54"/>
      <c r="Q350" s="48" t="s">
        <v>2643</v>
      </c>
      <c r="R350" s="48" t="s">
        <v>2944</v>
      </c>
      <c r="S350" s="46" t="s">
        <v>8</v>
      </c>
      <c r="T350" s="166" t="s">
        <v>483</v>
      </c>
      <c r="U350" s="178"/>
      <c r="V350" s="178"/>
      <c r="W350" s="107" t="str">
        <f>VLOOKUP(TRIM(X350),X10:Y100,2,FALSE)</f>
        <v>Georg</v>
      </c>
      <c r="X350" s="94" t="str">
        <f t="shared" si="9"/>
        <v>6.4</v>
      </c>
      <c r="Y350" s="78"/>
    </row>
    <row r="351" spans="1:25" ht="37.5" customHeight="1" x14ac:dyDescent="0.2">
      <c r="A351" s="165" t="s">
        <v>184</v>
      </c>
      <c r="B351" s="129" t="s">
        <v>60</v>
      </c>
      <c r="C351" s="41" t="s">
        <v>11</v>
      </c>
      <c r="D351" s="79" t="s">
        <v>131</v>
      </c>
      <c r="E351" s="76" t="s">
        <v>1896</v>
      </c>
      <c r="F351" s="42" t="s">
        <v>25</v>
      </c>
      <c r="G351" s="42" t="s">
        <v>350</v>
      </c>
      <c r="H351" s="42" t="s">
        <v>2644</v>
      </c>
      <c r="I351" s="177" t="s">
        <v>2645</v>
      </c>
      <c r="J351" s="45"/>
      <c r="K351" s="199"/>
      <c r="L351" s="45"/>
      <c r="M351" s="199"/>
      <c r="N351" s="214"/>
      <c r="O351" s="188" t="s">
        <v>179</v>
      </c>
      <c r="P351" s="54"/>
      <c r="Q351" s="48" t="s">
        <v>2644</v>
      </c>
      <c r="R351" s="48" t="s">
        <v>3028</v>
      </c>
      <c r="S351" s="46" t="s">
        <v>31</v>
      </c>
      <c r="T351" s="166" t="s">
        <v>221</v>
      </c>
      <c r="U351" s="178"/>
      <c r="V351" s="178"/>
      <c r="W351" s="107" t="str">
        <f>VLOOKUP(TRIM(X351),X10:Y100,2,FALSE)</f>
        <v>Georg</v>
      </c>
      <c r="X351" s="94" t="str">
        <f t="shared" si="9"/>
        <v>15</v>
      </c>
      <c r="Y351" s="78"/>
    </row>
    <row r="352" spans="1:25" ht="37.5" customHeight="1" x14ac:dyDescent="0.2">
      <c r="A352" s="165" t="s">
        <v>184</v>
      </c>
      <c r="B352" s="129" t="s">
        <v>2773</v>
      </c>
      <c r="C352" s="41" t="s">
        <v>11</v>
      </c>
      <c r="D352" s="79" t="s">
        <v>131</v>
      </c>
      <c r="E352" s="76" t="s">
        <v>1897</v>
      </c>
      <c r="F352" s="42" t="s">
        <v>34</v>
      </c>
      <c r="G352" s="42" t="s">
        <v>56</v>
      </c>
      <c r="H352" s="42" t="s">
        <v>2644</v>
      </c>
      <c r="I352" s="177" t="s">
        <v>2779</v>
      </c>
      <c r="J352" s="54" t="s">
        <v>2621</v>
      </c>
      <c r="K352" s="44">
        <v>761</v>
      </c>
      <c r="L352" s="54" t="s">
        <v>4</v>
      </c>
      <c r="M352" s="44" t="s">
        <v>5</v>
      </c>
      <c r="N352" s="214" t="s">
        <v>2646</v>
      </c>
      <c r="O352" s="188" t="s">
        <v>179</v>
      </c>
      <c r="P352" s="54" t="s">
        <v>2774</v>
      </c>
      <c r="Q352" s="48" t="s">
        <v>2772</v>
      </c>
      <c r="R352" s="48" t="s">
        <v>2998</v>
      </c>
      <c r="S352" s="46" t="s">
        <v>2999</v>
      </c>
      <c r="T352" s="166" t="s">
        <v>221</v>
      </c>
      <c r="U352" s="178"/>
      <c r="V352" s="178"/>
      <c r="W352" s="107" t="str">
        <f>VLOOKUP(TRIM(X352),X10:Y100,2,FALSE)</f>
        <v>Georg</v>
      </c>
      <c r="X352" s="94" t="str">
        <f t="shared" si="9"/>
        <v>15</v>
      </c>
      <c r="Y352" s="78"/>
    </row>
    <row r="353" spans="1:25" ht="37.5" customHeight="1" x14ac:dyDescent="0.2">
      <c r="A353" s="165" t="s">
        <v>184</v>
      </c>
      <c r="B353" s="129" t="s">
        <v>2773</v>
      </c>
      <c r="C353" s="41" t="s">
        <v>11</v>
      </c>
      <c r="D353" s="79" t="s">
        <v>131</v>
      </c>
      <c r="E353" s="76" t="s">
        <v>1898</v>
      </c>
      <c r="F353" s="42" t="s">
        <v>34</v>
      </c>
      <c r="G353" s="42" t="s">
        <v>56</v>
      </c>
      <c r="H353" s="42" t="s">
        <v>2644</v>
      </c>
      <c r="I353" s="177" t="s">
        <v>2779</v>
      </c>
      <c r="J353" s="54" t="s">
        <v>2621</v>
      </c>
      <c r="K353" s="44">
        <v>762</v>
      </c>
      <c r="L353" s="54" t="s">
        <v>4</v>
      </c>
      <c r="M353" s="44" t="s">
        <v>53</v>
      </c>
      <c r="N353" s="214" t="s">
        <v>371</v>
      </c>
      <c r="O353" s="188" t="s">
        <v>203</v>
      </c>
      <c r="P353" s="54" t="s">
        <v>2774</v>
      </c>
      <c r="Q353" s="48" t="s">
        <v>2775</v>
      </c>
      <c r="R353" s="48" t="s">
        <v>3001</v>
      </c>
      <c r="S353" s="46" t="s">
        <v>3002</v>
      </c>
      <c r="T353" s="166" t="s">
        <v>221</v>
      </c>
      <c r="U353" s="178"/>
      <c r="V353" s="178"/>
      <c r="W353" s="107" t="str">
        <f>VLOOKUP(TRIM(X353),X10:Y100,2,FALSE)</f>
        <v>Georg</v>
      </c>
      <c r="X353" s="94" t="str">
        <f t="shared" si="9"/>
        <v>15</v>
      </c>
      <c r="Y353" s="78"/>
    </row>
    <row r="354" spans="1:25" ht="37.5" customHeight="1" x14ac:dyDescent="0.2">
      <c r="A354" s="165" t="s">
        <v>184</v>
      </c>
      <c r="B354" s="129" t="s">
        <v>60</v>
      </c>
      <c r="C354" s="41" t="s">
        <v>11</v>
      </c>
      <c r="D354" s="79" t="s">
        <v>297</v>
      </c>
      <c r="E354" s="76" t="s">
        <v>1899</v>
      </c>
      <c r="F354" s="42" t="s">
        <v>172</v>
      </c>
      <c r="G354" s="42" t="s">
        <v>56</v>
      </c>
      <c r="H354" s="42" t="s">
        <v>2356</v>
      </c>
      <c r="I354" s="177" t="s">
        <v>29</v>
      </c>
      <c r="J354" s="54"/>
      <c r="K354" s="44"/>
      <c r="L354" s="54"/>
      <c r="M354" s="44"/>
      <c r="N354" s="214"/>
      <c r="O354" s="188"/>
      <c r="P354" s="54"/>
      <c r="Q354" s="48" t="s">
        <v>2404</v>
      </c>
      <c r="R354" s="48" t="s">
        <v>3015</v>
      </c>
      <c r="S354" s="46" t="s">
        <v>229</v>
      </c>
      <c r="T354" s="166" t="s">
        <v>117</v>
      </c>
      <c r="U354" s="178"/>
      <c r="V354" s="178"/>
      <c r="W354" s="107" t="str">
        <f>VLOOKUP(TRIM(X354),X10:Y100,2,FALSE)</f>
        <v>Georg</v>
      </c>
      <c r="X354" s="94" t="str">
        <f t="shared" si="9"/>
        <v>16.2</v>
      </c>
      <c r="Y354" s="78"/>
    </row>
    <row r="355" spans="1:25" ht="37.5" customHeight="1" x14ac:dyDescent="0.2">
      <c r="A355" s="165" t="s">
        <v>184</v>
      </c>
      <c r="B355" s="129" t="s">
        <v>60</v>
      </c>
      <c r="C355" s="41" t="s">
        <v>11</v>
      </c>
      <c r="D355" s="79" t="s">
        <v>297</v>
      </c>
      <c r="E355" s="76" t="s">
        <v>1900</v>
      </c>
      <c r="F355" s="42" t="s">
        <v>172</v>
      </c>
      <c r="G355" s="42" t="s">
        <v>56</v>
      </c>
      <c r="H355" s="42" t="s">
        <v>2365</v>
      </c>
      <c r="I355" s="177" t="s">
        <v>29</v>
      </c>
      <c r="J355" s="54"/>
      <c r="K355" s="44"/>
      <c r="L355" s="54"/>
      <c r="M355" s="44"/>
      <c r="N355" s="214"/>
      <c r="O355" s="188"/>
      <c r="P355" s="54"/>
      <c r="Q355" s="48" t="s">
        <v>2417</v>
      </c>
      <c r="R355" s="48" t="s">
        <v>2963</v>
      </c>
      <c r="S355" s="46" t="s">
        <v>8</v>
      </c>
      <c r="T355" s="166" t="s">
        <v>117</v>
      </c>
      <c r="U355" s="178"/>
      <c r="V355" s="178" t="s">
        <v>165</v>
      </c>
      <c r="W355" s="107" t="str">
        <f>VLOOKUP(TRIM(X355),X10:Y100,2,FALSE)</f>
        <v>Georg</v>
      </c>
      <c r="X355" s="94" t="str">
        <f t="shared" si="9"/>
        <v>16.2</v>
      </c>
      <c r="Y355" s="78"/>
    </row>
    <row r="356" spans="1:25" ht="37.5" customHeight="1" x14ac:dyDescent="0.2">
      <c r="A356" s="165" t="s">
        <v>184</v>
      </c>
      <c r="B356" s="129" t="s">
        <v>2713</v>
      </c>
      <c r="C356" s="41" t="s">
        <v>11</v>
      </c>
      <c r="D356" s="79" t="s">
        <v>298</v>
      </c>
      <c r="E356" s="76" t="s">
        <v>1901</v>
      </c>
      <c r="F356" s="42" t="s">
        <v>57</v>
      </c>
      <c r="G356" s="42" t="s">
        <v>56</v>
      </c>
      <c r="H356" s="42" t="s">
        <v>2714</v>
      </c>
      <c r="I356" s="177" t="s">
        <v>2711</v>
      </c>
      <c r="J356" s="54" t="s">
        <v>2621</v>
      </c>
      <c r="K356" s="44">
        <v>853</v>
      </c>
      <c r="L356" s="54"/>
      <c r="M356" s="44" t="s">
        <v>1100</v>
      </c>
      <c r="N356" s="214" t="s">
        <v>371</v>
      </c>
      <c r="O356" s="188" t="s">
        <v>203</v>
      </c>
      <c r="P356" s="54" t="s">
        <v>1225</v>
      </c>
      <c r="Q356" s="48" t="s">
        <v>2712</v>
      </c>
      <c r="R356" s="48" t="s">
        <v>2848</v>
      </c>
      <c r="S356" s="46" t="s">
        <v>8</v>
      </c>
      <c r="T356" s="166" t="s">
        <v>2648</v>
      </c>
      <c r="U356" s="178"/>
      <c r="V356" s="178"/>
      <c r="W356" s="107" t="str">
        <f>VLOOKUP(TRIM(X356),X10:Y100,2,FALSE)</f>
        <v>Georg</v>
      </c>
      <c r="X356" s="94" t="str">
        <f t="shared" si="9"/>
        <v>16.3</v>
      </c>
      <c r="Y356" s="78"/>
    </row>
    <row r="357" spans="1:25" ht="37.5" customHeight="1" x14ac:dyDescent="0.2">
      <c r="A357" s="165" t="s">
        <v>184</v>
      </c>
      <c r="B357" s="129" t="s">
        <v>60</v>
      </c>
      <c r="C357" s="41" t="s">
        <v>11</v>
      </c>
      <c r="D357" s="79" t="s">
        <v>284</v>
      </c>
      <c r="E357" s="76" t="s">
        <v>1902</v>
      </c>
      <c r="F357" s="42" t="s">
        <v>37</v>
      </c>
      <c r="G357" s="42" t="s">
        <v>26</v>
      </c>
      <c r="H357" s="42" t="s">
        <v>2649</v>
      </c>
      <c r="I357" s="177" t="s">
        <v>525</v>
      </c>
      <c r="J357" s="54"/>
      <c r="K357" s="44"/>
      <c r="L357" s="54"/>
      <c r="M357" s="44"/>
      <c r="N357" s="214"/>
      <c r="O357" s="188"/>
      <c r="P357" s="54"/>
      <c r="Q357" s="48" t="s">
        <v>2649</v>
      </c>
      <c r="R357" s="48" t="s">
        <v>2873</v>
      </c>
      <c r="S357" s="46" t="s">
        <v>31</v>
      </c>
      <c r="T357" s="166" t="s">
        <v>194</v>
      </c>
      <c r="U357" s="178"/>
      <c r="V357" s="178"/>
      <c r="W357" s="107" t="str">
        <f>VLOOKUP(TRIM(X357),X10:Y100,2,FALSE)</f>
        <v>Georg</v>
      </c>
      <c r="X357" s="94" t="str">
        <f t="shared" si="9"/>
        <v>4.5</v>
      </c>
      <c r="Y357" s="78"/>
    </row>
    <row r="358" spans="1:25" ht="37.5" customHeight="1" x14ac:dyDescent="0.2">
      <c r="A358" s="165"/>
      <c r="B358" s="129" t="s">
        <v>60</v>
      </c>
      <c r="C358" s="41" t="s">
        <v>55</v>
      </c>
      <c r="D358" s="79" t="s">
        <v>64</v>
      </c>
      <c r="E358" s="76" t="s">
        <v>1903</v>
      </c>
      <c r="F358" s="42" t="s">
        <v>34</v>
      </c>
      <c r="G358" s="71" t="s">
        <v>56</v>
      </c>
      <c r="H358" s="71" t="s">
        <v>2650</v>
      </c>
      <c r="I358" s="72" t="s">
        <v>522</v>
      </c>
      <c r="J358" s="73" t="s">
        <v>2651</v>
      </c>
      <c r="K358" s="150">
        <v>32</v>
      </c>
      <c r="L358" s="73"/>
      <c r="M358" s="150" t="s">
        <v>5</v>
      </c>
      <c r="N358" s="215" t="s">
        <v>2652</v>
      </c>
      <c r="O358" s="191" t="s">
        <v>235</v>
      </c>
      <c r="P358" s="221" t="s">
        <v>2653</v>
      </c>
      <c r="Q358" s="65" t="s">
        <v>2741</v>
      </c>
      <c r="R358" s="65" t="s">
        <v>2742</v>
      </c>
      <c r="S358" s="70"/>
      <c r="T358" s="166" t="s">
        <v>407</v>
      </c>
      <c r="U358" s="178"/>
      <c r="V358" s="178"/>
      <c r="W358" s="107" t="str">
        <f>VLOOKUP(TRIM(X358),X10:Y100,2,FALSE)</f>
        <v>Withdrawn</v>
      </c>
      <c r="X358" s="94" t="str">
        <f t="shared" si="9"/>
        <v>99</v>
      </c>
      <c r="Y358" s="78"/>
    </row>
    <row r="359" spans="1:25" ht="37.5" customHeight="1" x14ac:dyDescent="0.2">
      <c r="A359" s="165"/>
      <c r="B359" s="129" t="s">
        <v>60</v>
      </c>
      <c r="C359" s="41" t="s">
        <v>55</v>
      </c>
      <c r="D359" s="79" t="s">
        <v>64</v>
      </c>
      <c r="E359" s="76" t="s">
        <v>1904</v>
      </c>
      <c r="F359" s="42" t="s">
        <v>36</v>
      </c>
      <c r="G359" s="71" t="s">
        <v>56</v>
      </c>
      <c r="H359" s="71" t="s">
        <v>2654</v>
      </c>
      <c r="I359" s="72" t="s">
        <v>522</v>
      </c>
      <c r="J359" s="73" t="s">
        <v>2655</v>
      </c>
      <c r="K359" s="150"/>
      <c r="L359" s="73"/>
      <c r="M359" s="150"/>
      <c r="N359" s="215" t="s">
        <v>2656</v>
      </c>
      <c r="O359" s="191" t="s">
        <v>203</v>
      </c>
      <c r="P359" s="221" t="s">
        <v>1211</v>
      </c>
      <c r="Q359" s="65" t="s">
        <v>2743</v>
      </c>
      <c r="R359" s="65" t="s">
        <v>3</v>
      </c>
      <c r="S359" s="70"/>
      <c r="T359" s="166" t="s">
        <v>407</v>
      </c>
      <c r="U359" s="178"/>
      <c r="V359" s="178"/>
      <c r="W359" s="107" t="str">
        <f>VLOOKUP(TRIM(X359),X10:Y100,2,FALSE)</f>
        <v>Withdrawn</v>
      </c>
      <c r="X359" s="94" t="str">
        <f t="shared" si="9"/>
        <v>99</v>
      </c>
      <c r="Y359" s="78"/>
    </row>
    <row r="360" spans="1:25" ht="37.5" customHeight="1" x14ac:dyDescent="0.2">
      <c r="A360" s="165" t="s">
        <v>184</v>
      </c>
      <c r="B360" s="129" t="s">
        <v>2668</v>
      </c>
      <c r="C360" s="41" t="s">
        <v>11</v>
      </c>
      <c r="D360" s="79" t="s">
        <v>277</v>
      </c>
      <c r="E360" s="76" t="s">
        <v>1905</v>
      </c>
      <c r="F360" s="42" t="s">
        <v>30</v>
      </c>
      <c r="G360" s="42" t="s">
        <v>56</v>
      </c>
      <c r="H360" s="42" t="s">
        <v>2657</v>
      </c>
      <c r="I360" s="177" t="s">
        <v>522</v>
      </c>
      <c r="J360" s="54"/>
      <c r="K360" s="44"/>
      <c r="L360" s="54"/>
      <c r="M360" s="44"/>
      <c r="N360" s="214"/>
      <c r="O360" s="188" t="s">
        <v>235</v>
      </c>
      <c r="P360" s="54" t="s">
        <v>2658</v>
      </c>
      <c r="Q360" s="48" t="s">
        <v>2659</v>
      </c>
      <c r="R360" s="48" t="s">
        <v>3038</v>
      </c>
      <c r="S360" s="46" t="s">
        <v>2931</v>
      </c>
      <c r="T360" s="166" t="s">
        <v>407</v>
      </c>
      <c r="U360" s="178"/>
      <c r="V360" s="178"/>
      <c r="W360" s="107" t="str">
        <f>VLOOKUP(TRIM(X360),X10:Y100,2,FALSE)</f>
        <v>Georg</v>
      </c>
      <c r="X360" s="94" t="str">
        <f t="shared" si="9"/>
        <v>3.2</v>
      </c>
      <c r="Y360" s="78"/>
    </row>
    <row r="361" spans="1:25" ht="37.5" customHeight="1" x14ac:dyDescent="0.2">
      <c r="A361" s="165" t="s">
        <v>184</v>
      </c>
      <c r="B361" s="129" t="s">
        <v>60</v>
      </c>
      <c r="C361" s="41" t="s">
        <v>11</v>
      </c>
      <c r="D361" s="79" t="s">
        <v>293</v>
      </c>
      <c r="E361" s="76" t="s">
        <v>1906</v>
      </c>
      <c r="F361" s="42" t="s">
        <v>185</v>
      </c>
      <c r="G361" s="42" t="s">
        <v>56</v>
      </c>
      <c r="H361" s="42" t="s">
        <v>1171</v>
      </c>
      <c r="I361" s="177" t="s">
        <v>2660</v>
      </c>
      <c r="J361" s="54"/>
      <c r="K361" s="44"/>
      <c r="L361" s="54"/>
      <c r="M361" s="44"/>
      <c r="N361" s="214"/>
      <c r="O361" s="188" t="s">
        <v>235</v>
      </c>
      <c r="P361" s="54" t="s">
        <v>1153</v>
      </c>
      <c r="Q361" s="48" t="s">
        <v>2886</v>
      </c>
      <c r="R361" s="48" t="s">
        <v>3009</v>
      </c>
      <c r="S361" s="83" t="s">
        <v>2995</v>
      </c>
      <c r="T361" s="166" t="s">
        <v>2661</v>
      </c>
      <c r="U361" s="178"/>
      <c r="V361" s="178"/>
      <c r="W361" s="107" t="str">
        <f>VLOOKUP(TRIM(X361),X10:Y100,2,FALSE)</f>
        <v>Georg</v>
      </c>
      <c r="X361" s="94" t="str">
        <f t="shared" si="9"/>
        <v>6.5</v>
      </c>
      <c r="Y361" s="78"/>
    </row>
    <row r="362" spans="1:25" ht="37.5" customHeight="1" x14ac:dyDescent="0.2">
      <c r="A362" s="165" t="s">
        <v>184</v>
      </c>
      <c r="B362" s="129" t="s">
        <v>60</v>
      </c>
      <c r="C362" s="41" t="s">
        <v>11</v>
      </c>
      <c r="D362" s="79" t="s">
        <v>123</v>
      </c>
      <c r="E362" s="76" t="s">
        <v>1907</v>
      </c>
      <c r="F362" s="42" t="s">
        <v>37</v>
      </c>
      <c r="G362" s="42" t="s">
        <v>26</v>
      </c>
      <c r="H362" s="42" t="s">
        <v>2662</v>
      </c>
      <c r="I362" s="177" t="s">
        <v>138</v>
      </c>
      <c r="J362" s="54"/>
      <c r="K362" s="44"/>
      <c r="L362" s="54"/>
      <c r="M362" s="44"/>
      <c r="N362" s="214"/>
      <c r="O362" s="188"/>
      <c r="P362" s="54"/>
      <c r="Q362" s="48" t="s">
        <v>2738</v>
      </c>
      <c r="R362" s="48" t="s">
        <v>2871</v>
      </c>
      <c r="S362" s="46" t="s">
        <v>31</v>
      </c>
      <c r="T362" s="166" t="s">
        <v>402</v>
      </c>
      <c r="U362" s="178"/>
      <c r="V362" s="178"/>
      <c r="W362" s="107" t="str">
        <f>VLOOKUP(TRIM(X362),X10:Y100,2,FALSE)</f>
        <v>Georg</v>
      </c>
      <c r="X362" s="94" t="str">
        <f t="shared" si="9"/>
        <v>4.1</v>
      </c>
      <c r="Y362" s="78"/>
    </row>
    <row r="363" spans="1:25" ht="37.5" customHeight="1" x14ac:dyDescent="0.2">
      <c r="A363" s="165" t="s">
        <v>184</v>
      </c>
      <c r="B363" s="129" t="s">
        <v>60</v>
      </c>
      <c r="C363" s="41" t="s">
        <v>11</v>
      </c>
      <c r="D363" s="79" t="s">
        <v>296</v>
      </c>
      <c r="E363" s="76" t="s">
        <v>1908</v>
      </c>
      <c r="F363" s="42" t="s">
        <v>172</v>
      </c>
      <c r="G363" s="42" t="s">
        <v>56</v>
      </c>
      <c r="H363" s="42" t="s">
        <v>2663</v>
      </c>
      <c r="I363" s="177" t="s">
        <v>135</v>
      </c>
      <c r="J363" s="54"/>
      <c r="K363" s="44"/>
      <c r="L363" s="54"/>
      <c r="M363" s="44"/>
      <c r="N363" s="214"/>
      <c r="O363" s="188" t="s">
        <v>203</v>
      </c>
      <c r="P363" s="54"/>
      <c r="Q363" s="48" t="s">
        <v>2737</v>
      </c>
      <c r="R363" s="48" t="s">
        <v>2960</v>
      </c>
      <c r="S363" s="46" t="s">
        <v>8</v>
      </c>
      <c r="T363" s="166" t="s">
        <v>160</v>
      </c>
      <c r="U363" s="178"/>
      <c r="V363" s="178" t="s">
        <v>165</v>
      </c>
      <c r="W363" s="107" t="str">
        <f>VLOOKUP(TRIM(X363),X10:Y100,2,FALSE)</f>
        <v>Georg</v>
      </c>
      <c r="X363" s="94" t="str">
        <f t="shared" si="9"/>
        <v>16.1</v>
      </c>
      <c r="Y363" s="78"/>
    </row>
    <row r="364" spans="1:25" ht="37.5" customHeight="1" x14ac:dyDescent="0.2">
      <c r="A364" s="165" t="s">
        <v>184</v>
      </c>
      <c r="B364" s="129" t="s">
        <v>60</v>
      </c>
      <c r="C364" s="41" t="s">
        <v>11</v>
      </c>
      <c r="D364" s="79" t="s">
        <v>296</v>
      </c>
      <c r="E364" s="76" t="s">
        <v>1909</v>
      </c>
      <c r="F364" s="42" t="s">
        <v>172</v>
      </c>
      <c r="G364" s="42" t="s">
        <v>56</v>
      </c>
      <c r="H364" s="42" t="s">
        <v>2664</v>
      </c>
      <c r="I364" s="177" t="s">
        <v>135</v>
      </c>
      <c r="J364" s="54"/>
      <c r="K364" s="44"/>
      <c r="L364" s="54"/>
      <c r="M364" s="44"/>
      <c r="N364" s="214"/>
      <c r="O364" s="188" t="s">
        <v>203</v>
      </c>
      <c r="P364" s="54"/>
      <c r="Q364" s="48" t="s">
        <v>2736</v>
      </c>
      <c r="R364" s="48" t="s">
        <v>2960</v>
      </c>
      <c r="S364" s="46" t="s">
        <v>8</v>
      </c>
      <c r="T364" s="166" t="s">
        <v>160</v>
      </c>
      <c r="U364" s="178"/>
      <c r="V364" s="178" t="s">
        <v>165</v>
      </c>
      <c r="W364" s="107" t="str">
        <f>VLOOKUP(TRIM(X364),X10:Y100,2,FALSE)</f>
        <v>Georg</v>
      </c>
      <c r="X364" s="94" t="str">
        <f t="shared" si="9"/>
        <v>16.1</v>
      </c>
      <c r="Y364" s="78"/>
    </row>
    <row r="365" spans="1:25" ht="37.5" customHeight="1" x14ac:dyDescent="0.2">
      <c r="A365" s="165" t="s">
        <v>184</v>
      </c>
      <c r="B365" s="129" t="s">
        <v>60</v>
      </c>
      <c r="C365" s="41" t="s">
        <v>11</v>
      </c>
      <c r="D365" s="79" t="s">
        <v>296</v>
      </c>
      <c r="E365" s="76" t="s">
        <v>1910</v>
      </c>
      <c r="F365" s="42" t="s">
        <v>172</v>
      </c>
      <c r="G365" s="42" t="s">
        <v>56</v>
      </c>
      <c r="H365" s="42" t="s">
        <v>2665</v>
      </c>
      <c r="I365" s="177" t="s">
        <v>135</v>
      </c>
      <c r="J365" s="54"/>
      <c r="K365" s="44"/>
      <c r="L365" s="54"/>
      <c r="M365" s="44"/>
      <c r="N365" s="214"/>
      <c r="O365" s="188" t="s">
        <v>203</v>
      </c>
      <c r="P365" s="54"/>
      <c r="Q365" s="48" t="s">
        <v>2735</v>
      </c>
      <c r="R365" s="48" t="s">
        <v>2960</v>
      </c>
      <c r="S365" s="46" t="s">
        <v>8</v>
      </c>
      <c r="T365" s="166" t="s">
        <v>160</v>
      </c>
      <c r="U365" s="178"/>
      <c r="V365" s="178" t="s">
        <v>165</v>
      </c>
      <c r="W365" s="107" t="str">
        <f>VLOOKUP(TRIM(X365),X10:Y100,2,FALSE)</f>
        <v>Georg</v>
      </c>
      <c r="X365" s="94" t="str">
        <f t="shared" si="9"/>
        <v>16.1</v>
      </c>
      <c r="Y365" s="78"/>
    </row>
    <row r="366" spans="1:25" ht="37.5" customHeight="1" x14ac:dyDescent="0.2">
      <c r="A366" s="165" t="s">
        <v>184</v>
      </c>
      <c r="B366" s="129" t="s">
        <v>60</v>
      </c>
      <c r="C366" s="41" t="s">
        <v>11</v>
      </c>
      <c r="D366" s="79" t="s">
        <v>296</v>
      </c>
      <c r="E366" s="76" t="s">
        <v>1911</v>
      </c>
      <c r="F366" s="42" t="s">
        <v>172</v>
      </c>
      <c r="G366" s="42" t="s">
        <v>56</v>
      </c>
      <c r="H366" s="42" t="s">
        <v>1218</v>
      </c>
      <c r="I366" s="177" t="s">
        <v>135</v>
      </c>
      <c r="J366" s="54"/>
      <c r="K366" s="44"/>
      <c r="L366" s="54"/>
      <c r="M366" s="44"/>
      <c r="N366" s="214"/>
      <c r="O366" s="188" t="s">
        <v>203</v>
      </c>
      <c r="P366" s="54"/>
      <c r="Q366" s="48" t="s">
        <v>2734</v>
      </c>
      <c r="R366" s="48" t="s">
        <v>2960</v>
      </c>
      <c r="S366" s="46" t="s">
        <v>8</v>
      </c>
      <c r="T366" s="166" t="s">
        <v>160</v>
      </c>
      <c r="U366" s="178"/>
      <c r="V366" s="178" t="s">
        <v>165</v>
      </c>
      <c r="W366" s="107" t="str">
        <f>VLOOKUP(TRIM(X366),X10:Y100,2,FALSE)</f>
        <v>Georg</v>
      </c>
      <c r="X366" s="94" t="str">
        <f t="shared" si="9"/>
        <v>16.1</v>
      </c>
      <c r="Y366" s="78"/>
    </row>
    <row r="367" spans="1:25" ht="37.5" customHeight="1" x14ac:dyDescent="0.2">
      <c r="A367" s="165" t="s">
        <v>184</v>
      </c>
      <c r="B367" s="129" t="s">
        <v>60</v>
      </c>
      <c r="C367" s="41" t="s">
        <v>11</v>
      </c>
      <c r="D367" s="79" t="s">
        <v>302</v>
      </c>
      <c r="E367" s="76" t="s">
        <v>1912</v>
      </c>
      <c r="F367" s="42" t="s">
        <v>172</v>
      </c>
      <c r="G367" s="42" t="s">
        <v>56</v>
      </c>
      <c r="H367" s="42" t="s">
        <v>2666</v>
      </c>
      <c r="I367" s="177" t="s">
        <v>135</v>
      </c>
      <c r="J367" s="54"/>
      <c r="K367" s="44"/>
      <c r="L367" s="54"/>
      <c r="M367" s="44"/>
      <c r="N367" s="214"/>
      <c r="O367" s="188" t="s">
        <v>235</v>
      </c>
      <c r="P367" s="54"/>
      <c r="Q367" s="48" t="s">
        <v>2733</v>
      </c>
      <c r="R367" s="48" t="s">
        <v>2874</v>
      </c>
      <c r="S367" s="83" t="s">
        <v>72</v>
      </c>
      <c r="T367" s="166" t="s">
        <v>160</v>
      </c>
      <c r="U367" s="178"/>
      <c r="V367" s="178"/>
      <c r="W367" s="107" t="str">
        <f>VLOOKUP(TRIM(X367),X10:Y100,2,FALSE)</f>
        <v>Georg</v>
      </c>
      <c r="X367" s="94" t="str">
        <f t="shared" si="9"/>
        <v>17.1</v>
      </c>
      <c r="Y367" s="78"/>
    </row>
    <row r="368" spans="1:25" ht="37.5" customHeight="1" x14ac:dyDescent="0.2">
      <c r="A368" s="165" t="s">
        <v>184</v>
      </c>
      <c r="B368" s="129" t="s">
        <v>60</v>
      </c>
      <c r="C368" s="41" t="s">
        <v>11</v>
      </c>
      <c r="D368" s="79" t="s">
        <v>302</v>
      </c>
      <c r="E368" s="76" t="s">
        <v>1913</v>
      </c>
      <c r="F368" s="42" t="s">
        <v>172</v>
      </c>
      <c r="G368" s="42" t="s">
        <v>56</v>
      </c>
      <c r="H368" s="42" t="s">
        <v>2667</v>
      </c>
      <c r="I368" s="177" t="s">
        <v>135</v>
      </c>
      <c r="J368" s="54"/>
      <c r="K368" s="44"/>
      <c r="L368" s="54"/>
      <c r="M368" s="44"/>
      <c r="N368" s="214"/>
      <c r="O368" s="188" t="s">
        <v>235</v>
      </c>
      <c r="P368" s="54"/>
      <c r="Q368" s="48" t="s">
        <v>2732</v>
      </c>
      <c r="R368" s="48" t="s">
        <v>2960</v>
      </c>
      <c r="S368" s="46" t="s">
        <v>8</v>
      </c>
      <c r="T368" s="166" t="s">
        <v>160</v>
      </c>
      <c r="U368" s="178"/>
      <c r="V368" s="178" t="s">
        <v>165</v>
      </c>
      <c r="W368" s="107" t="str">
        <f>VLOOKUP(TRIM(X368),X10:Y100,2,FALSE)</f>
        <v>Georg</v>
      </c>
      <c r="X368" s="94" t="str">
        <f t="shared" si="9"/>
        <v>17.1</v>
      </c>
      <c r="Y368" s="78"/>
    </row>
    <row r="369" spans="1:25" ht="37.5" customHeight="1" x14ac:dyDescent="0.2">
      <c r="A369" s="165" t="s">
        <v>184</v>
      </c>
      <c r="B369" s="129" t="s">
        <v>60</v>
      </c>
      <c r="C369" s="41" t="s">
        <v>11</v>
      </c>
      <c r="D369" s="79" t="s">
        <v>154</v>
      </c>
      <c r="E369" s="76" t="s">
        <v>1914</v>
      </c>
      <c r="F369" s="42" t="s">
        <v>172</v>
      </c>
      <c r="G369" s="42" t="s">
        <v>56</v>
      </c>
      <c r="H369" s="42" t="s">
        <v>2670</v>
      </c>
      <c r="I369" s="177" t="s">
        <v>135</v>
      </c>
      <c r="J369" s="54"/>
      <c r="K369" s="44"/>
      <c r="L369" s="54"/>
      <c r="M369" s="44"/>
      <c r="N369" s="214"/>
      <c r="O369" s="188" t="s">
        <v>235</v>
      </c>
      <c r="P369" s="54"/>
      <c r="Q369" s="48" t="s">
        <v>2731</v>
      </c>
      <c r="R369" s="48" t="s">
        <v>2960</v>
      </c>
      <c r="S369" s="46" t="s">
        <v>8</v>
      </c>
      <c r="T369" s="166" t="s">
        <v>160</v>
      </c>
      <c r="U369" s="178"/>
      <c r="V369" s="178" t="s">
        <v>165</v>
      </c>
      <c r="W369" s="107" t="str">
        <f>VLOOKUP(TRIM(X369),X10:Y100,2,FALSE)</f>
        <v>Georg</v>
      </c>
      <c r="X369" s="94" t="str">
        <f t="shared" si="9"/>
        <v>18</v>
      </c>
      <c r="Y369" s="78"/>
    </row>
    <row r="370" spans="1:25" ht="37.5" customHeight="1" x14ac:dyDescent="0.2">
      <c r="A370" s="165" t="s">
        <v>184</v>
      </c>
      <c r="B370" s="129" t="s">
        <v>60</v>
      </c>
      <c r="C370" s="41" t="s">
        <v>11</v>
      </c>
      <c r="D370" s="79" t="s">
        <v>302</v>
      </c>
      <c r="E370" s="76" t="s">
        <v>1915</v>
      </c>
      <c r="F370" s="42" t="s">
        <v>172</v>
      </c>
      <c r="G370" s="42" t="s">
        <v>56</v>
      </c>
      <c r="H370" s="42" t="s">
        <v>2671</v>
      </c>
      <c r="I370" s="177" t="s">
        <v>135</v>
      </c>
      <c r="J370" s="54"/>
      <c r="K370" s="44"/>
      <c r="L370" s="54"/>
      <c r="M370" s="44"/>
      <c r="N370" s="214"/>
      <c r="O370" s="188" t="s">
        <v>235</v>
      </c>
      <c r="P370" s="54"/>
      <c r="Q370" s="48" t="s">
        <v>2730</v>
      </c>
      <c r="R370" s="48" t="s">
        <v>2960</v>
      </c>
      <c r="S370" s="46" t="s">
        <v>8</v>
      </c>
      <c r="T370" s="166" t="s">
        <v>160</v>
      </c>
      <c r="U370" s="178"/>
      <c r="V370" s="178" t="s">
        <v>165</v>
      </c>
      <c r="W370" s="107" t="str">
        <f>VLOOKUP(TRIM(X370),X10:Y100,2,FALSE)</f>
        <v>Georg</v>
      </c>
      <c r="X370" s="94" t="str">
        <f t="shared" si="9"/>
        <v>17.1</v>
      </c>
      <c r="Y370" s="78"/>
    </row>
    <row r="371" spans="1:25" ht="37.5" customHeight="1" x14ac:dyDescent="0.2">
      <c r="A371" s="165" t="s">
        <v>184</v>
      </c>
      <c r="B371" s="129" t="s">
        <v>60</v>
      </c>
      <c r="C371" s="41" t="s">
        <v>11</v>
      </c>
      <c r="D371" s="79" t="s">
        <v>302</v>
      </c>
      <c r="E371" s="76" t="s">
        <v>1916</v>
      </c>
      <c r="F371" s="42" t="s">
        <v>172</v>
      </c>
      <c r="G371" s="42" t="s">
        <v>56</v>
      </c>
      <c r="H371" s="42" t="s">
        <v>2672</v>
      </c>
      <c r="I371" s="177" t="s">
        <v>135</v>
      </c>
      <c r="J371" s="54"/>
      <c r="K371" s="44"/>
      <c r="L371" s="54"/>
      <c r="M371" s="44"/>
      <c r="N371" s="214"/>
      <c r="O371" s="188"/>
      <c r="P371" s="54"/>
      <c r="Q371" s="48" t="s">
        <v>2729</v>
      </c>
      <c r="R371" s="48" t="s">
        <v>2960</v>
      </c>
      <c r="S371" s="46" t="s">
        <v>8</v>
      </c>
      <c r="T371" s="166" t="s">
        <v>160</v>
      </c>
      <c r="U371" s="178"/>
      <c r="V371" s="178" t="s">
        <v>165</v>
      </c>
      <c r="W371" s="107" t="str">
        <f>VLOOKUP(TRIM(X371),X10:Y100,2,FALSE)</f>
        <v>Georg</v>
      </c>
      <c r="X371" s="94" t="str">
        <f t="shared" si="9"/>
        <v>17.1</v>
      </c>
      <c r="Y371" s="78"/>
    </row>
    <row r="372" spans="1:25" ht="37.5" customHeight="1" x14ac:dyDescent="0.2">
      <c r="A372" s="165" t="s">
        <v>184</v>
      </c>
      <c r="B372" s="129" t="s">
        <v>60</v>
      </c>
      <c r="C372" s="41" t="s">
        <v>11</v>
      </c>
      <c r="D372" s="79" t="s">
        <v>302</v>
      </c>
      <c r="E372" s="76" t="s">
        <v>1917</v>
      </c>
      <c r="F372" s="42" t="s">
        <v>172</v>
      </c>
      <c r="G372" s="42" t="s">
        <v>56</v>
      </c>
      <c r="H372" s="42" t="s">
        <v>1219</v>
      </c>
      <c r="I372" s="177" t="s">
        <v>135</v>
      </c>
      <c r="J372" s="54"/>
      <c r="K372" s="44"/>
      <c r="L372" s="54"/>
      <c r="M372" s="44"/>
      <c r="N372" s="214"/>
      <c r="O372" s="188" t="s">
        <v>235</v>
      </c>
      <c r="P372" s="54"/>
      <c r="Q372" s="48" t="s">
        <v>2728</v>
      </c>
      <c r="R372" s="48" t="s">
        <v>2960</v>
      </c>
      <c r="S372" s="46" t="s">
        <v>8</v>
      </c>
      <c r="T372" s="166" t="s">
        <v>160</v>
      </c>
      <c r="U372" s="178"/>
      <c r="V372" s="178" t="s">
        <v>165</v>
      </c>
      <c r="W372" s="107" t="str">
        <f>VLOOKUP(TRIM(X372),X10:Y100,2,FALSE)</f>
        <v>Georg</v>
      </c>
      <c r="X372" s="94" t="str">
        <f t="shared" si="9"/>
        <v>17.1</v>
      </c>
      <c r="Y372" s="78"/>
    </row>
    <row r="373" spans="1:25" ht="37.5" customHeight="1" x14ac:dyDescent="0.2">
      <c r="A373" s="165" t="s">
        <v>184</v>
      </c>
      <c r="B373" s="129">
        <v>3</v>
      </c>
      <c r="C373" s="41" t="s">
        <v>11</v>
      </c>
      <c r="D373" s="79" t="s">
        <v>302</v>
      </c>
      <c r="E373" s="76" t="s">
        <v>1918</v>
      </c>
      <c r="F373" s="42" t="s">
        <v>57</v>
      </c>
      <c r="G373" s="42" t="s">
        <v>56</v>
      </c>
      <c r="H373" s="42" t="s">
        <v>2454</v>
      </c>
      <c r="I373" s="177" t="s">
        <v>2493</v>
      </c>
      <c r="J373" s="54" t="s">
        <v>2455</v>
      </c>
      <c r="K373" s="44">
        <v>121</v>
      </c>
      <c r="L373" s="54"/>
      <c r="M373" s="44" t="s">
        <v>5</v>
      </c>
      <c r="N373" s="214" t="s">
        <v>2456</v>
      </c>
      <c r="O373" s="188" t="s">
        <v>235</v>
      </c>
      <c r="P373" s="54" t="s">
        <v>2457</v>
      </c>
      <c r="Q373" s="48" t="s">
        <v>2494</v>
      </c>
      <c r="R373" s="48" t="s">
        <v>2848</v>
      </c>
      <c r="S373" s="46" t="s">
        <v>8</v>
      </c>
      <c r="T373" s="166" t="s">
        <v>160</v>
      </c>
      <c r="U373" s="178"/>
      <c r="V373" s="178"/>
      <c r="W373" s="107" t="str">
        <f>VLOOKUP(TRIM(X373),X10:Y100,2,FALSE)</f>
        <v>Georg</v>
      </c>
      <c r="X373" s="94" t="str">
        <f t="shared" si="9"/>
        <v>17.1</v>
      </c>
      <c r="Y373" s="78"/>
    </row>
    <row r="374" spans="1:25" ht="37.5" customHeight="1" x14ac:dyDescent="0.2">
      <c r="A374" s="165" t="s">
        <v>184</v>
      </c>
      <c r="B374" s="129" t="s">
        <v>60</v>
      </c>
      <c r="C374" s="41" t="s">
        <v>11</v>
      </c>
      <c r="D374" s="79" t="s">
        <v>294</v>
      </c>
      <c r="E374" s="76" t="s">
        <v>1919</v>
      </c>
      <c r="F374" s="42" t="s">
        <v>171</v>
      </c>
      <c r="G374" s="42" t="s">
        <v>56</v>
      </c>
      <c r="H374" s="42" t="s">
        <v>2673</v>
      </c>
      <c r="I374" s="177" t="s">
        <v>135</v>
      </c>
      <c r="J374" s="54"/>
      <c r="K374" s="44"/>
      <c r="L374" s="54"/>
      <c r="M374" s="44"/>
      <c r="N374" s="214"/>
      <c r="O374" s="188" t="s">
        <v>468</v>
      </c>
      <c r="P374" s="54"/>
      <c r="Q374" s="48" t="s">
        <v>2892</v>
      </c>
      <c r="R374" s="48" t="s">
        <v>2960</v>
      </c>
      <c r="S374" s="46" t="s">
        <v>8</v>
      </c>
      <c r="T374" s="166" t="s">
        <v>160</v>
      </c>
      <c r="U374" s="178"/>
      <c r="V374" s="178" t="s">
        <v>165</v>
      </c>
      <c r="W374" s="107" t="str">
        <f>VLOOKUP(TRIM(X374),X10:Y100,2,FALSE)</f>
        <v>Georg</v>
      </c>
      <c r="X374" s="94" t="str">
        <f t="shared" si="9"/>
        <v>6.6</v>
      </c>
      <c r="Y374" s="78"/>
    </row>
    <row r="375" spans="1:25" ht="37.5" customHeight="1" x14ac:dyDescent="0.2">
      <c r="A375" s="165" t="s">
        <v>184</v>
      </c>
      <c r="B375" s="129" t="s">
        <v>60</v>
      </c>
      <c r="C375" s="41" t="s">
        <v>11</v>
      </c>
      <c r="D375" s="79" t="s">
        <v>294</v>
      </c>
      <c r="E375" s="76" t="s">
        <v>1920</v>
      </c>
      <c r="F375" s="42" t="s">
        <v>171</v>
      </c>
      <c r="G375" s="42" t="s">
        <v>56</v>
      </c>
      <c r="H375" s="42" t="s">
        <v>2674</v>
      </c>
      <c r="I375" s="177" t="s">
        <v>135</v>
      </c>
      <c r="J375" s="54"/>
      <c r="K375" s="44"/>
      <c r="L375" s="54"/>
      <c r="M375" s="44"/>
      <c r="N375" s="214"/>
      <c r="O375" s="188"/>
      <c r="P375" s="54"/>
      <c r="Q375" s="48" t="s">
        <v>2893</v>
      </c>
      <c r="R375" s="48" t="s">
        <v>2960</v>
      </c>
      <c r="S375" s="46" t="s">
        <v>8</v>
      </c>
      <c r="T375" s="166" t="s">
        <v>160</v>
      </c>
      <c r="U375" s="178"/>
      <c r="V375" s="178" t="s">
        <v>165</v>
      </c>
      <c r="W375" s="107" t="str">
        <f>VLOOKUP(TRIM(X375),X10:Y100,2,FALSE)</f>
        <v>Georg</v>
      </c>
      <c r="X375" s="94" t="str">
        <f t="shared" si="9"/>
        <v>6.6</v>
      </c>
      <c r="Y375" s="78"/>
    </row>
    <row r="376" spans="1:25" ht="37.5" customHeight="1" x14ac:dyDescent="0.2">
      <c r="A376" s="165" t="s">
        <v>184</v>
      </c>
      <c r="B376" s="129" t="s">
        <v>60</v>
      </c>
      <c r="C376" s="41" t="s">
        <v>11</v>
      </c>
      <c r="D376" s="79" t="s">
        <v>294</v>
      </c>
      <c r="E376" s="76" t="s">
        <v>1921</v>
      </c>
      <c r="F376" s="42" t="s">
        <v>171</v>
      </c>
      <c r="G376" s="42" t="s">
        <v>56</v>
      </c>
      <c r="H376" s="42" t="s">
        <v>2675</v>
      </c>
      <c r="I376" s="177" t="s">
        <v>135</v>
      </c>
      <c r="J376" s="54"/>
      <c r="K376" s="44"/>
      <c r="L376" s="54"/>
      <c r="M376" s="44"/>
      <c r="N376" s="214"/>
      <c r="O376" s="188" t="s">
        <v>468</v>
      </c>
      <c r="P376" s="54"/>
      <c r="Q376" s="48" t="s">
        <v>2894</v>
      </c>
      <c r="R376" s="48" t="s">
        <v>2960</v>
      </c>
      <c r="S376" s="46" t="s">
        <v>8</v>
      </c>
      <c r="T376" s="166" t="s">
        <v>160</v>
      </c>
      <c r="U376" s="178"/>
      <c r="V376" s="178" t="s">
        <v>165</v>
      </c>
      <c r="W376" s="107" t="str">
        <f>VLOOKUP(TRIM(X376),X10:Y100,2,FALSE)</f>
        <v>Georg</v>
      </c>
      <c r="X376" s="94" t="str">
        <f t="shared" si="9"/>
        <v>6.6</v>
      </c>
      <c r="Y376" s="78"/>
    </row>
    <row r="377" spans="1:25" ht="37.5" customHeight="1" x14ac:dyDescent="0.2">
      <c r="A377" s="165" t="s">
        <v>184</v>
      </c>
      <c r="B377" s="129" t="s">
        <v>60</v>
      </c>
      <c r="C377" s="41" t="s">
        <v>11</v>
      </c>
      <c r="D377" s="79" t="s">
        <v>294</v>
      </c>
      <c r="E377" s="76" t="s">
        <v>1922</v>
      </c>
      <c r="F377" s="42" t="s">
        <v>171</v>
      </c>
      <c r="G377" s="42" t="s">
        <v>56</v>
      </c>
      <c r="H377" s="42" t="s">
        <v>2676</v>
      </c>
      <c r="I377" s="177" t="s">
        <v>135</v>
      </c>
      <c r="J377" s="54"/>
      <c r="K377" s="44"/>
      <c r="L377" s="54"/>
      <c r="M377" s="44"/>
      <c r="N377" s="214"/>
      <c r="O377" s="188" t="s">
        <v>468</v>
      </c>
      <c r="P377" s="54"/>
      <c r="Q377" s="48" t="s">
        <v>2895</v>
      </c>
      <c r="R377" s="48" t="s">
        <v>2960</v>
      </c>
      <c r="S377" s="46" t="s">
        <v>8</v>
      </c>
      <c r="T377" s="166" t="s">
        <v>160</v>
      </c>
      <c r="U377" s="178"/>
      <c r="V377" s="178" t="s">
        <v>165</v>
      </c>
      <c r="W377" s="107" t="str">
        <f>VLOOKUP(TRIM(X377),X10:Y100,2,FALSE)</f>
        <v>Georg</v>
      </c>
      <c r="X377" s="94" t="str">
        <f t="shared" si="9"/>
        <v>6.6</v>
      </c>
      <c r="Y377" s="78"/>
    </row>
    <row r="378" spans="1:25" ht="37.5" customHeight="1" x14ac:dyDescent="0.2">
      <c r="A378" s="165" t="s">
        <v>184</v>
      </c>
      <c r="B378" s="129" t="s">
        <v>60</v>
      </c>
      <c r="C378" s="41" t="s">
        <v>11</v>
      </c>
      <c r="D378" s="79" t="s">
        <v>294</v>
      </c>
      <c r="E378" s="76" t="s">
        <v>1923</v>
      </c>
      <c r="F378" s="42" t="s">
        <v>171</v>
      </c>
      <c r="G378" s="42" t="s">
        <v>56</v>
      </c>
      <c r="H378" s="42" t="s">
        <v>2677</v>
      </c>
      <c r="I378" s="177" t="s">
        <v>135</v>
      </c>
      <c r="J378" s="54"/>
      <c r="K378" s="44"/>
      <c r="L378" s="54"/>
      <c r="M378" s="44"/>
      <c r="N378" s="214"/>
      <c r="O378" s="188" t="s">
        <v>468</v>
      </c>
      <c r="P378" s="54"/>
      <c r="Q378" s="48" t="s">
        <v>2896</v>
      </c>
      <c r="R378" s="48" t="s">
        <v>2960</v>
      </c>
      <c r="S378" s="46" t="s">
        <v>8</v>
      </c>
      <c r="T378" s="166" t="s">
        <v>160</v>
      </c>
      <c r="U378" s="178"/>
      <c r="V378" s="178" t="s">
        <v>165</v>
      </c>
      <c r="W378" s="107" t="str">
        <f>VLOOKUP(TRIM(X378),X10:Y100,2,FALSE)</f>
        <v>Georg</v>
      </c>
      <c r="X378" s="94" t="str">
        <f t="shared" si="9"/>
        <v>6.6</v>
      </c>
      <c r="Y378" s="78"/>
    </row>
    <row r="379" spans="1:25" ht="37.5" customHeight="1" x14ac:dyDescent="0.2">
      <c r="A379" s="165" t="s">
        <v>184</v>
      </c>
      <c r="B379" s="129" t="s">
        <v>60</v>
      </c>
      <c r="C379" s="41" t="s">
        <v>11</v>
      </c>
      <c r="D379" s="79" t="s">
        <v>294</v>
      </c>
      <c r="E379" s="76" t="s">
        <v>1924</v>
      </c>
      <c r="F379" s="42" t="s">
        <v>171</v>
      </c>
      <c r="G379" s="42" t="s">
        <v>56</v>
      </c>
      <c r="H379" s="42" t="s">
        <v>2678</v>
      </c>
      <c r="I379" s="177" t="s">
        <v>135</v>
      </c>
      <c r="J379" s="54"/>
      <c r="K379" s="44"/>
      <c r="L379" s="54"/>
      <c r="M379" s="44"/>
      <c r="N379" s="214"/>
      <c r="O379" s="188" t="s">
        <v>468</v>
      </c>
      <c r="P379" s="54"/>
      <c r="Q379" s="48" t="s">
        <v>2897</v>
      </c>
      <c r="R379" s="48" t="s">
        <v>2960</v>
      </c>
      <c r="S379" s="46" t="s">
        <v>8</v>
      </c>
      <c r="T379" s="166" t="s">
        <v>160</v>
      </c>
      <c r="U379" s="178"/>
      <c r="V379" s="178" t="s">
        <v>165</v>
      </c>
      <c r="W379" s="107" t="str">
        <f>VLOOKUP(TRIM(X379),X10:Y100,2,FALSE)</f>
        <v>Georg</v>
      </c>
      <c r="X379" s="94" t="str">
        <f t="shared" si="9"/>
        <v>6.6</v>
      </c>
      <c r="Y379" s="78"/>
    </row>
    <row r="380" spans="1:25" ht="37.5" customHeight="1" x14ac:dyDescent="0.2">
      <c r="A380" s="165" t="s">
        <v>184</v>
      </c>
      <c r="B380" s="129" t="s">
        <v>60</v>
      </c>
      <c r="C380" s="41" t="s">
        <v>11</v>
      </c>
      <c r="D380" s="79" t="s">
        <v>294</v>
      </c>
      <c r="E380" s="76" t="s">
        <v>1925</v>
      </c>
      <c r="F380" s="42" t="s">
        <v>171</v>
      </c>
      <c r="G380" s="42" t="s">
        <v>56</v>
      </c>
      <c r="H380" s="42" t="s">
        <v>2679</v>
      </c>
      <c r="I380" s="177" t="s">
        <v>135</v>
      </c>
      <c r="J380" s="54"/>
      <c r="K380" s="44"/>
      <c r="L380" s="54"/>
      <c r="M380" s="44"/>
      <c r="N380" s="214"/>
      <c r="O380" s="188" t="s">
        <v>468</v>
      </c>
      <c r="P380" s="54"/>
      <c r="Q380" s="48" t="s">
        <v>2898</v>
      </c>
      <c r="R380" s="48" t="s">
        <v>3035</v>
      </c>
      <c r="S380" s="46" t="s">
        <v>31</v>
      </c>
      <c r="T380" s="166" t="s">
        <v>160</v>
      </c>
      <c r="U380" s="178"/>
      <c r="V380" s="178"/>
      <c r="W380" s="107" t="str">
        <f>VLOOKUP(TRIM(X380),X10:Y100,2,FALSE)</f>
        <v>Georg</v>
      </c>
      <c r="X380" s="94" t="str">
        <f t="shared" si="9"/>
        <v>6.6</v>
      </c>
      <c r="Y380" s="78"/>
    </row>
    <row r="381" spans="1:25" ht="37.5" customHeight="1" x14ac:dyDescent="0.2">
      <c r="A381" s="165" t="s">
        <v>184</v>
      </c>
      <c r="B381" s="129" t="s">
        <v>60</v>
      </c>
      <c r="C381" s="41" t="s">
        <v>11</v>
      </c>
      <c r="D381" s="79" t="s">
        <v>293</v>
      </c>
      <c r="E381" s="76" t="s">
        <v>1926</v>
      </c>
      <c r="F381" s="42" t="s">
        <v>185</v>
      </c>
      <c r="G381" s="42" t="s">
        <v>56</v>
      </c>
      <c r="H381" s="42" t="s">
        <v>2680</v>
      </c>
      <c r="I381" s="177" t="s">
        <v>135</v>
      </c>
      <c r="J381" s="54"/>
      <c r="K381" s="44"/>
      <c r="L381" s="54"/>
      <c r="M381" s="44"/>
      <c r="N381" s="214"/>
      <c r="O381" s="188" t="s">
        <v>235</v>
      </c>
      <c r="P381" s="54" t="s">
        <v>2681</v>
      </c>
      <c r="Q381" s="48" t="s">
        <v>2899</v>
      </c>
      <c r="R381" s="48" t="s">
        <v>2960</v>
      </c>
      <c r="S381" s="46" t="s">
        <v>8</v>
      </c>
      <c r="T381" s="166" t="s">
        <v>160</v>
      </c>
      <c r="U381" s="178"/>
      <c r="V381" s="178" t="s">
        <v>165</v>
      </c>
      <c r="W381" s="107" t="str">
        <f>VLOOKUP(TRIM(X381),X10:Y100,2,FALSE)</f>
        <v>Georg</v>
      </c>
      <c r="X381" s="94" t="str">
        <f t="shared" si="9"/>
        <v>6.5</v>
      </c>
      <c r="Y381" s="78"/>
    </row>
    <row r="382" spans="1:25" ht="37.5" customHeight="1" x14ac:dyDescent="0.2">
      <c r="A382" s="165" t="s">
        <v>184</v>
      </c>
      <c r="B382" s="129" t="s">
        <v>60</v>
      </c>
      <c r="C382" s="41" t="s">
        <v>11</v>
      </c>
      <c r="D382" s="79" t="s">
        <v>156</v>
      </c>
      <c r="E382" s="76" t="s">
        <v>1927</v>
      </c>
      <c r="F382" s="42" t="s">
        <v>37</v>
      </c>
      <c r="G382" s="42" t="s">
        <v>26</v>
      </c>
      <c r="H382" s="42" t="s">
        <v>2682</v>
      </c>
      <c r="I382" s="177" t="s">
        <v>2195</v>
      </c>
      <c r="J382" s="54"/>
      <c r="K382" s="44"/>
      <c r="L382" s="54"/>
      <c r="M382" s="44"/>
      <c r="N382" s="214"/>
      <c r="O382" s="188"/>
      <c r="P382" s="54"/>
      <c r="Q382" s="48" t="s">
        <v>2705</v>
      </c>
      <c r="R382" s="48" t="s">
        <v>2916</v>
      </c>
      <c r="S382" s="46" t="s">
        <v>31</v>
      </c>
      <c r="T382" s="166" t="s">
        <v>2683</v>
      </c>
      <c r="U382" s="178"/>
      <c r="V382" s="178"/>
      <c r="W382" s="107" t="str">
        <f>VLOOKUP(TRIM(X382),X10:Y100,2,FALSE)</f>
        <v>Georg</v>
      </c>
      <c r="X382" s="94" t="str">
        <f t="shared" si="9"/>
        <v>20</v>
      </c>
      <c r="Y382" s="78"/>
    </row>
    <row r="383" spans="1:25" ht="37.5" customHeight="1" x14ac:dyDescent="0.2">
      <c r="A383" s="165" t="s">
        <v>184</v>
      </c>
      <c r="B383" s="129" t="s">
        <v>60</v>
      </c>
      <c r="C383" s="41" t="s">
        <v>11</v>
      </c>
      <c r="D383" s="79" t="s">
        <v>292</v>
      </c>
      <c r="E383" s="76" t="s">
        <v>1928</v>
      </c>
      <c r="F383" s="42" t="s">
        <v>170</v>
      </c>
      <c r="G383" s="42" t="s">
        <v>56</v>
      </c>
      <c r="H383" s="42" t="s">
        <v>2684</v>
      </c>
      <c r="I383" s="177" t="s">
        <v>242</v>
      </c>
      <c r="J383" s="54"/>
      <c r="K383" s="44"/>
      <c r="L383" s="54"/>
      <c r="M383" s="44"/>
      <c r="N383" s="214"/>
      <c r="O383" s="188" t="s">
        <v>235</v>
      </c>
      <c r="P383" s="54"/>
      <c r="Q383" s="48" t="s">
        <v>2685</v>
      </c>
      <c r="R383" s="48" t="s">
        <v>2940</v>
      </c>
      <c r="S383" s="46" t="s">
        <v>8</v>
      </c>
      <c r="T383" s="166" t="s">
        <v>2686</v>
      </c>
      <c r="U383" s="178"/>
      <c r="V383" s="178"/>
      <c r="W383" s="107" t="str">
        <f>VLOOKUP(TRIM(X383),X10:Y100,2,FALSE)</f>
        <v>Georg</v>
      </c>
      <c r="X383" s="94" t="str">
        <f t="shared" si="9"/>
        <v>6.4</v>
      </c>
      <c r="Y383" s="78"/>
    </row>
    <row r="384" spans="1:25" ht="37.5" customHeight="1" x14ac:dyDescent="0.2">
      <c r="A384" s="165" t="s">
        <v>184</v>
      </c>
      <c r="B384" s="129" t="s">
        <v>60</v>
      </c>
      <c r="C384" s="41" t="s">
        <v>11</v>
      </c>
      <c r="D384" s="79" t="s">
        <v>269</v>
      </c>
      <c r="E384" s="76" t="s">
        <v>1929</v>
      </c>
      <c r="F384" s="42" t="s">
        <v>183</v>
      </c>
      <c r="G384" s="42" t="s">
        <v>26</v>
      </c>
      <c r="H384" s="42" t="s">
        <v>2719</v>
      </c>
      <c r="I384" s="177" t="s">
        <v>133</v>
      </c>
      <c r="J384" s="54"/>
      <c r="K384" s="44"/>
      <c r="L384" s="54"/>
      <c r="M384" s="44"/>
      <c r="N384" s="214"/>
      <c r="O384" s="188"/>
      <c r="P384" s="54"/>
      <c r="Q384" s="48" t="s">
        <v>2720</v>
      </c>
      <c r="R384" s="48" t="s">
        <v>2834</v>
      </c>
      <c r="S384" s="46" t="s">
        <v>31</v>
      </c>
      <c r="T384" s="166" t="s">
        <v>163</v>
      </c>
      <c r="U384" s="178"/>
      <c r="V384" s="178"/>
      <c r="W384" s="107" t="str">
        <f>VLOOKUP(TRIM(X384),X10:Y100,2,FALSE)</f>
        <v>Georg</v>
      </c>
      <c r="X384" s="94" t="str">
        <f t="shared" si="9"/>
        <v>1.2</v>
      </c>
      <c r="Y384" s="78"/>
    </row>
    <row r="385" spans="1:25" ht="37.5" customHeight="1" x14ac:dyDescent="0.2">
      <c r="A385" s="165" t="s">
        <v>184</v>
      </c>
      <c r="B385" s="129" t="s">
        <v>60</v>
      </c>
      <c r="C385" s="41" t="s">
        <v>11</v>
      </c>
      <c r="D385" s="79" t="s">
        <v>269</v>
      </c>
      <c r="E385" s="76" t="s">
        <v>1930</v>
      </c>
      <c r="F385" s="42" t="s">
        <v>183</v>
      </c>
      <c r="G385" s="42" t="s">
        <v>26</v>
      </c>
      <c r="H385" s="42" t="s">
        <v>2716</v>
      </c>
      <c r="I385" s="177" t="s">
        <v>133</v>
      </c>
      <c r="J385" s="54"/>
      <c r="K385" s="44"/>
      <c r="L385" s="54"/>
      <c r="M385" s="44"/>
      <c r="N385" s="214"/>
      <c r="O385" s="188"/>
      <c r="P385" s="54"/>
      <c r="Q385" s="48" t="s">
        <v>2717</v>
      </c>
      <c r="R385" s="48" t="s">
        <v>2834</v>
      </c>
      <c r="S385" s="46" t="s">
        <v>31</v>
      </c>
      <c r="T385" s="166" t="s">
        <v>163</v>
      </c>
      <c r="U385" s="178"/>
      <c r="V385" s="178"/>
      <c r="W385" s="107" t="str">
        <f>VLOOKUP(TRIM(X385),X10:Y100,2,FALSE)</f>
        <v>Georg</v>
      </c>
      <c r="X385" s="94" t="str">
        <f t="shared" si="9"/>
        <v>1.2</v>
      </c>
      <c r="Y385" s="78"/>
    </row>
    <row r="386" spans="1:25" ht="37.5" customHeight="1" x14ac:dyDescent="0.2">
      <c r="A386" s="165" t="s">
        <v>184</v>
      </c>
      <c r="B386" s="129" t="s">
        <v>60</v>
      </c>
      <c r="C386" s="41" t="s">
        <v>11</v>
      </c>
      <c r="D386" s="79" t="s">
        <v>288</v>
      </c>
      <c r="E386" s="76" t="s">
        <v>1931</v>
      </c>
      <c r="F386" s="42" t="s">
        <v>183</v>
      </c>
      <c r="G386" s="42" t="s">
        <v>26</v>
      </c>
      <c r="H386" s="42" t="s">
        <v>404</v>
      </c>
      <c r="I386" s="177" t="s">
        <v>133</v>
      </c>
      <c r="J386" s="54"/>
      <c r="K386" s="44"/>
      <c r="L386" s="54"/>
      <c r="M386" s="44"/>
      <c r="N386" s="214"/>
      <c r="O386" s="188"/>
      <c r="P386" s="54"/>
      <c r="Q386" s="48" t="s">
        <v>2718</v>
      </c>
      <c r="R386" s="48" t="s">
        <v>2926</v>
      </c>
      <c r="S386" s="46" t="s">
        <v>31</v>
      </c>
      <c r="T386" s="166" t="s">
        <v>163</v>
      </c>
      <c r="U386" s="178"/>
      <c r="V386" s="178"/>
      <c r="W386" s="107" t="str">
        <f>VLOOKUP(TRIM(X386),X10:Y100,2,FALSE)</f>
        <v>Georg</v>
      </c>
      <c r="X386" s="94" t="str">
        <f t="shared" si="9"/>
        <v>4.9</v>
      </c>
      <c r="Y386" s="78"/>
    </row>
    <row r="387" spans="1:25" ht="37.5" customHeight="1" x14ac:dyDescent="0.2">
      <c r="A387" s="165" t="s">
        <v>184</v>
      </c>
      <c r="B387" s="129" t="s">
        <v>2760</v>
      </c>
      <c r="C387" s="41" t="s">
        <v>11</v>
      </c>
      <c r="D387" s="79" t="s">
        <v>298</v>
      </c>
      <c r="E387" s="76" t="s">
        <v>1932</v>
      </c>
      <c r="F387" s="42" t="s">
        <v>57</v>
      </c>
      <c r="G387" s="42" t="s">
        <v>56</v>
      </c>
      <c r="H387" s="42" t="s">
        <v>2721</v>
      </c>
      <c r="I387" s="177" t="s">
        <v>2722</v>
      </c>
      <c r="J387" s="54" t="s">
        <v>2621</v>
      </c>
      <c r="K387" s="44">
        <v>854</v>
      </c>
      <c r="L387" s="54"/>
      <c r="M387" s="44" t="s">
        <v>1100</v>
      </c>
      <c r="N387" s="214" t="s">
        <v>371</v>
      </c>
      <c r="O387" s="188" t="s">
        <v>203</v>
      </c>
      <c r="P387" s="54" t="s">
        <v>262</v>
      </c>
      <c r="Q387" s="48" t="s">
        <v>2759</v>
      </c>
      <c r="R387" s="48" t="s">
        <v>2848</v>
      </c>
      <c r="S387" s="46" t="s">
        <v>8</v>
      </c>
      <c r="T387" s="166" t="s">
        <v>2723</v>
      </c>
      <c r="U387" s="178"/>
      <c r="V387" s="178"/>
      <c r="W387" s="107" t="str">
        <f>VLOOKUP(TRIM(X387),X10:Y100,2,FALSE)</f>
        <v>Georg</v>
      </c>
      <c r="X387" s="94" t="str">
        <f t="shared" si="9"/>
        <v>16.3</v>
      </c>
      <c r="Y387" s="78"/>
    </row>
    <row r="388" spans="1:25" ht="37.5" customHeight="1" x14ac:dyDescent="0.2">
      <c r="A388" s="165" t="s">
        <v>184</v>
      </c>
      <c r="B388" s="129" t="s">
        <v>60</v>
      </c>
      <c r="C388" s="41" t="s">
        <v>11</v>
      </c>
      <c r="D388" s="79" t="s">
        <v>150</v>
      </c>
      <c r="E388" s="76" t="s">
        <v>1933</v>
      </c>
      <c r="F388" s="42" t="s">
        <v>172</v>
      </c>
      <c r="G388" s="42" t="s">
        <v>56</v>
      </c>
      <c r="H388" s="42" t="s">
        <v>2724</v>
      </c>
      <c r="I388" s="177" t="s">
        <v>136</v>
      </c>
      <c r="J388" s="54"/>
      <c r="K388" s="44"/>
      <c r="L388" s="54"/>
      <c r="M388" s="44"/>
      <c r="N388" s="214"/>
      <c r="O388" s="188"/>
      <c r="P388" s="54"/>
      <c r="Q388" s="48" t="s">
        <v>2727</v>
      </c>
      <c r="R388" s="48" t="s">
        <v>2976</v>
      </c>
      <c r="S388" s="46" t="s">
        <v>229</v>
      </c>
      <c r="T388" s="166" t="s">
        <v>1081</v>
      </c>
      <c r="U388" s="178"/>
      <c r="V388" s="178" t="s">
        <v>165</v>
      </c>
      <c r="W388" s="107" t="str">
        <f>VLOOKUP(TRIM(X388),X10:Y100,2,FALSE)</f>
        <v>Georg</v>
      </c>
      <c r="X388" s="94" t="str">
        <f t="shared" si="9"/>
        <v>12</v>
      </c>
      <c r="Y388" s="78"/>
    </row>
    <row r="389" spans="1:25" ht="37.5" customHeight="1" x14ac:dyDescent="0.2">
      <c r="A389" s="165" t="s">
        <v>184</v>
      </c>
      <c r="B389" s="129" t="s">
        <v>60</v>
      </c>
      <c r="C389" s="41" t="s">
        <v>11</v>
      </c>
      <c r="D389" s="79" t="s">
        <v>297</v>
      </c>
      <c r="E389" s="76" t="s">
        <v>1934</v>
      </c>
      <c r="F389" s="42" t="s">
        <v>25</v>
      </c>
      <c r="G389" s="42" t="s">
        <v>350</v>
      </c>
      <c r="H389" s="42" t="s">
        <v>2725</v>
      </c>
      <c r="I389" s="177" t="s">
        <v>220</v>
      </c>
      <c r="J389" s="54"/>
      <c r="K389" s="44"/>
      <c r="L389" s="54"/>
      <c r="M389" s="44"/>
      <c r="N389" s="214"/>
      <c r="O389" s="188" t="s">
        <v>203</v>
      </c>
      <c r="P389" s="54"/>
      <c r="Q389" s="48" t="s">
        <v>2726</v>
      </c>
      <c r="R389" s="48" t="s">
        <v>3012</v>
      </c>
      <c r="S389" s="46" t="s">
        <v>31</v>
      </c>
      <c r="T389" s="166" t="s">
        <v>207</v>
      </c>
      <c r="U389" s="178"/>
      <c r="V389" s="178"/>
      <c r="W389" s="107" t="str">
        <f>VLOOKUP(TRIM(X389),X10:Y100,2,FALSE)</f>
        <v>Georg</v>
      </c>
      <c r="X389" s="94" t="str">
        <f t="shared" si="9"/>
        <v>16.2</v>
      </c>
      <c r="Y389" s="78"/>
    </row>
    <row r="390" spans="1:25" ht="37.5" customHeight="1" x14ac:dyDescent="0.2">
      <c r="A390" s="165" t="s">
        <v>184</v>
      </c>
      <c r="B390" s="129" t="s">
        <v>60</v>
      </c>
      <c r="C390" s="41" t="s">
        <v>11</v>
      </c>
      <c r="D390" s="79" t="s">
        <v>297</v>
      </c>
      <c r="E390" s="76" t="s">
        <v>1935</v>
      </c>
      <c r="F390" s="42" t="s">
        <v>25</v>
      </c>
      <c r="G390" s="42" t="s">
        <v>56</v>
      </c>
      <c r="H390" s="42" t="s">
        <v>2745</v>
      </c>
      <c r="I390" s="177" t="s">
        <v>2746</v>
      </c>
      <c r="J390" s="54"/>
      <c r="K390" s="44"/>
      <c r="L390" s="54"/>
      <c r="M390" s="44"/>
      <c r="N390" s="214"/>
      <c r="O390" s="188" t="s">
        <v>203</v>
      </c>
      <c r="P390" s="54" t="s">
        <v>2747</v>
      </c>
      <c r="Q390" s="48" t="s">
        <v>2748</v>
      </c>
      <c r="R390" s="48" t="s">
        <v>3027</v>
      </c>
      <c r="S390" s="46" t="s">
        <v>31</v>
      </c>
      <c r="T390" s="166" t="s">
        <v>349</v>
      </c>
      <c r="U390" s="178"/>
      <c r="V390" s="178"/>
      <c r="W390" s="107" t="str">
        <f>VLOOKUP(TRIM(X390),X10:Y100,2,FALSE)</f>
        <v>Georg</v>
      </c>
      <c r="X390" s="94" t="str">
        <f t="shared" si="9"/>
        <v>16.2</v>
      </c>
      <c r="Y390" s="78"/>
    </row>
    <row r="391" spans="1:25" ht="37.5" customHeight="1" x14ac:dyDescent="0.2">
      <c r="A391" s="165" t="s">
        <v>184</v>
      </c>
      <c r="B391" s="129" t="s">
        <v>2762</v>
      </c>
      <c r="C391" s="41" t="s">
        <v>11</v>
      </c>
      <c r="D391" s="79" t="s">
        <v>297</v>
      </c>
      <c r="E391" s="76" t="s">
        <v>1936</v>
      </c>
      <c r="F391" s="42" t="s">
        <v>57</v>
      </c>
      <c r="G391" s="42" t="s">
        <v>56</v>
      </c>
      <c r="H391" s="42" t="s">
        <v>2749</v>
      </c>
      <c r="I391" s="177" t="s">
        <v>2750</v>
      </c>
      <c r="J391" s="54" t="s">
        <v>202</v>
      </c>
      <c r="K391" s="44">
        <v>2370</v>
      </c>
      <c r="L391" s="54" t="s">
        <v>4</v>
      </c>
      <c r="M391" s="44" t="s">
        <v>5</v>
      </c>
      <c r="N391" s="214" t="s">
        <v>528</v>
      </c>
      <c r="O391" s="188" t="s">
        <v>203</v>
      </c>
      <c r="P391" s="54" t="s">
        <v>2763</v>
      </c>
      <c r="Q391" s="48" t="s">
        <v>2761</v>
      </c>
      <c r="R391" s="48" t="s">
        <v>3010</v>
      </c>
      <c r="S391" s="46" t="s">
        <v>31</v>
      </c>
      <c r="T391" s="166" t="s">
        <v>349</v>
      </c>
      <c r="U391" s="178"/>
      <c r="V391" s="178"/>
      <c r="W391" s="107" t="str">
        <f>VLOOKUP(TRIM(X391),X10:Y100,2,FALSE)</f>
        <v>Georg</v>
      </c>
      <c r="X391" s="94" t="str">
        <f t="shared" si="9"/>
        <v>16.2</v>
      </c>
      <c r="Y391" s="78"/>
    </row>
    <row r="392" spans="1:25" ht="37.5" customHeight="1" x14ac:dyDescent="0.2">
      <c r="A392" s="165" t="s">
        <v>184</v>
      </c>
      <c r="B392" s="129" t="s">
        <v>2765</v>
      </c>
      <c r="C392" s="41" t="s">
        <v>11</v>
      </c>
      <c r="D392" s="79" t="s">
        <v>297</v>
      </c>
      <c r="E392" s="76" t="s">
        <v>1937</v>
      </c>
      <c r="F392" s="42" t="s">
        <v>57</v>
      </c>
      <c r="G392" s="42" t="s">
        <v>56</v>
      </c>
      <c r="H392" s="42" t="s">
        <v>2751</v>
      </c>
      <c r="I392" s="177" t="s">
        <v>2750</v>
      </c>
      <c r="J392" s="54" t="s">
        <v>209</v>
      </c>
      <c r="K392" s="44">
        <v>472</v>
      </c>
      <c r="L392" s="54" t="s">
        <v>6</v>
      </c>
      <c r="M392" s="44" t="s">
        <v>5</v>
      </c>
      <c r="N392" s="214" t="s">
        <v>2630</v>
      </c>
      <c r="O392" s="188" t="s">
        <v>203</v>
      </c>
      <c r="P392" s="54" t="s">
        <v>2763</v>
      </c>
      <c r="Q392" s="48" t="s">
        <v>2764</v>
      </c>
      <c r="R392" s="48" t="s">
        <v>3007</v>
      </c>
      <c r="S392" s="46" t="s">
        <v>31</v>
      </c>
      <c r="T392" s="166" t="s">
        <v>349</v>
      </c>
      <c r="U392" s="178"/>
      <c r="V392" s="178"/>
      <c r="W392" s="107" t="str">
        <f>VLOOKUP(TRIM(X392),X10:Y100,2,FALSE)</f>
        <v>Georg</v>
      </c>
      <c r="X392" s="94" t="str">
        <f t="shared" si="9"/>
        <v>16.2</v>
      </c>
      <c r="Y392" s="78"/>
    </row>
    <row r="393" spans="1:25" ht="37.5" customHeight="1" x14ac:dyDescent="0.2">
      <c r="A393" s="165" t="s">
        <v>184</v>
      </c>
      <c r="B393" s="129" t="s">
        <v>2744</v>
      </c>
      <c r="C393" s="41" t="s">
        <v>11</v>
      </c>
      <c r="D393" s="79" t="s">
        <v>297</v>
      </c>
      <c r="E393" s="76" t="s">
        <v>1938</v>
      </c>
      <c r="F393" s="42" t="s">
        <v>30</v>
      </c>
      <c r="G393" s="42" t="s">
        <v>56</v>
      </c>
      <c r="H393" s="42" t="s">
        <v>2752</v>
      </c>
      <c r="I393" s="177" t="s">
        <v>373</v>
      </c>
      <c r="J393" s="54"/>
      <c r="K393" s="44"/>
      <c r="L393" s="54"/>
      <c r="M393" s="44"/>
      <c r="N393" s="214"/>
      <c r="O393" s="188" t="s">
        <v>203</v>
      </c>
      <c r="P393" s="54" t="s">
        <v>2753</v>
      </c>
      <c r="Q393" s="48" t="s">
        <v>2744</v>
      </c>
      <c r="R393" s="48" t="s">
        <v>3004</v>
      </c>
      <c r="S393" s="46" t="s">
        <v>3005</v>
      </c>
      <c r="T393" s="166" t="s">
        <v>349</v>
      </c>
      <c r="U393" s="178"/>
      <c r="V393" s="178"/>
      <c r="W393" s="107" t="str">
        <f>VLOOKUP(TRIM(X393),X10:Y100,2,FALSE)</f>
        <v>Georg</v>
      </c>
      <c r="X393" s="94" t="str">
        <f t="shared" si="9"/>
        <v>16.2</v>
      </c>
      <c r="Y393" s="78"/>
    </row>
    <row r="394" spans="1:25" ht="37.5" customHeight="1" x14ac:dyDescent="0.2">
      <c r="A394" s="165" t="s">
        <v>184</v>
      </c>
      <c r="B394" s="129" t="s">
        <v>2823</v>
      </c>
      <c r="C394" s="41" t="s">
        <v>11</v>
      </c>
      <c r="D394" s="79" t="s">
        <v>293</v>
      </c>
      <c r="E394" s="76" t="s">
        <v>1939</v>
      </c>
      <c r="F394" s="42" t="s">
        <v>25</v>
      </c>
      <c r="G394" s="42" t="s">
        <v>38</v>
      </c>
      <c r="H394" s="42" t="s">
        <v>2888</v>
      </c>
      <c r="I394" s="177" t="s">
        <v>2890</v>
      </c>
      <c r="J394" s="54"/>
      <c r="K394" s="44"/>
      <c r="L394" s="54"/>
      <c r="M394" s="44"/>
      <c r="N394" s="214"/>
      <c r="O394" s="188"/>
      <c r="P394" s="54" t="s">
        <v>1153</v>
      </c>
      <c r="Q394" s="48" t="s">
        <v>2889</v>
      </c>
      <c r="R394" s="48" t="s">
        <v>2917</v>
      </c>
      <c r="S394" s="46" t="s">
        <v>31</v>
      </c>
      <c r="T394" s="166" t="s">
        <v>2661</v>
      </c>
      <c r="U394" s="178"/>
      <c r="V394" s="178"/>
      <c r="W394" s="107" t="str">
        <f>VLOOKUP(TRIM(X394),X10:Y100,2,FALSE)</f>
        <v>Georg</v>
      </c>
      <c r="X394" s="94" t="str">
        <f t="shared" si="9"/>
        <v>6.5</v>
      </c>
      <c r="Y394" s="78"/>
    </row>
    <row r="395" spans="1:25" ht="37.5" customHeight="1" x14ac:dyDescent="0.2">
      <c r="A395" s="165" t="s">
        <v>184</v>
      </c>
      <c r="B395" s="129" t="s">
        <v>60</v>
      </c>
      <c r="C395" s="41" t="s">
        <v>11</v>
      </c>
      <c r="D395" s="79" t="s">
        <v>294</v>
      </c>
      <c r="E395" s="76" t="s">
        <v>1940</v>
      </c>
      <c r="F395" s="42" t="s">
        <v>171</v>
      </c>
      <c r="G395" s="42" t="s">
        <v>56</v>
      </c>
      <c r="H395" s="42" t="s">
        <v>3034</v>
      </c>
      <c r="I395" s="177" t="s">
        <v>2754</v>
      </c>
      <c r="J395" s="54"/>
      <c r="K395" s="44"/>
      <c r="L395" s="54"/>
      <c r="M395" s="44"/>
      <c r="N395" s="214"/>
      <c r="O395" s="188" t="s">
        <v>468</v>
      </c>
      <c r="P395" s="54"/>
      <c r="Q395" s="48" t="s">
        <v>2891</v>
      </c>
      <c r="R395" s="48" t="s">
        <v>2954</v>
      </c>
      <c r="S395" s="46" t="s">
        <v>8</v>
      </c>
      <c r="T395" s="166" t="s">
        <v>2755</v>
      </c>
      <c r="U395" s="178"/>
      <c r="V395" s="178"/>
      <c r="W395" s="107" t="str">
        <f>VLOOKUP(TRIM(X395),X10:Y100,2,FALSE)</f>
        <v>Georg</v>
      </c>
      <c r="X395" s="94" t="str">
        <f t="shared" ref="X395:X403" si="10">IF(ISNONTEXT(D395),"" &amp; D395 &amp;"",T(D395))</f>
        <v>6.6</v>
      </c>
      <c r="Y395" s="78"/>
    </row>
    <row r="396" spans="1:25" ht="37.5" customHeight="1" x14ac:dyDescent="0.2">
      <c r="A396" s="165" t="s">
        <v>184</v>
      </c>
      <c r="B396" s="129" t="s">
        <v>2777</v>
      </c>
      <c r="C396" s="41" t="s">
        <v>11</v>
      </c>
      <c r="D396" s="79" t="s">
        <v>302</v>
      </c>
      <c r="E396" s="76" t="s">
        <v>1941</v>
      </c>
      <c r="F396" s="42" t="s">
        <v>57</v>
      </c>
      <c r="G396" s="42" t="s">
        <v>56</v>
      </c>
      <c r="H396" s="42" t="s">
        <v>2756</v>
      </c>
      <c r="I396" s="177" t="s">
        <v>2757</v>
      </c>
      <c r="J396" s="54" t="s">
        <v>2651</v>
      </c>
      <c r="K396" s="44">
        <v>28</v>
      </c>
      <c r="L396" s="54" t="s">
        <v>18</v>
      </c>
      <c r="M396" s="44" t="s">
        <v>5</v>
      </c>
      <c r="N396" s="214" t="s">
        <v>2652</v>
      </c>
      <c r="O396" s="188" t="s">
        <v>235</v>
      </c>
      <c r="P396" s="54" t="s">
        <v>2758</v>
      </c>
      <c r="Q396" s="48" t="s">
        <v>2776</v>
      </c>
      <c r="R396" s="48" t="s">
        <v>2887</v>
      </c>
      <c r="S396" s="83" t="s">
        <v>72</v>
      </c>
      <c r="T396" s="166" t="s">
        <v>407</v>
      </c>
      <c r="U396" s="178"/>
      <c r="V396" s="178"/>
      <c r="W396" s="107" t="str">
        <f>VLOOKUP(TRIM(X396),X10:Y100,2,FALSE)</f>
        <v>Georg</v>
      </c>
      <c r="X396" s="94" t="str">
        <f t="shared" si="10"/>
        <v>17.1</v>
      </c>
      <c r="Y396" s="78"/>
    </row>
    <row r="397" spans="1:25" ht="37.5" customHeight="1" x14ac:dyDescent="0.2">
      <c r="A397" s="165" t="s">
        <v>184</v>
      </c>
      <c r="B397" s="129" t="s">
        <v>2778</v>
      </c>
      <c r="C397" s="41" t="s">
        <v>11</v>
      </c>
      <c r="D397" s="79" t="s">
        <v>297</v>
      </c>
      <c r="E397" s="76" t="s">
        <v>1942</v>
      </c>
      <c r="F397" s="42" t="s">
        <v>57</v>
      </c>
      <c r="G397" s="42" t="s">
        <v>56</v>
      </c>
      <c r="H397" s="42" t="s">
        <v>2767</v>
      </c>
      <c r="I397" s="177" t="s">
        <v>2768</v>
      </c>
      <c r="J397" s="54" t="s">
        <v>209</v>
      </c>
      <c r="K397" s="44">
        <v>451</v>
      </c>
      <c r="L397" s="54" t="s">
        <v>4</v>
      </c>
      <c r="M397" s="44" t="s">
        <v>5</v>
      </c>
      <c r="N397" s="214" t="s">
        <v>2630</v>
      </c>
      <c r="O397" s="188" t="s">
        <v>203</v>
      </c>
      <c r="P397" s="54" t="s">
        <v>2769</v>
      </c>
      <c r="Q397" s="48" t="s">
        <v>2770</v>
      </c>
      <c r="R397" s="48" t="s">
        <v>2846</v>
      </c>
      <c r="S397" s="46" t="s">
        <v>8</v>
      </c>
      <c r="T397" s="166" t="s">
        <v>196</v>
      </c>
      <c r="U397" s="178"/>
      <c r="V397" s="178"/>
      <c r="W397" s="107" t="str">
        <f>VLOOKUP(TRIM(X397),X10:Y100,2,FALSE)</f>
        <v>Georg</v>
      </c>
      <c r="X397" s="94" t="str">
        <f t="shared" si="10"/>
        <v>16.2</v>
      </c>
      <c r="Y397" s="78"/>
    </row>
    <row r="398" spans="1:25" ht="37.5" customHeight="1" x14ac:dyDescent="0.2">
      <c r="A398" s="165" t="s">
        <v>184</v>
      </c>
      <c r="B398" s="129" t="s">
        <v>60</v>
      </c>
      <c r="C398" s="41" t="s">
        <v>11</v>
      </c>
      <c r="D398" s="79" t="s">
        <v>299</v>
      </c>
      <c r="E398" s="76" t="s">
        <v>1943</v>
      </c>
      <c r="F398" s="42" t="s">
        <v>172</v>
      </c>
      <c r="G398" s="42" t="s">
        <v>56</v>
      </c>
      <c r="H398" s="42" t="s">
        <v>2234</v>
      </c>
      <c r="I398" s="177" t="s">
        <v>136</v>
      </c>
      <c r="J398" s="54"/>
      <c r="K398" s="44"/>
      <c r="L398" s="54"/>
      <c r="M398" s="44"/>
      <c r="N398" s="214"/>
      <c r="O398" s="188"/>
      <c r="P398" s="54"/>
      <c r="Q398" s="48" t="s">
        <v>2781</v>
      </c>
      <c r="R398" s="48" t="s">
        <v>2961</v>
      </c>
      <c r="S398" s="46" t="s">
        <v>8</v>
      </c>
      <c r="T398" s="166" t="s">
        <v>1081</v>
      </c>
      <c r="U398" s="178"/>
      <c r="V398" s="178" t="s">
        <v>165</v>
      </c>
      <c r="W398" s="107" t="str">
        <f>VLOOKUP(TRIM(X398),X10:Y100,2,FALSE)</f>
        <v>Georg</v>
      </c>
      <c r="X398" s="94" t="str">
        <f t="shared" si="10"/>
        <v>16.4</v>
      </c>
      <c r="Y398" s="78"/>
    </row>
    <row r="399" spans="1:25" ht="37.5" customHeight="1" x14ac:dyDescent="0.2">
      <c r="A399" s="165" t="s">
        <v>184</v>
      </c>
      <c r="B399" s="129" t="s">
        <v>2698</v>
      </c>
      <c r="C399" s="41" t="s">
        <v>11</v>
      </c>
      <c r="D399" s="79" t="s">
        <v>300</v>
      </c>
      <c r="E399" s="76" t="s">
        <v>1944</v>
      </c>
      <c r="F399" s="42" t="s">
        <v>57</v>
      </c>
      <c r="G399" s="42" t="s">
        <v>56</v>
      </c>
      <c r="H399" s="42" t="s">
        <v>2771</v>
      </c>
      <c r="I399" s="177" t="s">
        <v>2627</v>
      </c>
      <c r="J399" s="54" t="s">
        <v>1370</v>
      </c>
      <c r="K399" s="44">
        <v>85</v>
      </c>
      <c r="L399" s="54" t="s">
        <v>6</v>
      </c>
      <c r="M399" s="44" t="s">
        <v>5</v>
      </c>
      <c r="N399" s="214" t="s">
        <v>2628</v>
      </c>
      <c r="O399" s="188" t="s">
        <v>203</v>
      </c>
      <c r="P399" s="54" t="s">
        <v>258</v>
      </c>
      <c r="Q399" s="48" t="s">
        <v>2780</v>
      </c>
      <c r="R399" s="48" t="s">
        <v>2851</v>
      </c>
      <c r="S399" s="46" t="s">
        <v>8</v>
      </c>
      <c r="T399" s="166" t="s">
        <v>2629</v>
      </c>
      <c r="U399" s="178"/>
      <c r="V399" s="178"/>
      <c r="W399" s="107" t="str">
        <f>VLOOKUP(TRIM(X399),X10:Y100,2,FALSE)</f>
        <v>Georg</v>
      </c>
      <c r="X399" s="94" t="str">
        <f t="shared" si="10"/>
        <v>16.5</v>
      </c>
      <c r="Y399" s="78"/>
    </row>
    <row r="400" spans="1:25" ht="37.5" customHeight="1" x14ac:dyDescent="0.2">
      <c r="A400" s="165" t="s">
        <v>184</v>
      </c>
      <c r="B400" s="129" t="s">
        <v>2796</v>
      </c>
      <c r="C400" s="41" t="s">
        <v>11</v>
      </c>
      <c r="D400" s="79" t="s">
        <v>299</v>
      </c>
      <c r="E400" s="76" t="s">
        <v>1945</v>
      </c>
      <c r="F400" s="42" t="s">
        <v>172</v>
      </c>
      <c r="G400" s="42" t="s">
        <v>56</v>
      </c>
      <c r="H400" s="42" t="s">
        <v>2797</v>
      </c>
      <c r="I400" s="177" t="s">
        <v>136</v>
      </c>
      <c r="J400" s="54"/>
      <c r="K400" s="44"/>
      <c r="L400" s="54"/>
      <c r="M400" s="44"/>
      <c r="N400" s="214"/>
      <c r="O400" s="188"/>
      <c r="P400" s="54"/>
      <c r="Q400" s="48" t="s">
        <v>2798</v>
      </c>
      <c r="R400" s="48" t="s">
        <v>2962</v>
      </c>
      <c r="S400" s="46" t="s">
        <v>8</v>
      </c>
      <c r="T400" s="166" t="s">
        <v>1081</v>
      </c>
      <c r="U400" s="178"/>
      <c r="V400" s="178" t="s">
        <v>165</v>
      </c>
      <c r="W400" s="107" t="str">
        <f>VLOOKUP(TRIM(X400),X10:Y100,2,FALSE)</f>
        <v>Georg</v>
      </c>
      <c r="X400" s="94" t="str">
        <f t="shared" si="10"/>
        <v>16.4</v>
      </c>
      <c r="Y400" s="78"/>
    </row>
    <row r="401" spans="1:26" ht="37.5" customHeight="1" x14ac:dyDescent="0.2">
      <c r="A401" s="165" t="s">
        <v>184</v>
      </c>
      <c r="B401" s="129" t="s">
        <v>2803</v>
      </c>
      <c r="C401" s="41" t="s">
        <v>11</v>
      </c>
      <c r="D401" s="79" t="s">
        <v>131</v>
      </c>
      <c r="E401" s="76" t="s">
        <v>1946</v>
      </c>
      <c r="F401" s="42" t="s">
        <v>57</v>
      </c>
      <c r="G401" s="42" t="s">
        <v>56</v>
      </c>
      <c r="H401" s="42" t="s">
        <v>2799</v>
      </c>
      <c r="I401" s="177" t="s">
        <v>2800</v>
      </c>
      <c r="J401" s="54" t="s">
        <v>2621</v>
      </c>
      <c r="K401" s="44">
        <v>855</v>
      </c>
      <c r="L401" s="54"/>
      <c r="M401" s="44" t="s">
        <v>5</v>
      </c>
      <c r="N401" s="214" t="s">
        <v>2646</v>
      </c>
      <c r="O401" s="188" t="s">
        <v>179</v>
      </c>
      <c r="P401" s="54" t="s">
        <v>208</v>
      </c>
      <c r="Q401" s="48" t="s">
        <v>2801</v>
      </c>
      <c r="R401" s="48" t="s">
        <v>3026</v>
      </c>
      <c r="S401" s="46" t="s">
        <v>31</v>
      </c>
      <c r="T401" s="166" t="s">
        <v>1437</v>
      </c>
      <c r="U401" s="178"/>
      <c r="V401" s="178"/>
      <c r="W401" s="107" t="str">
        <f>VLOOKUP(TRIM(X401),X10:Y100,2,FALSE)</f>
        <v>Georg</v>
      </c>
      <c r="X401" s="94" t="str">
        <f t="shared" si="10"/>
        <v>15</v>
      </c>
      <c r="Y401" s="78"/>
    </row>
    <row r="402" spans="1:26" ht="37.5" customHeight="1" x14ac:dyDescent="0.2">
      <c r="A402" s="165" t="s">
        <v>184</v>
      </c>
      <c r="B402" s="129" t="s">
        <v>2803</v>
      </c>
      <c r="C402" s="41" t="s">
        <v>11</v>
      </c>
      <c r="D402" s="79" t="s">
        <v>131</v>
      </c>
      <c r="E402" s="76" t="s">
        <v>1947</v>
      </c>
      <c r="F402" s="42" t="s">
        <v>57</v>
      </c>
      <c r="G402" s="42" t="s">
        <v>56</v>
      </c>
      <c r="H402" s="42" t="s">
        <v>2799</v>
      </c>
      <c r="I402" s="177" t="s">
        <v>2800</v>
      </c>
      <c r="J402" s="54" t="s">
        <v>2621</v>
      </c>
      <c r="K402" s="44">
        <v>856</v>
      </c>
      <c r="L402" s="54"/>
      <c r="M402" s="44" t="s">
        <v>53</v>
      </c>
      <c r="N402" s="214" t="s">
        <v>371</v>
      </c>
      <c r="O402" s="188" t="s">
        <v>203</v>
      </c>
      <c r="P402" s="54" t="s">
        <v>208</v>
      </c>
      <c r="Q402" s="48" t="s">
        <v>2802</v>
      </c>
      <c r="R402" s="48" t="s">
        <v>3025</v>
      </c>
      <c r="S402" s="46" t="s">
        <v>31</v>
      </c>
      <c r="T402" s="166" t="s">
        <v>1437</v>
      </c>
      <c r="U402" s="178"/>
      <c r="V402" s="178"/>
      <c r="W402" s="107" t="str">
        <f>VLOOKUP(TRIM(X402),X10:Y100,2,FALSE)</f>
        <v>Georg</v>
      </c>
      <c r="X402" s="94" t="str">
        <f t="shared" si="10"/>
        <v>15</v>
      </c>
      <c r="Y402" s="78"/>
    </row>
    <row r="403" spans="1:26" ht="37.5" customHeight="1" x14ac:dyDescent="0.2">
      <c r="A403" s="165" t="s">
        <v>184</v>
      </c>
      <c r="B403" s="129" t="s">
        <v>60</v>
      </c>
      <c r="C403" s="41" t="s">
        <v>11</v>
      </c>
      <c r="D403" s="79" t="s">
        <v>271</v>
      </c>
      <c r="E403" s="76" t="s">
        <v>1948</v>
      </c>
      <c r="F403" s="42" t="s">
        <v>204</v>
      </c>
      <c r="G403" s="42" t="s">
        <v>26</v>
      </c>
      <c r="H403" s="42" t="s">
        <v>2804</v>
      </c>
      <c r="I403" s="177" t="s">
        <v>133</v>
      </c>
      <c r="J403" s="54"/>
      <c r="K403" s="44"/>
      <c r="L403" s="54"/>
      <c r="M403" s="44"/>
      <c r="N403" s="214"/>
      <c r="O403" s="188"/>
      <c r="P403" s="54"/>
      <c r="Q403" s="48" t="s">
        <v>2805</v>
      </c>
      <c r="R403" s="48" t="s">
        <v>3024</v>
      </c>
      <c r="S403" s="46" t="s">
        <v>31</v>
      </c>
      <c r="T403" s="166" t="s">
        <v>163</v>
      </c>
      <c r="U403" s="178"/>
      <c r="V403" s="178"/>
      <c r="W403" s="107" t="str">
        <f>VLOOKUP(TRIM(X403),X10:Y100,2,FALSE)</f>
        <v>Georg</v>
      </c>
      <c r="X403" s="94" t="str">
        <f t="shared" si="10"/>
        <v>1.4</v>
      </c>
      <c r="Y403" s="78"/>
    </row>
    <row r="404" spans="1:26" ht="37.5" customHeight="1" x14ac:dyDescent="0.2">
      <c r="A404" s="165" t="s">
        <v>184</v>
      </c>
      <c r="B404" s="129" t="s">
        <v>2806</v>
      </c>
      <c r="C404" s="41" t="s">
        <v>11</v>
      </c>
      <c r="D404" s="79" t="s">
        <v>275</v>
      </c>
      <c r="E404" s="76" t="s">
        <v>1949</v>
      </c>
      <c r="F404" s="42" t="s">
        <v>23</v>
      </c>
      <c r="G404" s="42" t="s">
        <v>24</v>
      </c>
      <c r="H404" s="42" t="s">
        <v>2807</v>
      </c>
      <c r="I404" s="177" t="s">
        <v>2808</v>
      </c>
      <c r="J404" s="54"/>
      <c r="K404" s="44"/>
      <c r="L404" s="54"/>
      <c r="M404" s="44"/>
      <c r="N404" s="214"/>
      <c r="O404" s="188" t="s">
        <v>203</v>
      </c>
      <c r="P404" s="54"/>
      <c r="Q404" s="48" t="s">
        <v>2809</v>
      </c>
      <c r="R404" s="48" t="s">
        <v>2838</v>
      </c>
      <c r="S404" s="46" t="s">
        <v>73</v>
      </c>
      <c r="T404" s="166" t="s">
        <v>2810</v>
      </c>
      <c r="U404" s="178"/>
      <c r="V404" s="178"/>
      <c r="W404" s="107"/>
      <c r="X404" s="94" t="s">
        <v>266</v>
      </c>
      <c r="Y404" s="78"/>
      <c r="Z404" s="7">
        <v>200801</v>
      </c>
    </row>
    <row r="405" spans="1:26" ht="37.5" customHeight="1" x14ac:dyDescent="0.2">
      <c r="A405" s="165" t="s">
        <v>184</v>
      </c>
      <c r="B405" s="129" t="s">
        <v>2811</v>
      </c>
      <c r="C405" s="41" t="s">
        <v>11</v>
      </c>
      <c r="D405" s="79" t="s">
        <v>275</v>
      </c>
      <c r="E405" s="76" t="s">
        <v>1950</v>
      </c>
      <c r="F405" s="42" t="s">
        <v>23</v>
      </c>
      <c r="G405" s="42" t="s">
        <v>24</v>
      </c>
      <c r="H405" s="42" t="s">
        <v>2812</v>
      </c>
      <c r="I405" s="177" t="s">
        <v>2813</v>
      </c>
      <c r="J405" s="54"/>
      <c r="K405" s="44"/>
      <c r="L405" s="54"/>
      <c r="M405" s="44"/>
      <c r="N405" s="214"/>
      <c r="O405" s="188"/>
      <c r="P405" s="54"/>
      <c r="Q405" s="48" t="s">
        <v>2814</v>
      </c>
      <c r="R405" s="48" t="s">
        <v>2928</v>
      </c>
      <c r="S405" s="46" t="s">
        <v>31</v>
      </c>
      <c r="T405" s="166" t="s">
        <v>2815</v>
      </c>
      <c r="U405" s="178"/>
      <c r="V405" s="178"/>
      <c r="W405" s="107" t="str">
        <f>VLOOKUP(TRIM(X405),X10:Y100,2,FALSE)</f>
        <v>Georg</v>
      </c>
      <c r="X405" s="94" t="str">
        <f t="shared" ref="X405:X434" si="11">IF(ISNONTEXT(D405),"" &amp; D405 &amp;"",T(D405))</f>
        <v>2.2</v>
      </c>
      <c r="Y405" s="78"/>
    </row>
    <row r="406" spans="1:26" ht="37.5" customHeight="1" x14ac:dyDescent="0.2">
      <c r="A406" s="165" t="s">
        <v>184</v>
      </c>
      <c r="B406" s="129" t="s">
        <v>2817</v>
      </c>
      <c r="C406" s="41" t="s">
        <v>11</v>
      </c>
      <c r="D406" s="79" t="s">
        <v>300</v>
      </c>
      <c r="E406" s="76" t="s">
        <v>1951</v>
      </c>
      <c r="F406" s="42" t="s">
        <v>57</v>
      </c>
      <c r="G406" s="42" t="s">
        <v>56</v>
      </c>
      <c r="H406" s="42" t="s">
        <v>2819</v>
      </c>
      <c r="I406" s="177" t="s">
        <v>215</v>
      </c>
      <c r="J406" s="54" t="s">
        <v>1379</v>
      </c>
      <c r="K406" s="44">
        <v>261</v>
      </c>
      <c r="L406" s="54" t="s">
        <v>6</v>
      </c>
      <c r="M406" s="44" t="s">
        <v>1100</v>
      </c>
      <c r="N406" s="214" t="s">
        <v>2630</v>
      </c>
      <c r="O406" s="188" t="s">
        <v>203</v>
      </c>
      <c r="P406" s="54" t="s">
        <v>258</v>
      </c>
      <c r="Q406" s="48" t="s">
        <v>2816</v>
      </c>
      <c r="R406" s="48" t="s">
        <v>2852</v>
      </c>
      <c r="S406" s="46" t="s">
        <v>8</v>
      </c>
      <c r="T406" s="166" t="s">
        <v>117</v>
      </c>
      <c r="U406" s="178"/>
      <c r="V406" s="178"/>
      <c r="W406" s="107" t="str">
        <f>VLOOKUP(TRIM(X406),X10:Y100,2,FALSE)</f>
        <v>Georg</v>
      </c>
      <c r="X406" s="94" t="str">
        <f t="shared" si="11"/>
        <v>16.5</v>
      </c>
      <c r="Y406" s="78"/>
    </row>
    <row r="407" spans="1:26" ht="37.5" customHeight="1" x14ac:dyDescent="0.2">
      <c r="A407" s="165" t="s">
        <v>184</v>
      </c>
      <c r="B407" s="129" t="s">
        <v>2817</v>
      </c>
      <c r="C407" s="41" t="s">
        <v>11</v>
      </c>
      <c r="D407" s="79" t="s">
        <v>300</v>
      </c>
      <c r="E407" s="76" t="s">
        <v>1952</v>
      </c>
      <c r="F407" s="42" t="s">
        <v>57</v>
      </c>
      <c r="G407" s="42" t="s">
        <v>56</v>
      </c>
      <c r="H407" s="42" t="s">
        <v>2820</v>
      </c>
      <c r="I407" s="177" t="s">
        <v>215</v>
      </c>
      <c r="J407" s="54" t="s">
        <v>1379</v>
      </c>
      <c r="K407" s="44">
        <v>262</v>
      </c>
      <c r="L407" s="54" t="s">
        <v>6</v>
      </c>
      <c r="M407" s="44" t="s">
        <v>1100</v>
      </c>
      <c r="N407" s="214" t="s">
        <v>2630</v>
      </c>
      <c r="O407" s="188" t="s">
        <v>203</v>
      </c>
      <c r="P407" s="54" t="s">
        <v>258</v>
      </c>
      <c r="Q407" s="48" t="s">
        <v>2821</v>
      </c>
      <c r="R407" s="48" t="s">
        <v>2853</v>
      </c>
      <c r="S407" s="46" t="s">
        <v>8</v>
      </c>
      <c r="T407" s="166" t="s">
        <v>117</v>
      </c>
      <c r="U407" s="178"/>
      <c r="V407" s="178"/>
      <c r="W407" s="107" t="str">
        <f>VLOOKUP(TRIM(X407),X10:Y100,2,FALSE)</f>
        <v>Georg</v>
      </c>
      <c r="X407" s="94" t="str">
        <f t="shared" si="11"/>
        <v>16.5</v>
      </c>
      <c r="Y407" s="78"/>
    </row>
    <row r="408" spans="1:26" ht="37.5" customHeight="1" x14ac:dyDescent="0.2">
      <c r="A408" s="165" t="s">
        <v>184</v>
      </c>
      <c r="B408" s="129" t="s">
        <v>2818</v>
      </c>
      <c r="C408" s="41" t="s">
        <v>11</v>
      </c>
      <c r="D408" s="79" t="s">
        <v>300</v>
      </c>
      <c r="E408" s="76" t="s">
        <v>1953</v>
      </c>
      <c r="F408" s="42" t="s">
        <v>57</v>
      </c>
      <c r="G408" s="42" t="s">
        <v>56</v>
      </c>
      <c r="H408" s="42" t="s">
        <v>2822</v>
      </c>
      <c r="I408" s="177" t="s">
        <v>215</v>
      </c>
      <c r="J408" s="54" t="s">
        <v>1379</v>
      </c>
      <c r="K408" s="44">
        <v>286</v>
      </c>
      <c r="L408" s="54" t="s">
        <v>4</v>
      </c>
      <c r="M408" s="44" t="s">
        <v>1100</v>
      </c>
      <c r="N408" s="214" t="s">
        <v>2630</v>
      </c>
      <c r="O408" s="188" t="s">
        <v>203</v>
      </c>
      <c r="P408" s="54" t="s">
        <v>258</v>
      </c>
      <c r="Q408" s="48" t="s">
        <v>2821</v>
      </c>
      <c r="R408" s="48" t="s">
        <v>2854</v>
      </c>
      <c r="S408" s="46" t="s">
        <v>8</v>
      </c>
      <c r="T408" s="166" t="s">
        <v>117</v>
      </c>
      <c r="U408" s="178"/>
      <c r="V408" s="178"/>
      <c r="W408" s="107" t="str">
        <f>VLOOKUP(TRIM(X408),X10:Y100,2,FALSE)</f>
        <v>Georg</v>
      </c>
      <c r="X408" s="94" t="str">
        <f t="shared" si="11"/>
        <v>16.5</v>
      </c>
      <c r="Y408" s="78"/>
    </row>
    <row r="409" spans="1:26" ht="37.5" customHeight="1" x14ac:dyDescent="0.2">
      <c r="A409" s="165" t="s">
        <v>184</v>
      </c>
      <c r="B409" s="129" t="s">
        <v>2826</v>
      </c>
      <c r="C409" s="41" t="s">
        <v>11</v>
      </c>
      <c r="D409" s="79" t="s">
        <v>308</v>
      </c>
      <c r="E409" s="76" t="s">
        <v>1954</v>
      </c>
      <c r="F409" s="42" t="s">
        <v>74</v>
      </c>
      <c r="G409" s="42" t="s">
        <v>26</v>
      </c>
      <c r="H409" s="42" t="s">
        <v>2825</v>
      </c>
      <c r="I409" s="177" t="s">
        <v>1345</v>
      </c>
      <c r="J409" s="54"/>
      <c r="K409" s="44"/>
      <c r="L409" s="54"/>
      <c r="M409" s="44"/>
      <c r="N409" s="214"/>
      <c r="O409" s="188"/>
      <c r="P409" s="54"/>
      <c r="Q409" s="48" t="s">
        <v>2825</v>
      </c>
      <c r="R409" s="48" t="s">
        <v>3022</v>
      </c>
      <c r="S409" s="46" t="s">
        <v>31</v>
      </c>
      <c r="T409" s="166" t="s">
        <v>160</v>
      </c>
      <c r="U409" s="178"/>
      <c r="V409" s="178"/>
      <c r="W409" s="107" t="str">
        <f>VLOOKUP(TRIM(X409),X10:Y100,2,FALSE)</f>
        <v>Georg</v>
      </c>
      <c r="X409" s="94" t="str">
        <f t="shared" si="11"/>
        <v>19.1</v>
      </c>
      <c r="Y409" s="78"/>
    </row>
    <row r="410" spans="1:26" ht="37.5" customHeight="1" x14ac:dyDescent="0.2">
      <c r="A410" s="165" t="s">
        <v>184</v>
      </c>
      <c r="B410" s="129"/>
      <c r="C410" s="41" t="s">
        <v>11</v>
      </c>
      <c r="D410" s="79" t="s">
        <v>297</v>
      </c>
      <c r="E410" s="76" t="s">
        <v>1955</v>
      </c>
      <c r="F410" s="42" t="s">
        <v>57</v>
      </c>
      <c r="G410" s="42" t="s">
        <v>56</v>
      </c>
      <c r="H410" s="42" t="s">
        <v>2829</v>
      </c>
      <c r="I410" s="177" t="s">
        <v>198</v>
      </c>
      <c r="J410" s="54" t="s">
        <v>474</v>
      </c>
      <c r="K410" s="44">
        <v>3602</v>
      </c>
      <c r="L410" s="54" t="s">
        <v>4</v>
      </c>
      <c r="M410" s="44" t="s">
        <v>1100</v>
      </c>
      <c r="N410" s="214" t="s">
        <v>2830</v>
      </c>
      <c r="O410" s="188" t="s">
        <v>203</v>
      </c>
      <c r="P410" s="54" t="s">
        <v>2831</v>
      </c>
      <c r="Q410" s="48" t="s">
        <v>2832</v>
      </c>
      <c r="R410" s="48" t="s">
        <v>3019</v>
      </c>
      <c r="S410" s="46" t="s">
        <v>8</v>
      </c>
      <c r="T410" s="166" t="s">
        <v>221</v>
      </c>
      <c r="U410" s="178"/>
      <c r="V410" s="178"/>
      <c r="W410" s="107" t="str">
        <f>VLOOKUP(TRIM(X410),X10:Y100,2,FALSE)</f>
        <v>Georg</v>
      </c>
      <c r="X410" s="94" t="str">
        <f t="shared" si="11"/>
        <v>16.2</v>
      </c>
      <c r="Y410" s="78"/>
    </row>
    <row r="411" spans="1:26" ht="37.5" customHeight="1" x14ac:dyDescent="0.2">
      <c r="A411" s="165" t="s">
        <v>184</v>
      </c>
      <c r="B411" s="129" t="s">
        <v>2868</v>
      </c>
      <c r="C411" s="41" t="s">
        <v>55</v>
      </c>
      <c r="D411" s="79" t="s">
        <v>275</v>
      </c>
      <c r="E411" s="76" t="s">
        <v>1956</v>
      </c>
      <c r="F411" s="42" t="s">
        <v>30</v>
      </c>
      <c r="G411" s="71" t="s">
        <v>56</v>
      </c>
      <c r="H411" s="71" t="s">
        <v>2867</v>
      </c>
      <c r="I411" s="72" t="s">
        <v>128</v>
      </c>
      <c r="J411" s="73"/>
      <c r="K411" s="150"/>
      <c r="L411" s="73"/>
      <c r="M411" s="150"/>
      <c r="N411" s="215"/>
      <c r="O411" s="191"/>
      <c r="P411" s="221"/>
      <c r="Q411" s="65" t="s">
        <v>2929</v>
      </c>
      <c r="R411" s="65" t="s">
        <v>2930</v>
      </c>
      <c r="S411" s="70"/>
      <c r="T411" s="166" t="s">
        <v>1249</v>
      </c>
      <c r="U411" s="178"/>
      <c r="V411" s="178"/>
      <c r="W411" s="107" t="str">
        <f>VLOOKUP(TRIM(X411),X10:Y100,2,FALSE)</f>
        <v>Georg</v>
      </c>
      <c r="X411" s="94" t="str">
        <f t="shared" si="11"/>
        <v>2.2</v>
      </c>
      <c r="Y411" s="78"/>
    </row>
    <row r="412" spans="1:26" ht="37.5" customHeight="1" x14ac:dyDescent="0.2">
      <c r="A412" s="165" t="s">
        <v>184</v>
      </c>
      <c r="B412" s="129"/>
      <c r="C412" s="41" t="s">
        <v>11</v>
      </c>
      <c r="D412" s="79" t="s">
        <v>297</v>
      </c>
      <c r="E412" s="76" t="s">
        <v>1957</v>
      </c>
      <c r="F412" s="42" t="s">
        <v>57</v>
      </c>
      <c r="G412" s="42" t="s">
        <v>56</v>
      </c>
      <c r="H412" s="42" t="s">
        <v>2592</v>
      </c>
      <c r="I412" s="177" t="s">
        <v>2593</v>
      </c>
      <c r="J412" s="54" t="s">
        <v>265</v>
      </c>
      <c r="K412" s="44">
        <v>2219</v>
      </c>
      <c r="L412" s="54" t="s">
        <v>18</v>
      </c>
      <c r="M412" s="44" t="s">
        <v>5</v>
      </c>
      <c r="N412" s="214" t="s">
        <v>528</v>
      </c>
      <c r="O412" s="188" t="s">
        <v>203</v>
      </c>
      <c r="P412" s="54" t="s">
        <v>347</v>
      </c>
      <c r="Q412" s="48" t="s">
        <v>2694</v>
      </c>
      <c r="R412" s="48" t="s">
        <v>2857</v>
      </c>
      <c r="S412" s="46" t="s">
        <v>8</v>
      </c>
      <c r="T412" s="166" t="s">
        <v>2594</v>
      </c>
      <c r="U412" s="178"/>
      <c r="V412" s="178"/>
      <c r="W412" s="107" t="str">
        <f>VLOOKUP(TRIM(X412),X10:Y100,2,FALSE)</f>
        <v>Georg</v>
      </c>
      <c r="X412" s="94" t="str">
        <f t="shared" si="11"/>
        <v>16.2</v>
      </c>
      <c r="Y412" s="78"/>
    </row>
    <row r="413" spans="1:26" ht="37.5" customHeight="1" x14ac:dyDescent="0.2">
      <c r="A413" s="165" t="s">
        <v>184</v>
      </c>
      <c r="B413" s="129"/>
      <c r="C413" s="41" t="s">
        <v>11</v>
      </c>
      <c r="D413" s="79" t="s">
        <v>297</v>
      </c>
      <c r="E413" s="76" t="s">
        <v>1958</v>
      </c>
      <c r="F413" s="42" t="s">
        <v>57</v>
      </c>
      <c r="G413" s="42" t="s">
        <v>56</v>
      </c>
      <c r="H413" s="42" t="s">
        <v>2595</v>
      </c>
      <c r="I413" s="177" t="s">
        <v>2596</v>
      </c>
      <c r="J413" s="54" t="s">
        <v>202</v>
      </c>
      <c r="K413" s="44">
        <v>2361</v>
      </c>
      <c r="L413" s="54" t="s">
        <v>18</v>
      </c>
      <c r="M413" s="44" t="s">
        <v>5</v>
      </c>
      <c r="N413" s="214" t="s">
        <v>528</v>
      </c>
      <c r="O413" s="188" t="s">
        <v>203</v>
      </c>
      <c r="P413" s="54" t="s">
        <v>347</v>
      </c>
      <c r="Q413" s="48" t="s">
        <v>2696</v>
      </c>
      <c r="R413" s="48" t="s">
        <v>2860</v>
      </c>
      <c r="S413" s="46" t="s">
        <v>8</v>
      </c>
      <c r="T413" s="166" t="s">
        <v>2594</v>
      </c>
      <c r="U413" s="178"/>
      <c r="V413" s="178"/>
      <c r="W413" s="107" t="str">
        <f>VLOOKUP(TRIM(X413),X10:Y100,2,FALSE)</f>
        <v>Georg</v>
      </c>
      <c r="X413" s="94" t="str">
        <f t="shared" si="11"/>
        <v>16.2</v>
      </c>
      <c r="Y413" s="78"/>
    </row>
    <row r="414" spans="1:26" ht="37.5" customHeight="1" x14ac:dyDescent="0.2">
      <c r="A414" s="165" t="s">
        <v>184</v>
      </c>
      <c r="B414" s="129"/>
      <c r="C414" s="41" t="s">
        <v>11</v>
      </c>
      <c r="D414" s="79" t="s">
        <v>300</v>
      </c>
      <c r="E414" s="76" t="s">
        <v>1959</v>
      </c>
      <c r="F414" s="42" t="s">
        <v>57</v>
      </c>
      <c r="G414" s="42" t="s">
        <v>56</v>
      </c>
      <c r="H414" s="42" t="s">
        <v>2693</v>
      </c>
      <c r="I414" s="177" t="s">
        <v>373</v>
      </c>
      <c r="J414" s="54" t="s">
        <v>1376</v>
      </c>
      <c r="K414" s="44">
        <v>134</v>
      </c>
      <c r="L414" s="54" t="s">
        <v>6</v>
      </c>
      <c r="M414" s="44" t="s">
        <v>5</v>
      </c>
      <c r="N414" s="214" t="s">
        <v>524</v>
      </c>
      <c r="O414" s="188" t="s">
        <v>203</v>
      </c>
      <c r="P414" s="54" t="s">
        <v>227</v>
      </c>
      <c r="Q414" s="48" t="s">
        <v>2692</v>
      </c>
      <c r="R414" s="48" t="s">
        <v>2863</v>
      </c>
      <c r="S414" s="46" t="s">
        <v>8</v>
      </c>
      <c r="T414" s="166" t="s">
        <v>453</v>
      </c>
      <c r="U414" s="178"/>
      <c r="V414" s="178"/>
      <c r="W414" s="107" t="str">
        <f>VLOOKUP(TRIM(X414),X10:Y100,2,FALSE)</f>
        <v>Georg</v>
      </c>
      <c r="X414" s="94" t="str">
        <f t="shared" si="11"/>
        <v>16.5</v>
      </c>
      <c r="Y414" s="78"/>
    </row>
    <row r="415" spans="1:26" ht="37.5" customHeight="1" x14ac:dyDescent="0.2">
      <c r="A415" s="165" t="s">
        <v>184</v>
      </c>
      <c r="B415" s="129"/>
      <c r="C415" s="41" t="s">
        <v>11</v>
      </c>
      <c r="D415" s="79" t="s">
        <v>300</v>
      </c>
      <c r="E415" s="76" t="s">
        <v>1960</v>
      </c>
      <c r="F415" s="42" t="s">
        <v>57</v>
      </c>
      <c r="G415" s="42" t="s">
        <v>56</v>
      </c>
      <c r="H415" s="42" t="s">
        <v>2701</v>
      </c>
      <c r="I415" s="177" t="s">
        <v>373</v>
      </c>
      <c r="J415" s="54" t="s">
        <v>1379</v>
      </c>
      <c r="K415" s="44">
        <v>320</v>
      </c>
      <c r="L415" s="54" t="s">
        <v>6</v>
      </c>
      <c r="M415" s="44" t="s">
        <v>5</v>
      </c>
      <c r="N415" s="214" t="s">
        <v>2630</v>
      </c>
      <c r="O415" s="188" t="s">
        <v>203</v>
      </c>
      <c r="P415" s="54" t="s">
        <v>225</v>
      </c>
      <c r="Q415" s="48" t="s">
        <v>2699</v>
      </c>
      <c r="R415" s="48" t="s">
        <v>2866</v>
      </c>
      <c r="S415" s="46" t="s">
        <v>8</v>
      </c>
      <c r="T415" s="166" t="s">
        <v>453</v>
      </c>
      <c r="U415" s="178"/>
      <c r="V415" s="178"/>
      <c r="W415" s="107" t="str">
        <f>VLOOKUP(TRIM(X415),X10:Y100,2,FALSE)</f>
        <v>Georg</v>
      </c>
      <c r="X415" s="94" t="str">
        <f t="shared" si="11"/>
        <v>16.5</v>
      </c>
      <c r="Y415" s="78"/>
    </row>
    <row r="416" spans="1:26" ht="37.5" customHeight="1" x14ac:dyDescent="0.2">
      <c r="A416" s="165" t="s">
        <v>184</v>
      </c>
      <c r="B416" s="129"/>
      <c r="C416" s="41" t="s">
        <v>11</v>
      </c>
      <c r="D416" s="79" t="s">
        <v>297</v>
      </c>
      <c r="E416" s="76" t="s">
        <v>1961</v>
      </c>
      <c r="F416" s="42" t="s">
        <v>57</v>
      </c>
      <c r="G416" s="42" t="s">
        <v>56</v>
      </c>
      <c r="H416" s="42" t="s">
        <v>2985</v>
      </c>
      <c r="I416" s="177" t="s">
        <v>2986</v>
      </c>
      <c r="J416" s="54" t="s">
        <v>265</v>
      </c>
      <c r="K416" s="44">
        <v>2203</v>
      </c>
      <c r="L416" s="54" t="s">
        <v>4</v>
      </c>
      <c r="M416" s="44" t="s">
        <v>5</v>
      </c>
      <c r="N416" s="214" t="s">
        <v>528</v>
      </c>
      <c r="O416" s="188" t="s">
        <v>203</v>
      </c>
      <c r="P416" s="54" t="s">
        <v>400</v>
      </c>
      <c r="Q416" s="48" t="s">
        <v>2987</v>
      </c>
      <c r="R416" s="48" t="s">
        <v>3014</v>
      </c>
      <c r="S416" s="46" t="s">
        <v>31</v>
      </c>
      <c r="T416" s="166" t="s">
        <v>207</v>
      </c>
      <c r="U416" s="178"/>
      <c r="V416" s="178"/>
      <c r="W416" s="107" t="str">
        <f>VLOOKUP(TRIM(X416),X10:Y100,2,FALSE)</f>
        <v>Georg</v>
      </c>
      <c r="X416" s="94" t="str">
        <f t="shared" si="11"/>
        <v>16.2</v>
      </c>
      <c r="Y416" s="78"/>
    </row>
    <row r="417" spans="1:25" ht="37.5" customHeight="1" x14ac:dyDescent="0.2">
      <c r="A417" s="165" t="s">
        <v>184</v>
      </c>
      <c r="B417" s="129"/>
      <c r="C417" s="41" t="s">
        <v>11</v>
      </c>
      <c r="D417" s="79" t="s">
        <v>131</v>
      </c>
      <c r="E417" s="76" t="s">
        <v>1962</v>
      </c>
      <c r="F417" s="42" t="s">
        <v>25</v>
      </c>
      <c r="G417" s="42" t="s">
        <v>35</v>
      </c>
      <c r="H417" s="42" t="s">
        <v>2906</v>
      </c>
      <c r="I417" s="177" t="s">
        <v>2800</v>
      </c>
      <c r="J417" s="54"/>
      <c r="K417" s="44"/>
      <c r="L417" s="54"/>
      <c r="M417" s="44"/>
      <c r="N417" s="214"/>
      <c r="O417" s="188"/>
      <c r="P417" s="54"/>
      <c r="Q417" s="48" t="s">
        <v>2907</v>
      </c>
      <c r="R417" s="48" t="s">
        <v>2997</v>
      </c>
      <c r="S417" s="46" t="s">
        <v>31</v>
      </c>
      <c r="T417" s="166" t="s">
        <v>1437</v>
      </c>
      <c r="U417" s="208" t="s">
        <v>2996</v>
      </c>
      <c r="V417" s="178"/>
      <c r="W417" s="107" t="str">
        <f>VLOOKUP(TRIM(X417),X10:Y100,2,FALSE)</f>
        <v>Georg</v>
      </c>
      <c r="X417" s="94" t="str">
        <f t="shared" si="11"/>
        <v>15</v>
      </c>
      <c r="Y417" s="78"/>
    </row>
    <row r="418" spans="1:25" ht="37.5" customHeight="1" x14ac:dyDescent="0.2">
      <c r="A418" s="165" t="s">
        <v>184</v>
      </c>
      <c r="B418" s="129" t="s">
        <v>2914</v>
      </c>
      <c r="C418" s="41" t="s">
        <v>11</v>
      </c>
      <c r="D418" s="79" t="s">
        <v>274</v>
      </c>
      <c r="E418" s="76" t="s">
        <v>1963</v>
      </c>
      <c r="F418" s="42" t="s">
        <v>23</v>
      </c>
      <c r="G418" s="42" t="s">
        <v>26</v>
      </c>
      <c r="H418" s="42" t="s">
        <v>2908</v>
      </c>
      <c r="I418" s="177" t="s">
        <v>2909</v>
      </c>
      <c r="J418" s="54"/>
      <c r="K418" s="44"/>
      <c r="L418" s="54"/>
      <c r="M418" s="44"/>
      <c r="N418" s="214"/>
      <c r="O418" s="188" t="s">
        <v>203</v>
      </c>
      <c r="P418" s="54"/>
      <c r="Q418" s="48" t="s">
        <v>2910</v>
      </c>
      <c r="R418" s="48" t="s">
        <v>2926</v>
      </c>
      <c r="S418" s="46" t="s">
        <v>31</v>
      </c>
      <c r="T418" s="166" t="s">
        <v>2810</v>
      </c>
      <c r="U418" s="178"/>
      <c r="V418" s="178"/>
      <c r="W418" s="107" t="str">
        <f>VLOOKUP(TRIM(X418),X10:Y100,2,FALSE)</f>
        <v>Georg</v>
      </c>
      <c r="X418" s="94" t="str">
        <f t="shared" si="11"/>
        <v>2.1</v>
      </c>
      <c r="Y418" s="78"/>
    </row>
    <row r="419" spans="1:25" ht="37.5" customHeight="1" x14ac:dyDescent="0.2">
      <c r="A419" s="165" t="s">
        <v>184</v>
      </c>
      <c r="B419" s="129" t="s">
        <v>2915</v>
      </c>
      <c r="C419" s="41" t="s">
        <v>11</v>
      </c>
      <c r="D419" s="79" t="s">
        <v>274</v>
      </c>
      <c r="E419" s="76" t="s">
        <v>1964</v>
      </c>
      <c r="F419" s="42" t="s">
        <v>23</v>
      </c>
      <c r="G419" s="42" t="s">
        <v>26</v>
      </c>
      <c r="H419" s="42" t="s">
        <v>2911</v>
      </c>
      <c r="I419" s="177" t="s">
        <v>2912</v>
      </c>
      <c r="J419" s="54"/>
      <c r="K419" s="44"/>
      <c r="L419" s="54"/>
      <c r="M419" s="44"/>
      <c r="N419" s="214"/>
      <c r="O419" s="188" t="s">
        <v>203</v>
      </c>
      <c r="P419" s="54"/>
      <c r="Q419" s="48" t="s">
        <v>2913</v>
      </c>
      <c r="R419" s="48" t="s">
        <v>2926</v>
      </c>
      <c r="S419" s="46" t="s">
        <v>31</v>
      </c>
      <c r="T419" s="166" t="s">
        <v>2810</v>
      </c>
      <c r="U419" s="178"/>
      <c r="V419" s="178"/>
      <c r="W419" s="107" t="str">
        <f>VLOOKUP(TRIM(X419),X10:Y100,2,FALSE)</f>
        <v>Georg</v>
      </c>
      <c r="X419" s="94" t="str">
        <f t="shared" si="11"/>
        <v>2.1</v>
      </c>
      <c r="Y419" s="78"/>
    </row>
    <row r="420" spans="1:25" ht="37.5" customHeight="1" x14ac:dyDescent="0.2">
      <c r="A420" s="165" t="s">
        <v>184</v>
      </c>
      <c r="B420" s="129" t="s">
        <v>1422</v>
      </c>
      <c r="C420" s="41" t="s">
        <v>11</v>
      </c>
      <c r="D420" s="79" t="s">
        <v>277</v>
      </c>
      <c r="E420" s="76" t="s">
        <v>1965</v>
      </c>
      <c r="F420" s="42" t="s">
        <v>22</v>
      </c>
      <c r="G420" s="42" t="s">
        <v>56</v>
      </c>
      <c r="H420" s="42" t="s">
        <v>2922</v>
      </c>
      <c r="I420" s="177" t="s">
        <v>128</v>
      </c>
      <c r="J420" s="54"/>
      <c r="K420" s="44"/>
      <c r="L420" s="54"/>
      <c r="M420" s="44"/>
      <c r="N420" s="214"/>
      <c r="O420" s="188" t="s">
        <v>203</v>
      </c>
      <c r="P420" s="54"/>
      <c r="Q420" s="48" t="s">
        <v>2989</v>
      </c>
      <c r="R420" s="48" t="s">
        <v>2921</v>
      </c>
      <c r="S420" s="46" t="s">
        <v>8</v>
      </c>
      <c r="T420" s="166" t="s">
        <v>1249</v>
      </c>
      <c r="U420" s="178"/>
      <c r="V420" s="178"/>
      <c r="W420" s="107" t="str">
        <f>VLOOKUP(TRIM(X420),X10:Y100,2,FALSE)</f>
        <v>Georg</v>
      </c>
      <c r="X420" s="94" t="str">
        <f t="shared" si="11"/>
        <v>3.2</v>
      </c>
      <c r="Y420" s="78"/>
    </row>
    <row r="421" spans="1:25" ht="37.5" customHeight="1" x14ac:dyDescent="0.2">
      <c r="A421" s="165" t="s">
        <v>184</v>
      </c>
      <c r="B421" s="129" t="s">
        <v>2990</v>
      </c>
      <c r="C421" s="41" t="s">
        <v>11</v>
      </c>
      <c r="D421" s="79" t="s">
        <v>277</v>
      </c>
      <c r="E421" s="76" t="s">
        <v>1966</v>
      </c>
      <c r="F421" s="42" t="s">
        <v>22</v>
      </c>
      <c r="G421" s="42" t="s">
        <v>56</v>
      </c>
      <c r="H421" s="42" t="s">
        <v>2922</v>
      </c>
      <c r="I421" s="177" t="s">
        <v>128</v>
      </c>
      <c r="J421" s="54"/>
      <c r="K421" s="44"/>
      <c r="L421" s="54"/>
      <c r="M421" s="44"/>
      <c r="N421" s="214"/>
      <c r="O421" s="188" t="s">
        <v>203</v>
      </c>
      <c r="P421" s="54"/>
      <c r="Q421" s="48" t="s">
        <v>2990</v>
      </c>
      <c r="R421" s="48" t="s">
        <v>2925</v>
      </c>
      <c r="S421" s="46" t="s">
        <v>8</v>
      </c>
      <c r="T421" s="166" t="s">
        <v>1249</v>
      </c>
      <c r="U421" s="178"/>
      <c r="V421" s="178"/>
      <c r="W421" s="107" t="str">
        <f>VLOOKUP(TRIM(X421),X10:Y100,2,FALSE)</f>
        <v>Georg</v>
      </c>
      <c r="X421" s="94" t="str">
        <f t="shared" si="11"/>
        <v>3.2</v>
      </c>
      <c r="Y421" s="78"/>
    </row>
    <row r="422" spans="1:25" ht="37.5" customHeight="1" x14ac:dyDescent="0.2">
      <c r="A422" s="165"/>
      <c r="B422" s="129"/>
      <c r="C422" s="41" t="s">
        <v>55</v>
      </c>
      <c r="D422" s="79" t="s">
        <v>277</v>
      </c>
      <c r="E422" s="76" t="s">
        <v>1967</v>
      </c>
      <c r="F422" s="42" t="s">
        <v>30</v>
      </c>
      <c r="G422" s="71" t="s">
        <v>56</v>
      </c>
      <c r="H422" s="71" t="s">
        <v>2932</v>
      </c>
      <c r="I422" s="72" t="s">
        <v>128</v>
      </c>
      <c r="J422" s="73"/>
      <c r="K422" s="150"/>
      <c r="L422" s="73"/>
      <c r="M422" s="150"/>
      <c r="N422" s="215"/>
      <c r="O422" s="191" t="s">
        <v>235</v>
      </c>
      <c r="P422" s="221" t="s">
        <v>2658</v>
      </c>
      <c r="Q422" s="65" t="s">
        <v>3016</v>
      </c>
      <c r="R422" s="65" t="s">
        <v>3017</v>
      </c>
      <c r="S422" s="70"/>
      <c r="T422" s="166" t="s">
        <v>407</v>
      </c>
      <c r="U422" s="178"/>
      <c r="V422" s="178"/>
      <c r="W422" s="107" t="str">
        <f>VLOOKUP(TRIM(X422),X10:Y100,2,FALSE)</f>
        <v>Georg</v>
      </c>
      <c r="X422" s="94" t="str">
        <f t="shared" si="11"/>
        <v>3.2</v>
      </c>
      <c r="Y422" s="78"/>
    </row>
    <row r="423" spans="1:25" ht="37.5" customHeight="1" x14ac:dyDescent="0.2">
      <c r="A423" s="165" t="s">
        <v>184</v>
      </c>
      <c r="B423" s="129"/>
      <c r="C423" s="41" t="s">
        <v>11</v>
      </c>
      <c r="D423" s="79" t="s">
        <v>291</v>
      </c>
      <c r="E423" s="76" t="s">
        <v>1968</v>
      </c>
      <c r="F423" s="42" t="s">
        <v>171</v>
      </c>
      <c r="G423" s="42" t="s">
        <v>56</v>
      </c>
      <c r="H423" s="42" t="s">
        <v>2991</v>
      </c>
      <c r="I423" s="177" t="s">
        <v>128</v>
      </c>
      <c r="J423" s="54"/>
      <c r="K423" s="44"/>
      <c r="L423" s="54"/>
      <c r="M423" s="44"/>
      <c r="N423" s="214"/>
      <c r="O423" s="188"/>
      <c r="P423" s="54"/>
      <c r="Q423" s="48" t="s">
        <v>2318</v>
      </c>
      <c r="R423" s="48" t="s">
        <v>2935</v>
      </c>
      <c r="S423" s="46" t="s">
        <v>8</v>
      </c>
      <c r="T423" s="166" t="s">
        <v>161</v>
      </c>
      <c r="U423" s="178"/>
      <c r="V423" s="178"/>
      <c r="W423" s="107" t="str">
        <f>VLOOKUP(TRIM(X423),X10:Y100,2,FALSE)</f>
        <v>Georg</v>
      </c>
      <c r="X423" s="94" t="str">
        <f t="shared" si="11"/>
        <v>6.3</v>
      </c>
      <c r="Y423" s="78"/>
    </row>
    <row r="424" spans="1:25" ht="37.5" customHeight="1" x14ac:dyDescent="0.2">
      <c r="A424" s="165" t="s">
        <v>184</v>
      </c>
      <c r="B424" s="129"/>
      <c r="C424" s="41" t="s">
        <v>11</v>
      </c>
      <c r="D424" s="79" t="s">
        <v>291</v>
      </c>
      <c r="E424" s="76" t="s">
        <v>1969</v>
      </c>
      <c r="F424" s="42" t="s">
        <v>171</v>
      </c>
      <c r="G424" s="42" t="s">
        <v>56</v>
      </c>
      <c r="H424" s="42" t="s">
        <v>2279</v>
      </c>
      <c r="I424" s="177" t="s">
        <v>128</v>
      </c>
      <c r="J424" s="54"/>
      <c r="K424" s="44"/>
      <c r="L424" s="54"/>
      <c r="M424" s="44"/>
      <c r="N424" s="214"/>
      <c r="O424" s="188"/>
      <c r="P424" s="54"/>
      <c r="Q424" s="48" t="s">
        <v>2319</v>
      </c>
      <c r="R424" s="48" t="s">
        <v>2938</v>
      </c>
      <c r="S424" s="46" t="s">
        <v>8</v>
      </c>
      <c r="T424" s="166" t="s">
        <v>161</v>
      </c>
      <c r="U424" s="178"/>
      <c r="V424" s="178"/>
      <c r="W424" s="107" t="str">
        <f>VLOOKUP(TRIM(X424),X10:Y100,2,FALSE)</f>
        <v>Georg</v>
      </c>
      <c r="X424" s="94" t="str">
        <f t="shared" si="11"/>
        <v>6.3</v>
      </c>
      <c r="Y424" s="78"/>
    </row>
    <row r="425" spans="1:25" ht="37.5" customHeight="1" x14ac:dyDescent="0.2">
      <c r="A425" s="165" t="s">
        <v>184</v>
      </c>
      <c r="B425" s="129"/>
      <c r="C425" s="41" t="s">
        <v>11</v>
      </c>
      <c r="D425" s="79" t="s">
        <v>292</v>
      </c>
      <c r="E425" s="76" t="s">
        <v>1970</v>
      </c>
      <c r="F425" s="42" t="s">
        <v>170</v>
      </c>
      <c r="G425" s="42" t="s">
        <v>56</v>
      </c>
      <c r="H425" s="42" t="s">
        <v>2485</v>
      </c>
      <c r="I425" s="177" t="s">
        <v>128</v>
      </c>
      <c r="J425" s="54"/>
      <c r="K425" s="44"/>
      <c r="L425" s="54"/>
      <c r="M425" s="44"/>
      <c r="N425" s="214"/>
      <c r="O425" s="188"/>
      <c r="P425" s="54"/>
      <c r="Q425" s="48" t="s">
        <v>1191</v>
      </c>
      <c r="R425" s="48" t="s">
        <v>3041</v>
      </c>
      <c r="S425" s="46" t="s">
        <v>8</v>
      </c>
      <c r="T425" s="166" t="s">
        <v>117</v>
      </c>
      <c r="U425" s="178"/>
      <c r="V425" s="178"/>
      <c r="W425" s="107" t="str">
        <f>VLOOKUP(TRIM(X425),X10:Y100,2,FALSE)</f>
        <v>Georg</v>
      </c>
      <c r="X425" s="94" t="str">
        <f t="shared" si="11"/>
        <v>6.4</v>
      </c>
      <c r="Y425" s="78"/>
    </row>
    <row r="426" spans="1:25" ht="37.5" customHeight="1" x14ac:dyDescent="0.2">
      <c r="A426" s="165" t="s">
        <v>184</v>
      </c>
      <c r="B426" s="129"/>
      <c r="C426" s="41" t="s">
        <v>11</v>
      </c>
      <c r="D426" s="79" t="s">
        <v>292</v>
      </c>
      <c r="E426" s="76" t="s">
        <v>1971</v>
      </c>
      <c r="F426" s="42" t="s">
        <v>170</v>
      </c>
      <c r="G426" s="42" t="s">
        <v>56</v>
      </c>
      <c r="H426" s="42" t="s">
        <v>2883</v>
      </c>
      <c r="I426" s="177" t="s">
        <v>128</v>
      </c>
      <c r="J426" s="54"/>
      <c r="K426" s="44"/>
      <c r="L426" s="54"/>
      <c r="M426" s="44"/>
      <c r="N426" s="214"/>
      <c r="O426" s="188"/>
      <c r="P426" s="54"/>
      <c r="Q426" s="48" t="s">
        <v>2502</v>
      </c>
      <c r="R426" s="48" t="s">
        <v>2949</v>
      </c>
      <c r="S426" s="46" t="s">
        <v>8</v>
      </c>
      <c r="T426" s="166" t="s">
        <v>161</v>
      </c>
      <c r="U426" s="178"/>
      <c r="V426" s="178"/>
      <c r="W426" s="107" t="str">
        <f>VLOOKUP(TRIM(X426),X10:Y100,2,FALSE)</f>
        <v>Georg</v>
      </c>
      <c r="X426" s="94" t="str">
        <f t="shared" si="11"/>
        <v>6.4</v>
      </c>
      <c r="Y426" s="78"/>
    </row>
    <row r="427" spans="1:25" ht="37.5" customHeight="1" x14ac:dyDescent="0.2">
      <c r="A427" s="165" t="s">
        <v>184</v>
      </c>
      <c r="B427" s="129"/>
      <c r="C427" s="41" t="s">
        <v>11</v>
      </c>
      <c r="D427" s="79" t="s">
        <v>291</v>
      </c>
      <c r="E427" s="76" t="s">
        <v>1972</v>
      </c>
      <c r="F427" s="42" t="s">
        <v>171</v>
      </c>
      <c r="G427" s="42" t="s">
        <v>56</v>
      </c>
      <c r="H427" s="42" t="s">
        <v>2271</v>
      </c>
      <c r="I427" s="177" t="s">
        <v>128</v>
      </c>
      <c r="J427" s="54"/>
      <c r="K427" s="44"/>
      <c r="L427" s="54"/>
      <c r="M427" s="44"/>
      <c r="N427" s="214"/>
      <c r="O427" s="188"/>
      <c r="P427" s="54"/>
      <c r="Q427" s="48" t="s">
        <v>2315</v>
      </c>
      <c r="R427" s="48" t="s">
        <v>2952</v>
      </c>
      <c r="S427" s="46" t="s">
        <v>8</v>
      </c>
      <c r="T427" s="166" t="s">
        <v>161</v>
      </c>
      <c r="U427" s="178"/>
      <c r="V427" s="178"/>
      <c r="W427" s="107" t="str">
        <f>VLOOKUP(TRIM(X427),X10:Y100,2,FALSE)</f>
        <v>Georg</v>
      </c>
      <c r="X427" s="94" t="str">
        <f t="shared" si="11"/>
        <v>6.3</v>
      </c>
      <c r="Y427" s="78"/>
    </row>
    <row r="428" spans="1:25" ht="37.5" customHeight="1" x14ac:dyDescent="0.2">
      <c r="A428" s="165" t="s">
        <v>184</v>
      </c>
      <c r="B428" s="129"/>
      <c r="C428" s="41" t="s">
        <v>11</v>
      </c>
      <c r="D428" s="79" t="s">
        <v>287</v>
      </c>
      <c r="E428" s="76" t="s">
        <v>1973</v>
      </c>
      <c r="F428" s="42" t="s">
        <v>37</v>
      </c>
      <c r="G428" s="42" t="s">
        <v>119</v>
      </c>
      <c r="H428" s="42" t="s">
        <v>2966</v>
      </c>
      <c r="I428" s="177" t="s">
        <v>141</v>
      </c>
      <c r="J428" s="54"/>
      <c r="K428" s="44"/>
      <c r="L428" s="54"/>
      <c r="M428" s="44"/>
      <c r="N428" s="214"/>
      <c r="O428" s="188"/>
      <c r="P428" s="54"/>
      <c r="Q428" s="48" t="s">
        <v>2967</v>
      </c>
      <c r="R428" s="48" t="s">
        <v>2993</v>
      </c>
      <c r="S428" s="46" t="s">
        <v>31</v>
      </c>
      <c r="T428" s="166" t="s">
        <v>206</v>
      </c>
      <c r="U428" s="178"/>
      <c r="V428" s="178"/>
      <c r="W428" s="107" t="str">
        <f>VLOOKUP(TRIM(X428),X10:Y100,2,FALSE)</f>
        <v>Georg</v>
      </c>
      <c r="X428" s="94" t="str">
        <f t="shared" si="11"/>
        <v>4.8</v>
      </c>
      <c r="Y428" s="78"/>
    </row>
    <row r="429" spans="1:25" ht="37.5" customHeight="1" x14ac:dyDescent="0.2">
      <c r="A429" s="165" t="s">
        <v>184</v>
      </c>
      <c r="B429" s="129"/>
      <c r="C429" s="41" t="s">
        <v>11</v>
      </c>
      <c r="D429" s="79" t="s">
        <v>287</v>
      </c>
      <c r="E429" s="76" t="s">
        <v>1974</v>
      </c>
      <c r="F429" s="42" t="s">
        <v>37</v>
      </c>
      <c r="G429" s="42" t="s">
        <v>26</v>
      </c>
      <c r="H429" s="42" t="s">
        <v>2968</v>
      </c>
      <c r="I429" s="177" t="s">
        <v>2969</v>
      </c>
      <c r="J429" s="54"/>
      <c r="K429" s="44"/>
      <c r="L429" s="54"/>
      <c r="M429" s="44"/>
      <c r="N429" s="214"/>
      <c r="O429" s="188"/>
      <c r="P429" s="54"/>
      <c r="Q429" s="48" t="s">
        <v>2970</v>
      </c>
      <c r="R429" s="48" t="s">
        <v>2994</v>
      </c>
      <c r="S429" s="46" t="s">
        <v>31</v>
      </c>
      <c r="T429" s="166" t="s">
        <v>164</v>
      </c>
      <c r="U429" s="178"/>
      <c r="V429" s="178"/>
      <c r="W429" s="107" t="str">
        <f>VLOOKUP(TRIM(X429),X10:Y100,2,FALSE)</f>
        <v>Georg</v>
      </c>
      <c r="X429" s="94" t="str">
        <f t="shared" si="11"/>
        <v>4.8</v>
      </c>
      <c r="Y429" s="78"/>
    </row>
    <row r="430" spans="1:25" ht="37.5" customHeight="1" x14ac:dyDescent="0.2">
      <c r="A430" s="165" t="s">
        <v>184</v>
      </c>
      <c r="B430" s="129"/>
      <c r="C430" s="41" t="s">
        <v>11</v>
      </c>
      <c r="D430" s="79" t="s">
        <v>287</v>
      </c>
      <c r="E430" s="76" t="s">
        <v>1975</v>
      </c>
      <c r="F430" s="42" t="s">
        <v>37</v>
      </c>
      <c r="G430" s="42" t="s">
        <v>119</v>
      </c>
      <c r="H430" s="42" t="s">
        <v>129</v>
      </c>
      <c r="I430" s="177" t="s">
        <v>141</v>
      </c>
      <c r="J430" s="54"/>
      <c r="K430" s="44"/>
      <c r="L430" s="54"/>
      <c r="M430" s="44"/>
      <c r="N430" s="214"/>
      <c r="O430" s="188"/>
      <c r="P430" s="54"/>
      <c r="Q430" s="48" t="s">
        <v>2971</v>
      </c>
      <c r="R430" s="48" t="s">
        <v>2994</v>
      </c>
      <c r="S430" s="46" t="s">
        <v>31</v>
      </c>
      <c r="T430" s="166" t="s">
        <v>206</v>
      </c>
      <c r="U430" s="178"/>
      <c r="V430" s="178"/>
      <c r="W430" s="107" t="str">
        <f>VLOOKUP(TRIM(X430),X10:Y100,2,FALSE)</f>
        <v>Georg</v>
      </c>
      <c r="X430" s="94" t="str">
        <f t="shared" si="11"/>
        <v>4.8</v>
      </c>
      <c r="Y430" s="78"/>
    </row>
    <row r="431" spans="1:25" ht="37.5" customHeight="1" x14ac:dyDescent="0.2">
      <c r="A431" s="165" t="s">
        <v>184</v>
      </c>
      <c r="B431" s="129"/>
      <c r="C431" s="41" t="s">
        <v>11</v>
      </c>
      <c r="D431" s="79" t="s">
        <v>277</v>
      </c>
      <c r="E431" s="76" t="s">
        <v>1976</v>
      </c>
      <c r="F431" s="42" t="s">
        <v>57</v>
      </c>
      <c r="G431" s="42" t="s">
        <v>56</v>
      </c>
      <c r="H431" s="42" t="s">
        <v>2619</v>
      </c>
      <c r="I431" s="177" t="s">
        <v>2988</v>
      </c>
      <c r="J431" s="54" t="s">
        <v>2621</v>
      </c>
      <c r="K431" s="44">
        <v>852</v>
      </c>
      <c r="L431" s="54" t="s">
        <v>6</v>
      </c>
      <c r="M431" s="44" t="s">
        <v>7</v>
      </c>
      <c r="N431" s="214" t="s">
        <v>371</v>
      </c>
      <c r="O431" s="188" t="s">
        <v>203</v>
      </c>
      <c r="P431" s="54" t="s">
        <v>227</v>
      </c>
      <c r="Q431" s="48" t="s">
        <v>2709</v>
      </c>
      <c r="R431" s="48" t="s">
        <v>2876</v>
      </c>
      <c r="S431" s="46" t="s">
        <v>8</v>
      </c>
      <c r="T431" s="166" t="s">
        <v>1249</v>
      </c>
      <c r="U431" s="178"/>
      <c r="V431" s="178"/>
      <c r="W431" s="107" t="str">
        <f>VLOOKUP(TRIM(X431),X10:Y100,2,FALSE)</f>
        <v>Georg</v>
      </c>
      <c r="X431" s="94" t="str">
        <f t="shared" si="11"/>
        <v>3.2</v>
      </c>
      <c r="Y431" s="78"/>
    </row>
    <row r="432" spans="1:25" ht="37.5" customHeight="1" x14ac:dyDescent="0.2">
      <c r="A432" s="165" t="s">
        <v>184</v>
      </c>
      <c r="B432" s="129"/>
      <c r="C432" s="41" t="s">
        <v>11</v>
      </c>
      <c r="D432" s="79" t="s">
        <v>131</v>
      </c>
      <c r="E432" s="76" t="s">
        <v>1977</v>
      </c>
      <c r="F432" s="42" t="s">
        <v>57</v>
      </c>
      <c r="G432" s="42" t="s">
        <v>56</v>
      </c>
      <c r="H432" s="42" t="s">
        <v>2644</v>
      </c>
      <c r="I432" s="177" t="s">
        <v>2779</v>
      </c>
      <c r="J432" s="54" t="s">
        <v>2621</v>
      </c>
      <c r="K432" s="44">
        <v>761</v>
      </c>
      <c r="L432" s="54" t="s">
        <v>18</v>
      </c>
      <c r="M432" s="44" t="s">
        <v>5</v>
      </c>
      <c r="N432" s="214" t="s">
        <v>2646</v>
      </c>
      <c r="O432" s="188" t="s">
        <v>179</v>
      </c>
      <c r="P432" s="54" t="s">
        <v>2774</v>
      </c>
      <c r="Q432" s="48" t="s">
        <v>2772</v>
      </c>
      <c r="R432" s="48" t="s">
        <v>3000</v>
      </c>
      <c r="S432" s="46" t="s">
        <v>8</v>
      </c>
      <c r="T432" s="166" t="s">
        <v>221</v>
      </c>
      <c r="U432" s="178"/>
      <c r="V432" s="178"/>
      <c r="W432" s="107" t="str">
        <f>VLOOKUP(TRIM(X432),X10:Y100,2,FALSE)</f>
        <v>Georg</v>
      </c>
      <c r="X432" s="94" t="str">
        <f t="shared" si="11"/>
        <v>15</v>
      </c>
      <c r="Y432" s="78"/>
    </row>
    <row r="433" spans="1:25" ht="37.5" customHeight="1" x14ac:dyDescent="0.2">
      <c r="A433" s="165" t="s">
        <v>184</v>
      </c>
      <c r="B433" s="129"/>
      <c r="C433" s="41" t="s">
        <v>11</v>
      </c>
      <c r="D433" s="79" t="s">
        <v>131</v>
      </c>
      <c r="E433" s="76" t="s">
        <v>1978</v>
      </c>
      <c r="F433" s="42" t="s">
        <v>57</v>
      </c>
      <c r="G433" s="42" t="s">
        <v>56</v>
      </c>
      <c r="H433" s="42" t="s">
        <v>2644</v>
      </c>
      <c r="I433" s="177" t="s">
        <v>2779</v>
      </c>
      <c r="J433" s="54" t="s">
        <v>2621</v>
      </c>
      <c r="K433" s="44">
        <v>762</v>
      </c>
      <c r="L433" s="54" t="s">
        <v>18</v>
      </c>
      <c r="M433" s="44" t="s">
        <v>53</v>
      </c>
      <c r="N433" s="214" t="s">
        <v>371</v>
      </c>
      <c r="O433" s="188" t="s">
        <v>203</v>
      </c>
      <c r="P433" s="54" t="s">
        <v>2774</v>
      </c>
      <c r="Q433" s="48" t="s">
        <v>2775</v>
      </c>
      <c r="R433" s="48" t="s">
        <v>3003</v>
      </c>
      <c r="S433" s="46" t="s">
        <v>8</v>
      </c>
      <c r="T433" s="166" t="s">
        <v>221</v>
      </c>
      <c r="U433" s="178"/>
      <c r="V433" s="178"/>
      <c r="W433" s="107" t="str">
        <f>VLOOKUP(TRIM(X433),X10:Y100,2,FALSE)</f>
        <v>Georg</v>
      </c>
      <c r="X433" s="94" t="str">
        <f t="shared" si="11"/>
        <v>15</v>
      </c>
      <c r="Y433" s="78"/>
    </row>
    <row r="434" spans="1:25" ht="37.5" customHeight="1" x14ac:dyDescent="0.2">
      <c r="A434" s="165" t="s">
        <v>184</v>
      </c>
      <c r="B434" s="129" t="s">
        <v>3030</v>
      </c>
      <c r="C434" s="41" t="s">
        <v>11</v>
      </c>
      <c r="D434" s="79" t="s">
        <v>297</v>
      </c>
      <c r="E434" s="76" t="s">
        <v>1979</v>
      </c>
      <c r="F434" s="42" t="s">
        <v>22</v>
      </c>
      <c r="G434" s="42" t="s">
        <v>56</v>
      </c>
      <c r="H434" s="42" t="s">
        <v>3031</v>
      </c>
      <c r="I434" s="177" t="s">
        <v>128</v>
      </c>
      <c r="J434" s="54"/>
      <c r="K434" s="44"/>
      <c r="L434" s="54"/>
      <c r="M434" s="44"/>
      <c r="N434" s="214"/>
      <c r="O434" s="188" t="s">
        <v>203</v>
      </c>
      <c r="P434" s="54" t="s">
        <v>2753</v>
      </c>
      <c r="Q434" s="48" t="s">
        <v>3030</v>
      </c>
      <c r="R434" s="48" t="s">
        <v>3006</v>
      </c>
      <c r="S434" s="46" t="s">
        <v>8</v>
      </c>
      <c r="T434" s="166" t="s">
        <v>349</v>
      </c>
      <c r="U434" s="178"/>
      <c r="V434" s="178"/>
      <c r="W434" s="107" t="str">
        <f>VLOOKUP(TRIM(X434),X10:Y100,2,FALSE)</f>
        <v>Georg</v>
      </c>
      <c r="X434" s="94" t="str">
        <f t="shared" si="11"/>
        <v>16.2</v>
      </c>
      <c r="Y434" s="78"/>
    </row>
  </sheetData>
  <autoFilter ref="B1:W520" xr:uid="{00000000-0009-0000-0000-000003000000}"/>
  <mergeCells count="2">
    <mergeCell ref="A2:E2"/>
    <mergeCell ref="Q13:R13"/>
  </mergeCells>
  <conditionalFormatting sqref="K3 O6 O435:O65341">
    <cfRule type="cellIs" dxfId="3033" priority="1608" stopIfTrue="1" operator="equal">
      <formula>"LS In"</formula>
    </cfRule>
    <cfRule type="cellIs" dxfId="3032" priority="1609" stopIfTrue="1" operator="equal">
      <formula>"LS Out"</formula>
    </cfRule>
  </conditionalFormatting>
  <conditionalFormatting sqref="B81 B83 B85 B87 B89 B91 B93 B95 B97 B99">
    <cfRule type="cellIs" dxfId="3031" priority="1607" stopIfTrue="1" operator="equal">
      <formula>""</formula>
    </cfRule>
  </conditionalFormatting>
  <conditionalFormatting sqref="J81:N81 P81">
    <cfRule type="cellIs" dxfId="3030" priority="1606" stopIfTrue="1" operator="equal">
      <formula>""</formula>
    </cfRule>
  </conditionalFormatting>
  <conditionalFormatting sqref="C345:C348 C315:C320 C330:C332 C334:C336 C350 C355 C364:C367 C322:C327 C369 C7:C313 C435:C65341">
    <cfRule type="cellIs" dxfId="3029" priority="1603" stopIfTrue="1" operator="equal">
      <formula>"Y"</formula>
    </cfRule>
    <cfRule type="cellIs" dxfId="3028" priority="1604" stopIfTrue="1" operator="equal">
      <formula>""</formula>
    </cfRule>
    <cfRule type="cellIs" dxfId="3027" priority="1605" stopIfTrue="1" operator="equal">
      <formula>"W"</formula>
    </cfRule>
  </conditionalFormatting>
  <conditionalFormatting sqref="Q1:Q8 Q13 P1 Q435:Q65341">
    <cfRule type="cellIs" dxfId="3026" priority="1601" stopIfTrue="1" operator="equal">
      <formula>""</formula>
    </cfRule>
    <cfRule type="cellIs" dxfId="3025" priority="1602" stopIfTrue="1" operator="equal">
      <formula>"-"</formula>
    </cfRule>
  </conditionalFormatting>
  <conditionalFormatting sqref="W1:W81 W102:W373 W435:W65341">
    <cfRule type="cellIs" dxfId="3024" priority="1598" stopIfTrue="1" operator="equal">
      <formula>"Frank"</formula>
    </cfRule>
    <cfRule type="cellIs" dxfId="3023" priority="1599" stopIfTrue="1" operator="equal">
      <formula>"Ivano"</formula>
    </cfRule>
    <cfRule type="cellIs" dxfId="3022" priority="1600" stopIfTrue="1" operator="equal">
      <formula>"Erik"</formula>
    </cfRule>
  </conditionalFormatting>
  <conditionalFormatting sqref="T4 U1:U81 U435:U65341">
    <cfRule type="cellIs" dxfId="3021" priority="1575" stopIfTrue="1" operator="equal">
      <formula>"REPLY OPEN"</formula>
    </cfRule>
    <cfRule type="cellIs" dxfId="3020" priority="1597" stopIfTrue="1" operator="equal">
      <formula>"OPEN"</formula>
    </cfRule>
  </conditionalFormatting>
  <conditionalFormatting sqref="A101:A373">
    <cfRule type="cellIs" dxfId="3019" priority="1593" stopIfTrue="1" operator="equal">
      <formula>"Withdrawn"</formula>
    </cfRule>
    <cfRule type="cellIs" dxfId="3018" priority="1594" stopIfTrue="1" operator="equal">
      <formula>"Available"</formula>
    </cfRule>
  </conditionalFormatting>
  <conditionalFormatting sqref="F1:F8 F435:F65341">
    <cfRule type="cellIs" dxfId="3017" priority="1578" stopIfTrue="1" operator="equal">
      <formula>"DRAFTCR"</formula>
    </cfRule>
    <cfRule type="cellIs" dxfId="3016" priority="1579" stopIfTrue="1" operator="equal">
      <formula>"TS OR TR COVER"</formula>
    </cfRule>
    <cfRule type="cellIs" dxfId="3015" priority="1580" stopIfTrue="1" operator="equal">
      <formula>"DRAFT TR"</formula>
    </cfRule>
    <cfRule type="cellIs" dxfId="3014" priority="1581" stopIfTrue="1" operator="equal">
      <formula>"DRAFT TS"</formula>
    </cfRule>
    <cfRule type="cellIs" dxfId="3013" priority="1582" stopIfTrue="1" operator="equal">
      <formula>"SID revised"</formula>
    </cfRule>
    <cfRule type="cellIs" dxfId="3012" priority="1583" stopIfTrue="1" operator="equal">
      <formula>"WID revised"</formula>
    </cfRule>
    <cfRule type="cellIs" dxfId="3011" priority="1584" stopIfTrue="1" operator="equal">
      <formula>"CR pack"</formula>
    </cfRule>
    <cfRule type="cellIs" dxfId="3010" priority="1585" stopIfTrue="1" operator="equal">
      <formula>"WI SUMMARY"</formula>
    </cfRule>
    <cfRule type="cellIs" dxfId="3009" priority="1586" stopIfTrue="1" operator="equal">
      <formula>"pCR"</formula>
    </cfRule>
    <cfRule type="cellIs" dxfId="3008" priority="1587" stopIfTrue="1" operator="equal">
      <formula>"P-CR"</formula>
    </cfRule>
    <cfRule type="cellIs" dxfId="3007" priority="1588" stopIfTrue="1" operator="equal">
      <formula>"LS out"</formula>
    </cfRule>
    <cfRule type="cellIs" dxfId="3006" priority="1589" stopIfTrue="1" operator="equal">
      <formula>"WID new"</formula>
    </cfRule>
    <cfRule type="cellIs" dxfId="3005" priority="1590" stopIfTrue="1" operator="equal">
      <formula>"SID new"</formula>
    </cfRule>
    <cfRule type="cellIs" dxfId="3004" priority="1591" stopIfTrue="1" operator="equal">
      <formula>"LS In"</formula>
    </cfRule>
    <cfRule type="cellIs" dxfId="3003" priority="1592" stopIfTrue="1" operator="equal">
      <formula>"CR"</formula>
    </cfRule>
  </conditionalFormatting>
  <conditionalFormatting sqref="H4:H5">
    <cfRule type="cellIs" dxfId="3002" priority="1576" stopIfTrue="1" operator="equal">
      <formula>""</formula>
    </cfRule>
    <cfRule type="cellIs" dxfId="3001" priority="1577" stopIfTrue="1" operator="equal">
      <formula>"-"</formula>
    </cfRule>
  </conditionalFormatting>
  <conditionalFormatting sqref="F9:F92">
    <cfRule type="cellIs" dxfId="3000" priority="1560" stopIfTrue="1" operator="equal">
      <formula>"DRAFTCR"</formula>
    </cfRule>
    <cfRule type="cellIs" dxfId="2999" priority="1561" stopIfTrue="1" operator="equal">
      <formula>"TS OR TR COVER"</formula>
    </cfRule>
    <cfRule type="cellIs" dxfId="2998" priority="1562" stopIfTrue="1" operator="equal">
      <formula>"DRAFT TR"</formula>
    </cfRule>
    <cfRule type="cellIs" dxfId="2997" priority="1563" stopIfTrue="1" operator="equal">
      <formula>"DRAFT TS"</formula>
    </cfRule>
    <cfRule type="cellIs" dxfId="2996" priority="1564" stopIfTrue="1" operator="equal">
      <formula>"SID revised"</formula>
    </cfRule>
    <cfRule type="cellIs" dxfId="2995" priority="1565" stopIfTrue="1" operator="equal">
      <formula>"WID revised"</formula>
    </cfRule>
    <cfRule type="cellIs" dxfId="2994" priority="1566" stopIfTrue="1" operator="equal">
      <formula>"CR pack"</formula>
    </cfRule>
    <cfRule type="cellIs" dxfId="2993" priority="1567" stopIfTrue="1" operator="equal">
      <formula>"WI SUMMARY"</formula>
    </cfRule>
    <cfRule type="cellIs" dxfId="2992" priority="1568" stopIfTrue="1" operator="equal">
      <formula>"pCR"</formula>
    </cfRule>
    <cfRule type="cellIs" dxfId="2991" priority="1569" stopIfTrue="1" operator="equal">
      <formula>"P-CR"</formula>
    </cfRule>
    <cfRule type="cellIs" dxfId="2990" priority="1570" stopIfTrue="1" operator="equal">
      <formula>"LS out"</formula>
    </cfRule>
    <cfRule type="cellIs" dxfId="2989" priority="1571" stopIfTrue="1" operator="equal">
      <formula>"WID new"</formula>
    </cfRule>
    <cfRule type="cellIs" dxfId="2988" priority="1572" stopIfTrue="1" operator="equal">
      <formula>"SID new"</formula>
    </cfRule>
    <cfRule type="cellIs" dxfId="2987" priority="1573" stopIfTrue="1" operator="equal">
      <formula>"LS In"</formula>
    </cfRule>
    <cfRule type="cellIs" dxfId="2986" priority="1574" stopIfTrue="1" operator="equal">
      <formula>"CR"</formula>
    </cfRule>
  </conditionalFormatting>
  <conditionalFormatting sqref="F93:F99">
    <cfRule type="cellIs" dxfId="2985" priority="1545" stopIfTrue="1" operator="equal">
      <formula>"DRAFTCR"</formula>
    </cfRule>
    <cfRule type="cellIs" dxfId="2984" priority="1546" stopIfTrue="1" operator="equal">
      <formula>"TS OR TR COVER"</formula>
    </cfRule>
    <cfRule type="cellIs" dxfId="2983" priority="1547" stopIfTrue="1" operator="equal">
      <formula>"DRAFT TR"</formula>
    </cfRule>
    <cfRule type="cellIs" dxfId="2982" priority="1548" stopIfTrue="1" operator="equal">
      <formula>"DRAFT TS"</formula>
    </cfRule>
    <cfRule type="cellIs" dxfId="2981" priority="1549" stopIfTrue="1" operator="equal">
      <formula>"SID revised"</formula>
    </cfRule>
    <cfRule type="cellIs" dxfId="2980" priority="1550" stopIfTrue="1" operator="equal">
      <formula>"WID revised"</formula>
    </cfRule>
    <cfRule type="cellIs" dxfId="2979" priority="1551" stopIfTrue="1" operator="equal">
      <formula>"CR pack"</formula>
    </cfRule>
    <cfRule type="cellIs" dxfId="2978" priority="1552" stopIfTrue="1" operator="equal">
      <formula>"WI SUMMARY"</formula>
    </cfRule>
    <cfRule type="cellIs" dxfId="2977" priority="1553" stopIfTrue="1" operator="equal">
      <formula>"pCR"</formula>
    </cfRule>
    <cfRule type="cellIs" dxfId="2976" priority="1554" stopIfTrue="1" operator="equal">
      <formula>"P-CR"</formula>
    </cfRule>
    <cfRule type="cellIs" dxfId="2975" priority="1555" stopIfTrue="1" operator="equal">
      <formula>"LS out"</formula>
    </cfRule>
    <cfRule type="cellIs" dxfId="2974" priority="1556" stopIfTrue="1" operator="equal">
      <formula>"WID new"</formula>
    </cfRule>
    <cfRule type="cellIs" dxfId="2973" priority="1557" stopIfTrue="1" operator="equal">
      <formula>"SID new"</formula>
    </cfRule>
    <cfRule type="cellIs" dxfId="2972" priority="1558" stopIfTrue="1" operator="equal">
      <formula>"LS In"</formula>
    </cfRule>
    <cfRule type="cellIs" dxfId="2971" priority="1559" stopIfTrue="1" operator="equal">
      <formula>"CR"</formula>
    </cfRule>
  </conditionalFormatting>
  <conditionalFormatting sqref="B360 B101:B355">
    <cfRule type="cellIs" dxfId="2970" priority="1544" stopIfTrue="1" operator="equal">
      <formula>""</formula>
    </cfRule>
  </conditionalFormatting>
  <conditionalFormatting sqref="C294">
    <cfRule type="cellIs" dxfId="2969" priority="1541" stopIfTrue="1" operator="equal">
      <formula>"Y"</formula>
    </cfRule>
    <cfRule type="cellIs" dxfId="2968" priority="1542" stopIfTrue="1" operator="equal">
      <formula>""</formula>
    </cfRule>
    <cfRule type="cellIs" dxfId="2967" priority="1543" stopIfTrue="1" operator="equal">
      <formula>"W"</formula>
    </cfRule>
  </conditionalFormatting>
  <conditionalFormatting sqref="C295">
    <cfRule type="cellIs" dxfId="2966" priority="1538" stopIfTrue="1" operator="equal">
      <formula>"Y"</formula>
    </cfRule>
    <cfRule type="cellIs" dxfId="2965" priority="1539" stopIfTrue="1" operator="equal">
      <formula>""</formula>
    </cfRule>
    <cfRule type="cellIs" dxfId="2964" priority="1540" stopIfTrue="1" operator="equal">
      <formula>"W"</formula>
    </cfRule>
  </conditionalFormatting>
  <conditionalFormatting sqref="C296">
    <cfRule type="cellIs" dxfId="2963" priority="1535" stopIfTrue="1" operator="equal">
      <formula>"Y"</formula>
    </cfRule>
    <cfRule type="cellIs" dxfId="2962" priority="1536" stopIfTrue="1" operator="equal">
      <formula>""</formula>
    </cfRule>
    <cfRule type="cellIs" dxfId="2961" priority="1537" stopIfTrue="1" operator="equal">
      <formula>"W"</formula>
    </cfRule>
  </conditionalFormatting>
  <conditionalFormatting sqref="C309">
    <cfRule type="cellIs" dxfId="2960" priority="1532" stopIfTrue="1" operator="equal">
      <formula>"Y"</formula>
    </cfRule>
    <cfRule type="cellIs" dxfId="2959" priority="1533" stopIfTrue="1" operator="equal">
      <formula>""</formula>
    </cfRule>
    <cfRule type="cellIs" dxfId="2958" priority="1534" stopIfTrue="1" operator="equal">
      <formula>"W"</formula>
    </cfRule>
  </conditionalFormatting>
  <conditionalFormatting sqref="C310">
    <cfRule type="cellIs" dxfId="2957" priority="1529" stopIfTrue="1" operator="equal">
      <formula>"Y"</formula>
    </cfRule>
    <cfRule type="cellIs" dxfId="2956" priority="1530" stopIfTrue="1" operator="equal">
      <formula>""</formula>
    </cfRule>
    <cfRule type="cellIs" dxfId="2955" priority="1531" stopIfTrue="1" operator="equal">
      <formula>"W"</formula>
    </cfRule>
  </conditionalFormatting>
  <conditionalFormatting sqref="C314">
    <cfRule type="cellIs" dxfId="2954" priority="1526" stopIfTrue="1" operator="equal">
      <formula>"Y"</formula>
    </cfRule>
    <cfRule type="cellIs" dxfId="2953" priority="1527" stopIfTrue="1" operator="equal">
      <formula>""</formula>
    </cfRule>
    <cfRule type="cellIs" dxfId="2952" priority="1528" stopIfTrue="1" operator="equal">
      <formula>"W"</formula>
    </cfRule>
  </conditionalFormatting>
  <conditionalFormatting sqref="C317">
    <cfRule type="cellIs" dxfId="2951" priority="1523" stopIfTrue="1" operator="equal">
      <formula>"Y"</formula>
    </cfRule>
    <cfRule type="cellIs" dxfId="2950" priority="1524" stopIfTrue="1" operator="equal">
      <formula>""</formula>
    </cfRule>
    <cfRule type="cellIs" dxfId="2949" priority="1525" stopIfTrue="1" operator="equal">
      <formula>"W"</formula>
    </cfRule>
  </conditionalFormatting>
  <conditionalFormatting sqref="C318">
    <cfRule type="cellIs" dxfId="2948" priority="1520" stopIfTrue="1" operator="equal">
      <formula>"Y"</formula>
    </cfRule>
    <cfRule type="cellIs" dxfId="2947" priority="1521" stopIfTrue="1" operator="equal">
      <formula>""</formula>
    </cfRule>
    <cfRule type="cellIs" dxfId="2946" priority="1522" stopIfTrue="1" operator="equal">
      <formula>"W"</formula>
    </cfRule>
  </conditionalFormatting>
  <conditionalFormatting sqref="C319">
    <cfRule type="cellIs" dxfId="2945" priority="1517" stopIfTrue="1" operator="equal">
      <formula>"Y"</formula>
    </cfRule>
    <cfRule type="cellIs" dxfId="2944" priority="1518" stopIfTrue="1" operator="equal">
      <formula>""</formula>
    </cfRule>
    <cfRule type="cellIs" dxfId="2943" priority="1519" stopIfTrue="1" operator="equal">
      <formula>"W"</formula>
    </cfRule>
  </conditionalFormatting>
  <conditionalFormatting sqref="C320">
    <cfRule type="cellIs" dxfId="2942" priority="1514" stopIfTrue="1" operator="equal">
      <formula>"Y"</formula>
    </cfRule>
    <cfRule type="cellIs" dxfId="2941" priority="1515" stopIfTrue="1" operator="equal">
      <formula>""</formula>
    </cfRule>
    <cfRule type="cellIs" dxfId="2940" priority="1516" stopIfTrue="1" operator="equal">
      <formula>"W"</formula>
    </cfRule>
  </conditionalFormatting>
  <conditionalFormatting sqref="C321">
    <cfRule type="cellIs" dxfId="2939" priority="1511" stopIfTrue="1" operator="equal">
      <formula>"Y"</formula>
    </cfRule>
    <cfRule type="cellIs" dxfId="2938" priority="1512" stopIfTrue="1" operator="equal">
      <formula>""</formula>
    </cfRule>
    <cfRule type="cellIs" dxfId="2937" priority="1513" stopIfTrue="1" operator="equal">
      <formula>"W"</formula>
    </cfRule>
  </conditionalFormatting>
  <conditionalFormatting sqref="C322">
    <cfRule type="cellIs" dxfId="2936" priority="1508" stopIfTrue="1" operator="equal">
      <formula>"Y"</formula>
    </cfRule>
    <cfRule type="cellIs" dxfId="2935" priority="1509" stopIfTrue="1" operator="equal">
      <formula>""</formula>
    </cfRule>
    <cfRule type="cellIs" dxfId="2934" priority="1510" stopIfTrue="1" operator="equal">
      <formula>"W"</formula>
    </cfRule>
  </conditionalFormatting>
  <conditionalFormatting sqref="C323">
    <cfRule type="cellIs" dxfId="2933" priority="1505" stopIfTrue="1" operator="equal">
      <formula>"Y"</formula>
    </cfRule>
    <cfRule type="cellIs" dxfId="2932" priority="1506" stopIfTrue="1" operator="equal">
      <formula>""</formula>
    </cfRule>
    <cfRule type="cellIs" dxfId="2931" priority="1507" stopIfTrue="1" operator="equal">
      <formula>"W"</formula>
    </cfRule>
  </conditionalFormatting>
  <conditionalFormatting sqref="C324">
    <cfRule type="cellIs" dxfId="2930" priority="1502" stopIfTrue="1" operator="equal">
      <formula>"Y"</formula>
    </cfRule>
    <cfRule type="cellIs" dxfId="2929" priority="1503" stopIfTrue="1" operator="equal">
      <formula>""</formula>
    </cfRule>
    <cfRule type="cellIs" dxfId="2928" priority="1504" stopIfTrue="1" operator="equal">
      <formula>"W"</formula>
    </cfRule>
  </conditionalFormatting>
  <conditionalFormatting sqref="C325">
    <cfRule type="cellIs" dxfId="2927" priority="1499" stopIfTrue="1" operator="equal">
      <formula>"Y"</formula>
    </cfRule>
    <cfRule type="cellIs" dxfId="2926" priority="1500" stopIfTrue="1" operator="equal">
      <formula>""</formula>
    </cfRule>
    <cfRule type="cellIs" dxfId="2925" priority="1501" stopIfTrue="1" operator="equal">
      <formula>"W"</formula>
    </cfRule>
  </conditionalFormatting>
  <conditionalFormatting sqref="C326">
    <cfRule type="cellIs" dxfId="2924" priority="1496" stopIfTrue="1" operator="equal">
      <formula>"Y"</formula>
    </cfRule>
    <cfRule type="cellIs" dxfId="2923" priority="1497" stopIfTrue="1" operator="equal">
      <formula>""</formula>
    </cfRule>
    <cfRule type="cellIs" dxfId="2922" priority="1498" stopIfTrue="1" operator="equal">
      <formula>"W"</formula>
    </cfRule>
  </conditionalFormatting>
  <conditionalFormatting sqref="C327">
    <cfRule type="cellIs" dxfId="2921" priority="1493" stopIfTrue="1" operator="equal">
      <formula>"Y"</formula>
    </cfRule>
    <cfRule type="cellIs" dxfId="2920" priority="1494" stopIfTrue="1" operator="equal">
      <formula>""</formula>
    </cfRule>
    <cfRule type="cellIs" dxfId="2919" priority="1495" stopIfTrue="1" operator="equal">
      <formula>"W"</formula>
    </cfRule>
  </conditionalFormatting>
  <conditionalFormatting sqref="C330">
    <cfRule type="cellIs" dxfId="2918" priority="1490" stopIfTrue="1" operator="equal">
      <formula>"Y"</formula>
    </cfRule>
    <cfRule type="cellIs" dxfId="2917" priority="1491" stopIfTrue="1" operator="equal">
      <formula>""</formula>
    </cfRule>
    <cfRule type="cellIs" dxfId="2916" priority="1492" stopIfTrue="1" operator="equal">
      <formula>"W"</formula>
    </cfRule>
  </conditionalFormatting>
  <conditionalFormatting sqref="C332">
    <cfRule type="cellIs" dxfId="2915" priority="1487" stopIfTrue="1" operator="equal">
      <formula>"Y"</formula>
    </cfRule>
    <cfRule type="cellIs" dxfId="2914" priority="1488" stopIfTrue="1" operator="equal">
      <formula>""</formula>
    </cfRule>
    <cfRule type="cellIs" dxfId="2913" priority="1489" stopIfTrue="1" operator="equal">
      <formula>"W"</formula>
    </cfRule>
  </conditionalFormatting>
  <conditionalFormatting sqref="C333">
    <cfRule type="cellIs" dxfId="2912" priority="1484" stopIfTrue="1" operator="equal">
      <formula>"Y"</formula>
    </cfRule>
    <cfRule type="cellIs" dxfId="2911" priority="1485" stopIfTrue="1" operator="equal">
      <formula>""</formula>
    </cfRule>
    <cfRule type="cellIs" dxfId="2910" priority="1486" stopIfTrue="1" operator="equal">
      <formula>"W"</formula>
    </cfRule>
  </conditionalFormatting>
  <conditionalFormatting sqref="C334">
    <cfRule type="cellIs" dxfId="2909" priority="1481" stopIfTrue="1" operator="equal">
      <formula>"Y"</formula>
    </cfRule>
    <cfRule type="cellIs" dxfId="2908" priority="1482" stopIfTrue="1" operator="equal">
      <formula>""</formula>
    </cfRule>
    <cfRule type="cellIs" dxfId="2907" priority="1483" stopIfTrue="1" operator="equal">
      <formula>"W"</formula>
    </cfRule>
  </conditionalFormatting>
  <conditionalFormatting sqref="C335">
    <cfRule type="cellIs" dxfId="2906" priority="1478" stopIfTrue="1" operator="equal">
      <formula>"Y"</formula>
    </cfRule>
    <cfRule type="cellIs" dxfId="2905" priority="1479" stopIfTrue="1" operator="equal">
      <formula>""</formula>
    </cfRule>
    <cfRule type="cellIs" dxfId="2904" priority="1480" stopIfTrue="1" operator="equal">
      <formula>"W"</formula>
    </cfRule>
  </conditionalFormatting>
  <conditionalFormatting sqref="C340">
    <cfRule type="cellIs" dxfId="2903" priority="1475" stopIfTrue="1" operator="equal">
      <formula>"Y"</formula>
    </cfRule>
    <cfRule type="cellIs" dxfId="2902" priority="1476" stopIfTrue="1" operator="equal">
      <formula>""</formula>
    </cfRule>
    <cfRule type="cellIs" dxfId="2901" priority="1477" stopIfTrue="1" operator="equal">
      <formula>"W"</formula>
    </cfRule>
  </conditionalFormatting>
  <conditionalFormatting sqref="C341">
    <cfRule type="cellIs" dxfId="2900" priority="1472" stopIfTrue="1" operator="equal">
      <formula>"Y"</formula>
    </cfRule>
    <cfRule type="cellIs" dxfId="2899" priority="1473" stopIfTrue="1" operator="equal">
      <formula>""</formula>
    </cfRule>
    <cfRule type="cellIs" dxfId="2898" priority="1474" stopIfTrue="1" operator="equal">
      <formula>"W"</formula>
    </cfRule>
  </conditionalFormatting>
  <conditionalFormatting sqref="C302">
    <cfRule type="cellIs" dxfId="2897" priority="1469" stopIfTrue="1" operator="equal">
      <formula>"Y"</formula>
    </cfRule>
    <cfRule type="cellIs" dxfId="2896" priority="1470" stopIfTrue="1" operator="equal">
      <formula>""</formula>
    </cfRule>
    <cfRule type="cellIs" dxfId="2895" priority="1471" stopIfTrue="1" operator="equal">
      <formula>"W"</formula>
    </cfRule>
  </conditionalFormatting>
  <conditionalFormatting sqref="B302">
    <cfRule type="cellIs" dxfId="2894" priority="1468" stopIfTrue="1" operator="equal">
      <formula>""</formula>
    </cfRule>
  </conditionalFormatting>
  <conditionalFormatting sqref="C328">
    <cfRule type="cellIs" dxfId="2893" priority="1465" stopIfTrue="1" operator="equal">
      <formula>"Y"</formula>
    </cfRule>
    <cfRule type="cellIs" dxfId="2892" priority="1466" stopIfTrue="1" operator="equal">
      <formula>""</formula>
    </cfRule>
    <cfRule type="cellIs" dxfId="2891" priority="1467" stopIfTrue="1" operator="equal">
      <formula>"W"</formula>
    </cfRule>
  </conditionalFormatting>
  <conditionalFormatting sqref="B328">
    <cfRule type="cellIs" dxfId="2890" priority="1464" stopIfTrue="1" operator="equal">
      <formula>""</formula>
    </cfRule>
  </conditionalFormatting>
  <conditionalFormatting sqref="C329">
    <cfRule type="cellIs" dxfId="2889" priority="1461" stopIfTrue="1" operator="equal">
      <formula>"Y"</formula>
    </cfRule>
    <cfRule type="cellIs" dxfId="2888" priority="1462" stopIfTrue="1" operator="equal">
      <formula>""</formula>
    </cfRule>
    <cfRule type="cellIs" dxfId="2887" priority="1463" stopIfTrue="1" operator="equal">
      <formula>"W"</formula>
    </cfRule>
  </conditionalFormatting>
  <conditionalFormatting sqref="B329">
    <cfRule type="cellIs" dxfId="2886" priority="1460" stopIfTrue="1" operator="equal">
      <formula>""</formula>
    </cfRule>
  </conditionalFormatting>
  <conditionalFormatting sqref="C337">
    <cfRule type="cellIs" dxfId="2885" priority="1457" stopIfTrue="1" operator="equal">
      <formula>"Y"</formula>
    </cfRule>
    <cfRule type="cellIs" dxfId="2884" priority="1458" stopIfTrue="1" operator="equal">
      <formula>""</formula>
    </cfRule>
    <cfRule type="cellIs" dxfId="2883" priority="1459" stopIfTrue="1" operator="equal">
      <formula>"W"</formula>
    </cfRule>
  </conditionalFormatting>
  <conditionalFormatting sqref="B337">
    <cfRule type="cellIs" dxfId="2882" priority="1456" stopIfTrue="1" operator="equal">
      <formula>""</formula>
    </cfRule>
  </conditionalFormatting>
  <conditionalFormatting sqref="C338">
    <cfRule type="cellIs" dxfId="2881" priority="1453" stopIfTrue="1" operator="equal">
      <formula>"Y"</formula>
    </cfRule>
    <cfRule type="cellIs" dxfId="2880" priority="1454" stopIfTrue="1" operator="equal">
      <formula>""</formula>
    </cfRule>
    <cfRule type="cellIs" dxfId="2879" priority="1455" stopIfTrue="1" operator="equal">
      <formula>"W"</formula>
    </cfRule>
  </conditionalFormatting>
  <conditionalFormatting sqref="B338">
    <cfRule type="cellIs" dxfId="2878" priority="1452" stopIfTrue="1" operator="equal">
      <formula>""</formula>
    </cfRule>
  </conditionalFormatting>
  <conditionalFormatting sqref="B339">
    <cfRule type="cellIs" dxfId="2877" priority="1451" stopIfTrue="1" operator="equal">
      <formula>""</formula>
    </cfRule>
  </conditionalFormatting>
  <conditionalFormatting sqref="C339">
    <cfRule type="cellIs" dxfId="2876" priority="1448" stopIfTrue="1" operator="equal">
      <formula>"Y"</formula>
    </cfRule>
    <cfRule type="cellIs" dxfId="2875" priority="1449" stopIfTrue="1" operator="equal">
      <formula>""</formula>
    </cfRule>
    <cfRule type="cellIs" dxfId="2874" priority="1450" stopIfTrue="1" operator="equal">
      <formula>"W"</formula>
    </cfRule>
  </conditionalFormatting>
  <conditionalFormatting sqref="C342">
    <cfRule type="cellIs" dxfId="2873" priority="1445" stopIfTrue="1" operator="equal">
      <formula>"Y"</formula>
    </cfRule>
    <cfRule type="cellIs" dxfId="2872" priority="1446" stopIfTrue="1" operator="equal">
      <formula>""</formula>
    </cfRule>
    <cfRule type="cellIs" dxfId="2871" priority="1447" stopIfTrue="1" operator="equal">
      <formula>"W"</formula>
    </cfRule>
  </conditionalFormatting>
  <conditionalFormatting sqref="B342">
    <cfRule type="cellIs" dxfId="2870" priority="1444" stopIfTrue="1" operator="equal">
      <formula>""</formula>
    </cfRule>
  </conditionalFormatting>
  <conditionalFormatting sqref="B343">
    <cfRule type="cellIs" dxfId="2869" priority="1443" stopIfTrue="1" operator="equal">
      <formula>""</formula>
    </cfRule>
  </conditionalFormatting>
  <conditionalFormatting sqref="C343">
    <cfRule type="cellIs" dxfId="2868" priority="1440" stopIfTrue="1" operator="equal">
      <formula>"Y"</formula>
    </cfRule>
    <cfRule type="cellIs" dxfId="2867" priority="1441" stopIfTrue="1" operator="equal">
      <formula>""</formula>
    </cfRule>
    <cfRule type="cellIs" dxfId="2866" priority="1442" stopIfTrue="1" operator="equal">
      <formula>"W"</formula>
    </cfRule>
  </conditionalFormatting>
  <conditionalFormatting sqref="C344">
    <cfRule type="cellIs" dxfId="2865" priority="1437" stopIfTrue="1" operator="equal">
      <formula>"Y"</formula>
    </cfRule>
    <cfRule type="cellIs" dxfId="2864" priority="1438" stopIfTrue="1" operator="equal">
      <formula>""</formula>
    </cfRule>
    <cfRule type="cellIs" dxfId="2863" priority="1439" stopIfTrue="1" operator="equal">
      <formula>"W"</formula>
    </cfRule>
  </conditionalFormatting>
  <conditionalFormatting sqref="B344">
    <cfRule type="cellIs" dxfId="2862" priority="1436" stopIfTrue="1" operator="equal">
      <formula>""</formula>
    </cfRule>
  </conditionalFormatting>
  <conditionalFormatting sqref="C349">
    <cfRule type="cellIs" dxfId="2861" priority="1433" stopIfTrue="1" operator="equal">
      <formula>"Y"</formula>
    </cfRule>
    <cfRule type="cellIs" dxfId="2860" priority="1434" stopIfTrue="1" operator="equal">
      <formula>""</formula>
    </cfRule>
    <cfRule type="cellIs" dxfId="2859" priority="1435" stopIfTrue="1" operator="equal">
      <formula>"W"</formula>
    </cfRule>
  </conditionalFormatting>
  <conditionalFormatting sqref="B349">
    <cfRule type="cellIs" dxfId="2858" priority="1432" stopIfTrue="1" operator="equal">
      <formula>""</formula>
    </cfRule>
  </conditionalFormatting>
  <conditionalFormatting sqref="C377 C383 C385">
    <cfRule type="cellIs" dxfId="2857" priority="1429" stopIfTrue="1" operator="equal">
      <formula>"Y"</formula>
    </cfRule>
    <cfRule type="cellIs" dxfId="2856" priority="1430" stopIfTrue="1" operator="equal">
      <formula>""</formula>
    </cfRule>
    <cfRule type="cellIs" dxfId="2855" priority="1431" stopIfTrue="1" operator="equal">
      <formula>"W"</formula>
    </cfRule>
  </conditionalFormatting>
  <conditionalFormatting sqref="W355:W434">
    <cfRule type="cellIs" dxfId="2854" priority="1426" stopIfTrue="1" operator="equal">
      <formula>"Frank"</formula>
    </cfRule>
    <cfRule type="cellIs" dxfId="2853" priority="1427" stopIfTrue="1" operator="equal">
      <formula>"Ivano"</formula>
    </cfRule>
    <cfRule type="cellIs" dxfId="2852" priority="1428" stopIfTrue="1" operator="equal">
      <formula>"Erik"</formula>
    </cfRule>
  </conditionalFormatting>
  <conditionalFormatting sqref="A355:A434">
    <cfRule type="cellIs" dxfId="2851" priority="1422" stopIfTrue="1" operator="equal">
      <formula>"Withdrawn"</formula>
    </cfRule>
    <cfRule type="cellIs" dxfId="2850" priority="1423" stopIfTrue="1" operator="equal">
      <formula>"Available"</formula>
    </cfRule>
  </conditionalFormatting>
  <conditionalFormatting sqref="B383:B386">
    <cfRule type="cellIs" dxfId="2849" priority="1420" stopIfTrue="1" operator="equal">
      <formula>""</formula>
    </cfRule>
  </conditionalFormatting>
  <conditionalFormatting sqref="C378">
    <cfRule type="cellIs" dxfId="2848" priority="1417" stopIfTrue="1" operator="equal">
      <formula>"Y"</formula>
    </cfRule>
    <cfRule type="cellIs" dxfId="2847" priority="1418" stopIfTrue="1" operator="equal">
      <formula>""</formula>
    </cfRule>
    <cfRule type="cellIs" dxfId="2846" priority="1419" stopIfTrue="1" operator="equal">
      <formula>"W"</formula>
    </cfRule>
  </conditionalFormatting>
  <conditionalFormatting sqref="C351">
    <cfRule type="cellIs" dxfId="2845" priority="1414" stopIfTrue="1" operator="equal">
      <formula>"Y"</formula>
    </cfRule>
    <cfRule type="cellIs" dxfId="2844" priority="1415" stopIfTrue="1" operator="equal">
      <formula>""</formula>
    </cfRule>
    <cfRule type="cellIs" dxfId="2843" priority="1416" stopIfTrue="1" operator="equal">
      <formula>"W"</formula>
    </cfRule>
  </conditionalFormatting>
  <conditionalFormatting sqref="B351">
    <cfRule type="cellIs" dxfId="2842" priority="1413" stopIfTrue="1" operator="equal">
      <formula>""</formula>
    </cfRule>
  </conditionalFormatting>
  <conditionalFormatting sqref="B352">
    <cfRule type="cellIs" dxfId="2841" priority="1412" stopIfTrue="1" operator="equal">
      <formula>""</formula>
    </cfRule>
  </conditionalFormatting>
  <conditionalFormatting sqref="C352">
    <cfRule type="cellIs" dxfId="2840" priority="1409" stopIfTrue="1" operator="equal">
      <formula>"Y"</formula>
    </cfRule>
    <cfRule type="cellIs" dxfId="2839" priority="1410" stopIfTrue="1" operator="equal">
      <formula>""</formula>
    </cfRule>
    <cfRule type="cellIs" dxfId="2838" priority="1411" stopIfTrue="1" operator="equal">
      <formula>"W"</formula>
    </cfRule>
  </conditionalFormatting>
  <conditionalFormatting sqref="C353">
    <cfRule type="cellIs" dxfId="2837" priority="1406" stopIfTrue="1" operator="equal">
      <formula>"Y"</formula>
    </cfRule>
    <cfRule type="cellIs" dxfId="2836" priority="1407" stopIfTrue="1" operator="equal">
      <formula>""</formula>
    </cfRule>
    <cfRule type="cellIs" dxfId="2835" priority="1408" stopIfTrue="1" operator="equal">
      <formula>"W"</formula>
    </cfRule>
  </conditionalFormatting>
  <conditionalFormatting sqref="B353">
    <cfRule type="cellIs" dxfId="2834" priority="1405" stopIfTrue="1" operator="equal">
      <formula>""</formula>
    </cfRule>
  </conditionalFormatting>
  <conditionalFormatting sqref="C354">
    <cfRule type="cellIs" dxfId="2833" priority="1402" stopIfTrue="1" operator="equal">
      <formula>"Y"</formula>
    </cfRule>
    <cfRule type="cellIs" dxfId="2832" priority="1403" stopIfTrue="1" operator="equal">
      <formula>""</formula>
    </cfRule>
    <cfRule type="cellIs" dxfId="2831" priority="1404" stopIfTrue="1" operator="equal">
      <formula>"W"</formula>
    </cfRule>
  </conditionalFormatting>
  <conditionalFormatting sqref="B354">
    <cfRule type="cellIs" dxfId="2830" priority="1401" stopIfTrue="1" operator="equal">
      <formula>""</formula>
    </cfRule>
  </conditionalFormatting>
  <conditionalFormatting sqref="B355">
    <cfRule type="cellIs" dxfId="2829" priority="1400" stopIfTrue="1" operator="equal">
      <formula>""</formula>
    </cfRule>
  </conditionalFormatting>
  <conditionalFormatting sqref="C355">
    <cfRule type="cellIs" dxfId="2828" priority="1397" stopIfTrue="1" operator="equal">
      <formula>"Y"</formula>
    </cfRule>
    <cfRule type="cellIs" dxfId="2827" priority="1398" stopIfTrue="1" operator="equal">
      <formula>""</formula>
    </cfRule>
    <cfRule type="cellIs" dxfId="2826" priority="1399" stopIfTrue="1" operator="equal">
      <formula>"W"</formula>
    </cfRule>
  </conditionalFormatting>
  <conditionalFormatting sqref="B356">
    <cfRule type="cellIs" dxfId="2825" priority="1396" stopIfTrue="1" operator="equal">
      <formula>""</formula>
    </cfRule>
  </conditionalFormatting>
  <conditionalFormatting sqref="C356">
    <cfRule type="cellIs" dxfId="2824" priority="1393" stopIfTrue="1" operator="equal">
      <formula>"Y"</formula>
    </cfRule>
    <cfRule type="cellIs" dxfId="2823" priority="1394" stopIfTrue="1" operator="equal">
      <formula>""</formula>
    </cfRule>
    <cfRule type="cellIs" dxfId="2822" priority="1395" stopIfTrue="1" operator="equal">
      <formula>"W"</formula>
    </cfRule>
  </conditionalFormatting>
  <conditionalFormatting sqref="C357">
    <cfRule type="cellIs" dxfId="2821" priority="1390" stopIfTrue="1" operator="equal">
      <formula>"Y"</formula>
    </cfRule>
    <cfRule type="cellIs" dxfId="2820" priority="1391" stopIfTrue="1" operator="equal">
      <formula>""</formula>
    </cfRule>
    <cfRule type="cellIs" dxfId="2819" priority="1392" stopIfTrue="1" operator="equal">
      <formula>"W"</formula>
    </cfRule>
  </conditionalFormatting>
  <conditionalFormatting sqref="B357">
    <cfRule type="cellIs" dxfId="2818" priority="1389" stopIfTrue="1" operator="equal">
      <formula>""</formula>
    </cfRule>
  </conditionalFormatting>
  <conditionalFormatting sqref="B358:B359">
    <cfRule type="cellIs" dxfId="2817" priority="1388" stopIfTrue="1" operator="equal">
      <formula>""</formula>
    </cfRule>
  </conditionalFormatting>
  <conditionalFormatting sqref="C358">
    <cfRule type="cellIs" dxfId="2816" priority="1385" stopIfTrue="1" operator="equal">
      <formula>"Y"</formula>
    </cfRule>
    <cfRule type="cellIs" dxfId="2815" priority="1386" stopIfTrue="1" operator="equal">
      <formula>""</formula>
    </cfRule>
    <cfRule type="cellIs" dxfId="2814" priority="1387" stopIfTrue="1" operator="equal">
      <formula>"W"</formula>
    </cfRule>
  </conditionalFormatting>
  <conditionalFormatting sqref="C359">
    <cfRule type="cellIs" dxfId="2813" priority="1382" stopIfTrue="1" operator="equal">
      <formula>"Y"</formula>
    </cfRule>
    <cfRule type="cellIs" dxfId="2812" priority="1383" stopIfTrue="1" operator="equal">
      <formula>""</formula>
    </cfRule>
    <cfRule type="cellIs" dxfId="2811" priority="1384" stopIfTrue="1" operator="equal">
      <formula>"W"</formula>
    </cfRule>
  </conditionalFormatting>
  <conditionalFormatting sqref="B360">
    <cfRule type="cellIs" dxfId="2810" priority="1381" stopIfTrue="1" operator="equal">
      <formula>""</formula>
    </cfRule>
  </conditionalFormatting>
  <conditionalFormatting sqref="C360">
    <cfRule type="cellIs" dxfId="2809" priority="1378" stopIfTrue="1" operator="equal">
      <formula>"Y"</formula>
    </cfRule>
    <cfRule type="cellIs" dxfId="2808" priority="1379" stopIfTrue="1" operator="equal">
      <formula>""</formula>
    </cfRule>
    <cfRule type="cellIs" dxfId="2807" priority="1380" stopIfTrue="1" operator="equal">
      <formula>"W"</formula>
    </cfRule>
  </conditionalFormatting>
  <conditionalFormatting sqref="C361">
    <cfRule type="cellIs" dxfId="2806" priority="1375" stopIfTrue="1" operator="equal">
      <formula>"Y"</formula>
    </cfRule>
    <cfRule type="cellIs" dxfId="2805" priority="1376" stopIfTrue="1" operator="equal">
      <formula>""</formula>
    </cfRule>
    <cfRule type="cellIs" dxfId="2804" priority="1377" stopIfTrue="1" operator="equal">
      <formula>"W"</formula>
    </cfRule>
  </conditionalFormatting>
  <conditionalFormatting sqref="B361">
    <cfRule type="cellIs" dxfId="2803" priority="1374" stopIfTrue="1" operator="equal">
      <formula>""</formula>
    </cfRule>
  </conditionalFormatting>
  <conditionalFormatting sqref="B362">
    <cfRule type="cellIs" dxfId="2802" priority="1373" stopIfTrue="1" operator="equal">
      <formula>""</formula>
    </cfRule>
  </conditionalFormatting>
  <conditionalFormatting sqref="C362">
    <cfRule type="cellIs" dxfId="2801" priority="1370" stopIfTrue="1" operator="equal">
      <formula>"Y"</formula>
    </cfRule>
    <cfRule type="cellIs" dxfId="2800" priority="1371" stopIfTrue="1" operator="equal">
      <formula>""</formula>
    </cfRule>
    <cfRule type="cellIs" dxfId="2799" priority="1372" stopIfTrue="1" operator="equal">
      <formula>"W"</formula>
    </cfRule>
  </conditionalFormatting>
  <conditionalFormatting sqref="C363">
    <cfRule type="cellIs" dxfId="2798" priority="1367" stopIfTrue="1" operator="equal">
      <formula>"Y"</formula>
    </cfRule>
    <cfRule type="cellIs" dxfId="2797" priority="1368" stopIfTrue="1" operator="equal">
      <formula>""</formula>
    </cfRule>
    <cfRule type="cellIs" dxfId="2796" priority="1369" stopIfTrue="1" operator="equal">
      <formula>"W"</formula>
    </cfRule>
  </conditionalFormatting>
  <conditionalFormatting sqref="B363:B372">
    <cfRule type="cellIs" dxfId="2795" priority="1366" stopIfTrue="1" operator="equal">
      <formula>""</formula>
    </cfRule>
  </conditionalFormatting>
  <conditionalFormatting sqref="C364">
    <cfRule type="cellIs" dxfId="2794" priority="1363" stopIfTrue="1" operator="equal">
      <formula>"Y"</formula>
    </cfRule>
    <cfRule type="cellIs" dxfId="2793" priority="1364" stopIfTrue="1" operator="equal">
      <formula>""</formula>
    </cfRule>
    <cfRule type="cellIs" dxfId="2792" priority="1365" stopIfTrue="1" operator="equal">
      <formula>"W"</formula>
    </cfRule>
  </conditionalFormatting>
  <conditionalFormatting sqref="C365">
    <cfRule type="cellIs" dxfId="2791" priority="1360" stopIfTrue="1" operator="equal">
      <formula>"Y"</formula>
    </cfRule>
    <cfRule type="cellIs" dxfId="2790" priority="1361" stopIfTrue="1" operator="equal">
      <formula>""</formula>
    </cfRule>
    <cfRule type="cellIs" dxfId="2789" priority="1362" stopIfTrue="1" operator="equal">
      <formula>"W"</formula>
    </cfRule>
  </conditionalFormatting>
  <conditionalFormatting sqref="C366">
    <cfRule type="cellIs" dxfId="2788" priority="1357" stopIfTrue="1" operator="equal">
      <formula>"Y"</formula>
    </cfRule>
    <cfRule type="cellIs" dxfId="2787" priority="1358" stopIfTrue="1" operator="equal">
      <formula>""</formula>
    </cfRule>
    <cfRule type="cellIs" dxfId="2786" priority="1359" stopIfTrue="1" operator="equal">
      <formula>"W"</formula>
    </cfRule>
  </conditionalFormatting>
  <conditionalFormatting sqref="C367">
    <cfRule type="cellIs" dxfId="2785" priority="1354" stopIfTrue="1" operator="equal">
      <formula>"Y"</formula>
    </cfRule>
    <cfRule type="cellIs" dxfId="2784" priority="1355" stopIfTrue="1" operator="equal">
      <formula>""</formula>
    </cfRule>
    <cfRule type="cellIs" dxfId="2783" priority="1356" stopIfTrue="1" operator="equal">
      <formula>"W"</formula>
    </cfRule>
  </conditionalFormatting>
  <conditionalFormatting sqref="C368">
    <cfRule type="cellIs" dxfId="2782" priority="1351" stopIfTrue="1" operator="equal">
      <formula>"Y"</formula>
    </cfRule>
    <cfRule type="cellIs" dxfId="2781" priority="1352" stopIfTrue="1" operator="equal">
      <formula>""</formula>
    </cfRule>
    <cfRule type="cellIs" dxfId="2780" priority="1353" stopIfTrue="1" operator="equal">
      <formula>"W"</formula>
    </cfRule>
  </conditionalFormatting>
  <conditionalFormatting sqref="C369">
    <cfRule type="cellIs" dxfId="2779" priority="1348" stopIfTrue="1" operator="equal">
      <formula>"Y"</formula>
    </cfRule>
    <cfRule type="cellIs" dxfId="2778" priority="1349" stopIfTrue="1" operator="equal">
      <formula>""</formula>
    </cfRule>
    <cfRule type="cellIs" dxfId="2777" priority="1350" stopIfTrue="1" operator="equal">
      <formula>"W"</formula>
    </cfRule>
  </conditionalFormatting>
  <conditionalFormatting sqref="C370">
    <cfRule type="cellIs" dxfId="2776" priority="1345" stopIfTrue="1" operator="equal">
      <formula>"Y"</formula>
    </cfRule>
    <cfRule type="cellIs" dxfId="2775" priority="1346" stopIfTrue="1" operator="equal">
      <formula>""</formula>
    </cfRule>
    <cfRule type="cellIs" dxfId="2774" priority="1347" stopIfTrue="1" operator="equal">
      <formula>"W"</formula>
    </cfRule>
  </conditionalFormatting>
  <conditionalFormatting sqref="C371">
    <cfRule type="cellIs" dxfId="2773" priority="1342" stopIfTrue="1" operator="equal">
      <formula>"Y"</formula>
    </cfRule>
    <cfRule type="cellIs" dxfId="2772" priority="1343" stopIfTrue="1" operator="equal">
      <formula>""</formula>
    </cfRule>
    <cfRule type="cellIs" dxfId="2771" priority="1344" stopIfTrue="1" operator="equal">
      <formula>"W"</formula>
    </cfRule>
  </conditionalFormatting>
  <conditionalFormatting sqref="C372">
    <cfRule type="cellIs" dxfId="2770" priority="1339" stopIfTrue="1" operator="equal">
      <formula>"Y"</formula>
    </cfRule>
    <cfRule type="cellIs" dxfId="2769" priority="1340" stopIfTrue="1" operator="equal">
      <formula>""</formula>
    </cfRule>
    <cfRule type="cellIs" dxfId="2768" priority="1341" stopIfTrue="1" operator="equal">
      <formula>"W"</formula>
    </cfRule>
  </conditionalFormatting>
  <conditionalFormatting sqref="C373">
    <cfRule type="cellIs" dxfId="2767" priority="1336" stopIfTrue="1" operator="equal">
      <formula>"Y"</formula>
    </cfRule>
    <cfRule type="cellIs" dxfId="2766" priority="1337" stopIfTrue="1" operator="equal">
      <formula>""</formula>
    </cfRule>
    <cfRule type="cellIs" dxfId="2765" priority="1338" stopIfTrue="1" operator="equal">
      <formula>"W"</formula>
    </cfRule>
  </conditionalFormatting>
  <conditionalFormatting sqref="B373">
    <cfRule type="cellIs" dxfId="2764" priority="1335" stopIfTrue="1" operator="equal">
      <formula>""</formula>
    </cfRule>
  </conditionalFormatting>
  <conditionalFormatting sqref="C374">
    <cfRule type="cellIs" dxfId="2763" priority="1332" stopIfTrue="1" operator="equal">
      <formula>"Y"</formula>
    </cfRule>
    <cfRule type="cellIs" dxfId="2762" priority="1333" stopIfTrue="1" operator="equal">
      <formula>""</formula>
    </cfRule>
    <cfRule type="cellIs" dxfId="2761" priority="1334" stopIfTrue="1" operator="equal">
      <formula>"W"</formula>
    </cfRule>
  </conditionalFormatting>
  <conditionalFormatting sqref="C376">
    <cfRule type="cellIs" dxfId="2760" priority="1329" stopIfTrue="1" operator="equal">
      <formula>"Y"</formula>
    </cfRule>
    <cfRule type="cellIs" dxfId="2759" priority="1330" stopIfTrue="1" operator="equal">
      <formula>""</formula>
    </cfRule>
    <cfRule type="cellIs" dxfId="2758" priority="1331" stopIfTrue="1" operator="equal">
      <formula>"W"</formula>
    </cfRule>
  </conditionalFormatting>
  <conditionalFormatting sqref="C403 C405:C408 C411:C412 C419:C420 C434 C422:C427 C430:C431">
    <cfRule type="cellIs" dxfId="2757" priority="1325" stopIfTrue="1" operator="equal">
      <formula>"Y"</formula>
    </cfRule>
    <cfRule type="cellIs" dxfId="2756" priority="1326" stopIfTrue="1" operator="equal">
      <formula>""</formula>
    </cfRule>
    <cfRule type="cellIs" dxfId="2755" priority="1327" stopIfTrue="1" operator="equal">
      <formula>"W"</formula>
    </cfRule>
  </conditionalFormatting>
  <conditionalFormatting sqref="B403 B405:B408 B411:B412 B419:B420 B434 B422:B427 B430:B431">
    <cfRule type="cellIs" dxfId="2754" priority="1284" stopIfTrue="1" operator="equal">
      <formula>""</formula>
    </cfRule>
  </conditionalFormatting>
  <conditionalFormatting sqref="C375">
    <cfRule type="cellIs" dxfId="2753" priority="1273" stopIfTrue="1" operator="equal">
      <formula>"Y"</formula>
    </cfRule>
    <cfRule type="cellIs" dxfId="2752" priority="1274" stopIfTrue="1" operator="equal">
      <formula>""</formula>
    </cfRule>
    <cfRule type="cellIs" dxfId="2751" priority="1275" stopIfTrue="1" operator="equal">
      <formula>"W"</formula>
    </cfRule>
  </conditionalFormatting>
  <conditionalFormatting sqref="C379">
    <cfRule type="cellIs" dxfId="2750" priority="1270" stopIfTrue="1" operator="equal">
      <formula>"Y"</formula>
    </cfRule>
    <cfRule type="cellIs" dxfId="2749" priority="1271" stopIfTrue="1" operator="equal">
      <formula>""</formula>
    </cfRule>
    <cfRule type="cellIs" dxfId="2748" priority="1272" stopIfTrue="1" operator="equal">
      <formula>"W"</formula>
    </cfRule>
  </conditionalFormatting>
  <conditionalFormatting sqref="C380">
    <cfRule type="cellIs" dxfId="2747" priority="1267" stopIfTrue="1" operator="equal">
      <formula>"Y"</formula>
    </cfRule>
    <cfRule type="cellIs" dxfId="2746" priority="1268" stopIfTrue="1" operator="equal">
      <formula>""</formula>
    </cfRule>
    <cfRule type="cellIs" dxfId="2745" priority="1269" stopIfTrue="1" operator="equal">
      <formula>"W"</formula>
    </cfRule>
  </conditionalFormatting>
  <conditionalFormatting sqref="C381">
    <cfRule type="cellIs" dxfId="2744" priority="1264" stopIfTrue="1" operator="equal">
      <formula>"Y"</formula>
    </cfRule>
    <cfRule type="cellIs" dxfId="2743" priority="1265" stopIfTrue="1" operator="equal">
      <formula>""</formula>
    </cfRule>
    <cfRule type="cellIs" dxfId="2742" priority="1266" stopIfTrue="1" operator="equal">
      <formula>"W"</formula>
    </cfRule>
  </conditionalFormatting>
  <conditionalFormatting sqref="B374:B381">
    <cfRule type="cellIs" dxfId="2741" priority="1263" stopIfTrue="1" operator="equal">
      <formula>""</formula>
    </cfRule>
  </conditionalFormatting>
  <conditionalFormatting sqref="C382">
    <cfRule type="cellIs" dxfId="2740" priority="1260" stopIfTrue="1" operator="equal">
      <formula>"Y"</formula>
    </cfRule>
    <cfRule type="cellIs" dxfId="2739" priority="1261" stopIfTrue="1" operator="equal">
      <formula>""</formula>
    </cfRule>
    <cfRule type="cellIs" dxfId="2738" priority="1262" stopIfTrue="1" operator="equal">
      <formula>"W"</formula>
    </cfRule>
  </conditionalFormatting>
  <conditionalFormatting sqref="B382">
    <cfRule type="cellIs" dxfId="2737" priority="1259" stopIfTrue="1" operator="equal">
      <formula>""</formula>
    </cfRule>
  </conditionalFormatting>
  <conditionalFormatting sqref="C384">
    <cfRule type="cellIs" dxfId="2736" priority="1256" stopIfTrue="1" operator="equal">
      <formula>"Y"</formula>
    </cfRule>
    <cfRule type="cellIs" dxfId="2735" priority="1257" stopIfTrue="1" operator="equal">
      <formula>""</formula>
    </cfRule>
    <cfRule type="cellIs" dxfId="2734" priority="1258" stopIfTrue="1" operator="equal">
      <formula>"W"</formula>
    </cfRule>
  </conditionalFormatting>
  <conditionalFormatting sqref="C386">
    <cfRule type="cellIs" dxfId="2733" priority="1253" stopIfTrue="1" operator="equal">
      <formula>"Y"</formula>
    </cfRule>
    <cfRule type="cellIs" dxfId="2732" priority="1254" stopIfTrue="1" operator="equal">
      <formula>""</formula>
    </cfRule>
    <cfRule type="cellIs" dxfId="2731" priority="1255" stopIfTrue="1" operator="equal">
      <formula>"W"</formula>
    </cfRule>
  </conditionalFormatting>
  <conditionalFormatting sqref="C387">
    <cfRule type="cellIs" dxfId="2730" priority="1250" stopIfTrue="1" operator="equal">
      <formula>"Y"</formula>
    </cfRule>
    <cfRule type="cellIs" dxfId="2729" priority="1251" stopIfTrue="1" operator="equal">
      <formula>""</formula>
    </cfRule>
    <cfRule type="cellIs" dxfId="2728" priority="1252" stopIfTrue="1" operator="equal">
      <formula>"W"</formula>
    </cfRule>
  </conditionalFormatting>
  <conditionalFormatting sqref="B387">
    <cfRule type="cellIs" dxfId="2727" priority="1249" stopIfTrue="1" operator="equal">
      <formula>""</formula>
    </cfRule>
  </conditionalFormatting>
  <conditionalFormatting sqref="C388">
    <cfRule type="cellIs" dxfId="2726" priority="1246" stopIfTrue="1" operator="equal">
      <formula>"Y"</formula>
    </cfRule>
    <cfRule type="cellIs" dxfId="2725" priority="1247" stopIfTrue="1" operator="equal">
      <formula>""</formula>
    </cfRule>
    <cfRule type="cellIs" dxfId="2724" priority="1248" stopIfTrue="1" operator="equal">
      <formula>"W"</formula>
    </cfRule>
  </conditionalFormatting>
  <conditionalFormatting sqref="B388:B390">
    <cfRule type="cellIs" dxfId="2723" priority="1245" stopIfTrue="1" operator="equal">
      <formula>""</formula>
    </cfRule>
  </conditionalFormatting>
  <conditionalFormatting sqref="C389">
    <cfRule type="cellIs" dxfId="2722" priority="1242" stopIfTrue="1" operator="equal">
      <formula>"Y"</formula>
    </cfRule>
    <cfRule type="cellIs" dxfId="2721" priority="1243" stopIfTrue="1" operator="equal">
      <formula>""</formula>
    </cfRule>
    <cfRule type="cellIs" dxfId="2720" priority="1244" stopIfTrue="1" operator="equal">
      <formula>"W"</formula>
    </cfRule>
  </conditionalFormatting>
  <conditionalFormatting sqref="C390">
    <cfRule type="cellIs" dxfId="2719" priority="1239" stopIfTrue="1" operator="equal">
      <formula>"Y"</formula>
    </cfRule>
    <cfRule type="cellIs" dxfId="2718" priority="1240" stopIfTrue="1" operator="equal">
      <formula>""</formula>
    </cfRule>
    <cfRule type="cellIs" dxfId="2717" priority="1241" stopIfTrue="1" operator="equal">
      <formula>"W"</formula>
    </cfRule>
  </conditionalFormatting>
  <conditionalFormatting sqref="C391">
    <cfRule type="cellIs" dxfId="2716" priority="1236" stopIfTrue="1" operator="equal">
      <formula>"Y"</formula>
    </cfRule>
    <cfRule type="cellIs" dxfId="2715" priority="1237" stopIfTrue="1" operator="equal">
      <formula>""</formula>
    </cfRule>
    <cfRule type="cellIs" dxfId="2714" priority="1238" stopIfTrue="1" operator="equal">
      <formula>"W"</formula>
    </cfRule>
  </conditionalFormatting>
  <conditionalFormatting sqref="B391">
    <cfRule type="cellIs" dxfId="2713" priority="1235" stopIfTrue="1" operator="equal">
      <formula>""</formula>
    </cfRule>
  </conditionalFormatting>
  <conditionalFormatting sqref="C392">
    <cfRule type="cellIs" dxfId="2712" priority="1232" stopIfTrue="1" operator="equal">
      <formula>"Y"</formula>
    </cfRule>
    <cfRule type="cellIs" dxfId="2711" priority="1233" stopIfTrue="1" operator="equal">
      <formula>""</formula>
    </cfRule>
    <cfRule type="cellIs" dxfId="2710" priority="1234" stopIfTrue="1" operator="equal">
      <formula>"W"</formula>
    </cfRule>
  </conditionalFormatting>
  <conditionalFormatting sqref="B392">
    <cfRule type="cellIs" dxfId="2709" priority="1231" stopIfTrue="1" operator="equal">
      <formula>""</formula>
    </cfRule>
  </conditionalFormatting>
  <conditionalFormatting sqref="C393">
    <cfRule type="cellIs" dxfId="2708" priority="1228" stopIfTrue="1" operator="equal">
      <formula>"Y"</formula>
    </cfRule>
    <cfRule type="cellIs" dxfId="2707" priority="1229" stopIfTrue="1" operator="equal">
      <formula>""</formula>
    </cfRule>
    <cfRule type="cellIs" dxfId="2706" priority="1230" stopIfTrue="1" operator="equal">
      <formula>"W"</formula>
    </cfRule>
  </conditionalFormatting>
  <conditionalFormatting sqref="B393">
    <cfRule type="cellIs" dxfId="2705" priority="1227" stopIfTrue="1" operator="equal">
      <formula>""</formula>
    </cfRule>
  </conditionalFormatting>
  <conditionalFormatting sqref="C394">
    <cfRule type="cellIs" dxfId="2704" priority="1224" stopIfTrue="1" operator="equal">
      <formula>"Y"</formula>
    </cfRule>
    <cfRule type="cellIs" dxfId="2703" priority="1225" stopIfTrue="1" operator="equal">
      <formula>""</formula>
    </cfRule>
    <cfRule type="cellIs" dxfId="2702" priority="1226" stopIfTrue="1" operator="equal">
      <formula>"W"</formula>
    </cfRule>
  </conditionalFormatting>
  <conditionalFormatting sqref="B394">
    <cfRule type="cellIs" dxfId="2701" priority="1223" stopIfTrue="1" operator="equal">
      <formula>""</formula>
    </cfRule>
  </conditionalFormatting>
  <conditionalFormatting sqref="C395">
    <cfRule type="cellIs" dxfId="2700" priority="1220" stopIfTrue="1" operator="equal">
      <formula>"Y"</formula>
    </cfRule>
    <cfRule type="cellIs" dxfId="2699" priority="1221" stopIfTrue="1" operator="equal">
      <formula>""</formula>
    </cfRule>
    <cfRule type="cellIs" dxfId="2698" priority="1222" stopIfTrue="1" operator="equal">
      <formula>"W"</formula>
    </cfRule>
  </conditionalFormatting>
  <conditionalFormatting sqref="B395">
    <cfRule type="cellIs" dxfId="2697" priority="1219" stopIfTrue="1" operator="equal">
      <formula>""</formula>
    </cfRule>
  </conditionalFormatting>
  <conditionalFormatting sqref="C396">
    <cfRule type="cellIs" dxfId="2696" priority="1216" stopIfTrue="1" operator="equal">
      <formula>"Y"</formula>
    </cfRule>
    <cfRule type="cellIs" dxfId="2695" priority="1217" stopIfTrue="1" operator="equal">
      <formula>""</formula>
    </cfRule>
    <cfRule type="cellIs" dxfId="2694" priority="1218" stopIfTrue="1" operator="equal">
      <formula>"W"</formula>
    </cfRule>
  </conditionalFormatting>
  <conditionalFormatting sqref="B396">
    <cfRule type="cellIs" dxfId="2693" priority="1215" stopIfTrue="1" operator="equal">
      <formula>""</formula>
    </cfRule>
  </conditionalFormatting>
  <conditionalFormatting sqref="C397">
    <cfRule type="cellIs" dxfId="2692" priority="1212" stopIfTrue="1" operator="equal">
      <formula>"Y"</formula>
    </cfRule>
    <cfRule type="cellIs" dxfId="2691" priority="1213" stopIfTrue="1" operator="equal">
      <formula>""</formula>
    </cfRule>
    <cfRule type="cellIs" dxfId="2690" priority="1214" stopIfTrue="1" operator="equal">
      <formula>"W"</formula>
    </cfRule>
  </conditionalFormatting>
  <conditionalFormatting sqref="B397">
    <cfRule type="cellIs" dxfId="2689" priority="1211" stopIfTrue="1" operator="equal">
      <formula>""</formula>
    </cfRule>
  </conditionalFormatting>
  <conditionalFormatting sqref="C398">
    <cfRule type="cellIs" dxfId="2688" priority="1208" stopIfTrue="1" operator="equal">
      <formula>"Y"</formula>
    </cfRule>
    <cfRule type="cellIs" dxfId="2687" priority="1209" stopIfTrue="1" operator="equal">
      <formula>""</formula>
    </cfRule>
    <cfRule type="cellIs" dxfId="2686" priority="1210" stopIfTrue="1" operator="equal">
      <formula>"W"</formula>
    </cfRule>
  </conditionalFormatting>
  <conditionalFormatting sqref="B398">
    <cfRule type="cellIs" dxfId="2685" priority="1207" stopIfTrue="1" operator="equal">
      <formula>""</formula>
    </cfRule>
  </conditionalFormatting>
  <conditionalFormatting sqref="C399">
    <cfRule type="cellIs" dxfId="2684" priority="1204" stopIfTrue="1" operator="equal">
      <formula>"Y"</formula>
    </cfRule>
    <cfRule type="cellIs" dxfId="2683" priority="1205" stopIfTrue="1" operator="equal">
      <formula>""</formula>
    </cfRule>
    <cfRule type="cellIs" dxfId="2682" priority="1206" stopIfTrue="1" operator="equal">
      <formula>"W"</formula>
    </cfRule>
  </conditionalFormatting>
  <conditionalFormatting sqref="B399">
    <cfRule type="cellIs" dxfId="2681" priority="1203" stopIfTrue="1" operator="equal">
      <formula>""</formula>
    </cfRule>
  </conditionalFormatting>
  <conditionalFormatting sqref="C400">
    <cfRule type="cellIs" dxfId="2680" priority="1200" stopIfTrue="1" operator="equal">
      <formula>"Y"</formula>
    </cfRule>
    <cfRule type="cellIs" dxfId="2679" priority="1201" stopIfTrue="1" operator="equal">
      <formula>""</formula>
    </cfRule>
    <cfRule type="cellIs" dxfId="2678" priority="1202" stopIfTrue="1" operator="equal">
      <formula>"W"</formula>
    </cfRule>
  </conditionalFormatting>
  <conditionalFormatting sqref="B400">
    <cfRule type="cellIs" dxfId="2677" priority="1199" stopIfTrue="1" operator="equal">
      <formula>""</formula>
    </cfRule>
  </conditionalFormatting>
  <conditionalFormatting sqref="C401">
    <cfRule type="cellIs" dxfId="2676" priority="1196" stopIfTrue="1" operator="equal">
      <formula>"Y"</formula>
    </cfRule>
    <cfRule type="cellIs" dxfId="2675" priority="1197" stopIfTrue="1" operator="equal">
      <formula>""</formula>
    </cfRule>
    <cfRule type="cellIs" dxfId="2674" priority="1198" stopIfTrue="1" operator="equal">
      <formula>"W"</formula>
    </cfRule>
  </conditionalFormatting>
  <conditionalFormatting sqref="B401">
    <cfRule type="cellIs" dxfId="2673" priority="1195" stopIfTrue="1" operator="equal">
      <formula>""</formula>
    </cfRule>
  </conditionalFormatting>
  <conditionalFormatting sqref="C402">
    <cfRule type="cellIs" dxfId="2672" priority="1192" stopIfTrue="1" operator="equal">
      <formula>"Y"</formula>
    </cfRule>
    <cfRule type="cellIs" dxfId="2671" priority="1193" stopIfTrue="1" operator="equal">
      <formula>""</formula>
    </cfRule>
    <cfRule type="cellIs" dxfId="2670" priority="1194" stopIfTrue="1" operator="equal">
      <formula>"W"</formula>
    </cfRule>
  </conditionalFormatting>
  <conditionalFormatting sqref="B402">
    <cfRule type="cellIs" dxfId="2669" priority="1191" stopIfTrue="1" operator="equal">
      <formula>""</formula>
    </cfRule>
  </conditionalFormatting>
  <conditionalFormatting sqref="C404">
    <cfRule type="cellIs" dxfId="2668" priority="1188" stopIfTrue="1" operator="equal">
      <formula>"Y"</formula>
    </cfRule>
    <cfRule type="cellIs" dxfId="2667" priority="1189" stopIfTrue="1" operator="equal">
      <formula>""</formula>
    </cfRule>
    <cfRule type="cellIs" dxfId="2666" priority="1190" stopIfTrue="1" operator="equal">
      <formula>"W"</formula>
    </cfRule>
  </conditionalFormatting>
  <conditionalFormatting sqref="B404">
    <cfRule type="cellIs" dxfId="2665" priority="1187" stopIfTrue="1" operator="equal">
      <formula>""</formula>
    </cfRule>
  </conditionalFormatting>
  <conditionalFormatting sqref="C409">
    <cfRule type="cellIs" dxfId="2664" priority="1184" stopIfTrue="1" operator="equal">
      <formula>"Y"</formula>
    </cfRule>
    <cfRule type="cellIs" dxfId="2663" priority="1185" stopIfTrue="1" operator="equal">
      <formula>""</formula>
    </cfRule>
    <cfRule type="cellIs" dxfId="2662" priority="1186" stopIfTrue="1" operator="equal">
      <formula>"W"</formula>
    </cfRule>
  </conditionalFormatting>
  <conditionalFormatting sqref="B409">
    <cfRule type="cellIs" dxfId="2661" priority="1183" stopIfTrue="1" operator="equal">
      <formula>""</formula>
    </cfRule>
  </conditionalFormatting>
  <conditionalFormatting sqref="C410">
    <cfRule type="cellIs" dxfId="2660" priority="1180" stopIfTrue="1" operator="equal">
      <formula>"Y"</formula>
    </cfRule>
    <cfRule type="cellIs" dxfId="2659" priority="1181" stopIfTrue="1" operator="equal">
      <formula>""</formula>
    </cfRule>
    <cfRule type="cellIs" dxfId="2658" priority="1182" stopIfTrue="1" operator="equal">
      <formula>"W"</formula>
    </cfRule>
  </conditionalFormatting>
  <conditionalFormatting sqref="B410">
    <cfRule type="cellIs" dxfId="2657" priority="1179" stopIfTrue="1" operator="equal">
      <formula>""</formula>
    </cfRule>
  </conditionalFormatting>
  <conditionalFormatting sqref="C413">
    <cfRule type="cellIs" dxfId="2656" priority="1176" stopIfTrue="1" operator="equal">
      <formula>"Y"</formula>
    </cfRule>
    <cfRule type="cellIs" dxfId="2655" priority="1177" stopIfTrue="1" operator="equal">
      <formula>""</formula>
    </cfRule>
    <cfRule type="cellIs" dxfId="2654" priority="1178" stopIfTrue="1" operator="equal">
      <formula>"W"</formula>
    </cfRule>
  </conditionalFormatting>
  <conditionalFormatting sqref="B413">
    <cfRule type="cellIs" dxfId="2653" priority="1175" stopIfTrue="1" operator="equal">
      <formula>""</formula>
    </cfRule>
  </conditionalFormatting>
  <conditionalFormatting sqref="C414">
    <cfRule type="cellIs" dxfId="2652" priority="1172" stopIfTrue="1" operator="equal">
      <formula>"Y"</formula>
    </cfRule>
    <cfRule type="cellIs" dxfId="2651" priority="1173" stopIfTrue="1" operator="equal">
      <formula>""</formula>
    </cfRule>
    <cfRule type="cellIs" dxfId="2650" priority="1174" stopIfTrue="1" operator="equal">
      <formula>"W"</formula>
    </cfRule>
  </conditionalFormatting>
  <conditionalFormatting sqref="B414">
    <cfRule type="cellIs" dxfId="2649" priority="1171" stopIfTrue="1" operator="equal">
      <formula>""</formula>
    </cfRule>
  </conditionalFormatting>
  <conditionalFormatting sqref="C415">
    <cfRule type="cellIs" dxfId="2648" priority="1168" stopIfTrue="1" operator="equal">
      <formula>"Y"</formula>
    </cfRule>
    <cfRule type="cellIs" dxfId="2647" priority="1169" stopIfTrue="1" operator="equal">
      <formula>""</formula>
    </cfRule>
    <cfRule type="cellIs" dxfId="2646" priority="1170" stopIfTrue="1" operator="equal">
      <formula>"W"</formula>
    </cfRule>
  </conditionalFormatting>
  <conditionalFormatting sqref="B415">
    <cfRule type="cellIs" dxfId="2645" priority="1167" stopIfTrue="1" operator="equal">
      <formula>""</formula>
    </cfRule>
  </conditionalFormatting>
  <conditionalFormatting sqref="C416">
    <cfRule type="cellIs" dxfId="2644" priority="1164" stopIfTrue="1" operator="equal">
      <formula>"Y"</formula>
    </cfRule>
    <cfRule type="cellIs" dxfId="2643" priority="1165" stopIfTrue="1" operator="equal">
      <formula>""</formula>
    </cfRule>
    <cfRule type="cellIs" dxfId="2642" priority="1166" stopIfTrue="1" operator="equal">
      <formula>"W"</formula>
    </cfRule>
  </conditionalFormatting>
  <conditionalFormatting sqref="B416">
    <cfRule type="cellIs" dxfId="2641" priority="1163" stopIfTrue="1" operator="equal">
      <formula>""</formula>
    </cfRule>
  </conditionalFormatting>
  <conditionalFormatting sqref="C417">
    <cfRule type="cellIs" dxfId="2640" priority="1160" stopIfTrue="1" operator="equal">
      <formula>"Y"</formula>
    </cfRule>
    <cfRule type="cellIs" dxfId="2639" priority="1161" stopIfTrue="1" operator="equal">
      <formula>""</formula>
    </cfRule>
    <cfRule type="cellIs" dxfId="2638" priority="1162" stopIfTrue="1" operator="equal">
      <formula>"W"</formula>
    </cfRule>
  </conditionalFormatting>
  <conditionalFormatting sqref="B417">
    <cfRule type="cellIs" dxfId="2637" priority="1159" stopIfTrue="1" operator="equal">
      <formula>""</formula>
    </cfRule>
  </conditionalFormatting>
  <conditionalFormatting sqref="C418">
    <cfRule type="cellIs" dxfId="2636" priority="1156" stopIfTrue="1" operator="equal">
      <formula>"Y"</formula>
    </cfRule>
    <cfRule type="cellIs" dxfId="2635" priority="1157" stopIfTrue="1" operator="equal">
      <formula>""</formula>
    </cfRule>
    <cfRule type="cellIs" dxfId="2634" priority="1158" stopIfTrue="1" operator="equal">
      <formula>"W"</formula>
    </cfRule>
  </conditionalFormatting>
  <conditionalFormatting sqref="B418">
    <cfRule type="cellIs" dxfId="2633" priority="1155" stopIfTrue="1" operator="equal">
      <formula>""</formula>
    </cfRule>
  </conditionalFormatting>
  <conditionalFormatting sqref="C421">
    <cfRule type="cellIs" dxfId="2632" priority="1152" stopIfTrue="1" operator="equal">
      <formula>"Y"</formula>
    </cfRule>
    <cfRule type="cellIs" dxfId="2631" priority="1153" stopIfTrue="1" operator="equal">
      <formula>""</formula>
    </cfRule>
    <cfRule type="cellIs" dxfId="2630" priority="1154" stopIfTrue="1" operator="equal">
      <formula>"W"</formula>
    </cfRule>
  </conditionalFormatting>
  <conditionalFormatting sqref="B421">
    <cfRule type="cellIs" dxfId="2629" priority="1151" stopIfTrue="1" operator="equal">
      <formula>""</formula>
    </cfRule>
  </conditionalFormatting>
  <conditionalFormatting sqref="C422">
    <cfRule type="cellIs" dxfId="2628" priority="1148" stopIfTrue="1" operator="equal">
      <formula>"Y"</formula>
    </cfRule>
    <cfRule type="cellIs" dxfId="2627" priority="1149" stopIfTrue="1" operator="equal">
      <formula>""</formula>
    </cfRule>
    <cfRule type="cellIs" dxfId="2626" priority="1150" stopIfTrue="1" operator="equal">
      <formula>"W"</formula>
    </cfRule>
  </conditionalFormatting>
  <conditionalFormatting sqref="B422">
    <cfRule type="cellIs" dxfId="2625" priority="1147" stopIfTrue="1" operator="equal">
      <formula>""</formula>
    </cfRule>
  </conditionalFormatting>
  <conditionalFormatting sqref="C424">
    <cfRule type="cellIs" dxfId="2624" priority="1144" stopIfTrue="1" operator="equal">
      <formula>"Y"</formula>
    </cfRule>
    <cfRule type="cellIs" dxfId="2623" priority="1145" stopIfTrue="1" operator="equal">
      <formula>""</formula>
    </cfRule>
    <cfRule type="cellIs" dxfId="2622" priority="1146" stopIfTrue="1" operator="equal">
      <formula>"W"</formula>
    </cfRule>
  </conditionalFormatting>
  <conditionalFormatting sqref="B424">
    <cfRule type="cellIs" dxfId="2621" priority="1143" stopIfTrue="1" operator="equal">
      <formula>""</formula>
    </cfRule>
  </conditionalFormatting>
  <conditionalFormatting sqref="C427">
    <cfRule type="cellIs" dxfId="2620" priority="1140" stopIfTrue="1" operator="equal">
      <formula>"Y"</formula>
    </cfRule>
    <cfRule type="cellIs" dxfId="2619" priority="1141" stopIfTrue="1" operator="equal">
      <formula>""</formula>
    </cfRule>
    <cfRule type="cellIs" dxfId="2618" priority="1142" stopIfTrue="1" operator="equal">
      <formula>"W"</formula>
    </cfRule>
  </conditionalFormatting>
  <conditionalFormatting sqref="B427">
    <cfRule type="cellIs" dxfId="2617" priority="1139" stopIfTrue="1" operator="equal">
      <formula>""</formula>
    </cfRule>
  </conditionalFormatting>
  <conditionalFormatting sqref="C428">
    <cfRule type="cellIs" dxfId="2616" priority="1136" stopIfTrue="1" operator="equal">
      <formula>"Y"</formula>
    </cfRule>
    <cfRule type="cellIs" dxfId="2615" priority="1137" stopIfTrue="1" operator="equal">
      <formula>""</formula>
    </cfRule>
    <cfRule type="cellIs" dxfId="2614" priority="1138" stopIfTrue="1" operator="equal">
      <formula>"W"</formula>
    </cfRule>
  </conditionalFormatting>
  <conditionalFormatting sqref="B428">
    <cfRule type="cellIs" dxfId="2613" priority="1135" stopIfTrue="1" operator="equal">
      <formula>""</formula>
    </cfRule>
  </conditionalFormatting>
  <conditionalFormatting sqref="C429">
    <cfRule type="cellIs" dxfId="2612" priority="1132" stopIfTrue="1" operator="equal">
      <formula>"Y"</formula>
    </cfRule>
    <cfRule type="cellIs" dxfId="2611" priority="1133" stopIfTrue="1" operator="equal">
      <formula>""</formula>
    </cfRule>
    <cfRule type="cellIs" dxfId="2610" priority="1134" stopIfTrue="1" operator="equal">
      <formula>"W"</formula>
    </cfRule>
  </conditionalFormatting>
  <conditionalFormatting sqref="B429">
    <cfRule type="cellIs" dxfId="2609" priority="1131" stopIfTrue="1" operator="equal">
      <formula>""</formula>
    </cfRule>
  </conditionalFormatting>
  <conditionalFormatting sqref="C430">
    <cfRule type="cellIs" dxfId="2608" priority="1128" stopIfTrue="1" operator="equal">
      <formula>"Y"</formula>
    </cfRule>
    <cfRule type="cellIs" dxfId="2607" priority="1129" stopIfTrue="1" operator="equal">
      <formula>""</formula>
    </cfRule>
    <cfRule type="cellIs" dxfId="2606" priority="1130" stopIfTrue="1" operator="equal">
      <formula>"W"</formula>
    </cfRule>
  </conditionalFormatting>
  <conditionalFormatting sqref="B430">
    <cfRule type="cellIs" dxfId="2605" priority="1127" stopIfTrue="1" operator="equal">
      <formula>""</formula>
    </cfRule>
  </conditionalFormatting>
  <conditionalFormatting sqref="C431">
    <cfRule type="cellIs" dxfId="2604" priority="1124" stopIfTrue="1" operator="equal">
      <formula>"Y"</formula>
    </cfRule>
    <cfRule type="cellIs" dxfId="2603" priority="1125" stopIfTrue="1" operator="equal">
      <formula>""</formula>
    </cfRule>
    <cfRule type="cellIs" dxfId="2602" priority="1126" stopIfTrue="1" operator="equal">
      <formula>"W"</formula>
    </cfRule>
  </conditionalFormatting>
  <conditionalFormatting sqref="B431">
    <cfRule type="cellIs" dxfId="2601" priority="1123" stopIfTrue="1" operator="equal">
      <formula>""</formula>
    </cfRule>
  </conditionalFormatting>
  <conditionalFormatting sqref="C432">
    <cfRule type="cellIs" dxfId="2600" priority="1120" stopIfTrue="1" operator="equal">
      <formula>"Y"</formula>
    </cfRule>
    <cfRule type="cellIs" dxfId="2599" priority="1121" stopIfTrue="1" operator="equal">
      <formula>""</formula>
    </cfRule>
    <cfRule type="cellIs" dxfId="2598" priority="1122" stopIfTrue="1" operator="equal">
      <formula>"W"</formula>
    </cfRule>
  </conditionalFormatting>
  <conditionalFormatting sqref="B432">
    <cfRule type="cellIs" dxfId="2597" priority="1119" stopIfTrue="1" operator="equal">
      <formula>""</formula>
    </cfRule>
  </conditionalFormatting>
  <conditionalFormatting sqref="B433">
    <cfRule type="cellIs" dxfId="2596" priority="1118" stopIfTrue="1" operator="equal">
      <formula>""</formula>
    </cfRule>
  </conditionalFormatting>
  <conditionalFormatting sqref="C433">
    <cfRule type="cellIs" dxfId="2595" priority="1115" stopIfTrue="1" operator="equal">
      <formula>"Y"</formula>
    </cfRule>
    <cfRule type="cellIs" dxfId="2594" priority="1116" stopIfTrue="1" operator="equal">
      <formula>""</formula>
    </cfRule>
    <cfRule type="cellIs" dxfId="2593" priority="1117" stopIfTrue="1" operator="equal">
      <formula>"W"</formula>
    </cfRule>
  </conditionalFormatting>
  <conditionalFormatting sqref="S433:S434 S101:S430">
    <cfRule type="cellIs" dxfId="2592" priority="1053" stopIfTrue="1" operator="notEqual">
      <formula>""</formula>
    </cfRule>
  </conditionalFormatting>
  <conditionalFormatting sqref="U101:U434">
    <cfRule type="cellIs" dxfId="2591" priority="1051" stopIfTrue="1" operator="equal">
      <formula>"REPLY OPEN"</formula>
    </cfRule>
    <cfRule type="cellIs" dxfId="2590" priority="1052" stopIfTrue="1" operator="equal">
      <formula>"OPEN"</formula>
    </cfRule>
  </conditionalFormatting>
  <conditionalFormatting sqref="P101:P188 J101:N188 J190:N408 P190:P408 P410:P430 J410:N430 J432:N434 P432:P434">
    <cfRule type="cellIs" dxfId="2589" priority="1050" stopIfTrue="1" operator="equal">
      <formula>""</formula>
    </cfRule>
  </conditionalFormatting>
  <conditionalFormatting sqref="D101:D188 D190:D434">
    <cfRule type="cellIs" dxfId="2588" priority="1048" stopIfTrue="1" operator="equal">
      <formula>""</formula>
    </cfRule>
    <cfRule type="cellIs" dxfId="2587" priority="1049" stopIfTrue="1" operator="between">
      <formula>"10.7.1"</formula>
      <formula>"10.7.5"</formula>
    </cfRule>
  </conditionalFormatting>
  <conditionalFormatting sqref="D101:D188 D190:D434">
    <cfRule type="cellIs" dxfId="2586" priority="1046" stopIfTrue="1" operator="equal">
      <formula>""</formula>
    </cfRule>
    <cfRule type="cellIs" dxfId="2585" priority="1047" stopIfTrue="1" operator="between">
      <formula>"10.7.1"</formula>
      <formula>"10.7.5"</formula>
    </cfRule>
  </conditionalFormatting>
  <conditionalFormatting sqref="F101:F188 F190:F408 F410:F430 F432:F434">
    <cfRule type="cellIs" dxfId="2584" priority="1031" stopIfTrue="1" operator="equal">
      <formula>"DRAFTCR"</formula>
    </cfRule>
    <cfRule type="cellIs" dxfId="2583" priority="1032" stopIfTrue="1" operator="equal">
      <formula>"TS OR TR COVER"</formula>
    </cfRule>
    <cfRule type="cellIs" dxfId="2582" priority="1033" stopIfTrue="1" operator="equal">
      <formula>"DRAFT TR"</formula>
    </cfRule>
    <cfRule type="cellIs" dxfId="2581" priority="1034" stopIfTrue="1" operator="equal">
      <formula>"DRAFT TS"</formula>
    </cfRule>
    <cfRule type="cellIs" dxfId="2580" priority="1035" stopIfTrue="1" operator="equal">
      <formula>"SID revised"</formula>
    </cfRule>
    <cfRule type="cellIs" dxfId="2579" priority="1036" stopIfTrue="1" operator="equal">
      <formula>"WID revised"</formula>
    </cfRule>
    <cfRule type="cellIs" dxfId="2578" priority="1037" stopIfTrue="1" operator="equal">
      <formula>"CR pack"</formula>
    </cfRule>
    <cfRule type="cellIs" dxfId="2577" priority="1038" stopIfTrue="1" operator="equal">
      <formula>"WI SUMMARY"</formula>
    </cfRule>
    <cfRule type="cellIs" dxfId="2576" priority="1039" stopIfTrue="1" operator="equal">
      <formula>"pCR"</formula>
    </cfRule>
    <cfRule type="cellIs" dxfId="2575" priority="1040" stopIfTrue="1" operator="equal">
      <formula>"P-CR"</formula>
    </cfRule>
    <cfRule type="cellIs" dxfId="2574" priority="1041" stopIfTrue="1" operator="equal">
      <formula>"LS out"</formula>
    </cfRule>
    <cfRule type="cellIs" dxfId="2573" priority="1042" stopIfTrue="1" operator="equal">
      <formula>"WID new"</formula>
    </cfRule>
    <cfRule type="cellIs" dxfId="2572" priority="1043" stopIfTrue="1" operator="equal">
      <formula>"SID new"</formula>
    </cfRule>
    <cfRule type="cellIs" dxfId="2571" priority="1044" stopIfTrue="1" operator="equal">
      <formula>"LS In"</formula>
    </cfRule>
    <cfRule type="cellIs" dxfId="2570" priority="1045" stopIfTrue="1" operator="equal">
      <formula>"CR"</formula>
    </cfRule>
  </conditionalFormatting>
  <conditionalFormatting sqref="P101:P188 J101:N188 J190:N408 P190:P408 P410:P430 J410:N430 J432:N434 P432:P434">
    <cfRule type="cellIs" dxfId="2569" priority="1030" stopIfTrue="1" operator="equal">
      <formula>""</formula>
    </cfRule>
  </conditionalFormatting>
  <conditionalFormatting sqref="F101:F188 F190:F408 F410:F430 F432:F434">
    <cfRule type="cellIs" dxfId="2568" priority="1021" stopIfTrue="1" operator="equal">
      <formula>"LS In"</formula>
    </cfRule>
    <cfRule type="cellIs" dxfId="2567" priority="1022" stopIfTrue="1" operator="equal">
      <formula>"LS OUT"</formula>
    </cfRule>
    <cfRule type="cellIs" dxfId="2566" priority="1023" stopIfTrue="1" operator="equal">
      <formula>"CR"</formula>
    </cfRule>
    <cfRule type="cellIs" dxfId="2565" priority="1024" stopIfTrue="1" operator="equal">
      <formula>"P-CR"</formula>
    </cfRule>
    <cfRule type="cellIs" dxfId="2564" priority="1025" stopIfTrue="1" operator="equal">
      <formula>"CR Pack"</formula>
    </cfRule>
    <cfRule type="cellIs" dxfId="2563" priority="1026" stopIfTrue="1" operator="equal">
      <formula>"WID new"</formula>
    </cfRule>
    <cfRule type="cellIs" dxfId="2562" priority="1027" stopIfTrue="1" operator="equal">
      <formula>"WID revised"</formula>
    </cfRule>
    <cfRule type="cellIs" dxfId="2561" priority="1028" stopIfTrue="1" operator="equal">
      <formula>"SID new"</formula>
    </cfRule>
    <cfRule type="cellIs" dxfId="2560" priority="1029" stopIfTrue="1" operator="equal">
      <formula>"SID revised"</formula>
    </cfRule>
  </conditionalFormatting>
  <conditionalFormatting sqref="P101:P188 J101:N188 J190:N408 P190:P408 P410:P430 J410:N430 J432:N434 P432:P434">
    <cfRule type="cellIs" dxfId="2559" priority="1020" stopIfTrue="1" operator="equal">
      <formula>""</formula>
    </cfRule>
  </conditionalFormatting>
  <conditionalFormatting sqref="F101:F188 F190:F408 F410:F430 F432:F434">
    <cfRule type="cellIs" dxfId="2558" priority="1016" stopIfTrue="1" operator="equal">
      <formula>"LS In"</formula>
    </cfRule>
    <cfRule type="cellIs" dxfId="2557" priority="1017" stopIfTrue="1" operator="equal">
      <formula>"LS OUT"</formula>
    </cfRule>
    <cfRule type="cellIs" dxfId="2556" priority="1018" stopIfTrue="1" operator="equal">
      <formula>"CR"</formula>
    </cfRule>
    <cfRule type="cellIs" dxfId="2555" priority="1019" stopIfTrue="1" operator="equal">
      <formula>"P-CR"</formula>
    </cfRule>
  </conditionalFormatting>
  <conditionalFormatting sqref="P101:P188 J101:N188 J190:N408 P190:P408 P410:P430 J410:N430 J432:N434 P432:P434">
    <cfRule type="cellIs" dxfId="2554" priority="1015" stopIfTrue="1" operator="equal">
      <formula>""</formula>
    </cfRule>
  </conditionalFormatting>
  <conditionalFormatting sqref="P101:P188 J101:N188 J190:N408 P190:P408 P410:P430 J410:N430 J432:N434 P432:P434">
    <cfRule type="cellIs" dxfId="2553" priority="1014" stopIfTrue="1" operator="equal">
      <formula>""</formula>
    </cfRule>
  </conditionalFormatting>
  <conditionalFormatting sqref="P101:P188 J101:N188 J190:N408 P190:P408 P410:P430 J410:N430 J432:N434 P432:P434">
    <cfRule type="cellIs" dxfId="2552" priority="1013" stopIfTrue="1" operator="equal">
      <formula>""</formula>
    </cfRule>
  </conditionalFormatting>
  <conditionalFormatting sqref="P101:P188 J101:N188 J190:N408 P190:P408 P410:P430 J410:N430 J432:N434 P432:P434">
    <cfRule type="cellIs" dxfId="2551" priority="1012" stopIfTrue="1" operator="equal">
      <formula>""</formula>
    </cfRule>
  </conditionalFormatting>
  <conditionalFormatting sqref="P101:P188 J101:N188 J190:N408 P190:P408 P410:P430 J410:N430 J432:N434 P432:P434">
    <cfRule type="cellIs" dxfId="2550" priority="1011" stopIfTrue="1" operator="equal">
      <formula>""</formula>
    </cfRule>
  </conditionalFormatting>
  <conditionalFormatting sqref="P101:P188 J101:N188 J190:N408 P190:P408 P410:P430 J410:N430 J432:N434 P432:P434">
    <cfRule type="cellIs" dxfId="2549" priority="1010" stopIfTrue="1" operator="equal">
      <formula>""</formula>
    </cfRule>
  </conditionalFormatting>
  <conditionalFormatting sqref="O1 O6 O190:O408 O410:O430 O432:O1048576 O101:O188">
    <cfRule type="cellIs" dxfId="2548" priority="1006" stopIfTrue="1" operator="equal">
      <formula>"Rel-14"</formula>
    </cfRule>
    <cfRule type="cellIs" dxfId="2547" priority="1007" stopIfTrue="1" operator="equal">
      <formula>"Rel-15"</formula>
    </cfRule>
    <cfRule type="cellIs" dxfId="2546" priority="1008" stopIfTrue="1" operator="equal">
      <formula>"Rel-16"</formula>
    </cfRule>
    <cfRule type="cellIs" dxfId="2545" priority="1009" stopIfTrue="1" operator="equal">
      <formula>"Rel-17"</formula>
    </cfRule>
  </conditionalFormatting>
  <conditionalFormatting sqref="Q101:Q188 Q190:Q408 Q410:Q430 Q432:Q434">
    <cfRule type="cellIs" dxfId="2544" priority="1004" stopIfTrue="1" operator="equal">
      <formula>""</formula>
    </cfRule>
    <cfRule type="cellIs" dxfId="2543" priority="1005" stopIfTrue="1" operator="equal">
      <formula>"-"</formula>
    </cfRule>
  </conditionalFormatting>
  <conditionalFormatting sqref="Q101:Q188 Q190:Q408 Q410:Q430 Q432:Q434">
    <cfRule type="cellIs" dxfId="2542" priority="1002" stopIfTrue="1" operator="equal">
      <formula>""</formula>
    </cfRule>
    <cfRule type="cellIs" dxfId="2541" priority="1003" stopIfTrue="1" operator="equal">
      <formula>"-"</formula>
    </cfRule>
  </conditionalFormatting>
  <conditionalFormatting sqref="F333:F335">
    <cfRule type="cellIs" dxfId="2540" priority="987" stopIfTrue="1" operator="equal">
      <formula>"DRAFTCR"</formula>
    </cfRule>
    <cfRule type="cellIs" dxfId="2539" priority="988" stopIfTrue="1" operator="equal">
      <formula>"TS OR TR COVER"</formula>
    </cfRule>
    <cfRule type="cellIs" dxfId="2538" priority="989" stopIfTrue="1" operator="equal">
      <formula>"DRAFT TR"</formula>
    </cfRule>
    <cfRule type="cellIs" dxfId="2537" priority="990" stopIfTrue="1" operator="equal">
      <formula>"DRAFT TS"</formula>
    </cfRule>
    <cfRule type="cellIs" dxfId="2536" priority="991" stopIfTrue="1" operator="equal">
      <formula>"SID revised"</formula>
    </cfRule>
    <cfRule type="cellIs" dxfId="2535" priority="992" stopIfTrue="1" operator="equal">
      <formula>"WID revised"</formula>
    </cfRule>
    <cfRule type="cellIs" dxfId="2534" priority="993" stopIfTrue="1" operator="equal">
      <formula>"CR pack"</formula>
    </cfRule>
    <cfRule type="cellIs" dxfId="2533" priority="994" stopIfTrue="1" operator="equal">
      <formula>"WI SUMMARY"</formula>
    </cfRule>
    <cfRule type="cellIs" dxfId="2532" priority="995" stopIfTrue="1" operator="equal">
      <formula>"pCR"</formula>
    </cfRule>
    <cfRule type="cellIs" dxfId="2531" priority="996" stopIfTrue="1" operator="equal">
      <formula>"P-CR"</formula>
    </cfRule>
    <cfRule type="cellIs" dxfId="2530" priority="997" stopIfTrue="1" operator="equal">
      <formula>"LS out"</formula>
    </cfRule>
    <cfRule type="cellIs" dxfId="2529" priority="998" stopIfTrue="1" operator="equal">
      <formula>"WID new"</formula>
    </cfRule>
    <cfRule type="cellIs" dxfId="2528" priority="999" stopIfTrue="1" operator="equal">
      <formula>"SID new"</formula>
    </cfRule>
    <cfRule type="cellIs" dxfId="2527" priority="1000" stopIfTrue="1" operator="equal">
      <formula>"LS In"</formula>
    </cfRule>
    <cfRule type="cellIs" dxfId="2526" priority="1001" stopIfTrue="1" operator="equal">
      <formula>"CR"</formula>
    </cfRule>
  </conditionalFormatting>
  <conditionalFormatting sqref="F333:F335">
    <cfRule type="cellIs" dxfId="2525" priority="978" stopIfTrue="1" operator="equal">
      <formula>"LS In"</formula>
    </cfRule>
    <cfRule type="cellIs" dxfId="2524" priority="979" stopIfTrue="1" operator="equal">
      <formula>"LS OUT"</formula>
    </cfRule>
    <cfRule type="cellIs" dxfId="2523" priority="980" stopIfTrue="1" operator="equal">
      <formula>"CR"</formula>
    </cfRule>
    <cfRule type="cellIs" dxfId="2522" priority="981" stopIfTrue="1" operator="equal">
      <formula>"P-CR"</formula>
    </cfRule>
    <cfRule type="cellIs" dxfId="2521" priority="982" stopIfTrue="1" operator="equal">
      <formula>"CR Pack"</formula>
    </cfRule>
    <cfRule type="cellIs" dxfId="2520" priority="983" stopIfTrue="1" operator="equal">
      <formula>"WID new"</formula>
    </cfRule>
    <cfRule type="cellIs" dxfId="2519" priority="984" stopIfTrue="1" operator="equal">
      <formula>"WID revised"</formula>
    </cfRule>
    <cfRule type="cellIs" dxfId="2518" priority="985" stopIfTrue="1" operator="equal">
      <formula>"SID new"</formula>
    </cfRule>
    <cfRule type="cellIs" dxfId="2517" priority="986" stopIfTrue="1" operator="equal">
      <formula>"SID revised"</formula>
    </cfRule>
  </conditionalFormatting>
  <conditionalFormatting sqref="F333:F335">
    <cfRule type="cellIs" dxfId="2516" priority="974" stopIfTrue="1" operator="equal">
      <formula>"LS In"</formula>
    </cfRule>
    <cfRule type="cellIs" dxfId="2515" priority="975" stopIfTrue="1" operator="equal">
      <formula>"LS OUT"</formula>
    </cfRule>
    <cfRule type="cellIs" dxfId="2514" priority="976" stopIfTrue="1" operator="equal">
      <formula>"CR"</formula>
    </cfRule>
    <cfRule type="cellIs" dxfId="2513" priority="977" stopIfTrue="1" operator="equal">
      <formula>"P-CR"</formula>
    </cfRule>
  </conditionalFormatting>
  <conditionalFormatting sqref="F349">
    <cfRule type="cellIs" dxfId="2512" priority="959" stopIfTrue="1" operator="equal">
      <formula>"DRAFTCR"</formula>
    </cfRule>
    <cfRule type="cellIs" dxfId="2511" priority="960" stopIfTrue="1" operator="equal">
      <formula>"TS OR TR COVER"</formula>
    </cfRule>
    <cfRule type="cellIs" dxfId="2510" priority="961" stopIfTrue="1" operator="equal">
      <formula>"DRAFT TR"</formula>
    </cfRule>
    <cfRule type="cellIs" dxfId="2509" priority="962" stopIfTrue="1" operator="equal">
      <formula>"DRAFT TS"</formula>
    </cfRule>
    <cfRule type="cellIs" dxfId="2508" priority="963" stopIfTrue="1" operator="equal">
      <formula>"SID revised"</formula>
    </cfRule>
    <cfRule type="cellIs" dxfId="2507" priority="964" stopIfTrue="1" operator="equal">
      <formula>"WID revised"</formula>
    </cfRule>
    <cfRule type="cellIs" dxfId="2506" priority="965" stopIfTrue="1" operator="equal">
      <formula>"CR pack"</formula>
    </cfRule>
    <cfRule type="cellIs" dxfId="2505" priority="966" stopIfTrue="1" operator="equal">
      <formula>"WI SUMMARY"</formula>
    </cfRule>
    <cfRule type="cellIs" dxfId="2504" priority="967" stopIfTrue="1" operator="equal">
      <formula>"pCR"</formula>
    </cfRule>
    <cfRule type="cellIs" dxfId="2503" priority="968" stopIfTrue="1" operator="equal">
      <formula>"P-CR"</formula>
    </cfRule>
    <cfRule type="cellIs" dxfId="2502" priority="969" stopIfTrue="1" operator="equal">
      <formula>"LS out"</formula>
    </cfRule>
    <cfRule type="cellIs" dxfId="2501" priority="970" stopIfTrue="1" operator="equal">
      <formula>"WID new"</formula>
    </cfRule>
    <cfRule type="cellIs" dxfId="2500" priority="971" stopIfTrue="1" operator="equal">
      <formula>"SID new"</formula>
    </cfRule>
    <cfRule type="cellIs" dxfId="2499" priority="972" stopIfTrue="1" operator="equal">
      <formula>"LS In"</formula>
    </cfRule>
    <cfRule type="cellIs" dxfId="2498" priority="973" stopIfTrue="1" operator="equal">
      <formula>"CR"</formula>
    </cfRule>
  </conditionalFormatting>
  <conditionalFormatting sqref="F349">
    <cfRule type="cellIs" dxfId="2497" priority="950" stopIfTrue="1" operator="equal">
      <formula>"LS In"</formula>
    </cfRule>
    <cfRule type="cellIs" dxfId="2496" priority="951" stopIfTrue="1" operator="equal">
      <formula>"LS OUT"</formula>
    </cfRule>
    <cfRule type="cellIs" dxfId="2495" priority="952" stopIfTrue="1" operator="equal">
      <formula>"CR"</formula>
    </cfRule>
    <cfRule type="cellIs" dxfId="2494" priority="953" stopIfTrue="1" operator="equal">
      <formula>"P-CR"</formula>
    </cfRule>
    <cfRule type="cellIs" dxfId="2493" priority="954" stopIfTrue="1" operator="equal">
      <formula>"CR Pack"</formula>
    </cfRule>
    <cfRule type="cellIs" dxfId="2492" priority="955" stopIfTrue="1" operator="equal">
      <formula>"WID new"</formula>
    </cfRule>
    <cfRule type="cellIs" dxfId="2491" priority="956" stopIfTrue="1" operator="equal">
      <formula>"WID revised"</formula>
    </cfRule>
    <cfRule type="cellIs" dxfId="2490" priority="957" stopIfTrue="1" operator="equal">
      <formula>"SID new"</formula>
    </cfRule>
    <cfRule type="cellIs" dxfId="2489" priority="958" stopIfTrue="1" operator="equal">
      <formula>"SID revised"</formula>
    </cfRule>
  </conditionalFormatting>
  <conditionalFormatting sqref="F349">
    <cfRule type="cellIs" dxfId="2488" priority="946" stopIfTrue="1" operator="equal">
      <formula>"LS In"</formula>
    </cfRule>
    <cfRule type="cellIs" dxfId="2487" priority="947" stopIfTrue="1" operator="equal">
      <formula>"LS OUT"</formula>
    </cfRule>
    <cfRule type="cellIs" dxfId="2486" priority="948" stopIfTrue="1" operator="equal">
      <formula>"CR"</formula>
    </cfRule>
    <cfRule type="cellIs" dxfId="2485" priority="949" stopIfTrue="1" operator="equal">
      <formula>"P-CR"</formula>
    </cfRule>
  </conditionalFormatting>
  <conditionalFormatting sqref="P351 J351:N351">
    <cfRule type="cellIs" dxfId="2484" priority="945" stopIfTrue="1" operator="equal">
      <formula>""</formula>
    </cfRule>
  </conditionalFormatting>
  <conditionalFormatting sqref="P351 J351:N351">
    <cfRule type="cellIs" dxfId="2483" priority="944" stopIfTrue="1" operator="equal">
      <formula>""</formula>
    </cfRule>
  </conditionalFormatting>
  <conditionalFormatting sqref="P351 J351:N351">
    <cfRule type="cellIs" dxfId="2482" priority="943" stopIfTrue="1" operator="equal">
      <formula>""</formula>
    </cfRule>
  </conditionalFormatting>
  <conditionalFormatting sqref="P351 J351:N351">
    <cfRule type="cellIs" dxfId="2481" priority="942" stopIfTrue="1" operator="equal">
      <formula>""</formula>
    </cfRule>
  </conditionalFormatting>
  <conditionalFormatting sqref="P351 J351:N351">
    <cfRule type="cellIs" dxfId="2480" priority="941" stopIfTrue="1" operator="equal">
      <formula>""</formula>
    </cfRule>
  </conditionalFormatting>
  <conditionalFormatting sqref="P351 J351:N351">
    <cfRule type="cellIs" dxfId="2479" priority="940" stopIfTrue="1" operator="equal">
      <formula>""</formula>
    </cfRule>
  </conditionalFormatting>
  <conditionalFormatting sqref="P351 J351:N351">
    <cfRule type="cellIs" dxfId="2478" priority="939" stopIfTrue="1" operator="equal">
      <formula>""</formula>
    </cfRule>
  </conditionalFormatting>
  <conditionalFormatting sqref="P351 J351:N351">
    <cfRule type="cellIs" dxfId="2477" priority="938" stopIfTrue="1" operator="equal">
      <formula>""</formula>
    </cfRule>
  </conditionalFormatting>
  <conditionalFormatting sqref="P351 J351:N351">
    <cfRule type="cellIs" dxfId="2476" priority="937" stopIfTrue="1" operator="equal">
      <formula>""</formula>
    </cfRule>
  </conditionalFormatting>
  <conditionalFormatting sqref="O351">
    <cfRule type="cellIs" dxfId="2475" priority="933" stopIfTrue="1" operator="equal">
      <formula>"Rel-14"</formula>
    </cfRule>
    <cfRule type="cellIs" dxfId="2474" priority="934" stopIfTrue="1" operator="equal">
      <formula>"Rel-15"</formula>
    </cfRule>
    <cfRule type="cellIs" dxfId="2473" priority="935" stopIfTrue="1" operator="equal">
      <formula>"Rel-16"</formula>
    </cfRule>
    <cfRule type="cellIs" dxfId="2472" priority="936" stopIfTrue="1" operator="equal">
      <formula>"Rel-17"</formula>
    </cfRule>
  </conditionalFormatting>
  <conditionalFormatting sqref="Q351">
    <cfRule type="cellIs" dxfId="2471" priority="931" stopIfTrue="1" operator="equal">
      <formula>""</formula>
    </cfRule>
    <cfRule type="cellIs" dxfId="2470" priority="932" stopIfTrue="1" operator="equal">
      <formula>"-"</formula>
    </cfRule>
  </conditionalFormatting>
  <conditionalFormatting sqref="Q351">
    <cfRule type="cellIs" dxfId="2469" priority="929" stopIfTrue="1" operator="equal">
      <formula>""</formula>
    </cfRule>
    <cfRule type="cellIs" dxfId="2468" priority="930" stopIfTrue="1" operator="equal">
      <formula>"-"</formula>
    </cfRule>
  </conditionalFormatting>
  <conditionalFormatting sqref="F351">
    <cfRule type="cellIs" dxfId="2467" priority="914" stopIfTrue="1" operator="equal">
      <formula>"DRAFTCR"</formula>
    </cfRule>
    <cfRule type="cellIs" dxfId="2466" priority="915" stopIfTrue="1" operator="equal">
      <formula>"TS OR TR COVER"</formula>
    </cfRule>
    <cfRule type="cellIs" dxfId="2465" priority="916" stopIfTrue="1" operator="equal">
      <formula>"DRAFT TR"</formula>
    </cfRule>
    <cfRule type="cellIs" dxfId="2464" priority="917" stopIfTrue="1" operator="equal">
      <formula>"DRAFT TS"</formula>
    </cfRule>
    <cfRule type="cellIs" dxfId="2463" priority="918" stopIfTrue="1" operator="equal">
      <formula>"SID revised"</formula>
    </cfRule>
    <cfRule type="cellIs" dxfId="2462" priority="919" stopIfTrue="1" operator="equal">
      <formula>"WID revised"</formula>
    </cfRule>
    <cfRule type="cellIs" dxfId="2461" priority="920" stopIfTrue="1" operator="equal">
      <formula>"CR pack"</formula>
    </cfRule>
    <cfRule type="cellIs" dxfId="2460" priority="921" stopIfTrue="1" operator="equal">
      <formula>"WI SUMMARY"</formula>
    </cfRule>
    <cfRule type="cellIs" dxfId="2459" priority="922" stopIfTrue="1" operator="equal">
      <formula>"pCR"</formula>
    </cfRule>
    <cfRule type="cellIs" dxfId="2458" priority="923" stopIfTrue="1" operator="equal">
      <formula>"P-CR"</formula>
    </cfRule>
    <cfRule type="cellIs" dxfId="2457" priority="924" stopIfTrue="1" operator="equal">
      <formula>"LS out"</formula>
    </cfRule>
    <cfRule type="cellIs" dxfId="2456" priority="925" stopIfTrue="1" operator="equal">
      <formula>"WID new"</formula>
    </cfRule>
    <cfRule type="cellIs" dxfId="2455" priority="926" stopIfTrue="1" operator="equal">
      <formula>"SID new"</formula>
    </cfRule>
    <cfRule type="cellIs" dxfId="2454" priority="927" stopIfTrue="1" operator="equal">
      <formula>"LS In"</formula>
    </cfRule>
    <cfRule type="cellIs" dxfId="2453" priority="928" stopIfTrue="1" operator="equal">
      <formula>"CR"</formula>
    </cfRule>
  </conditionalFormatting>
  <conditionalFormatting sqref="F351">
    <cfRule type="cellIs" dxfId="2452" priority="905" stopIfTrue="1" operator="equal">
      <formula>"LS In"</formula>
    </cfRule>
    <cfRule type="cellIs" dxfId="2451" priority="906" stopIfTrue="1" operator="equal">
      <formula>"LS OUT"</formula>
    </cfRule>
    <cfRule type="cellIs" dxfId="2450" priority="907" stopIfTrue="1" operator="equal">
      <formula>"CR"</formula>
    </cfRule>
    <cfRule type="cellIs" dxfId="2449" priority="908" stopIfTrue="1" operator="equal">
      <formula>"P-CR"</formula>
    </cfRule>
    <cfRule type="cellIs" dxfId="2448" priority="909" stopIfTrue="1" operator="equal">
      <formula>"CR Pack"</formula>
    </cfRule>
    <cfRule type="cellIs" dxfId="2447" priority="910" stopIfTrue="1" operator="equal">
      <formula>"WID new"</formula>
    </cfRule>
    <cfRule type="cellIs" dxfId="2446" priority="911" stopIfTrue="1" operator="equal">
      <formula>"WID revised"</formula>
    </cfRule>
    <cfRule type="cellIs" dxfId="2445" priority="912" stopIfTrue="1" operator="equal">
      <formula>"SID new"</formula>
    </cfRule>
    <cfRule type="cellIs" dxfId="2444" priority="913" stopIfTrue="1" operator="equal">
      <formula>"SID revised"</formula>
    </cfRule>
  </conditionalFormatting>
  <conditionalFormatting sqref="F351">
    <cfRule type="cellIs" dxfId="2443" priority="901" stopIfTrue="1" operator="equal">
      <formula>"LS In"</formula>
    </cfRule>
    <cfRule type="cellIs" dxfId="2442" priority="902" stopIfTrue="1" operator="equal">
      <formula>"LS OUT"</formula>
    </cfRule>
    <cfRule type="cellIs" dxfId="2441" priority="903" stopIfTrue="1" operator="equal">
      <formula>"CR"</formula>
    </cfRule>
    <cfRule type="cellIs" dxfId="2440" priority="904" stopIfTrue="1" operator="equal">
      <formula>"P-CR"</formula>
    </cfRule>
  </conditionalFormatting>
  <conditionalFormatting sqref="V1:V81 V101:V1048576">
    <cfRule type="cellIs" dxfId="2439" priority="896" operator="equal">
      <formula>"Block6"</formula>
    </cfRule>
    <cfRule type="cellIs" dxfId="2438" priority="897" operator="equal">
      <formula>"Block4"</formula>
    </cfRule>
    <cfRule type="cellIs" dxfId="2437" priority="898" operator="equal">
      <formula>"Block3"</formula>
    </cfRule>
    <cfRule type="cellIs" dxfId="2436" priority="899" operator="equal">
      <formula>"Block2"</formula>
    </cfRule>
    <cfRule type="cellIs" dxfId="2435" priority="900" operator="equal">
      <formula>"Block1"</formula>
    </cfRule>
    <cfRule type="cellIs" dxfId="2434" priority="1054" stopIfTrue="1" operator="equal">
      <formula>"B-A"</formula>
    </cfRule>
  </conditionalFormatting>
  <conditionalFormatting sqref="J360:N360 P360">
    <cfRule type="cellIs" dxfId="2433" priority="895" stopIfTrue="1" operator="equal">
      <formula>""</formula>
    </cfRule>
  </conditionalFormatting>
  <conditionalFormatting sqref="J360:N360 P360">
    <cfRule type="cellIs" dxfId="2432" priority="894" stopIfTrue="1" operator="equal">
      <formula>""</formula>
    </cfRule>
  </conditionalFormatting>
  <conditionalFormatting sqref="F360">
    <cfRule type="cellIs" dxfId="2431" priority="879" stopIfTrue="1" operator="equal">
      <formula>"DRAFTCR"</formula>
    </cfRule>
    <cfRule type="cellIs" dxfId="2430" priority="880" stopIfTrue="1" operator="equal">
      <formula>"TS OR TR COVER"</formula>
    </cfRule>
    <cfRule type="cellIs" dxfId="2429" priority="881" stopIfTrue="1" operator="equal">
      <formula>"DRAFT TR"</formula>
    </cfRule>
    <cfRule type="cellIs" dxfId="2428" priority="882" stopIfTrue="1" operator="equal">
      <formula>"DRAFT TS"</formula>
    </cfRule>
    <cfRule type="cellIs" dxfId="2427" priority="883" stopIfTrue="1" operator="equal">
      <formula>"SID revised"</formula>
    </cfRule>
    <cfRule type="cellIs" dxfId="2426" priority="884" stopIfTrue="1" operator="equal">
      <formula>"WID revised"</formula>
    </cfRule>
    <cfRule type="cellIs" dxfId="2425" priority="885" stopIfTrue="1" operator="equal">
      <formula>"CR pack"</formula>
    </cfRule>
    <cfRule type="cellIs" dxfId="2424" priority="886" stopIfTrue="1" operator="equal">
      <formula>"WI SUMMARY"</formula>
    </cfRule>
    <cfRule type="cellIs" dxfId="2423" priority="887" stopIfTrue="1" operator="equal">
      <formula>"pCR"</formula>
    </cfRule>
    <cfRule type="cellIs" dxfId="2422" priority="888" stopIfTrue="1" operator="equal">
      <formula>"P-CR"</formula>
    </cfRule>
    <cfRule type="cellIs" dxfId="2421" priority="889" stopIfTrue="1" operator="equal">
      <formula>"LS out"</formula>
    </cfRule>
    <cfRule type="cellIs" dxfId="2420" priority="890" stopIfTrue="1" operator="equal">
      <formula>"WID new"</formula>
    </cfRule>
    <cfRule type="cellIs" dxfId="2419" priority="891" stopIfTrue="1" operator="equal">
      <formula>"SID new"</formula>
    </cfRule>
    <cfRule type="cellIs" dxfId="2418" priority="892" stopIfTrue="1" operator="equal">
      <formula>"LS In"</formula>
    </cfRule>
    <cfRule type="cellIs" dxfId="2417" priority="893" stopIfTrue="1" operator="equal">
      <formula>"CR"</formula>
    </cfRule>
  </conditionalFormatting>
  <conditionalFormatting sqref="O360">
    <cfRule type="cellIs" dxfId="2416" priority="875" stopIfTrue="1" operator="equal">
      <formula>"Rel-14"</formula>
    </cfRule>
    <cfRule type="cellIs" dxfId="2415" priority="876" stopIfTrue="1" operator="equal">
      <formula>"Rel-15"</formula>
    </cfRule>
    <cfRule type="cellIs" dxfId="2414" priority="877" stopIfTrue="1" operator="equal">
      <formula>"Rel-16"</formula>
    </cfRule>
    <cfRule type="cellIs" dxfId="2413" priority="878" stopIfTrue="1" operator="equal">
      <formula>"Rel-17"</formula>
    </cfRule>
  </conditionalFormatting>
  <conditionalFormatting sqref="Q360">
    <cfRule type="cellIs" dxfId="2412" priority="873" stopIfTrue="1" operator="equal">
      <formula>""</formula>
    </cfRule>
    <cfRule type="cellIs" dxfId="2411" priority="874" stopIfTrue="1" operator="equal">
      <formula>"-"</formula>
    </cfRule>
  </conditionalFormatting>
  <conditionalFormatting sqref="Q360">
    <cfRule type="cellIs" dxfId="2410" priority="871" stopIfTrue="1" operator="equal">
      <formula>""</formula>
    </cfRule>
    <cfRule type="cellIs" dxfId="2409" priority="872" stopIfTrue="1" operator="equal">
      <formula>"-"</formula>
    </cfRule>
  </conditionalFormatting>
  <conditionalFormatting sqref="O101">
    <cfRule type="cellIs" dxfId="2408" priority="869" stopIfTrue="1" operator="equal">
      <formula>"LS In"</formula>
    </cfRule>
    <cfRule type="cellIs" dxfId="2407" priority="870" stopIfTrue="1" operator="equal">
      <formula>"LS Out"</formula>
    </cfRule>
  </conditionalFormatting>
  <conditionalFormatting sqref="B101:C101 B102">
    <cfRule type="cellIs" dxfId="2406" priority="868" stopIfTrue="1" operator="equal">
      <formula>""</formula>
    </cfRule>
  </conditionalFormatting>
  <conditionalFormatting sqref="J101:P101">
    <cfRule type="cellIs" dxfId="2405" priority="867" stopIfTrue="1" operator="equal">
      <formula>""</formula>
    </cfRule>
  </conditionalFormatting>
  <conditionalFormatting sqref="D101:D102">
    <cfRule type="cellIs" dxfId="2404" priority="865" stopIfTrue="1" operator="equal">
      <formula>""</formula>
    </cfRule>
    <cfRule type="cellIs" dxfId="2403" priority="866" stopIfTrue="1" operator="between">
      <formula>"10.7.1"</formula>
      <formula>"10.7.5"</formula>
    </cfRule>
  </conditionalFormatting>
  <conditionalFormatting sqref="Q101">
    <cfRule type="cellIs" dxfId="2402" priority="863" stopIfTrue="1" operator="equal">
      <formula>""</formula>
    </cfRule>
    <cfRule type="cellIs" dxfId="2401" priority="864" stopIfTrue="1" operator="equal">
      <formula>"-"</formula>
    </cfRule>
  </conditionalFormatting>
  <conditionalFormatting sqref="T101 S101:S104">
    <cfRule type="cellIs" dxfId="2400" priority="862" stopIfTrue="1" operator="notEqual">
      <formula>""</formula>
    </cfRule>
  </conditionalFormatting>
  <conditionalFormatting sqref="U101">
    <cfRule type="cellIs" dxfId="2399" priority="845" stopIfTrue="1" operator="equal">
      <formula>"REPLY OPEN"</formula>
    </cfRule>
    <cfRule type="cellIs" dxfId="2398" priority="861" stopIfTrue="1" operator="equal">
      <formula>"OPEN"</formula>
    </cfRule>
  </conditionalFormatting>
  <conditionalFormatting sqref="F101">
    <cfRule type="cellIs" dxfId="2397" priority="846" stopIfTrue="1" operator="equal">
      <formula>"DRAFTCR"</formula>
    </cfRule>
    <cfRule type="cellIs" dxfId="2396" priority="847" stopIfTrue="1" operator="equal">
      <formula>"TS OR TR COVER"</formula>
    </cfRule>
    <cfRule type="cellIs" dxfId="2395" priority="848" stopIfTrue="1" operator="equal">
      <formula>"DRAFT TR"</formula>
    </cfRule>
    <cfRule type="cellIs" dxfId="2394" priority="849" stopIfTrue="1" operator="equal">
      <formula>"DRAFT TS"</formula>
    </cfRule>
    <cfRule type="cellIs" dxfId="2393" priority="850" stopIfTrue="1" operator="equal">
      <formula>"SID revised"</formula>
    </cfRule>
    <cfRule type="cellIs" dxfId="2392" priority="851" stopIfTrue="1" operator="equal">
      <formula>"WID revised"</formula>
    </cfRule>
    <cfRule type="cellIs" dxfId="2391" priority="852" stopIfTrue="1" operator="equal">
      <formula>"CR pack"</formula>
    </cfRule>
    <cfRule type="cellIs" dxfId="2390" priority="853" stopIfTrue="1" operator="equal">
      <formula>"WI SUMMARY"</formula>
    </cfRule>
    <cfRule type="cellIs" dxfId="2389" priority="854" stopIfTrue="1" operator="equal">
      <formula>"pCR"</formula>
    </cfRule>
    <cfRule type="cellIs" dxfId="2388" priority="855" stopIfTrue="1" operator="equal">
      <formula>"P-CR"</formula>
    </cfRule>
    <cfRule type="cellIs" dxfId="2387" priority="856" stopIfTrue="1" operator="equal">
      <formula>"LS out"</formula>
    </cfRule>
    <cfRule type="cellIs" dxfId="2386" priority="857" stopIfTrue="1" operator="equal">
      <formula>"WID new"</formula>
    </cfRule>
    <cfRule type="cellIs" dxfId="2385" priority="858" stopIfTrue="1" operator="equal">
      <formula>"SID new"</formula>
    </cfRule>
    <cfRule type="cellIs" dxfId="2384" priority="859" stopIfTrue="1" operator="equal">
      <formula>"LS In"</formula>
    </cfRule>
    <cfRule type="cellIs" dxfId="2383" priority="860" stopIfTrue="1" operator="equal">
      <formula>"CR"</formula>
    </cfRule>
  </conditionalFormatting>
  <conditionalFormatting sqref="C103">
    <cfRule type="cellIs" dxfId="2382" priority="842" stopIfTrue="1" operator="equal">
      <formula>"Y"</formula>
    </cfRule>
    <cfRule type="cellIs" dxfId="2381" priority="843" stopIfTrue="1" operator="equal">
      <formula>""</formula>
    </cfRule>
    <cfRule type="cellIs" dxfId="2380" priority="844" stopIfTrue="1" operator="equal">
      <formula>"W"</formula>
    </cfRule>
  </conditionalFormatting>
  <conditionalFormatting sqref="W103">
    <cfRule type="cellIs" dxfId="2379" priority="839" stopIfTrue="1" operator="equal">
      <formula>"Frank"</formula>
    </cfRule>
    <cfRule type="cellIs" dxfId="2378" priority="840" stopIfTrue="1" operator="equal">
      <formula>"Ivano"</formula>
    </cfRule>
    <cfRule type="cellIs" dxfId="2377" priority="841" stopIfTrue="1" operator="equal">
      <formula>"Erik"</formula>
    </cfRule>
  </conditionalFormatting>
  <conditionalFormatting sqref="A103">
    <cfRule type="cellIs" dxfId="2376" priority="837" stopIfTrue="1" operator="equal">
      <formula>"Withdrawn"</formula>
    </cfRule>
    <cfRule type="cellIs" dxfId="2375" priority="838" stopIfTrue="1" operator="equal">
      <formula>"Available"</formula>
    </cfRule>
  </conditionalFormatting>
  <conditionalFormatting sqref="C313">
    <cfRule type="cellIs" dxfId="2374" priority="834" stopIfTrue="1" operator="equal">
      <formula>"Y"</formula>
    </cfRule>
    <cfRule type="cellIs" dxfId="2373" priority="835" stopIfTrue="1" operator="equal">
      <formula>""</formula>
    </cfRule>
    <cfRule type="cellIs" dxfId="2372" priority="836" stopIfTrue="1" operator="equal">
      <formula>"W"</formula>
    </cfRule>
  </conditionalFormatting>
  <conditionalFormatting sqref="C314">
    <cfRule type="cellIs" dxfId="2371" priority="831" stopIfTrue="1" operator="equal">
      <formula>"Y"</formula>
    </cfRule>
    <cfRule type="cellIs" dxfId="2370" priority="832" stopIfTrue="1" operator="equal">
      <formula>""</formula>
    </cfRule>
    <cfRule type="cellIs" dxfId="2369" priority="833" stopIfTrue="1" operator="equal">
      <formula>"W"</formula>
    </cfRule>
  </conditionalFormatting>
  <conditionalFormatting sqref="C315">
    <cfRule type="cellIs" dxfId="2368" priority="828" stopIfTrue="1" operator="equal">
      <formula>"Y"</formula>
    </cfRule>
    <cfRule type="cellIs" dxfId="2367" priority="829" stopIfTrue="1" operator="equal">
      <formula>""</formula>
    </cfRule>
    <cfRule type="cellIs" dxfId="2366" priority="830" stopIfTrue="1" operator="equal">
      <formula>"W"</formula>
    </cfRule>
  </conditionalFormatting>
  <conditionalFormatting sqref="C328">
    <cfRule type="cellIs" dxfId="2365" priority="825" stopIfTrue="1" operator="equal">
      <formula>"Y"</formula>
    </cfRule>
    <cfRule type="cellIs" dxfId="2364" priority="826" stopIfTrue="1" operator="equal">
      <formula>""</formula>
    </cfRule>
    <cfRule type="cellIs" dxfId="2363" priority="827" stopIfTrue="1" operator="equal">
      <formula>"W"</formula>
    </cfRule>
  </conditionalFormatting>
  <conditionalFormatting sqref="C329">
    <cfRule type="cellIs" dxfId="2362" priority="822" stopIfTrue="1" operator="equal">
      <formula>"Y"</formula>
    </cfRule>
    <cfRule type="cellIs" dxfId="2361" priority="823" stopIfTrue="1" operator="equal">
      <formula>""</formula>
    </cfRule>
    <cfRule type="cellIs" dxfId="2360" priority="824" stopIfTrue="1" operator="equal">
      <formula>"W"</formula>
    </cfRule>
  </conditionalFormatting>
  <conditionalFormatting sqref="C333">
    <cfRule type="cellIs" dxfId="2359" priority="819" stopIfTrue="1" operator="equal">
      <formula>"Y"</formula>
    </cfRule>
    <cfRule type="cellIs" dxfId="2358" priority="820" stopIfTrue="1" operator="equal">
      <formula>""</formula>
    </cfRule>
    <cfRule type="cellIs" dxfId="2357" priority="821" stopIfTrue="1" operator="equal">
      <formula>"W"</formula>
    </cfRule>
  </conditionalFormatting>
  <conditionalFormatting sqref="C336">
    <cfRule type="cellIs" dxfId="2356" priority="816" stopIfTrue="1" operator="equal">
      <formula>"Y"</formula>
    </cfRule>
    <cfRule type="cellIs" dxfId="2355" priority="817" stopIfTrue="1" operator="equal">
      <formula>""</formula>
    </cfRule>
    <cfRule type="cellIs" dxfId="2354" priority="818" stopIfTrue="1" operator="equal">
      <formula>"W"</formula>
    </cfRule>
  </conditionalFormatting>
  <conditionalFormatting sqref="C337">
    <cfRule type="cellIs" dxfId="2353" priority="813" stopIfTrue="1" operator="equal">
      <formula>"Y"</formula>
    </cfRule>
    <cfRule type="cellIs" dxfId="2352" priority="814" stopIfTrue="1" operator="equal">
      <formula>""</formula>
    </cfRule>
    <cfRule type="cellIs" dxfId="2351" priority="815" stopIfTrue="1" operator="equal">
      <formula>"W"</formula>
    </cfRule>
  </conditionalFormatting>
  <conditionalFormatting sqref="C338">
    <cfRule type="cellIs" dxfId="2350" priority="810" stopIfTrue="1" operator="equal">
      <formula>"Y"</formula>
    </cfRule>
    <cfRule type="cellIs" dxfId="2349" priority="811" stopIfTrue="1" operator="equal">
      <formula>""</formula>
    </cfRule>
    <cfRule type="cellIs" dxfId="2348" priority="812" stopIfTrue="1" operator="equal">
      <formula>"W"</formula>
    </cfRule>
  </conditionalFormatting>
  <conditionalFormatting sqref="C339">
    <cfRule type="cellIs" dxfId="2347" priority="807" stopIfTrue="1" operator="equal">
      <formula>"Y"</formula>
    </cfRule>
    <cfRule type="cellIs" dxfId="2346" priority="808" stopIfTrue="1" operator="equal">
      <formula>""</formula>
    </cfRule>
    <cfRule type="cellIs" dxfId="2345" priority="809" stopIfTrue="1" operator="equal">
      <formula>"W"</formula>
    </cfRule>
  </conditionalFormatting>
  <conditionalFormatting sqref="C340">
    <cfRule type="cellIs" dxfId="2344" priority="804" stopIfTrue="1" operator="equal">
      <formula>"Y"</formula>
    </cfRule>
    <cfRule type="cellIs" dxfId="2343" priority="805" stopIfTrue="1" operator="equal">
      <formula>""</formula>
    </cfRule>
    <cfRule type="cellIs" dxfId="2342" priority="806" stopIfTrue="1" operator="equal">
      <formula>"W"</formula>
    </cfRule>
  </conditionalFormatting>
  <conditionalFormatting sqref="C341">
    <cfRule type="cellIs" dxfId="2341" priority="801" stopIfTrue="1" operator="equal">
      <formula>"Y"</formula>
    </cfRule>
    <cfRule type="cellIs" dxfId="2340" priority="802" stopIfTrue="1" operator="equal">
      <formula>""</formula>
    </cfRule>
    <cfRule type="cellIs" dxfId="2339" priority="803" stopIfTrue="1" operator="equal">
      <formula>"W"</formula>
    </cfRule>
  </conditionalFormatting>
  <conditionalFormatting sqref="C342">
    <cfRule type="cellIs" dxfId="2338" priority="798" stopIfTrue="1" operator="equal">
      <formula>"Y"</formula>
    </cfRule>
    <cfRule type="cellIs" dxfId="2337" priority="799" stopIfTrue="1" operator="equal">
      <formula>""</formula>
    </cfRule>
    <cfRule type="cellIs" dxfId="2336" priority="800" stopIfTrue="1" operator="equal">
      <formula>"W"</formula>
    </cfRule>
  </conditionalFormatting>
  <conditionalFormatting sqref="C343">
    <cfRule type="cellIs" dxfId="2335" priority="795" stopIfTrue="1" operator="equal">
      <formula>"Y"</formula>
    </cfRule>
    <cfRule type="cellIs" dxfId="2334" priority="796" stopIfTrue="1" operator="equal">
      <formula>""</formula>
    </cfRule>
    <cfRule type="cellIs" dxfId="2333" priority="797" stopIfTrue="1" operator="equal">
      <formula>"W"</formula>
    </cfRule>
  </conditionalFormatting>
  <conditionalFormatting sqref="C344">
    <cfRule type="cellIs" dxfId="2332" priority="792" stopIfTrue="1" operator="equal">
      <formula>"Y"</formula>
    </cfRule>
    <cfRule type="cellIs" dxfId="2331" priority="793" stopIfTrue="1" operator="equal">
      <formula>""</formula>
    </cfRule>
    <cfRule type="cellIs" dxfId="2330" priority="794" stopIfTrue="1" operator="equal">
      <formula>"W"</formula>
    </cfRule>
  </conditionalFormatting>
  <conditionalFormatting sqref="C345">
    <cfRule type="cellIs" dxfId="2329" priority="789" stopIfTrue="1" operator="equal">
      <formula>"Y"</formula>
    </cfRule>
    <cfRule type="cellIs" dxfId="2328" priority="790" stopIfTrue="1" operator="equal">
      <formula>""</formula>
    </cfRule>
    <cfRule type="cellIs" dxfId="2327" priority="791" stopIfTrue="1" operator="equal">
      <formula>"W"</formula>
    </cfRule>
  </conditionalFormatting>
  <conditionalFormatting sqref="C346">
    <cfRule type="cellIs" dxfId="2326" priority="786" stopIfTrue="1" operator="equal">
      <formula>"Y"</formula>
    </cfRule>
    <cfRule type="cellIs" dxfId="2325" priority="787" stopIfTrue="1" operator="equal">
      <formula>""</formula>
    </cfRule>
    <cfRule type="cellIs" dxfId="2324" priority="788" stopIfTrue="1" operator="equal">
      <formula>"W"</formula>
    </cfRule>
  </conditionalFormatting>
  <conditionalFormatting sqref="C349">
    <cfRule type="cellIs" dxfId="2323" priority="783" stopIfTrue="1" operator="equal">
      <formula>"Y"</formula>
    </cfRule>
    <cfRule type="cellIs" dxfId="2322" priority="784" stopIfTrue="1" operator="equal">
      <formula>""</formula>
    </cfRule>
    <cfRule type="cellIs" dxfId="2321" priority="785" stopIfTrue="1" operator="equal">
      <formula>"W"</formula>
    </cfRule>
  </conditionalFormatting>
  <conditionalFormatting sqref="C351">
    <cfRule type="cellIs" dxfId="2320" priority="780" stopIfTrue="1" operator="equal">
      <formula>"Y"</formula>
    </cfRule>
    <cfRule type="cellIs" dxfId="2319" priority="781" stopIfTrue="1" operator="equal">
      <formula>""</formula>
    </cfRule>
    <cfRule type="cellIs" dxfId="2318" priority="782" stopIfTrue="1" operator="equal">
      <formula>"W"</formula>
    </cfRule>
  </conditionalFormatting>
  <conditionalFormatting sqref="C352">
    <cfRule type="cellIs" dxfId="2317" priority="777" stopIfTrue="1" operator="equal">
      <formula>"Y"</formula>
    </cfRule>
    <cfRule type="cellIs" dxfId="2316" priority="778" stopIfTrue="1" operator="equal">
      <formula>""</formula>
    </cfRule>
    <cfRule type="cellIs" dxfId="2315" priority="779" stopIfTrue="1" operator="equal">
      <formula>"W"</formula>
    </cfRule>
  </conditionalFormatting>
  <conditionalFormatting sqref="C353">
    <cfRule type="cellIs" dxfId="2314" priority="774" stopIfTrue="1" operator="equal">
      <formula>"Y"</formula>
    </cfRule>
    <cfRule type="cellIs" dxfId="2313" priority="775" stopIfTrue="1" operator="equal">
      <formula>""</formula>
    </cfRule>
    <cfRule type="cellIs" dxfId="2312" priority="776" stopIfTrue="1" operator="equal">
      <formula>"W"</formula>
    </cfRule>
  </conditionalFormatting>
  <conditionalFormatting sqref="C354">
    <cfRule type="cellIs" dxfId="2311" priority="771" stopIfTrue="1" operator="equal">
      <formula>"Y"</formula>
    </cfRule>
    <cfRule type="cellIs" dxfId="2310" priority="772" stopIfTrue="1" operator="equal">
      <formula>""</formula>
    </cfRule>
    <cfRule type="cellIs" dxfId="2309" priority="773" stopIfTrue="1" operator="equal">
      <formula>"W"</formula>
    </cfRule>
  </conditionalFormatting>
  <conditionalFormatting sqref="C359">
    <cfRule type="cellIs" dxfId="2308" priority="768" stopIfTrue="1" operator="equal">
      <formula>"Y"</formula>
    </cfRule>
    <cfRule type="cellIs" dxfId="2307" priority="769" stopIfTrue="1" operator="equal">
      <formula>""</formula>
    </cfRule>
    <cfRule type="cellIs" dxfId="2306" priority="770" stopIfTrue="1" operator="equal">
      <formula>"W"</formula>
    </cfRule>
  </conditionalFormatting>
  <conditionalFormatting sqref="C360">
    <cfRule type="cellIs" dxfId="2305" priority="765" stopIfTrue="1" operator="equal">
      <formula>"Y"</formula>
    </cfRule>
    <cfRule type="cellIs" dxfId="2304" priority="766" stopIfTrue="1" operator="equal">
      <formula>""</formula>
    </cfRule>
    <cfRule type="cellIs" dxfId="2303" priority="767" stopIfTrue="1" operator="equal">
      <formula>"W"</formula>
    </cfRule>
  </conditionalFormatting>
  <conditionalFormatting sqref="C321">
    <cfRule type="cellIs" dxfId="2302" priority="762" stopIfTrue="1" operator="equal">
      <formula>"Y"</formula>
    </cfRule>
    <cfRule type="cellIs" dxfId="2301" priority="763" stopIfTrue="1" operator="equal">
      <formula>""</formula>
    </cfRule>
    <cfRule type="cellIs" dxfId="2300" priority="764" stopIfTrue="1" operator="equal">
      <formula>"W"</formula>
    </cfRule>
  </conditionalFormatting>
  <conditionalFormatting sqref="B321">
    <cfRule type="cellIs" dxfId="2299" priority="761" stopIfTrue="1" operator="equal">
      <formula>""</formula>
    </cfRule>
  </conditionalFormatting>
  <conditionalFormatting sqref="C347">
    <cfRule type="cellIs" dxfId="2298" priority="758" stopIfTrue="1" operator="equal">
      <formula>"Y"</formula>
    </cfRule>
    <cfRule type="cellIs" dxfId="2297" priority="759" stopIfTrue="1" operator="equal">
      <formula>""</formula>
    </cfRule>
    <cfRule type="cellIs" dxfId="2296" priority="760" stopIfTrue="1" operator="equal">
      <formula>"W"</formula>
    </cfRule>
  </conditionalFormatting>
  <conditionalFormatting sqref="B347">
    <cfRule type="cellIs" dxfId="2295" priority="757" stopIfTrue="1" operator="equal">
      <formula>""</formula>
    </cfRule>
  </conditionalFormatting>
  <conditionalFormatting sqref="C348">
    <cfRule type="cellIs" dxfId="2294" priority="754" stopIfTrue="1" operator="equal">
      <formula>"Y"</formula>
    </cfRule>
    <cfRule type="cellIs" dxfId="2293" priority="755" stopIfTrue="1" operator="equal">
      <formula>""</formula>
    </cfRule>
    <cfRule type="cellIs" dxfId="2292" priority="756" stopIfTrue="1" operator="equal">
      <formula>"W"</formula>
    </cfRule>
  </conditionalFormatting>
  <conditionalFormatting sqref="B348">
    <cfRule type="cellIs" dxfId="2291" priority="753" stopIfTrue="1" operator="equal">
      <formula>""</formula>
    </cfRule>
  </conditionalFormatting>
  <conditionalFormatting sqref="C356">
    <cfRule type="cellIs" dxfId="2290" priority="750" stopIfTrue="1" operator="equal">
      <formula>"Y"</formula>
    </cfRule>
    <cfRule type="cellIs" dxfId="2289" priority="751" stopIfTrue="1" operator="equal">
      <formula>""</formula>
    </cfRule>
    <cfRule type="cellIs" dxfId="2288" priority="752" stopIfTrue="1" operator="equal">
      <formula>"W"</formula>
    </cfRule>
  </conditionalFormatting>
  <conditionalFormatting sqref="B356">
    <cfRule type="cellIs" dxfId="2287" priority="749" stopIfTrue="1" operator="equal">
      <formula>""</formula>
    </cfRule>
  </conditionalFormatting>
  <conditionalFormatting sqref="C357">
    <cfRule type="cellIs" dxfId="2286" priority="746" stopIfTrue="1" operator="equal">
      <formula>"Y"</formula>
    </cfRule>
    <cfRule type="cellIs" dxfId="2285" priority="747" stopIfTrue="1" operator="equal">
      <formula>""</formula>
    </cfRule>
    <cfRule type="cellIs" dxfId="2284" priority="748" stopIfTrue="1" operator="equal">
      <formula>"W"</formula>
    </cfRule>
  </conditionalFormatting>
  <conditionalFormatting sqref="B357">
    <cfRule type="cellIs" dxfId="2283" priority="745" stopIfTrue="1" operator="equal">
      <formula>""</formula>
    </cfRule>
  </conditionalFormatting>
  <conditionalFormatting sqref="B358:B359">
    <cfRule type="cellIs" dxfId="2282" priority="744" stopIfTrue="1" operator="equal">
      <formula>""</formula>
    </cfRule>
  </conditionalFormatting>
  <conditionalFormatting sqref="C358">
    <cfRule type="cellIs" dxfId="2281" priority="741" stopIfTrue="1" operator="equal">
      <formula>"Y"</formula>
    </cfRule>
    <cfRule type="cellIs" dxfId="2280" priority="742" stopIfTrue="1" operator="equal">
      <formula>""</formula>
    </cfRule>
    <cfRule type="cellIs" dxfId="2279" priority="743" stopIfTrue="1" operator="equal">
      <formula>"W"</formula>
    </cfRule>
  </conditionalFormatting>
  <conditionalFormatting sqref="C361">
    <cfRule type="cellIs" dxfId="2278" priority="738" stopIfTrue="1" operator="equal">
      <formula>"Y"</formula>
    </cfRule>
    <cfRule type="cellIs" dxfId="2277" priority="739" stopIfTrue="1" operator="equal">
      <formula>""</formula>
    </cfRule>
    <cfRule type="cellIs" dxfId="2276" priority="740" stopIfTrue="1" operator="equal">
      <formula>"W"</formula>
    </cfRule>
  </conditionalFormatting>
  <conditionalFormatting sqref="B361">
    <cfRule type="cellIs" dxfId="2275" priority="737" stopIfTrue="1" operator="equal">
      <formula>""</formula>
    </cfRule>
  </conditionalFormatting>
  <conditionalFormatting sqref="B362">
    <cfRule type="cellIs" dxfId="2274" priority="736" stopIfTrue="1" operator="equal">
      <formula>""</formula>
    </cfRule>
  </conditionalFormatting>
  <conditionalFormatting sqref="C362">
    <cfRule type="cellIs" dxfId="2273" priority="733" stopIfTrue="1" operator="equal">
      <formula>"Y"</formula>
    </cfRule>
    <cfRule type="cellIs" dxfId="2272" priority="734" stopIfTrue="1" operator="equal">
      <formula>""</formula>
    </cfRule>
    <cfRule type="cellIs" dxfId="2271" priority="735" stopIfTrue="1" operator="equal">
      <formula>"W"</formula>
    </cfRule>
  </conditionalFormatting>
  <conditionalFormatting sqref="C363">
    <cfRule type="cellIs" dxfId="2270" priority="730" stopIfTrue="1" operator="equal">
      <formula>"Y"</formula>
    </cfRule>
    <cfRule type="cellIs" dxfId="2269" priority="731" stopIfTrue="1" operator="equal">
      <formula>""</formula>
    </cfRule>
    <cfRule type="cellIs" dxfId="2268" priority="732" stopIfTrue="1" operator="equal">
      <formula>"W"</formula>
    </cfRule>
  </conditionalFormatting>
  <conditionalFormatting sqref="B363:B372">
    <cfRule type="cellIs" dxfId="2267" priority="729" stopIfTrue="1" operator="equal">
      <formula>""</formula>
    </cfRule>
  </conditionalFormatting>
  <conditionalFormatting sqref="C368">
    <cfRule type="cellIs" dxfId="2266" priority="726" stopIfTrue="1" operator="equal">
      <formula>"Y"</formula>
    </cfRule>
    <cfRule type="cellIs" dxfId="2265" priority="727" stopIfTrue="1" operator="equal">
      <formula>""</formula>
    </cfRule>
    <cfRule type="cellIs" dxfId="2264" priority="728" stopIfTrue="1" operator="equal">
      <formula>"W"</formula>
    </cfRule>
  </conditionalFormatting>
  <conditionalFormatting sqref="C396 C402 C404">
    <cfRule type="cellIs" dxfId="2263" priority="723" stopIfTrue="1" operator="equal">
      <formula>"Y"</formula>
    </cfRule>
    <cfRule type="cellIs" dxfId="2262" priority="724" stopIfTrue="1" operator="equal">
      <formula>""</formula>
    </cfRule>
    <cfRule type="cellIs" dxfId="2261" priority="725" stopIfTrue="1" operator="equal">
      <formula>"W"</formula>
    </cfRule>
  </conditionalFormatting>
  <conditionalFormatting sqref="B396:B397 B402 B404">
    <cfRule type="cellIs" dxfId="2260" priority="719" stopIfTrue="1" operator="equal">
      <formula>""</formula>
    </cfRule>
  </conditionalFormatting>
  <conditionalFormatting sqref="C397">
    <cfRule type="cellIs" dxfId="2259" priority="716" stopIfTrue="1" operator="equal">
      <formula>"Y"</formula>
    </cfRule>
    <cfRule type="cellIs" dxfId="2258" priority="717" stopIfTrue="1" operator="equal">
      <formula>""</formula>
    </cfRule>
    <cfRule type="cellIs" dxfId="2257" priority="718" stopIfTrue="1" operator="equal">
      <formula>"W"</formula>
    </cfRule>
  </conditionalFormatting>
  <conditionalFormatting sqref="C370">
    <cfRule type="cellIs" dxfId="2256" priority="713" stopIfTrue="1" operator="equal">
      <formula>"Y"</formula>
    </cfRule>
    <cfRule type="cellIs" dxfId="2255" priority="714" stopIfTrue="1" operator="equal">
      <formula>""</formula>
    </cfRule>
    <cfRule type="cellIs" dxfId="2254" priority="715" stopIfTrue="1" operator="equal">
      <formula>"W"</formula>
    </cfRule>
  </conditionalFormatting>
  <conditionalFormatting sqref="C371">
    <cfRule type="cellIs" dxfId="2253" priority="710" stopIfTrue="1" operator="equal">
      <formula>"Y"</formula>
    </cfRule>
    <cfRule type="cellIs" dxfId="2252" priority="711" stopIfTrue="1" operator="equal">
      <formula>""</formula>
    </cfRule>
    <cfRule type="cellIs" dxfId="2251" priority="712" stopIfTrue="1" operator="equal">
      <formula>"W"</formula>
    </cfRule>
  </conditionalFormatting>
  <conditionalFormatting sqref="C372">
    <cfRule type="cellIs" dxfId="2250" priority="707" stopIfTrue="1" operator="equal">
      <formula>"Y"</formula>
    </cfRule>
    <cfRule type="cellIs" dxfId="2249" priority="708" stopIfTrue="1" operator="equal">
      <formula>""</formula>
    </cfRule>
    <cfRule type="cellIs" dxfId="2248" priority="709" stopIfTrue="1" operator="equal">
      <formula>"W"</formula>
    </cfRule>
  </conditionalFormatting>
  <conditionalFormatting sqref="C373">
    <cfRule type="cellIs" dxfId="2247" priority="704" stopIfTrue="1" operator="equal">
      <formula>"Y"</formula>
    </cfRule>
    <cfRule type="cellIs" dxfId="2246" priority="705" stopIfTrue="1" operator="equal">
      <formula>""</formula>
    </cfRule>
    <cfRule type="cellIs" dxfId="2245" priority="706" stopIfTrue="1" operator="equal">
      <formula>"W"</formula>
    </cfRule>
  </conditionalFormatting>
  <conditionalFormatting sqref="B373">
    <cfRule type="cellIs" dxfId="2244" priority="703" stopIfTrue="1" operator="equal">
      <formula>""</formula>
    </cfRule>
  </conditionalFormatting>
  <conditionalFormatting sqref="C374">
    <cfRule type="cellIs" dxfId="2243" priority="700" stopIfTrue="1" operator="equal">
      <formula>"Y"</formula>
    </cfRule>
    <cfRule type="cellIs" dxfId="2242" priority="701" stopIfTrue="1" operator="equal">
      <formula>""</formula>
    </cfRule>
    <cfRule type="cellIs" dxfId="2241" priority="702" stopIfTrue="1" operator="equal">
      <formula>"W"</formula>
    </cfRule>
  </conditionalFormatting>
  <conditionalFormatting sqref="C375">
    <cfRule type="cellIs" dxfId="2240" priority="697" stopIfTrue="1" operator="equal">
      <formula>"Y"</formula>
    </cfRule>
    <cfRule type="cellIs" dxfId="2239" priority="698" stopIfTrue="1" operator="equal">
      <formula>""</formula>
    </cfRule>
    <cfRule type="cellIs" dxfId="2238" priority="699" stopIfTrue="1" operator="equal">
      <formula>"W"</formula>
    </cfRule>
  </conditionalFormatting>
  <conditionalFormatting sqref="C376">
    <cfRule type="cellIs" dxfId="2237" priority="694" stopIfTrue="1" operator="equal">
      <formula>"Y"</formula>
    </cfRule>
    <cfRule type="cellIs" dxfId="2236" priority="695" stopIfTrue="1" operator="equal">
      <formula>""</formula>
    </cfRule>
    <cfRule type="cellIs" dxfId="2235" priority="696" stopIfTrue="1" operator="equal">
      <formula>"W"</formula>
    </cfRule>
  </conditionalFormatting>
  <conditionalFormatting sqref="C377">
    <cfRule type="cellIs" dxfId="2234" priority="691" stopIfTrue="1" operator="equal">
      <formula>"Y"</formula>
    </cfRule>
    <cfRule type="cellIs" dxfId="2233" priority="692" stopIfTrue="1" operator="equal">
      <formula>""</formula>
    </cfRule>
    <cfRule type="cellIs" dxfId="2232" priority="693" stopIfTrue="1" operator="equal">
      <formula>"W"</formula>
    </cfRule>
  </conditionalFormatting>
  <conditionalFormatting sqref="C378">
    <cfRule type="cellIs" dxfId="2231" priority="688" stopIfTrue="1" operator="equal">
      <formula>"Y"</formula>
    </cfRule>
    <cfRule type="cellIs" dxfId="2230" priority="689" stopIfTrue="1" operator="equal">
      <formula>""</formula>
    </cfRule>
    <cfRule type="cellIs" dxfId="2229" priority="690" stopIfTrue="1" operator="equal">
      <formula>"W"</formula>
    </cfRule>
  </conditionalFormatting>
  <conditionalFormatting sqref="C379">
    <cfRule type="cellIs" dxfId="2228" priority="685" stopIfTrue="1" operator="equal">
      <formula>"Y"</formula>
    </cfRule>
    <cfRule type="cellIs" dxfId="2227" priority="686" stopIfTrue="1" operator="equal">
      <formula>""</formula>
    </cfRule>
    <cfRule type="cellIs" dxfId="2226" priority="687" stopIfTrue="1" operator="equal">
      <formula>"W"</formula>
    </cfRule>
  </conditionalFormatting>
  <conditionalFormatting sqref="C380">
    <cfRule type="cellIs" dxfId="2225" priority="682" stopIfTrue="1" operator="equal">
      <formula>"Y"</formula>
    </cfRule>
    <cfRule type="cellIs" dxfId="2224" priority="683" stopIfTrue="1" operator="equal">
      <formula>""</formula>
    </cfRule>
    <cfRule type="cellIs" dxfId="2223" priority="684" stopIfTrue="1" operator="equal">
      <formula>"W"</formula>
    </cfRule>
  </conditionalFormatting>
  <conditionalFormatting sqref="B374:B381">
    <cfRule type="cellIs" dxfId="2222" priority="681" stopIfTrue="1" operator="equal">
      <formula>""</formula>
    </cfRule>
  </conditionalFormatting>
  <conditionalFormatting sqref="C381">
    <cfRule type="cellIs" dxfId="2221" priority="678" stopIfTrue="1" operator="equal">
      <formula>"Y"</formula>
    </cfRule>
    <cfRule type="cellIs" dxfId="2220" priority="679" stopIfTrue="1" operator="equal">
      <formula>""</formula>
    </cfRule>
    <cfRule type="cellIs" dxfId="2219" priority="680" stopIfTrue="1" operator="equal">
      <formula>"W"</formula>
    </cfRule>
  </conditionalFormatting>
  <conditionalFormatting sqref="C382">
    <cfRule type="cellIs" dxfId="2218" priority="675" stopIfTrue="1" operator="equal">
      <formula>"Y"</formula>
    </cfRule>
    <cfRule type="cellIs" dxfId="2217" priority="676" stopIfTrue="1" operator="equal">
      <formula>""</formula>
    </cfRule>
    <cfRule type="cellIs" dxfId="2216" priority="677" stopIfTrue="1" operator="equal">
      <formula>"W"</formula>
    </cfRule>
  </conditionalFormatting>
  <conditionalFormatting sqref="B382">
    <cfRule type="cellIs" dxfId="2215" priority="674" stopIfTrue="1" operator="equal">
      <formula>""</formula>
    </cfRule>
  </conditionalFormatting>
  <conditionalFormatting sqref="C383">
    <cfRule type="cellIs" dxfId="2214" priority="671" stopIfTrue="1" operator="equal">
      <formula>"Y"</formula>
    </cfRule>
    <cfRule type="cellIs" dxfId="2213" priority="672" stopIfTrue="1" operator="equal">
      <formula>""</formula>
    </cfRule>
    <cfRule type="cellIs" dxfId="2212" priority="673" stopIfTrue="1" operator="equal">
      <formula>"W"</formula>
    </cfRule>
  </conditionalFormatting>
  <conditionalFormatting sqref="B383:B386">
    <cfRule type="cellIs" dxfId="2211" priority="670" stopIfTrue="1" operator="equal">
      <formula>""</formula>
    </cfRule>
  </conditionalFormatting>
  <conditionalFormatting sqref="C384">
    <cfRule type="cellIs" dxfId="2210" priority="667" stopIfTrue="1" operator="equal">
      <formula>"Y"</formula>
    </cfRule>
    <cfRule type="cellIs" dxfId="2209" priority="668" stopIfTrue="1" operator="equal">
      <formula>""</formula>
    </cfRule>
    <cfRule type="cellIs" dxfId="2208" priority="669" stopIfTrue="1" operator="equal">
      <formula>"W"</formula>
    </cfRule>
  </conditionalFormatting>
  <conditionalFormatting sqref="C385">
    <cfRule type="cellIs" dxfId="2207" priority="664" stopIfTrue="1" operator="equal">
      <formula>"Y"</formula>
    </cfRule>
    <cfRule type="cellIs" dxfId="2206" priority="665" stopIfTrue="1" operator="equal">
      <formula>""</formula>
    </cfRule>
    <cfRule type="cellIs" dxfId="2205" priority="666" stopIfTrue="1" operator="equal">
      <formula>"W"</formula>
    </cfRule>
  </conditionalFormatting>
  <conditionalFormatting sqref="C386">
    <cfRule type="cellIs" dxfId="2204" priority="661" stopIfTrue="1" operator="equal">
      <formula>"Y"</formula>
    </cfRule>
    <cfRule type="cellIs" dxfId="2203" priority="662" stopIfTrue="1" operator="equal">
      <formula>""</formula>
    </cfRule>
    <cfRule type="cellIs" dxfId="2202" priority="663" stopIfTrue="1" operator="equal">
      <formula>"W"</formula>
    </cfRule>
  </conditionalFormatting>
  <conditionalFormatting sqref="C387">
    <cfRule type="cellIs" dxfId="2201" priority="658" stopIfTrue="1" operator="equal">
      <formula>"Y"</formula>
    </cfRule>
    <cfRule type="cellIs" dxfId="2200" priority="659" stopIfTrue="1" operator="equal">
      <formula>""</formula>
    </cfRule>
    <cfRule type="cellIs" dxfId="2199" priority="660" stopIfTrue="1" operator="equal">
      <formula>"W"</formula>
    </cfRule>
  </conditionalFormatting>
  <conditionalFormatting sqref="B387">
    <cfRule type="cellIs" dxfId="2198" priority="657" stopIfTrue="1" operator="equal">
      <formula>""</formula>
    </cfRule>
  </conditionalFormatting>
  <conditionalFormatting sqref="C388">
    <cfRule type="cellIs" dxfId="2197" priority="654" stopIfTrue="1" operator="equal">
      <formula>"Y"</formula>
    </cfRule>
    <cfRule type="cellIs" dxfId="2196" priority="655" stopIfTrue="1" operator="equal">
      <formula>""</formula>
    </cfRule>
    <cfRule type="cellIs" dxfId="2195" priority="656" stopIfTrue="1" operator="equal">
      <formula>"W"</formula>
    </cfRule>
  </conditionalFormatting>
  <conditionalFormatting sqref="B388:B390">
    <cfRule type="cellIs" dxfId="2194" priority="653" stopIfTrue="1" operator="equal">
      <formula>""</formula>
    </cfRule>
  </conditionalFormatting>
  <conditionalFormatting sqref="C389">
    <cfRule type="cellIs" dxfId="2193" priority="650" stopIfTrue="1" operator="equal">
      <formula>"Y"</formula>
    </cfRule>
    <cfRule type="cellIs" dxfId="2192" priority="651" stopIfTrue="1" operator="equal">
      <formula>""</formula>
    </cfRule>
    <cfRule type="cellIs" dxfId="2191" priority="652" stopIfTrue="1" operator="equal">
      <formula>"W"</formula>
    </cfRule>
  </conditionalFormatting>
  <conditionalFormatting sqref="C390">
    <cfRule type="cellIs" dxfId="2190" priority="647" stopIfTrue="1" operator="equal">
      <formula>"Y"</formula>
    </cfRule>
    <cfRule type="cellIs" dxfId="2189" priority="648" stopIfTrue="1" operator="equal">
      <formula>""</formula>
    </cfRule>
    <cfRule type="cellIs" dxfId="2188" priority="649" stopIfTrue="1" operator="equal">
      <formula>"W"</formula>
    </cfRule>
  </conditionalFormatting>
  <conditionalFormatting sqref="C391">
    <cfRule type="cellIs" dxfId="2187" priority="644" stopIfTrue="1" operator="equal">
      <formula>"Y"</formula>
    </cfRule>
    <cfRule type="cellIs" dxfId="2186" priority="645" stopIfTrue="1" operator="equal">
      <formula>""</formula>
    </cfRule>
    <cfRule type="cellIs" dxfId="2185" priority="646" stopIfTrue="1" operator="equal">
      <formula>"W"</formula>
    </cfRule>
  </conditionalFormatting>
  <conditionalFormatting sqref="B391">
    <cfRule type="cellIs" dxfId="2184" priority="643" stopIfTrue="1" operator="equal">
      <formula>""</formula>
    </cfRule>
  </conditionalFormatting>
  <conditionalFormatting sqref="C392">
    <cfRule type="cellIs" dxfId="2183" priority="640" stopIfTrue="1" operator="equal">
      <formula>"Y"</formula>
    </cfRule>
    <cfRule type="cellIs" dxfId="2182" priority="641" stopIfTrue="1" operator="equal">
      <formula>""</formula>
    </cfRule>
    <cfRule type="cellIs" dxfId="2181" priority="642" stopIfTrue="1" operator="equal">
      <formula>"W"</formula>
    </cfRule>
  </conditionalFormatting>
  <conditionalFormatting sqref="B392">
    <cfRule type="cellIs" dxfId="2180" priority="639" stopIfTrue="1" operator="equal">
      <formula>""</formula>
    </cfRule>
  </conditionalFormatting>
  <conditionalFormatting sqref="C393">
    <cfRule type="cellIs" dxfId="2179" priority="636" stopIfTrue="1" operator="equal">
      <formula>"Y"</formula>
    </cfRule>
    <cfRule type="cellIs" dxfId="2178" priority="637" stopIfTrue="1" operator="equal">
      <formula>""</formula>
    </cfRule>
    <cfRule type="cellIs" dxfId="2177" priority="638" stopIfTrue="1" operator="equal">
      <formula>"W"</formula>
    </cfRule>
  </conditionalFormatting>
  <conditionalFormatting sqref="B393">
    <cfRule type="cellIs" dxfId="2176" priority="635" stopIfTrue="1" operator="equal">
      <formula>""</formula>
    </cfRule>
  </conditionalFormatting>
  <conditionalFormatting sqref="C395">
    <cfRule type="cellIs" dxfId="2175" priority="632" stopIfTrue="1" operator="equal">
      <formula>"Y"</formula>
    </cfRule>
    <cfRule type="cellIs" dxfId="2174" priority="633" stopIfTrue="1" operator="equal">
      <formula>""</formula>
    </cfRule>
    <cfRule type="cellIs" dxfId="2173" priority="634" stopIfTrue="1" operator="equal">
      <formula>"W"</formula>
    </cfRule>
  </conditionalFormatting>
  <conditionalFormatting sqref="B395">
    <cfRule type="cellIs" dxfId="2172" priority="631" stopIfTrue="1" operator="equal">
      <formula>""</formula>
    </cfRule>
  </conditionalFormatting>
  <conditionalFormatting sqref="C394">
    <cfRule type="cellIs" dxfId="2171" priority="579" stopIfTrue="1" operator="equal">
      <formula>"Y"</formula>
    </cfRule>
    <cfRule type="cellIs" dxfId="2170" priority="580" stopIfTrue="1" operator="equal">
      <formula>""</formula>
    </cfRule>
    <cfRule type="cellIs" dxfId="2169" priority="581" stopIfTrue="1" operator="equal">
      <formula>"W"</formula>
    </cfRule>
  </conditionalFormatting>
  <conditionalFormatting sqref="B394">
    <cfRule type="cellIs" dxfId="2168" priority="578" stopIfTrue="1" operator="equal">
      <formula>""</formula>
    </cfRule>
  </conditionalFormatting>
  <conditionalFormatting sqref="C398">
    <cfRule type="cellIs" dxfId="2167" priority="575" stopIfTrue="1" operator="equal">
      <formula>"Y"</formula>
    </cfRule>
    <cfRule type="cellIs" dxfId="2166" priority="576" stopIfTrue="1" operator="equal">
      <formula>""</formula>
    </cfRule>
    <cfRule type="cellIs" dxfId="2165" priority="577" stopIfTrue="1" operator="equal">
      <formula>"W"</formula>
    </cfRule>
  </conditionalFormatting>
  <conditionalFormatting sqref="B398">
    <cfRule type="cellIs" dxfId="2164" priority="574" stopIfTrue="1" operator="equal">
      <formula>""</formula>
    </cfRule>
  </conditionalFormatting>
  <conditionalFormatting sqref="C399">
    <cfRule type="cellIs" dxfId="2163" priority="571" stopIfTrue="1" operator="equal">
      <formula>"Y"</formula>
    </cfRule>
    <cfRule type="cellIs" dxfId="2162" priority="572" stopIfTrue="1" operator="equal">
      <formula>""</formula>
    </cfRule>
    <cfRule type="cellIs" dxfId="2161" priority="573" stopIfTrue="1" operator="equal">
      <formula>"W"</formula>
    </cfRule>
  </conditionalFormatting>
  <conditionalFormatting sqref="B399">
    <cfRule type="cellIs" dxfId="2160" priority="570" stopIfTrue="1" operator="equal">
      <formula>""</formula>
    </cfRule>
  </conditionalFormatting>
  <conditionalFormatting sqref="C400">
    <cfRule type="cellIs" dxfId="2159" priority="567" stopIfTrue="1" operator="equal">
      <formula>"Y"</formula>
    </cfRule>
    <cfRule type="cellIs" dxfId="2158" priority="568" stopIfTrue="1" operator="equal">
      <formula>""</formula>
    </cfRule>
    <cfRule type="cellIs" dxfId="2157" priority="569" stopIfTrue="1" operator="equal">
      <formula>"W"</formula>
    </cfRule>
  </conditionalFormatting>
  <conditionalFormatting sqref="B400">
    <cfRule type="cellIs" dxfId="2156" priority="566" stopIfTrue="1" operator="equal">
      <formula>""</formula>
    </cfRule>
  </conditionalFormatting>
  <conditionalFormatting sqref="C401">
    <cfRule type="cellIs" dxfId="2155" priority="563" stopIfTrue="1" operator="equal">
      <formula>"Y"</formula>
    </cfRule>
    <cfRule type="cellIs" dxfId="2154" priority="564" stopIfTrue="1" operator="equal">
      <formula>""</formula>
    </cfRule>
    <cfRule type="cellIs" dxfId="2153" priority="565" stopIfTrue="1" operator="equal">
      <formula>"W"</formula>
    </cfRule>
  </conditionalFormatting>
  <conditionalFormatting sqref="B401">
    <cfRule type="cellIs" dxfId="2152" priority="562" stopIfTrue="1" operator="equal">
      <formula>""</formula>
    </cfRule>
  </conditionalFormatting>
  <conditionalFormatting sqref="C403">
    <cfRule type="cellIs" dxfId="2151" priority="559" stopIfTrue="1" operator="equal">
      <formula>"Y"</formula>
    </cfRule>
    <cfRule type="cellIs" dxfId="2150" priority="560" stopIfTrue="1" operator="equal">
      <formula>""</formula>
    </cfRule>
    <cfRule type="cellIs" dxfId="2149" priority="561" stopIfTrue="1" operator="equal">
      <formula>"W"</formula>
    </cfRule>
  </conditionalFormatting>
  <conditionalFormatting sqref="B403">
    <cfRule type="cellIs" dxfId="2148" priority="558" stopIfTrue="1" operator="equal">
      <formula>""</formula>
    </cfRule>
  </conditionalFormatting>
  <conditionalFormatting sqref="C405">
    <cfRule type="cellIs" dxfId="2147" priority="555" stopIfTrue="1" operator="equal">
      <formula>"Y"</formula>
    </cfRule>
    <cfRule type="cellIs" dxfId="2146" priority="556" stopIfTrue="1" operator="equal">
      <formula>""</formula>
    </cfRule>
    <cfRule type="cellIs" dxfId="2145" priority="557" stopIfTrue="1" operator="equal">
      <formula>"W"</formula>
    </cfRule>
  </conditionalFormatting>
  <conditionalFormatting sqref="B405">
    <cfRule type="cellIs" dxfId="2144" priority="554" stopIfTrue="1" operator="equal">
      <formula>""</formula>
    </cfRule>
  </conditionalFormatting>
  <conditionalFormatting sqref="C406">
    <cfRule type="cellIs" dxfId="2143" priority="551" stopIfTrue="1" operator="equal">
      <formula>"Y"</formula>
    </cfRule>
    <cfRule type="cellIs" dxfId="2142" priority="552" stopIfTrue="1" operator="equal">
      <formula>""</formula>
    </cfRule>
    <cfRule type="cellIs" dxfId="2141" priority="553" stopIfTrue="1" operator="equal">
      <formula>"W"</formula>
    </cfRule>
  </conditionalFormatting>
  <conditionalFormatting sqref="B406">
    <cfRule type="cellIs" dxfId="2140" priority="550" stopIfTrue="1" operator="equal">
      <formula>""</formula>
    </cfRule>
  </conditionalFormatting>
  <conditionalFormatting sqref="C407">
    <cfRule type="cellIs" dxfId="2139" priority="547" stopIfTrue="1" operator="equal">
      <formula>"Y"</formula>
    </cfRule>
    <cfRule type="cellIs" dxfId="2138" priority="548" stopIfTrue="1" operator="equal">
      <formula>""</formula>
    </cfRule>
    <cfRule type="cellIs" dxfId="2137" priority="549" stopIfTrue="1" operator="equal">
      <formula>"W"</formula>
    </cfRule>
  </conditionalFormatting>
  <conditionalFormatting sqref="B407">
    <cfRule type="cellIs" dxfId="2136" priority="546" stopIfTrue="1" operator="equal">
      <formula>""</formula>
    </cfRule>
  </conditionalFormatting>
  <conditionalFormatting sqref="C408">
    <cfRule type="cellIs" dxfId="2135" priority="543" stopIfTrue="1" operator="equal">
      <formula>"Y"</formula>
    </cfRule>
    <cfRule type="cellIs" dxfId="2134" priority="544" stopIfTrue="1" operator="equal">
      <formula>""</formula>
    </cfRule>
    <cfRule type="cellIs" dxfId="2133" priority="545" stopIfTrue="1" operator="equal">
      <formula>"W"</formula>
    </cfRule>
  </conditionalFormatting>
  <conditionalFormatting sqref="B408">
    <cfRule type="cellIs" dxfId="2132" priority="542" stopIfTrue="1" operator="equal">
      <formula>""</formula>
    </cfRule>
  </conditionalFormatting>
  <conditionalFormatting sqref="C409">
    <cfRule type="cellIs" dxfId="2131" priority="539" stopIfTrue="1" operator="equal">
      <formula>"Y"</formula>
    </cfRule>
    <cfRule type="cellIs" dxfId="2130" priority="540" stopIfTrue="1" operator="equal">
      <formula>""</formula>
    </cfRule>
    <cfRule type="cellIs" dxfId="2129" priority="541" stopIfTrue="1" operator="equal">
      <formula>"W"</formula>
    </cfRule>
  </conditionalFormatting>
  <conditionalFormatting sqref="B409">
    <cfRule type="cellIs" dxfId="2128" priority="538" stopIfTrue="1" operator="equal">
      <formula>""</formula>
    </cfRule>
  </conditionalFormatting>
  <conditionalFormatting sqref="C410">
    <cfRule type="cellIs" dxfId="2127" priority="535" stopIfTrue="1" operator="equal">
      <formula>"Y"</formula>
    </cfRule>
    <cfRule type="cellIs" dxfId="2126" priority="536" stopIfTrue="1" operator="equal">
      <formula>""</formula>
    </cfRule>
    <cfRule type="cellIs" dxfId="2125" priority="537" stopIfTrue="1" operator="equal">
      <formula>"W"</formula>
    </cfRule>
  </conditionalFormatting>
  <conditionalFormatting sqref="B410">
    <cfRule type="cellIs" dxfId="2124" priority="534" stopIfTrue="1" operator="equal">
      <formula>""</formula>
    </cfRule>
  </conditionalFormatting>
  <conditionalFormatting sqref="C411">
    <cfRule type="cellIs" dxfId="2123" priority="531" stopIfTrue="1" operator="equal">
      <formula>"Y"</formula>
    </cfRule>
    <cfRule type="cellIs" dxfId="2122" priority="532" stopIfTrue="1" operator="equal">
      <formula>""</formula>
    </cfRule>
    <cfRule type="cellIs" dxfId="2121" priority="533" stopIfTrue="1" operator="equal">
      <formula>"W"</formula>
    </cfRule>
  </conditionalFormatting>
  <conditionalFormatting sqref="B411">
    <cfRule type="cellIs" dxfId="2120" priority="530" stopIfTrue="1" operator="equal">
      <formula>""</formula>
    </cfRule>
  </conditionalFormatting>
  <conditionalFormatting sqref="C412">
    <cfRule type="cellIs" dxfId="2119" priority="527" stopIfTrue="1" operator="equal">
      <formula>"Y"</formula>
    </cfRule>
    <cfRule type="cellIs" dxfId="2118" priority="528" stopIfTrue="1" operator="equal">
      <formula>""</formula>
    </cfRule>
    <cfRule type="cellIs" dxfId="2117" priority="529" stopIfTrue="1" operator="equal">
      <formula>"W"</formula>
    </cfRule>
  </conditionalFormatting>
  <conditionalFormatting sqref="B412">
    <cfRule type="cellIs" dxfId="2116" priority="526" stopIfTrue="1" operator="equal">
      <formula>""</formula>
    </cfRule>
  </conditionalFormatting>
  <conditionalFormatting sqref="C413">
    <cfRule type="cellIs" dxfId="2115" priority="523" stopIfTrue="1" operator="equal">
      <formula>"Y"</formula>
    </cfRule>
    <cfRule type="cellIs" dxfId="2114" priority="524" stopIfTrue="1" operator="equal">
      <formula>""</formula>
    </cfRule>
    <cfRule type="cellIs" dxfId="2113" priority="525" stopIfTrue="1" operator="equal">
      <formula>"W"</formula>
    </cfRule>
  </conditionalFormatting>
  <conditionalFormatting sqref="B413">
    <cfRule type="cellIs" dxfId="2112" priority="522" stopIfTrue="1" operator="equal">
      <formula>""</formula>
    </cfRule>
  </conditionalFormatting>
  <conditionalFormatting sqref="C414">
    <cfRule type="cellIs" dxfId="2111" priority="519" stopIfTrue="1" operator="equal">
      <formula>"Y"</formula>
    </cfRule>
    <cfRule type="cellIs" dxfId="2110" priority="520" stopIfTrue="1" operator="equal">
      <formula>""</formula>
    </cfRule>
    <cfRule type="cellIs" dxfId="2109" priority="521" stopIfTrue="1" operator="equal">
      <formula>"W"</formula>
    </cfRule>
  </conditionalFormatting>
  <conditionalFormatting sqref="B414">
    <cfRule type="cellIs" dxfId="2108" priority="518" stopIfTrue="1" operator="equal">
      <formula>""</formula>
    </cfRule>
  </conditionalFormatting>
  <conditionalFormatting sqref="C415">
    <cfRule type="cellIs" dxfId="2107" priority="515" stopIfTrue="1" operator="equal">
      <formula>"Y"</formula>
    </cfRule>
    <cfRule type="cellIs" dxfId="2106" priority="516" stopIfTrue="1" operator="equal">
      <formula>""</formula>
    </cfRule>
    <cfRule type="cellIs" dxfId="2105" priority="517" stopIfTrue="1" operator="equal">
      <formula>"W"</formula>
    </cfRule>
  </conditionalFormatting>
  <conditionalFormatting sqref="B415">
    <cfRule type="cellIs" dxfId="2104" priority="514" stopIfTrue="1" operator="equal">
      <formula>""</formula>
    </cfRule>
  </conditionalFormatting>
  <conditionalFormatting sqref="C416">
    <cfRule type="cellIs" dxfId="2103" priority="511" stopIfTrue="1" operator="equal">
      <formula>"Y"</formula>
    </cfRule>
    <cfRule type="cellIs" dxfId="2102" priority="512" stopIfTrue="1" operator="equal">
      <formula>""</formula>
    </cfRule>
    <cfRule type="cellIs" dxfId="2101" priority="513" stopIfTrue="1" operator="equal">
      <formula>"W"</formula>
    </cfRule>
  </conditionalFormatting>
  <conditionalFormatting sqref="B416">
    <cfRule type="cellIs" dxfId="2100" priority="510" stopIfTrue="1" operator="equal">
      <formula>""</formula>
    </cfRule>
  </conditionalFormatting>
  <conditionalFormatting sqref="C417">
    <cfRule type="cellIs" dxfId="2099" priority="507" stopIfTrue="1" operator="equal">
      <formula>"Y"</formula>
    </cfRule>
    <cfRule type="cellIs" dxfId="2098" priority="508" stopIfTrue="1" operator="equal">
      <formula>""</formula>
    </cfRule>
    <cfRule type="cellIs" dxfId="2097" priority="509" stopIfTrue="1" operator="equal">
      <formula>"W"</formula>
    </cfRule>
  </conditionalFormatting>
  <conditionalFormatting sqref="B417">
    <cfRule type="cellIs" dxfId="2096" priority="506" stopIfTrue="1" operator="equal">
      <formula>""</formula>
    </cfRule>
  </conditionalFormatting>
  <conditionalFormatting sqref="C418">
    <cfRule type="cellIs" dxfId="2095" priority="503" stopIfTrue="1" operator="equal">
      <formula>"Y"</formula>
    </cfRule>
    <cfRule type="cellIs" dxfId="2094" priority="504" stopIfTrue="1" operator="equal">
      <formula>""</formula>
    </cfRule>
    <cfRule type="cellIs" dxfId="2093" priority="505" stopIfTrue="1" operator="equal">
      <formula>"W"</formula>
    </cfRule>
  </conditionalFormatting>
  <conditionalFormatting sqref="B418">
    <cfRule type="cellIs" dxfId="2092" priority="502" stopIfTrue="1" operator="equal">
      <formula>""</formula>
    </cfRule>
  </conditionalFormatting>
  <conditionalFormatting sqref="C419">
    <cfRule type="cellIs" dxfId="2091" priority="499" stopIfTrue="1" operator="equal">
      <formula>"Y"</formula>
    </cfRule>
    <cfRule type="cellIs" dxfId="2090" priority="500" stopIfTrue="1" operator="equal">
      <formula>""</formula>
    </cfRule>
    <cfRule type="cellIs" dxfId="2089" priority="501" stopIfTrue="1" operator="equal">
      <formula>"W"</formula>
    </cfRule>
  </conditionalFormatting>
  <conditionalFormatting sqref="B419">
    <cfRule type="cellIs" dxfId="2088" priority="498" stopIfTrue="1" operator="equal">
      <formula>""</formula>
    </cfRule>
  </conditionalFormatting>
  <conditionalFormatting sqref="C420">
    <cfRule type="cellIs" dxfId="2087" priority="495" stopIfTrue="1" operator="equal">
      <formula>"Y"</formula>
    </cfRule>
    <cfRule type="cellIs" dxfId="2086" priority="496" stopIfTrue="1" operator="equal">
      <formula>""</formula>
    </cfRule>
    <cfRule type="cellIs" dxfId="2085" priority="497" stopIfTrue="1" operator="equal">
      <formula>"W"</formula>
    </cfRule>
  </conditionalFormatting>
  <conditionalFormatting sqref="B420">
    <cfRule type="cellIs" dxfId="2084" priority="494" stopIfTrue="1" operator="equal">
      <formula>""</formula>
    </cfRule>
  </conditionalFormatting>
  <conditionalFormatting sqref="C421">
    <cfRule type="cellIs" dxfId="2083" priority="491" stopIfTrue="1" operator="equal">
      <formula>"Y"</formula>
    </cfRule>
    <cfRule type="cellIs" dxfId="2082" priority="492" stopIfTrue="1" operator="equal">
      <formula>""</formula>
    </cfRule>
    <cfRule type="cellIs" dxfId="2081" priority="493" stopIfTrue="1" operator="equal">
      <formula>"W"</formula>
    </cfRule>
  </conditionalFormatting>
  <conditionalFormatting sqref="B421">
    <cfRule type="cellIs" dxfId="2080" priority="490" stopIfTrue="1" operator="equal">
      <formula>""</formula>
    </cfRule>
  </conditionalFormatting>
  <conditionalFormatting sqref="C423">
    <cfRule type="cellIs" dxfId="2079" priority="487" stopIfTrue="1" operator="equal">
      <formula>"Y"</formula>
    </cfRule>
    <cfRule type="cellIs" dxfId="2078" priority="488" stopIfTrue="1" operator="equal">
      <formula>""</formula>
    </cfRule>
    <cfRule type="cellIs" dxfId="2077" priority="489" stopIfTrue="1" operator="equal">
      <formula>"W"</formula>
    </cfRule>
  </conditionalFormatting>
  <conditionalFormatting sqref="B423">
    <cfRule type="cellIs" dxfId="2076" priority="486" stopIfTrue="1" operator="equal">
      <formula>""</formula>
    </cfRule>
  </conditionalFormatting>
  <conditionalFormatting sqref="C428">
    <cfRule type="cellIs" dxfId="2075" priority="483" stopIfTrue="1" operator="equal">
      <formula>"Y"</formula>
    </cfRule>
    <cfRule type="cellIs" dxfId="2074" priority="484" stopIfTrue="1" operator="equal">
      <formula>""</formula>
    </cfRule>
    <cfRule type="cellIs" dxfId="2073" priority="485" stopIfTrue="1" operator="equal">
      <formula>"W"</formula>
    </cfRule>
  </conditionalFormatting>
  <conditionalFormatting sqref="B428">
    <cfRule type="cellIs" dxfId="2072" priority="482" stopIfTrue="1" operator="equal">
      <formula>""</formula>
    </cfRule>
  </conditionalFormatting>
  <conditionalFormatting sqref="C429">
    <cfRule type="cellIs" dxfId="2071" priority="479" stopIfTrue="1" operator="equal">
      <formula>"Y"</formula>
    </cfRule>
    <cfRule type="cellIs" dxfId="2070" priority="480" stopIfTrue="1" operator="equal">
      <formula>""</formula>
    </cfRule>
    <cfRule type="cellIs" dxfId="2069" priority="481" stopIfTrue="1" operator="equal">
      <formula>"W"</formula>
    </cfRule>
  </conditionalFormatting>
  <conditionalFormatting sqref="B429">
    <cfRule type="cellIs" dxfId="2068" priority="478" stopIfTrue="1" operator="equal">
      <formula>""</formula>
    </cfRule>
  </conditionalFormatting>
  <conditionalFormatting sqref="C432">
    <cfRule type="cellIs" dxfId="2067" priority="475" stopIfTrue="1" operator="equal">
      <formula>"Y"</formula>
    </cfRule>
    <cfRule type="cellIs" dxfId="2066" priority="476" stopIfTrue="1" operator="equal">
      <formula>""</formula>
    </cfRule>
    <cfRule type="cellIs" dxfId="2065" priority="477" stopIfTrue="1" operator="equal">
      <formula>"W"</formula>
    </cfRule>
  </conditionalFormatting>
  <conditionalFormatting sqref="B432">
    <cfRule type="cellIs" dxfId="2064" priority="474" stopIfTrue="1" operator="equal">
      <formula>""</formula>
    </cfRule>
  </conditionalFormatting>
  <conditionalFormatting sqref="C433">
    <cfRule type="cellIs" dxfId="2063" priority="471" stopIfTrue="1" operator="equal">
      <formula>"Y"</formula>
    </cfRule>
    <cfRule type="cellIs" dxfId="2062" priority="472" stopIfTrue="1" operator="equal">
      <formula>""</formula>
    </cfRule>
    <cfRule type="cellIs" dxfId="2061" priority="473" stopIfTrue="1" operator="equal">
      <formula>"W"</formula>
    </cfRule>
  </conditionalFormatting>
  <conditionalFormatting sqref="B433">
    <cfRule type="cellIs" dxfId="2060" priority="470" stopIfTrue="1" operator="equal">
      <formula>""</formula>
    </cfRule>
  </conditionalFormatting>
  <conditionalFormatting sqref="C434">
    <cfRule type="cellIs" dxfId="2059" priority="467" stopIfTrue="1" operator="equal">
      <formula>"Y"</formula>
    </cfRule>
    <cfRule type="cellIs" dxfId="2058" priority="468" stopIfTrue="1" operator="equal">
      <formula>""</formula>
    </cfRule>
    <cfRule type="cellIs" dxfId="2057" priority="469" stopIfTrue="1" operator="equal">
      <formula>"W"</formula>
    </cfRule>
  </conditionalFormatting>
  <conditionalFormatting sqref="B434">
    <cfRule type="cellIs" dxfId="2056" priority="466" stopIfTrue="1" operator="equal">
      <formula>""</formula>
    </cfRule>
  </conditionalFormatting>
  <conditionalFormatting sqref="J102:N102 P102">
    <cfRule type="cellIs" dxfId="2055" priority="353" stopIfTrue="1" operator="equal">
      <formula>""</formula>
    </cfRule>
  </conditionalFormatting>
  <conditionalFormatting sqref="Q102">
    <cfRule type="cellIs" dxfId="2054" priority="351" stopIfTrue="1" operator="equal">
      <formula>""</formula>
    </cfRule>
    <cfRule type="cellIs" dxfId="2053" priority="352" stopIfTrue="1" operator="equal">
      <formula>"-"</formula>
    </cfRule>
  </conditionalFormatting>
  <conditionalFormatting sqref="F102">
    <cfRule type="cellIs" dxfId="2052" priority="336" stopIfTrue="1" operator="equal">
      <formula>"DRAFTCR"</formula>
    </cfRule>
    <cfRule type="cellIs" dxfId="2051" priority="337" stopIfTrue="1" operator="equal">
      <formula>"TS OR TR COVER"</formula>
    </cfRule>
    <cfRule type="cellIs" dxfId="2050" priority="338" stopIfTrue="1" operator="equal">
      <formula>"DRAFT TR"</formula>
    </cfRule>
    <cfRule type="cellIs" dxfId="2049" priority="339" stopIfTrue="1" operator="equal">
      <formula>"DRAFT TS"</formula>
    </cfRule>
    <cfRule type="cellIs" dxfId="2048" priority="340" stopIfTrue="1" operator="equal">
      <formula>"SID revised"</formula>
    </cfRule>
    <cfRule type="cellIs" dxfId="2047" priority="341" stopIfTrue="1" operator="equal">
      <formula>"WID revised"</formula>
    </cfRule>
    <cfRule type="cellIs" dxfId="2046" priority="342" stopIfTrue="1" operator="equal">
      <formula>"CR pack"</formula>
    </cfRule>
    <cfRule type="cellIs" dxfId="2045" priority="343" stopIfTrue="1" operator="equal">
      <formula>"WI SUMMARY"</formula>
    </cfRule>
    <cfRule type="cellIs" dxfId="2044" priority="344" stopIfTrue="1" operator="equal">
      <formula>"pCR"</formula>
    </cfRule>
    <cfRule type="cellIs" dxfId="2043" priority="345" stopIfTrue="1" operator="equal">
      <formula>"P-CR"</formula>
    </cfRule>
    <cfRule type="cellIs" dxfId="2042" priority="346" stopIfTrue="1" operator="equal">
      <formula>"LS out"</formula>
    </cfRule>
    <cfRule type="cellIs" dxfId="2041" priority="347" stopIfTrue="1" operator="equal">
      <formula>"WID new"</formula>
    </cfRule>
    <cfRule type="cellIs" dxfId="2040" priority="348" stopIfTrue="1" operator="equal">
      <formula>"SID new"</formula>
    </cfRule>
    <cfRule type="cellIs" dxfId="2039" priority="349" stopIfTrue="1" operator="equal">
      <formula>"LS In"</formula>
    </cfRule>
    <cfRule type="cellIs" dxfId="2038" priority="350" stopIfTrue="1" operator="equal">
      <formula>"CR"</formula>
    </cfRule>
  </conditionalFormatting>
  <conditionalFormatting sqref="O102">
    <cfRule type="cellIs" dxfId="2037" priority="332" stopIfTrue="1" operator="equal">
      <formula>"Rel-14"</formula>
    </cfRule>
    <cfRule type="cellIs" dxfId="2036" priority="333" stopIfTrue="1" operator="equal">
      <formula>"Rel-15"</formula>
    </cfRule>
    <cfRule type="cellIs" dxfId="2035" priority="334" stopIfTrue="1" operator="equal">
      <formula>"Rel-16"</formula>
    </cfRule>
    <cfRule type="cellIs" dxfId="2034" priority="335" stopIfTrue="1" operator="equal">
      <formula>"Rel-17"</formula>
    </cfRule>
  </conditionalFormatting>
  <conditionalFormatting sqref="F352:F354">
    <cfRule type="cellIs" dxfId="2033" priority="317" stopIfTrue="1" operator="equal">
      <formula>"DRAFTCR"</formula>
    </cfRule>
    <cfRule type="cellIs" dxfId="2032" priority="318" stopIfTrue="1" operator="equal">
      <formula>"TS OR TR COVER"</formula>
    </cfRule>
    <cfRule type="cellIs" dxfId="2031" priority="319" stopIfTrue="1" operator="equal">
      <formula>"DRAFT TR"</formula>
    </cfRule>
    <cfRule type="cellIs" dxfId="2030" priority="320" stopIfTrue="1" operator="equal">
      <formula>"DRAFT TS"</formula>
    </cfRule>
    <cfRule type="cellIs" dxfId="2029" priority="321" stopIfTrue="1" operator="equal">
      <formula>"SID revised"</formula>
    </cfRule>
    <cfRule type="cellIs" dxfId="2028" priority="322" stopIfTrue="1" operator="equal">
      <formula>"WID revised"</formula>
    </cfRule>
    <cfRule type="cellIs" dxfId="2027" priority="323" stopIfTrue="1" operator="equal">
      <formula>"CR pack"</formula>
    </cfRule>
    <cfRule type="cellIs" dxfId="2026" priority="324" stopIfTrue="1" operator="equal">
      <formula>"WI SUMMARY"</formula>
    </cfRule>
    <cfRule type="cellIs" dxfId="2025" priority="325" stopIfTrue="1" operator="equal">
      <formula>"pCR"</formula>
    </cfRule>
    <cfRule type="cellIs" dxfId="2024" priority="326" stopIfTrue="1" operator="equal">
      <formula>"P-CR"</formula>
    </cfRule>
    <cfRule type="cellIs" dxfId="2023" priority="327" stopIfTrue="1" operator="equal">
      <formula>"LS out"</formula>
    </cfRule>
    <cfRule type="cellIs" dxfId="2022" priority="328" stopIfTrue="1" operator="equal">
      <formula>"WID new"</formula>
    </cfRule>
    <cfRule type="cellIs" dxfId="2021" priority="329" stopIfTrue="1" operator="equal">
      <formula>"SID new"</formula>
    </cfRule>
    <cfRule type="cellIs" dxfId="2020" priority="330" stopIfTrue="1" operator="equal">
      <formula>"LS In"</formula>
    </cfRule>
    <cfRule type="cellIs" dxfId="2019" priority="331" stopIfTrue="1" operator="equal">
      <formula>"CR"</formula>
    </cfRule>
  </conditionalFormatting>
  <conditionalFormatting sqref="F352:F354">
    <cfRule type="cellIs" dxfId="2018" priority="308" stopIfTrue="1" operator="equal">
      <formula>"LS In"</formula>
    </cfRule>
    <cfRule type="cellIs" dxfId="2017" priority="309" stopIfTrue="1" operator="equal">
      <formula>"LS OUT"</formula>
    </cfRule>
    <cfRule type="cellIs" dxfId="2016" priority="310" stopIfTrue="1" operator="equal">
      <formula>"CR"</formula>
    </cfRule>
    <cfRule type="cellIs" dxfId="2015" priority="311" stopIfTrue="1" operator="equal">
      <formula>"P-CR"</formula>
    </cfRule>
    <cfRule type="cellIs" dxfId="2014" priority="312" stopIfTrue="1" operator="equal">
      <formula>"CR Pack"</formula>
    </cfRule>
    <cfRule type="cellIs" dxfId="2013" priority="313" stopIfTrue="1" operator="equal">
      <formula>"WID new"</formula>
    </cfRule>
    <cfRule type="cellIs" dxfId="2012" priority="314" stopIfTrue="1" operator="equal">
      <formula>"WID revised"</formula>
    </cfRule>
    <cfRule type="cellIs" dxfId="2011" priority="315" stopIfTrue="1" operator="equal">
      <formula>"SID new"</formula>
    </cfRule>
    <cfRule type="cellIs" dxfId="2010" priority="316" stopIfTrue="1" operator="equal">
      <formula>"SID revised"</formula>
    </cfRule>
  </conditionalFormatting>
  <conditionalFormatting sqref="F352:F354">
    <cfRule type="cellIs" dxfId="2009" priority="304" stopIfTrue="1" operator="equal">
      <formula>"LS In"</formula>
    </cfRule>
    <cfRule type="cellIs" dxfId="2008" priority="305" stopIfTrue="1" operator="equal">
      <formula>"LS OUT"</formula>
    </cfRule>
    <cfRule type="cellIs" dxfId="2007" priority="306" stopIfTrue="1" operator="equal">
      <formula>"CR"</formula>
    </cfRule>
    <cfRule type="cellIs" dxfId="2006" priority="307" stopIfTrue="1" operator="equal">
      <formula>"P-CR"</formula>
    </cfRule>
  </conditionalFormatting>
  <conditionalFormatting sqref="F368">
    <cfRule type="cellIs" dxfId="2005" priority="289" stopIfTrue="1" operator="equal">
      <formula>"DRAFTCR"</formula>
    </cfRule>
    <cfRule type="cellIs" dxfId="2004" priority="290" stopIfTrue="1" operator="equal">
      <formula>"TS OR TR COVER"</formula>
    </cfRule>
    <cfRule type="cellIs" dxfId="2003" priority="291" stopIfTrue="1" operator="equal">
      <formula>"DRAFT TR"</formula>
    </cfRule>
    <cfRule type="cellIs" dxfId="2002" priority="292" stopIfTrue="1" operator="equal">
      <formula>"DRAFT TS"</formula>
    </cfRule>
    <cfRule type="cellIs" dxfId="2001" priority="293" stopIfTrue="1" operator="equal">
      <formula>"SID revised"</formula>
    </cfRule>
    <cfRule type="cellIs" dxfId="2000" priority="294" stopIfTrue="1" operator="equal">
      <formula>"WID revised"</formula>
    </cfRule>
    <cfRule type="cellIs" dxfId="1999" priority="295" stopIfTrue="1" operator="equal">
      <formula>"CR pack"</formula>
    </cfRule>
    <cfRule type="cellIs" dxfId="1998" priority="296" stopIfTrue="1" operator="equal">
      <formula>"WI SUMMARY"</formula>
    </cfRule>
    <cfRule type="cellIs" dxfId="1997" priority="297" stopIfTrue="1" operator="equal">
      <formula>"pCR"</formula>
    </cfRule>
    <cfRule type="cellIs" dxfId="1996" priority="298" stopIfTrue="1" operator="equal">
      <formula>"P-CR"</formula>
    </cfRule>
    <cfRule type="cellIs" dxfId="1995" priority="299" stopIfTrue="1" operator="equal">
      <formula>"LS out"</formula>
    </cfRule>
    <cfRule type="cellIs" dxfId="1994" priority="300" stopIfTrue="1" operator="equal">
      <formula>"WID new"</formula>
    </cfRule>
    <cfRule type="cellIs" dxfId="1993" priority="301" stopIfTrue="1" operator="equal">
      <formula>"SID new"</formula>
    </cfRule>
    <cfRule type="cellIs" dxfId="1992" priority="302" stopIfTrue="1" operator="equal">
      <formula>"LS In"</formula>
    </cfRule>
    <cfRule type="cellIs" dxfId="1991" priority="303" stopIfTrue="1" operator="equal">
      <formula>"CR"</formula>
    </cfRule>
  </conditionalFormatting>
  <conditionalFormatting sqref="F368">
    <cfRule type="cellIs" dxfId="1990" priority="280" stopIfTrue="1" operator="equal">
      <formula>"LS In"</formula>
    </cfRule>
    <cfRule type="cellIs" dxfId="1989" priority="281" stopIfTrue="1" operator="equal">
      <formula>"LS OUT"</formula>
    </cfRule>
    <cfRule type="cellIs" dxfId="1988" priority="282" stopIfTrue="1" operator="equal">
      <formula>"CR"</formula>
    </cfRule>
    <cfRule type="cellIs" dxfId="1987" priority="283" stopIfTrue="1" operator="equal">
      <formula>"P-CR"</formula>
    </cfRule>
    <cfRule type="cellIs" dxfId="1986" priority="284" stopIfTrue="1" operator="equal">
      <formula>"CR Pack"</formula>
    </cfRule>
    <cfRule type="cellIs" dxfId="1985" priority="285" stopIfTrue="1" operator="equal">
      <formula>"WID new"</formula>
    </cfRule>
    <cfRule type="cellIs" dxfId="1984" priority="286" stopIfTrue="1" operator="equal">
      <formula>"WID revised"</formula>
    </cfRule>
    <cfRule type="cellIs" dxfId="1983" priority="287" stopIfTrue="1" operator="equal">
      <formula>"SID new"</formula>
    </cfRule>
    <cfRule type="cellIs" dxfId="1982" priority="288" stopIfTrue="1" operator="equal">
      <formula>"SID revised"</formula>
    </cfRule>
  </conditionalFormatting>
  <conditionalFormatting sqref="F368">
    <cfRule type="cellIs" dxfId="1981" priority="276" stopIfTrue="1" operator="equal">
      <formula>"LS In"</formula>
    </cfRule>
    <cfRule type="cellIs" dxfId="1980" priority="277" stopIfTrue="1" operator="equal">
      <formula>"LS OUT"</formula>
    </cfRule>
    <cfRule type="cellIs" dxfId="1979" priority="278" stopIfTrue="1" operator="equal">
      <formula>"CR"</formula>
    </cfRule>
    <cfRule type="cellIs" dxfId="1978" priority="279" stopIfTrue="1" operator="equal">
      <formula>"P-CR"</formula>
    </cfRule>
  </conditionalFormatting>
  <conditionalFormatting sqref="P370 J370:N370">
    <cfRule type="cellIs" dxfId="1977" priority="275" stopIfTrue="1" operator="equal">
      <formula>""</formula>
    </cfRule>
  </conditionalFormatting>
  <conditionalFormatting sqref="P370 J370:N370">
    <cfRule type="cellIs" dxfId="1976" priority="274" stopIfTrue="1" operator="equal">
      <formula>""</formula>
    </cfRule>
  </conditionalFormatting>
  <conditionalFormatting sqref="P370 J370:N370">
    <cfRule type="cellIs" dxfId="1975" priority="273" stopIfTrue="1" operator="equal">
      <formula>""</formula>
    </cfRule>
  </conditionalFormatting>
  <conditionalFormatting sqref="P370 J370:N370">
    <cfRule type="cellIs" dxfId="1974" priority="272" stopIfTrue="1" operator="equal">
      <formula>""</formula>
    </cfRule>
  </conditionalFormatting>
  <conditionalFormatting sqref="P370 J370:N370">
    <cfRule type="cellIs" dxfId="1973" priority="271" stopIfTrue="1" operator="equal">
      <formula>""</formula>
    </cfRule>
  </conditionalFormatting>
  <conditionalFormatting sqref="P370 J370:N370">
    <cfRule type="cellIs" dxfId="1972" priority="270" stopIfTrue="1" operator="equal">
      <formula>""</formula>
    </cfRule>
  </conditionalFormatting>
  <conditionalFormatting sqref="P370 J370:N370">
    <cfRule type="cellIs" dxfId="1971" priority="269" stopIfTrue="1" operator="equal">
      <formula>""</formula>
    </cfRule>
  </conditionalFormatting>
  <conditionalFormatting sqref="P370 J370:N370">
    <cfRule type="cellIs" dxfId="1970" priority="268" stopIfTrue="1" operator="equal">
      <formula>""</formula>
    </cfRule>
  </conditionalFormatting>
  <conditionalFormatting sqref="P370 J370:N370">
    <cfRule type="cellIs" dxfId="1969" priority="267" stopIfTrue="1" operator="equal">
      <formula>""</formula>
    </cfRule>
  </conditionalFormatting>
  <conditionalFormatting sqref="O370">
    <cfRule type="cellIs" dxfId="1968" priority="263" stopIfTrue="1" operator="equal">
      <formula>"Rel-14"</formula>
    </cfRule>
    <cfRule type="cellIs" dxfId="1967" priority="264" stopIfTrue="1" operator="equal">
      <formula>"Rel-15"</formula>
    </cfRule>
    <cfRule type="cellIs" dxfId="1966" priority="265" stopIfTrue="1" operator="equal">
      <formula>"Rel-16"</formula>
    </cfRule>
    <cfRule type="cellIs" dxfId="1965" priority="266" stopIfTrue="1" operator="equal">
      <formula>"Rel-17"</formula>
    </cfRule>
  </conditionalFormatting>
  <conditionalFormatting sqref="Q370">
    <cfRule type="cellIs" dxfId="1964" priority="261" stopIfTrue="1" operator="equal">
      <formula>""</formula>
    </cfRule>
    <cfRule type="cellIs" dxfId="1963" priority="262" stopIfTrue="1" operator="equal">
      <formula>"-"</formula>
    </cfRule>
  </conditionalFormatting>
  <conditionalFormatting sqref="Q370">
    <cfRule type="cellIs" dxfId="1962" priority="259" stopIfTrue="1" operator="equal">
      <formula>""</formula>
    </cfRule>
    <cfRule type="cellIs" dxfId="1961" priority="260" stopIfTrue="1" operator="equal">
      <formula>"-"</formula>
    </cfRule>
  </conditionalFormatting>
  <conditionalFormatting sqref="F370">
    <cfRule type="cellIs" dxfId="1960" priority="244" stopIfTrue="1" operator="equal">
      <formula>"DRAFTCR"</formula>
    </cfRule>
    <cfRule type="cellIs" dxfId="1959" priority="245" stopIfTrue="1" operator="equal">
      <formula>"TS OR TR COVER"</formula>
    </cfRule>
    <cfRule type="cellIs" dxfId="1958" priority="246" stopIfTrue="1" operator="equal">
      <formula>"DRAFT TR"</formula>
    </cfRule>
    <cfRule type="cellIs" dxfId="1957" priority="247" stopIfTrue="1" operator="equal">
      <formula>"DRAFT TS"</formula>
    </cfRule>
    <cfRule type="cellIs" dxfId="1956" priority="248" stopIfTrue="1" operator="equal">
      <formula>"SID revised"</formula>
    </cfRule>
    <cfRule type="cellIs" dxfId="1955" priority="249" stopIfTrue="1" operator="equal">
      <formula>"WID revised"</formula>
    </cfRule>
    <cfRule type="cellIs" dxfId="1954" priority="250" stopIfTrue="1" operator="equal">
      <formula>"CR pack"</formula>
    </cfRule>
    <cfRule type="cellIs" dxfId="1953" priority="251" stopIfTrue="1" operator="equal">
      <formula>"WI SUMMARY"</formula>
    </cfRule>
    <cfRule type="cellIs" dxfId="1952" priority="252" stopIfTrue="1" operator="equal">
      <formula>"pCR"</formula>
    </cfRule>
    <cfRule type="cellIs" dxfId="1951" priority="253" stopIfTrue="1" operator="equal">
      <formula>"P-CR"</formula>
    </cfRule>
    <cfRule type="cellIs" dxfId="1950" priority="254" stopIfTrue="1" operator="equal">
      <formula>"LS out"</formula>
    </cfRule>
    <cfRule type="cellIs" dxfId="1949" priority="255" stopIfTrue="1" operator="equal">
      <formula>"WID new"</formula>
    </cfRule>
    <cfRule type="cellIs" dxfId="1948" priority="256" stopIfTrue="1" operator="equal">
      <formula>"SID new"</formula>
    </cfRule>
    <cfRule type="cellIs" dxfId="1947" priority="257" stopIfTrue="1" operator="equal">
      <formula>"LS In"</formula>
    </cfRule>
    <cfRule type="cellIs" dxfId="1946" priority="258" stopIfTrue="1" operator="equal">
      <formula>"CR"</formula>
    </cfRule>
  </conditionalFormatting>
  <conditionalFormatting sqref="F370">
    <cfRule type="cellIs" dxfId="1945" priority="235" stopIfTrue="1" operator="equal">
      <formula>"LS In"</formula>
    </cfRule>
    <cfRule type="cellIs" dxfId="1944" priority="236" stopIfTrue="1" operator="equal">
      <formula>"LS OUT"</formula>
    </cfRule>
    <cfRule type="cellIs" dxfId="1943" priority="237" stopIfTrue="1" operator="equal">
      <formula>"CR"</formula>
    </cfRule>
    <cfRule type="cellIs" dxfId="1942" priority="238" stopIfTrue="1" operator="equal">
      <formula>"P-CR"</formula>
    </cfRule>
    <cfRule type="cellIs" dxfId="1941" priority="239" stopIfTrue="1" operator="equal">
      <formula>"CR Pack"</formula>
    </cfRule>
    <cfRule type="cellIs" dxfId="1940" priority="240" stopIfTrue="1" operator="equal">
      <formula>"WID new"</formula>
    </cfRule>
    <cfRule type="cellIs" dxfId="1939" priority="241" stopIfTrue="1" operator="equal">
      <formula>"WID revised"</formula>
    </cfRule>
    <cfRule type="cellIs" dxfId="1938" priority="242" stopIfTrue="1" operator="equal">
      <formula>"SID new"</formula>
    </cfRule>
    <cfRule type="cellIs" dxfId="1937" priority="243" stopIfTrue="1" operator="equal">
      <formula>"SID revised"</formula>
    </cfRule>
  </conditionalFormatting>
  <conditionalFormatting sqref="F370">
    <cfRule type="cellIs" dxfId="1936" priority="231" stopIfTrue="1" operator="equal">
      <formula>"LS In"</formula>
    </cfRule>
    <cfRule type="cellIs" dxfId="1935" priority="232" stopIfTrue="1" operator="equal">
      <formula>"LS OUT"</formula>
    </cfRule>
    <cfRule type="cellIs" dxfId="1934" priority="233" stopIfTrue="1" operator="equal">
      <formula>"CR"</formula>
    </cfRule>
    <cfRule type="cellIs" dxfId="1933" priority="234" stopIfTrue="1" operator="equal">
      <formula>"P-CR"</formula>
    </cfRule>
  </conditionalFormatting>
  <conditionalFormatting sqref="J379:N379 P379">
    <cfRule type="cellIs" dxfId="1932" priority="230" stopIfTrue="1" operator="equal">
      <formula>""</formula>
    </cfRule>
  </conditionalFormatting>
  <conditionalFormatting sqref="J379:N379 P379">
    <cfRule type="cellIs" dxfId="1931" priority="229" stopIfTrue="1" operator="equal">
      <formula>""</formula>
    </cfRule>
  </conditionalFormatting>
  <conditionalFormatting sqref="F379">
    <cfRule type="cellIs" dxfId="1930" priority="214" stopIfTrue="1" operator="equal">
      <formula>"DRAFTCR"</formula>
    </cfRule>
    <cfRule type="cellIs" dxfId="1929" priority="215" stopIfTrue="1" operator="equal">
      <formula>"TS OR TR COVER"</formula>
    </cfRule>
    <cfRule type="cellIs" dxfId="1928" priority="216" stopIfTrue="1" operator="equal">
      <formula>"DRAFT TR"</formula>
    </cfRule>
    <cfRule type="cellIs" dxfId="1927" priority="217" stopIfTrue="1" operator="equal">
      <formula>"DRAFT TS"</formula>
    </cfRule>
    <cfRule type="cellIs" dxfId="1926" priority="218" stopIfTrue="1" operator="equal">
      <formula>"SID revised"</formula>
    </cfRule>
    <cfRule type="cellIs" dxfId="1925" priority="219" stopIfTrue="1" operator="equal">
      <formula>"WID revised"</formula>
    </cfRule>
    <cfRule type="cellIs" dxfId="1924" priority="220" stopIfTrue="1" operator="equal">
      <formula>"CR pack"</formula>
    </cfRule>
    <cfRule type="cellIs" dxfId="1923" priority="221" stopIfTrue="1" operator="equal">
      <formula>"WI SUMMARY"</formula>
    </cfRule>
    <cfRule type="cellIs" dxfId="1922" priority="222" stopIfTrue="1" operator="equal">
      <formula>"pCR"</formula>
    </cfRule>
    <cfRule type="cellIs" dxfId="1921" priority="223" stopIfTrue="1" operator="equal">
      <formula>"P-CR"</formula>
    </cfRule>
    <cfRule type="cellIs" dxfId="1920" priority="224" stopIfTrue="1" operator="equal">
      <formula>"LS out"</formula>
    </cfRule>
    <cfRule type="cellIs" dxfId="1919" priority="225" stopIfTrue="1" operator="equal">
      <formula>"WID new"</formula>
    </cfRule>
    <cfRule type="cellIs" dxfId="1918" priority="226" stopIfTrue="1" operator="equal">
      <formula>"SID new"</formula>
    </cfRule>
    <cfRule type="cellIs" dxfId="1917" priority="227" stopIfTrue="1" operator="equal">
      <formula>"LS In"</formula>
    </cfRule>
    <cfRule type="cellIs" dxfId="1916" priority="228" stopIfTrue="1" operator="equal">
      <formula>"CR"</formula>
    </cfRule>
  </conditionalFormatting>
  <conditionalFormatting sqref="O379">
    <cfRule type="cellIs" dxfId="1915" priority="210" stopIfTrue="1" operator="equal">
      <formula>"Rel-14"</formula>
    </cfRule>
    <cfRule type="cellIs" dxfId="1914" priority="211" stopIfTrue="1" operator="equal">
      <formula>"Rel-15"</formula>
    </cfRule>
    <cfRule type="cellIs" dxfId="1913" priority="212" stopIfTrue="1" operator="equal">
      <formula>"Rel-16"</formula>
    </cfRule>
    <cfRule type="cellIs" dxfId="1912" priority="213" stopIfTrue="1" operator="equal">
      <formula>"Rel-17"</formula>
    </cfRule>
  </conditionalFormatting>
  <conditionalFormatting sqref="Q379">
    <cfRule type="cellIs" dxfId="1911" priority="208" stopIfTrue="1" operator="equal">
      <formula>""</formula>
    </cfRule>
    <cfRule type="cellIs" dxfId="1910" priority="209" stopIfTrue="1" operator="equal">
      <formula>"-"</formula>
    </cfRule>
  </conditionalFormatting>
  <conditionalFormatting sqref="Q379">
    <cfRule type="cellIs" dxfId="1909" priority="206" stopIfTrue="1" operator="equal">
      <formula>""</formula>
    </cfRule>
    <cfRule type="cellIs" dxfId="1908" priority="207" stopIfTrue="1" operator="equal">
      <formula>"-"</formula>
    </cfRule>
  </conditionalFormatting>
  <conditionalFormatting sqref="W82:W101">
    <cfRule type="cellIs" dxfId="1907" priority="203" stopIfTrue="1" operator="equal">
      <formula>"Frank"</formula>
    </cfRule>
    <cfRule type="cellIs" dxfId="1906" priority="204" stopIfTrue="1" operator="equal">
      <formula>"Ivano"</formula>
    </cfRule>
    <cfRule type="cellIs" dxfId="1905" priority="205" stopIfTrue="1" operator="equal">
      <formula>"Erik"</formula>
    </cfRule>
  </conditionalFormatting>
  <conditionalFormatting sqref="U82">
    <cfRule type="cellIs" dxfId="1904" priority="201" stopIfTrue="1" operator="equal">
      <formula>"REPLY OPEN"</formula>
    </cfRule>
    <cfRule type="cellIs" dxfId="1903" priority="202" stopIfTrue="1" operator="equal">
      <formula>"OPEN"</formula>
    </cfRule>
  </conditionalFormatting>
  <conditionalFormatting sqref="V82">
    <cfRule type="cellIs" dxfId="1902" priority="195" operator="equal">
      <formula>"Block6"</formula>
    </cfRule>
    <cfRule type="cellIs" dxfId="1901" priority="196" operator="equal">
      <formula>"Block4"</formula>
    </cfRule>
    <cfRule type="cellIs" dxfId="1900" priority="197" operator="equal">
      <formula>"Block3"</formula>
    </cfRule>
    <cfRule type="cellIs" dxfId="1899" priority="198" operator="equal">
      <formula>"Block2"</formula>
    </cfRule>
    <cfRule type="cellIs" dxfId="1898" priority="199" operator="equal">
      <formula>"Block1"</formula>
    </cfRule>
    <cfRule type="cellIs" dxfId="1897" priority="200" stopIfTrue="1" operator="equal">
      <formula>"B-A"</formula>
    </cfRule>
  </conditionalFormatting>
  <conditionalFormatting sqref="U83:U100">
    <cfRule type="cellIs" dxfId="1896" priority="193" stopIfTrue="1" operator="equal">
      <formula>"REPLY OPEN"</formula>
    </cfRule>
    <cfRule type="cellIs" dxfId="1895" priority="194" stopIfTrue="1" operator="equal">
      <formula>"OPEN"</formula>
    </cfRule>
  </conditionalFormatting>
  <conditionalFormatting sqref="V83:V100">
    <cfRule type="cellIs" dxfId="1894" priority="187" operator="equal">
      <formula>"Block6"</formula>
    </cfRule>
    <cfRule type="cellIs" dxfId="1893" priority="188" operator="equal">
      <formula>"Block4"</formula>
    </cfRule>
    <cfRule type="cellIs" dxfId="1892" priority="189" operator="equal">
      <formula>"Block3"</formula>
    </cfRule>
    <cfRule type="cellIs" dxfId="1891" priority="190" operator="equal">
      <formula>"Block2"</formula>
    </cfRule>
    <cfRule type="cellIs" dxfId="1890" priority="191" operator="equal">
      <formula>"Block1"</formula>
    </cfRule>
    <cfRule type="cellIs" dxfId="1889" priority="192" stopIfTrue="1" operator="equal">
      <formula>"B-A"</formula>
    </cfRule>
  </conditionalFormatting>
  <conditionalFormatting sqref="D100">
    <cfRule type="cellIs" dxfId="1888" priority="185" stopIfTrue="1" operator="equal">
      <formula>""</formula>
    </cfRule>
    <cfRule type="cellIs" dxfId="1887" priority="186" stopIfTrue="1" operator="between">
      <formula>"10.7.1"</formula>
      <formula>"10.7.5"</formula>
    </cfRule>
  </conditionalFormatting>
  <conditionalFormatting sqref="F100">
    <cfRule type="cellIs" dxfId="1886" priority="170" stopIfTrue="1" operator="equal">
      <formula>"DRAFTCR"</formula>
    </cfRule>
    <cfRule type="cellIs" dxfId="1885" priority="171" stopIfTrue="1" operator="equal">
      <formula>"TS OR TR COVER"</formula>
    </cfRule>
    <cfRule type="cellIs" dxfId="1884" priority="172" stopIfTrue="1" operator="equal">
      <formula>"DRAFT TR"</formula>
    </cfRule>
    <cfRule type="cellIs" dxfId="1883" priority="173" stopIfTrue="1" operator="equal">
      <formula>"DRAFT TS"</formula>
    </cfRule>
    <cfRule type="cellIs" dxfId="1882" priority="174" stopIfTrue="1" operator="equal">
      <formula>"SID revised"</formula>
    </cfRule>
    <cfRule type="cellIs" dxfId="1881" priority="175" stopIfTrue="1" operator="equal">
      <formula>"WID revised"</formula>
    </cfRule>
    <cfRule type="cellIs" dxfId="1880" priority="176" stopIfTrue="1" operator="equal">
      <formula>"CR pack"</formula>
    </cfRule>
    <cfRule type="cellIs" dxfId="1879" priority="177" stopIfTrue="1" operator="equal">
      <formula>"WI SUMMARY"</formula>
    </cfRule>
    <cfRule type="cellIs" dxfId="1878" priority="178" stopIfTrue="1" operator="equal">
      <formula>"pCR"</formula>
    </cfRule>
    <cfRule type="cellIs" dxfId="1877" priority="179" stopIfTrue="1" operator="equal">
      <formula>"P-CR"</formula>
    </cfRule>
    <cfRule type="cellIs" dxfId="1876" priority="180" stopIfTrue="1" operator="equal">
      <formula>"LS out"</formula>
    </cfRule>
    <cfRule type="cellIs" dxfId="1875" priority="181" stopIfTrue="1" operator="equal">
      <formula>"WID new"</formula>
    </cfRule>
    <cfRule type="cellIs" dxfId="1874" priority="182" stopIfTrue="1" operator="equal">
      <formula>"SID new"</formula>
    </cfRule>
    <cfRule type="cellIs" dxfId="1873" priority="183" stopIfTrue="1" operator="equal">
      <formula>"LS In"</formula>
    </cfRule>
    <cfRule type="cellIs" dxfId="1872" priority="184" stopIfTrue="1" operator="equal">
      <formula>"CR"</formula>
    </cfRule>
  </conditionalFormatting>
  <conditionalFormatting sqref="F90:F92">
    <cfRule type="cellIs" dxfId="1871" priority="155" stopIfTrue="1" operator="equal">
      <formula>"DRAFTCR"</formula>
    </cfRule>
    <cfRule type="cellIs" dxfId="1870" priority="156" stopIfTrue="1" operator="equal">
      <formula>"TS OR TR COVER"</formula>
    </cfRule>
    <cfRule type="cellIs" dxfId="1869" priority="157" stopIfTrue="1" operator="equal">
      <formula>"DRAFT TR"</formula>
    </cfRule>
    <cfRule type="cellIs" dxfId="1868" priority="158" stopIfTrue="1" operator="equal">
      <formula>"DRAFT TS"</formula>
    </cfRule>
    <cfRule type="cellIs" dxfId="1867" priority="159" stopIfTrue="1" operator="equal">
      <formula>"SID revised"</formula>
    </cfRule>
    <cfRule type="cellIs" dxfId="1866" priority="160" stopIfTrue="1" operator="equal">
      <formula>"WID revised"</formula>
    </cfRule>
    <cfRule type="cellIs" dxfId="1865" priority="161" stopIfTrue="1" operator="equal">
      <formula>"CR pack"</formula>
    </cfRule>
    <cfRule type="cellIs" dxfId="1864" priority="162" stopIfTrue="1" operator="equal">
      <formula>"WI SUMMARY"</formula>
    </cfRule>
    <cfRule type="cellIs" dxfId="1863" priority="163" stopIfTrue="1" operator="equal">
      <formula>"pCR"</formula>
    </cfRule>
    <cfRule type="cellIs" dxfId="1862" priority="164" stopIfTrue="1" operator="equal">
      <formula>"P-CR"</formula>
    </cfRule>
    <cfRule type="cellIs" dxfId="1861" priority="165" stopIfTrue="1" operator="equal">
      <formula>"LS out"</formula>
    </cfRule>
    <cfRule type="cellIs" dxfId="1860" priority="166" stopIfTrue="1" operator="equal">
      <formula>"WID new"</formula>
    </cfRule>
    <cfRule type="cellIs" dxfId="1859" priority="167" stopIfTrue="1" operator="equal">
      <formula>"SID new"</formula>
    </cfRule>
    <cfRule type="cellIs" dxfId="1858" priority="168" stopIfTrue="1" operator="equal">
      <formula>"LS In"</formula>
    </cfRule>
    <cfRule type="cellIs" dxfId="1857" priority="169" stopIfTrue="1" operator="equal">
      <formula>"CR"</formula>
    </cfRule>
  </conditionalFormatting>
  <conditionalFormatting sqref="O1 O6 O190:O408 O410:O430 O432:O1048576 O101:O188">
    <cfRule type="cellIs" dxfId="1856" priority="154" stopIfTrue="1" operator="equal">
      <formula>"Rel-18"</formula>
    </cfRule>
  </conditionalFormatting>
  <conditionalFormatting sqref="P189 J189:N189">
    <cfRule type="cellIs" dxfId="1855" priority="153" stopIfTrue="1" operator="equal">
      <formula>""</formula>
    </cfRule>
  </conditionalFormatting>
  <conditionalFormatting sqref="D189">
    <cfRule type="cellIs" dxfId="1854" priority="151" stopIfTrue="1" operator="equal">
      <formula>""</formula>
    </cfRule>
    <cfRule type="cellIs" dxfId="1853" priority="152" stopIfTrue="1" operator="between">
      <formula>"10.7.1"</formula>
      <formula>"10.7.5"</formula>
    </cfRule>
  </conditionalFormatting>
  <conditionalFormatting sqref="D189">
    <cfRule type="cellIs" dxfId="1852" priority="149" stopIfTrue="1" operator="equal">
      <formula>""</formula>
    </cfRule>
    <cfRule type="cellIs" dxfId="1851" priority="150" stopIfTrue="1" operator="between">
      <formula>"10.7.1"</formula>
      <formula>"10.7.5"</formula>
    </cfRule>
  </conditionalFormatting>
  <conditionalFormatting sqref="F189">
    <cfRule type="cellIs" dxfId="1850" priority="134" stopIfTrue="1" operator="equal">
      <formula>"DRAFTCR"</formula>
    </cfRule>
    <cfRule type="cellIs" dxfId="1849" priority="135" stopIfTrue="1" operator="equal">
      <formula>"TS OR TR COVER"</formula>
    </cfRule>
    <cfRule type="cellIs" dxfId="1848" priority="136" stopIfTrue="1" operator="equal">
      <formula>"DRAFT TR"</formula>
    </cfRule>
    <cfRule type="cellIs" dxfId="1847" priority="137" stopIfTrue="1" operator="equal">
      <formula>"DRAFT TS"</formula>
    </cfRule>
    <cfRule type="cellIs" dxfId="1846" priority="138" stopIfTrue="1" operator="equal">
      <formula>"SID revised"</formula>
    </cfRule>
    <cfRule type="cellIs" dxfId="1845" priority="139" stopIfTrue="1" operator="equal">
      <formula>"WID revised"</formula>
    </cfRule>
    <cfRule type="cellIs" dxfId="1844" priority="140" stopIfTrue="1" operator="equal">
      <formula>"CR pack"</formula>
    </cfRule>
    <cfRule type="cellIs" dxfId="1843" priority="141" stopIfTrue="1" operator="equal">
      <formula>"WI SUMMARY"</formula>
    </cfRule>
    <cfRule type="cellIs" dxfId="1842" priority="142" stopIfTrue="1" operator="equal">
      <formula>"pCR"</formula>
    </cfRule>
    <cfRule type="cellIs" dxfId="1841" priority="143" stopIfTrue="1" operator="equal">
      <formula>"P-CR"</formula>
    </cfRule>
    <cfRule type="cellIs" dxfId="1840" priority="144" stopIfTrue="1" operator="equal">
      <formula>"LS out"</formula>
    </cfRule>
    <cfRule type="cellIs" dxfId="1839" priority="145" stopIfTrue="1" operator="equal">
      <formula>"WID new"</formula>
    </cfRule>
    <cfRule type="cellIs" dxfId="1838" priority="146" stopIfTrue="1" operator="equal">
      <formula>"SID new"</formula>
    </cfRule>
    <cfRule type="cellIs" dxfId="1837" priority="147" stopIfTrue="1" operator="equal">
      <formula>"LS In"</formula>
    </cfRule>
    <cfRule type="cellIs" dxfId="1836" priority="148" stopIfTrue="1" operator="equal">
      <formula>"CR"</formula>
    </cfRule>
  </conditionalFormatting>
  <conditionalFormatting sqref="P189 J189:N189">
    <cfRule type="cellIs" dxfId="1835" priority="133" stopIfTrue="1" operator="equal">
      <formula>""</formula>
    </cfRule>
  </conditionalFormatting>
  <conditionalFormatting sqref="F189">
    <cfRule type="cellIs" dxfId="1834" priority="124" stopIfTrue="1" operator="equal">
      <formula>"LS In"</formula>
    </cfRule>
    <cfRule type="cellIs" dxfId="1833" priority="125" stopIfTrue="1" operator="equal">
      <formula>"LS OUT"</formula>
    </cfRule>
    <cfRule type="cellIs" dxfId="1832" priority="126" stopIfTrue="1" operator="equal">
      <formula>"CR"</formula>
    </cfRule>
    <cfRule type="cellIs" dxfId="1831" priority="127" stopIfTrue="1" operator="equal">
      <formula>"P-CR"</formula>
    </cfRule>
    <cfRule type="cellIs" dxfId="1830" priority="128" stopIfTrue="1" operator="equal">
      <formula>"CR Pack"</formula>
    </cfRule>
    <cfRule type="cellIs" dxfId="1829" priority="129" stopIfTrue="1" operator="equal">
      <formula>"WID new"</formula>
    </cfRule>
    <cfRule type="cellIs" dxfId="1828" priority="130" stopIfTrue="1" operator="equal">
      <formula>"WID revised"</formula>
    </cfRule>
    <cfRule type="cellIs" dxfId="1827" priority="131" stopIfTrue="1" operator="equal">
      <formula>"SID new"</formula>
    </cfRule>
    <cfRule type="cellIs" dxfId="1826" priority="132" stopIfTrue="1" operator="equal">
      <formula>"SID revised"</formula>
    </cfRule>
  </conditionalFormatting>
  <conditionalFormatting sqref="P189 J189:N189">
    <cfRule type="cellIs" dxfId="1825" priority="123" stopIfTrue="1" operator="equal">
      <formula>""</formula>
    </cfRule>
  </conditionalFormatting>
  <conditionalFormatting sqref="F189">
    <cfRule type="cellIs" dxfId="1824" priority="119" stopIfTrue="1" operator="equal">
      <formula>"LS In"</formula>
    </cfRule>
    <cfRule type="cellIs" dxfId="1823" priority="120" stopIfTrue="1" operator="equal">
      <formula>"LS OUT"</formula>
    </cfRule>
    <cfRule type="cellIs" dxfId="1822" priority="121" stopIfTrue="1" operator="equal">
      <formula>"CR"</formula>
    </cfRule>
    <cfRule type="cellIs" dxfId="1821" priority="122" stopIfTrue="1" operator="equal">
      <formula>"P-CR"</formula>
    </cfRule>
  </conditionalFormatting>
  <conditionalFormatting sqref="P189 J189:N189">
    <cfRule type="cellIs" dxfId="1820" priority="118" stopIfTrue="1" operator="equal">
      <formula>""</formula>
    </cfRule>
  </conditionalFormatting>
  <conditionalFormatting sqref="P189 J189:N189">
    <cfRule type="cellIs" dxfId="1819" priority="117" stopIfTrue="1" operator="equal">
      <formula>""</formula>
    </cfRule>
  </conditionalFormatting>
  <conditionalFormatting sqref="P189 J189:N189">
    <cfRule type="cellIs" dxfId="1818" priority="116" stopIfTrue="1" operator="equal">
      <formula>""</formula>
    </cfRule>
  </conditionalFormatting>
  <conditionalFormatting sqref="P189 J189:N189">
    <cfRule type="cellIs" dxfId="1817" priority="115" stopIfTrue="1" operator="equal">
      <formula>""</formula>
    </cfRule>
  </conditionalFormatting>
  <conditionalFormatting sqref="P189 J189:N189">
    <cfRule type="cellIs" dxfId="1816" priority="114" stopIfTrue="1" operator="equal">
      <formula>""</formula>
    </cfRule>
  </conditionalFormatting>
  <conditionalFormatting sqref="P189 J189:N189">
    <cfRule type="cellIs" dxfId="1815" priority="113" stopIfTrue="1" operator="equal">
      <formula>""</formula>
    </cfRule>
  </conditionalFormatting>
  <conditionalFormatting sqref="O189">
    <cfRule type="cellIs" dxfId="1814" priority="109" stopIfTrue="1" operator="equal">
      <formula>"Rel-14"</formula>
    </cfRule>
    <cfRule type="cellIs" dxfId="1813" priority="110" stopIfTrue="1" operator="equal">
      <formula>"Rel-15"</formula>
    </cfRule>
    <cfRule type="cellIs" dxfId="1812" priority="111" stopIfTrue="1" operator="equal">
      <formula>"Rel-16"</formula>
    </cfRule>
    <cfRule type="cellIs" dxfId="1811" priority="112" stopIfTrue="1" operator="equal">
      <formula>"Rel-17"</formula>
    </cfRule>
  </conditionalFormatting>
  <conditionalFormatting sqref="Q189">
    <cfRule type="cellIs" dxfId="1810" priority="107" stopIfTrue="1" operator="equal">
      <formula>""</formula>
    </cfRule>
    <cfRule type="cellIs" dxfId="1809" priority="108" stopIfTrue="1" operator="equal">
      <formula>"-"</formula>
    </cfRule>
  </conditionalFormatting>
  <conditionalFormatting sqref="Q189">
    <cfRule type="cellIs" dxfId="1808" priority="105" stopIfTrue="1" operator="equal">
      <formula>""</formula>
    </cfRule>
    <cfRule type="cellIs" dxfId="1807" priority="106" stopIfTrue="1" operator="equal">
      <formula>"-"</formula>
    </cfRule>
  </conditionalFormatting>
  <conditionalFormatting sqref="O189">
    <cfRule type="cellIs" dxfId="1806" priority="104" stopIfTrue="1" operator="equal">
      <formula>"Rel-18"</formula>
    </cfRule>
  </conditionalFormatting>
  <conditionalFormatting sqref="P409 J409:N409">
    <cfRule type="cellIs" dxfId="1805" priority="103" stopIfTrue="1" operator="equal">
      <formula>""</formula>
    </cfRule>
  </conditionalFormatting>
  <conditionalFormatting sqref="F409">
    <cfRule type="cellIs" dxfId="1804" priority="88" stopIfTrue="1" operator="equal">
      <formula>"DRAFTCR"</formula>
    </cfRule>
    <cfRule type="cellIs" dxfId="1803" priority="89" stopIfTrue="1" operator="equal">
      <formula>"TS OR TR COVER"</formula>
    </cfRule>
    <cfRule type="cellIs" dxfId="1802" priority="90" stopIfTrue="1" operator="equal">
      <formula>"DRAFT TR"</formula>
    </cfRule>
    <cfRule type="cellIs" dxfId="1801" priority="91" stopIfTrue="1" operator="equal">
      <formula>"DRAFT TS"</formula>
    </cfRule>
    <cfRule type="cellIs" dxfId="1800" priority="92" stopIfTrue="1" operator="equal">
      <formula>"SID revised"</formula>
    </cfRule>
    <cfRule type="cellIs" dxfId="1799" priority="93" stopIfTrue="1" operator="equal">
      <formula>"WID revised"</formula>
    </cfRule>
    <cfRule type="cellIs" dxfId="1798" priority="94" stopIfTrue="1" operator="equal">
      <formula>"CR pack"</formula>
    </cfRule>
    <cfRule type="cellIs" dxfId="1797" priority="95" stopIfTrue="1" operator="equal">
      <formula>"WI SUMMARY"</formula>
    </cfRule>
    <cfRule type="cellIs" dxfId="1796" priority="96" stopIfTrue="1" operator="equal">
      <formula>"pCR"</formula>
    </cfRule>
    <cfRule type="cellIs" dxfId="1795" priority="97" stopIfTrue="1" operator="equal">
      <formula>"P-CR"</formula>
    </cfRule>
    <cfRule type="cellIs" dxfId="1794" priority="98" stopIfTrue="1" operator="equal">
      <formula>"LS out"</formula>
    </cfRule>
    <cfRule type="cellIs" dxfId="1793" priority="99" stopIfTrue="1" operator="equal">
      <formula>"WID new"</formula>
    </cfRule>
    <cfRule type="cellIs" dxfId="1792" priority="100" stopIfTrue="1" operator="equal">
      <formula>"SID new"</formula>
    </cfRule>
    <cfRule type="cellIs" dxfId="1791" priority="101" stopIfTrue="1" operator="equal">
      <formula>"LS In"</formula>
    </cfRule>
    <cfRule type="cellIs" dxfId="1790" priority="102" stopIfTrue="1" operator="equal">
      <formula>"CR"</formula>
    </cfRule>
  </conditionalFormatting>
  <conditionalFormatting sqref="P409 J409:N409">
    <cfRule type="cellIs" dxfId="1789" priority="87" stopIfTrue="1" operator="equal">
      <formula>""</formula>
    </cfRule>
  </conditionalFormatting>
  <conditionalFormatting sqref="F409">
    <cfRule type="cellIs" dxfId="1788" priority="78" stopIfTrue="1" operator="equal">
      <formula>"LS In"</formula>
    </cfRule>
    <cfRule type="cellIs" dxfId="1787" priority="79" stopIfTrue="1" operator="equal">
      <formula>"LS OUT"</formula>
    </cfRule>
    <cfRule type="cellIs" dxfId="1786" priority="80" stopIfTrue="1" operator="equal">
      <formula>"CR"</formula>
    </cfRule>
    <cfRule type="cellIs" dxfId="1785" priority="81" stopIfTrue="1" operator="equal">
      <formula>"P-CR"</formula>
    </cfRule>
    <cfRule type="cellIs" dxfId="1784" priority="82" stopIfTrue="1" operator="equal">
      <formula>"CR Pack"</formula>
    </cfRule>
    <cfRule type="cellIs" dxfId="1783" priority="83" stopIfTrue="1" operator="equal">
      <formula>"WID new"</formula>
    </cfRule>
    <cfRule type="cellIs" dxfId="1782" priority="84" stopIfTrue="1" operator="equal">
      <formula>"WID revised"</formula>
    </cfRule>
    <cfRule type="cellIs" dxfId="1781" priority="85" stopIfTrue="1" operator="equal">
      <formula>"SID new"</formula>
    </cfRule>
    <cfRule type="cellIs" dxfId="1780" priority="86" stopIfTrue="1" operator="equal">
      <formula>"SID revised"</formula>
    </cfRule>
  </conditionalFormatting>
  <conditionalFormatting sqref="P409 J409:N409">
    <cfRule type="cellIs" dxfId="1779" priority="77" stopIfTrue="1" operator="equal">
      <formula>""</formula>
    </cfRule>
  </conditionalFormatting>
  <conditionalFormatting sqref="F409">
    <cfRule type="cellIs" dxfId="1778" priority="73" stopIfTrue="1" operator="equal">
      <formula>"LS In"</formula>
    </cfRule>
    <cfRule type="cellIs" dxfId="1777" priority="74" stopIfTrue="1" operator="equal">
      <formula>"LS OUT"</formula>
    </cfRule>
    <cfRule type="cellIs" dxfId="1776" priority="75" stopIfTrue="1" operator="equal">
      <formula>"CR"</formula>
    </cfRule>
    <cfRule type="cellIs" dxfId="1775" priority="76" stopIfTrue="1" operator="equal">
      <formula>"P-CR"</formula>
    </cfRule>
  </conditionalFormatting>
  <conditionalFormatting sqref="P409 J409:N409">
    <cfRule type="cellIs" dxfId="1774" priority="72" stopIfTrue="1" operator="equal">
      <formula>""</formula>
    </cfRule>
  </conditionalFormatting>
  <conditionalFormatting sqref="P409 J409:N409">
    <cfRule type="cellIs" dxfId="1773" priority="71" stopIfTrue="1" operator="equal">
      <formula>""</formula>
    </cfRule>
  </conditionalFormatting>
  <conditionalFormatting sqref="P409 J409:N409">
    <cfRule type="cellIs" dxfId="1772" priority="70" stopIfTrue="1" operator="equal">
      <formula>""</formula>
    </cfRule>
  </conditionalFormatting>
  <conditionalFormatting sqref="P409 J409:N409">
    <cfRule type="cellIs" dxfId="1771" priority="69" stopIfTrue="1" operator="equal">
      <formula>""</formula>
    </cfRule>
  </conditionalFormatting>
  <conditionalFormatting sqref="P409 J409:N409">
    <cfRule type="cellIs" dxfId="1770" priority="68" stopIfTrue="1" operator="equal">
      <formula>""</formula>
    </cfRule>
  </conditionalFormatting>
  <conditionalFormatting sqref="P409 J409:N409">
    <cfRule type="cellIs" dxfId="1769" priority="67" stopIfTrue="1" operator="equal">
      <formula>""</formula>
    </cfRule>
  </conditionalFormatting>
  <conditionalFormatting sqref="O409">
    <cfRule type="cellIs" dxfId="1768" priority="63" stopIfTrue="1" operator="equal">
      <formula>"Rel-14"</formula>
    </cfRule>
    <cfRule type="cellIs" dxfId="1767" priority="64" stopIfTrue="1" operator="equal">
      <formula>"Rel-15"</formula>
    </cfRule>
    <cfRule type="cellIs" dxfId="1766" priority="65" stopIfTrue="1" operator="equal">
      <formula>"Rel-16"</formula>
    </cfRule>
    <cfRule type="cellIs" dxfId="1765" priority="66" stopIfTrue="1" operator="equal">
      <formula>"Rel-17"</formula>
    </cfRule>
  </conditionalFormatting>
  <conditionalFormatting sqref="Q409">
    <cfRule type="cellIs" dxfId="1764" priority="61" stopIfTrue="1" operator="equal">
      <formula>""</formula>
    </cfRule>
    <cfRule type="cellIs" dxfId="1763" priority="62" stopIfTrue="1" operator="equal">
      <formula>"-"</formula>
    </cfRule>
  </conditionalFormatting>
  <conditionalFormatting sqref="Q409">
    <cfRule type="cellIs" dxfId="1762" priority="59" stopIfTrue="1" operator="equal">
      <formula>""</formula>
    </cfRule>
    <cfRule type="cellIs" dxfId="1761" priority="60" stopIfTrue="1" operator="equal">
      <formula>"-"</formula>
    </cfRule>
  </conditionalFormatting>
  <conditionalFormatting sqref="S431">
    <cfRule type="cellIs" dxfId="1760" priority="58" stopIfTrue="1" operator="notEqual">
      <formula>""</formula>
    </cfRule>
  </conditionalFormatting>
  <conditionalFormatting sqref="P431 J431:N431">
    <cfRule type="cellIs" dxfId="1759" priority="57" stopIfTrue="1" operator="equal">
      <formula>""</formula>
    </cfRule>
  </conditionalFormatting>
  <conditionalFormatting sqref="F431">
    <cfRule type="cellIs" dxfId="1758" priority="42" stopIfTrue="1" operator="equal">
      <formula>"DRAFTCR"</formula>
    </cfRule>
    <cfRule type="cellIs" dxfId="1757" priority="43" stopIfTrue="1" operator="equal">
      <formula>"TS OR TR COVER"</formula>
    </cfRule>
    <cfRule type="cellIs" dxfId="1756" priority="44" stopIfTrue="1" operator="equal">
      <formula>"DRAFT TR"</formula>
    </cfRule>
    <cfRule type="cellIs" dxfId="1755" priority="45" stopIfTrue="1" operator="equal">
      <formula>"DRAFT TS"</formula>
    </cfRule>
    <cfRule type="cellIs" dxfId="1754" priority="46" stopIfTrue="1" operator="equal">
      <formula>"SID revised"</formula>
    </cfRule>
    <cfRule type="cellIs" dxfId="1753" priority="47" stopIfTrue="1" operator="equal">
      <formula>"WID revised"</formula>
    </cfRule>
    <cfRule type="cellIs" dxfId="1752" priority="48" stopIfTrue="1" operator="equal">
      <formula>"CR pack"</formula>
    </cfRule>
    <cfRule type="cellIs" dxfId="1751" priority="49" stopIfTrue="1" operator="equal">
      <formula>"WI SUMMARY"</formula>
    </cfRule>
    <cfRule type="cellIs" dxfId="1750" priority="50" stopIfTrue="1" operator="equal">
      <formula>"pCR"</formula>
    </cfRule>
    <cfRule type="cellIs" dxfId="1749" priority="51" stopIfTrue="1" operator="equal">
      <formula>"P-CR"</formula>
    </cfRule>
    <cfRule type="cellIs" dxfId="1748" priority="52" stopIfTrue="1" operator="equal">
      <formula>"LS out"</formula>
    </cfRule>
    <cfRule type="cellIs" dxfId="1747" priority="53" stopIfTrue="1" operator="equal">
      <formula>"WID new"</formula>
    </cfRule>
    <cfRule type="cellIs" dxfId="1746" priority="54" stopIfTrue="1" operator="equal">
      <formula>"SID new"</formula>
    </cfRule>
    <cfRule type="cellIs" dxfId="1745" priority="55" stopIfTrue="1" operator="equal">
      <formula>"LS In"</formula>
    </cfRule>
    <cfRule type="cellIs" dxfId="1744" priority="56" stopIfTrue="1" operator="equal">
      <formula>"CR"</formula>
    </cfRule>
  </conditionalFormatting>
  <conditionalFormatting sqref="P431 J431:N431">
    <cfRule type="cellIs" dxfId="1743" priority="41" stopIfTrue="1" operator="equal">
      <formula>""</formula>
    </cfRule>
  </conditionalFormatting>
  <conditionalFormatting sqref="F431">
    <cfRule type="cellIs" dxfId="1742" priority="32" stopIfTrue="1" operator="equal">
      <formula>"LS In"</formula>
    </cfRule>
    <cfRule type="cellIs" dxfId="1741" priority="33" stopIfTrue="1" operator="equal">
      <formula>"LS OUT"</formula>
    </cfRule>
    <cfRule type="cellIs" dxfId="1740" priority="34" stopIfTrue="1" operator="equal">
      <formula>"CR"</formula>
    </cfRule>
    <cfRule type="cellIs" dxfId="1739" priority="35" stopIfTrue="1" operator="equal">
      <formula>"P-CR"</formula>
    </cfRule>
    <cfRule type="cellIs" dxfId="1738" priority="36" stopIfTrue="1" operator="equal">
      <formula>"CR Pack"</formula>
    </cfRule>
    <cfRule type="cellIs" dxfId="1737" priority="37" stopIfTrue="1" operator="equal">
      <formula>"WID new"</formula>
    </cfRule>
    <cfRule type="cellIs" dxfId="1736" priority="38" stopIfTrue="1" operator="equal">
      <formula>"WID revised"</formula>
    </cfRule>
    <cfRule type="cellIs" dxfId="1735" priority="39" stopIfTrue="1" operator="equal">
      <formula>"SID new"</formula>
    </cfRule>
    <cfRule type="cellIs" dxfId="1734" priority="40" stopIfTrue="1" operator="equal">
      <formula>"SID revised"</formula>
    </cfRule>
  </conditionalFormatting>
  <conditionalFormatting sqref="P431 J431:N431">
    <cfRule type="cellIs" dxfId="1733" priority="31" stopIfTrue="1" operator="equal">
      <formula>""</formula>
    </cfRule>
  </conditionalFormatting>
  <conditionalFormatting sqref="F431">
    <cfRule type="cellIs" dxfId="1732" priority="27" stopIfTrue="1" operator="equal">
      <formula>"LS In"</formula>
    </cfRule>
    <cfRule type="cellIs" dxfId="1731" priority="28" stopIfTrue="1" operator="equal">
      <formula>"LS OUT"</formula>
    </cfRule>
    <cfRule type="cellIs" dxfId="1730" priority="29" stopIfTrue="1" operator="equal">
      <formula>"CR"</formula>
    </cfRule>
    <cfRule type="cellIs" dxfId="1729" priority="30" stopIfTrue="1" operator="equal">
      <formula>"P-CR"</formula>
    </cfRule>
  </conditionalFormatting>
  <conditionalFormatting sqref="P431 J431:N431">
    <cfRule type="cellIs" dxfId="1728" priority="26" stopIfTrue="1" operator="equal">
      <formula>""</formula>
    </cfRule>
  </conditionalFormatting>
  <conditionalFormatting sqref="P431 J431:N431">
    <cfRule type="cellIs" dxfId="1727" priority="25" stopIfTrue="1" operator="equal">
      <formula>""</formula>
    </cfRule>
  </conditionalFormatting>
  <conditionalFormatting sqref="P431 J431:N431">
    <cfRule type="cellIs" dxfId="1726" priority="24" stopIfTrue="1" operator="equal">
      <formula>""</formula>
    </cfRule>
  </conditionalFormatting>
  <conditionalFormatting sqref="P431 J431:N431">
    <cfRule type="cellIs" dxfId="1725" priority="23" stopIfTrue="1" operator="equal">
      <formula>""</formula>
    </cfRule>
  </conditionalFormatting>
  <conditionalFormatting sqref="P431 J431:N431">
    <cfRule type="cellIs" dxfId="1724" priority="22" stopIfTrue="1" operator="equal">
      <formula>""</formula>
    </cfRule>
  </conditionalFormatting>
  <conditionalFormatting sqref="P431 J431:N431">
    <cfRule type="cellIs" dxfId="1723" priority="21" stopIfTrue="1" operator="equal">
      <formula>""</formula>
    </cfRule>
  </conditionalFormatting>
  <conditionalFormatting sqref="O431">
    <cfRule type="cellIs" dxfId="1722" priority="17" stopIfTrue="1" operator="equal">
      <formula>"Rel-14"</formula>
    </cfRule>
    <cfRule type="cellIs" dxfId="1721" priority="18" stopIfTrue="1" operator="equal">
      <formula>"Rel-15"</formula>
    </cfRule>
    <cfRule type="cellIs" dxfId="1720" priority="19" stopIfTrue="1" operator="equal">
      <formula>"Rel-16"</formula>
    </cfRule>
    <cfRule type="cellIs" dxfId="1719" priority="20" stopIfTrue="1" operator="equal">
      <formula>"Rel-17"</formula>
    </cfRule>
  </conditionalFormatting>
  <conditionalFormatting sqref="Q431">
    <cfRule type="cellIs" dxfId="1718" priority="15" stopIfTrue="1" operator="equal">
      <formula>""</formula>
    </cfRule>
    <cfRule type="cellIs" dxfId="1717" priority="16" stopIfTrue="1" operator="equal">
      <formula>"-"</formula>
    </cfRule>
  </conditionalFormatting>
  <conditionalFormatting sqref="Q431">
    <cfRule type="cellIs" dxfId="1716" priority="13" stopIfTrue="1" operator="equal">
      <formula>""</formula>
    </cfRule>
    <cfRule type="cellIs" dxfId="1715" priority="14" stopIfTrue="1" operator="equal">
      <formula>"-"</formula>
    </cfRule>
  </conditionalFormatting>
  <conditionalFormatting sqref="O431">
    <cfRule type="cellIs" dxfId="1714" priority="12" stopIfTrue="1" operator="equal">
      <formula>"Rel-18"</formula>
    </cfRule>
  </conditionalFormatting>
  <conditionalFormatting sqref="S432">
    <cfRule type="cellIs" dxfId="1713" priority="11" stopIfTrue="1" operator="notEqual">
      <formula>""</formula>
    </cfRule>
  </conditionalFormatting>
  <conditionalFormatting sqref="O81">
    <cfRule type="cellIs" dxfId="1712" priority="10" stopIfTrue="1" operator="equal">
      <formula>""</formula>
    </cfRule>
  </conditionalFormatting>
  <conditionalFormatting sqref="O101">
    <cfRule type="cellIs" dxfId="1711" priority="9" stopIfTrue="1" operator="equal">
      <formula>""</formula>
    </cfRule>
  </conditionalFormatting>
  <conditionalFormatting sqref="O101">
    <cfRule type="cellIs" dxfId="1710" priority="8" stopIfTrue="1" operator="equal">
      <formula>""</formula>
    </cfRule>
  </conditionalFormatting>
  <conditionalFormatting sqref="O101">
    <cfRule type="cellIs" dxfId="1709" priority="7" stopIfTrue="1" operator="equal">
      <formula>""</formula>
    </cfRule>
  </conditionalFormatting>
  <conditionalFormatting sqref="O101">
    <cfRule type="cellIs" dxfId="1708" priority="6" stopIfTrue="1" operator="equal">
      <formula>""</formula>
    </cfRule>
  </conditionalFormatting>
  <conditionalFormatting sqref="O101">
    <cfRule type="cellIs" dxfId="1707" priority="5" stopIfTrue="1" operator="equal">
      <formula>""</formula>
    </cfRule>
  </conditionalFormatting>
  <conditionalFormatting sqref="O101">
    <cfRule type="cellIs" dxfId="1706" priority="4" stopIfTrue="1" operator="equal">
      <formula>""</formula>
    </cfRule>
  </conditionalFormatting>
  <conditionalFormatting sqref="O101">
    <cfRule type="cellIs" dxfId="1705" priority="3" stopIfTrue="1" operator="equal">
      <formula>""</formula>
    </cfRule>
  </conditionalFormatting>
  <conditionalFormatting sqref="O101">
    <cfRule type="cellIs" dxfId="1704" priority="2" stopIfTrue="1" operator="equal">
      <formula>""</formula>
    </cfRule>
  </conditionalFormatting>
  <conditionalFormatting sqref="O101">
    <cfRule type="cellIs" dxfId="1703"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0"/>
  <sheetViews>
    <sheetView tabSelected="1" zoomScale="80" zoomScaleNormal="80" workbookViewId="0">
      <pane ySplit="7" topLeftCell="A354" activePane="bottomLeft" state="frozenSplit"/>
      <selection pane="bottomLeft" activeCell="D361" sqref="D361"/>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188"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3681</v>
      </c>
      <c r="R1" s="57" t="s">
        <v>3682</v>
      </c>
      <c r="S1" s="57" t="s">
        <v>3683</v>
      </c>
      <c r="HR1" s="39"/>
    </row>
    <row r="2" spans="1:226" ht="16.5" thickBot="1" x14ac:dyDescent="0.25">
      <c r="A2" s="224" t="s">
        <v>233</v>
      </c>
      <c r="B2" s="225"/>
      <c r="C2" s="225"/>
      <c r="D2" s="225"/>
      <c r="E2" s="226"/>
      <c r="F2" s="152"/>
      <c r="G2" s="152"/>
      <c r="H2" s="153" t="str">
        <f>"List of Temporary Documents - TSG SA meeting " &amp; A9</f>
        <v>List of Temporary Documents - TSG SA meeting SP-89E</v>
      </c>
      <c r="I2" s="154"/>
      <c r="J2" s="155"/>
      <c r="K2" s="156"/>
      <c r="L2" s="151"/>
      <c r="Q2" s="86" t="s">
        <v>66</v>
      </c>
      <c r="R2" s="57" t="s">
        <v>3684</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200"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259</v>
      </c>
      <c r="E4" s="74">
        <f ca="1">COUNTIF(INDIRECT("A"&amp;$A$4):INDIRECT("A"&amp;$A$6),"Available")</f>
        <v>256</v>
      </c>
      <c r="F4" s="75">
        <f ca="1">COUNTIF(INDIRECT("C"&amp;$A$4):INDIRECT("C"&amp;SUM(A4,D4)-1),"")</f>
        <v>0</v>
      </c>
      <c r="G4" s="33">
        <f ca="1">COUNTA(INDIRECT("S"&amp;$A$4):INDIRECT("S"&amp;$A$6))</f>
        <v>259</v>
      </c>
      <c r="H4" s="180" t="str">
        <f ca="1">"WID NEW: "&amp; COUNTIF(INDIRECT("F"&amp;$A$4):INDIRECT("F"&amp;$A$6),"WID NEW") &amp;" / SID NEW: " &amp; COUNTIF(INDIRECT("F"&amp;$A$4):INDIRECT("F"&amp;$A$6),"SID NEW")</f>
        <v>WID NEW: 12 / SID NEW: 15</v>
      </c>
      <c r="I4" s="34">
        <f ca="1">COUNTIF(INDIRECT("F"&amp;$A$4):INDIRECT("F"&amp;$A$6),"LS IN")</f>
        <v>34</v>
      </c>
      <c r="J4" s="56">
        <f ca="1">COUNTIF(INDIRECT("F"&amp;$A$4):INDIRECT("F"&amp;$A$6),"LS OUT")</f>
        <v>10</v>
      </c>
      <c r="K4" s="37">
        <f ca="1">COUNTIF(INDIRECT("F"&amp;$A$4):INDIRECT("F"&amp;$A$6),"P-CR")</f>
        <v>0</v>
      </c>
      <c r="L4" s="35">
        <f ca="1">COUNTIF(INDIRECT("C"&amp;$A$4):INDIRECT("C"&amp;$A$6),"W")</f>
        <v>3</v>
      </c>
      <c r="M4" s="32"/>
      <c r="N4" s="33">
        <f ca="1">COUNTIF(INDIRECT("F"&amp;$A$4):INDIRECT("F"&amp;$A$6),"CR")</f>
        <v>6</v>
      </c>
      <c r="O4" s="201">
        <f ca="1">COUNTIF(INDIRECT("F"&amp;$A$4):INDIRECT("F"&amp;$A$6),"[CR]")</f>
        <v>1</v>
      </c>
      <c r="P4" s="38">
        <f ca="1">D4-G4-L4</f>
        <v>-3</v>
      </c>
      <c r="Q4" s="69" t="str">
        <f ca="1">"Next Doc: SP-" &amp; SUM(A5+D4)</f>
        <v>Next Doc: SP-200891</v>
      </c>
      <c r="R4" s="183" t="s">
        <v>3685</v>
      </c>
      <c r="S4" s="6">
        <f ca="1">COUNTIF(INDIRECT("S"&amp;$A$4):INDIRECT("S"&amp;$A$6),"FOR E-MAIL APPROVAL")</f>
        <v>0</v>
      </c>
      <c r="T4" s="7"/>
    </row>
    <row r="5" spans="1:226" ht="17.25" customHeight="1" thickBot="1" x14ac:dyDescent="0.25">
      <c r="A5" s="28" t="str">
        <f ca="1">RIGHT(INDIRECT("E"&amp;$A$4),6)</f>
        <v>200632</v>
      </c>
      <c r="B5" s="16" t="s">
        <v>61</v>
      </c>
      <c r="C5" s="17" t="s">
        <v>33</v>
      </c>
      <c r="D5" s="91">
        <f ca="1">SUM(E9:E60)+D6-L4</f>
        <v>141</v>
      </c>
      <c r="E5" s="49">
        <f ca="1">COUNTIF(INDIRECT("C"&amp;$A$4):C3506,"Y")</f>
        <v>256</v>
      </c>
      <c r="F5" s="18"/>
      <c r="G5" s="18"/>
      <c r="H5" s="181" t="str">
        <f ca="1">"WID REV: "&amp; COUNTIF(INDIRECT("F"&amp;$A$4):INDIRECT("F"&amp;$A$6),"WID revised") &amp;" / SID REV: " &amp; COUNTIF(INDIRECT("F"&amp;$A$4):INDIRECT("F"&amp;$A$6),"SID Revised")</f>
        <v>WID REV: 5 / SID REV: 4</v>
      </c>
      <c r="I5" s="19"/>
      <c r="J5" s="19"/>
      <c r="K5" s="20"/>
      <c r="L5" s="20"/>
      <c r="M5" s="21"/>
      <c r="N5" s="21"/>
      <c r="P5" s="23"/>
      <c r="Q5" s="36" t="s">
        <v>66</v>
      </c>
      <c r="R5" s="183" t="s">
        <v>3686</v>
      </c>
      <c r="S5" s="47" t="str">
        <f ca="1">"Not handled: "&amp;COUNTIF(INDIRECT("S"&amp;$A$4):INDIRECT("S"&amp;$A$6),"Not handled")</f>
        <v>Not handled: 0</v>
      </c>
      <c r="T5" s="106"/>
    </row>
    <row r="6" spans="1:226" ht="27" customHeight="1" thickTop="1" thickBot="1" x14ac:dyDescent="0.25">
      <c r="A6" s="179">
        <f ca="1">SUM(A4,D4)</f>
        <v>361</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5" t="s">
        <v>2321</v>
      </c>
      <c r="B7" s="206" t="s">
        <v>2320</v>
      </c>
      <c r="C7" s="205" t="s">
        <v>40</v>
      </c>
      <c r="D7" s="205" t="s">
        <v>41</v>
      </c>
      <c r="E7" s="205" t="s">
        <v>42</v>
      </c>
      <c r="F7" s="205" t="s">
        <v>43</v>
      </c>
      <c r="G7" s="205" t="s">
        <v>19</v>
      </c>
      <c r="H7" s="205" t="s">
        <v>70</v>
      </c>
      <c r="I7" s="205" t="s">
        <v>45</v>
      </c>
      <c r="J7" s="205" t="s">
        <v>46</v>
      </c>
      <c r="K7" s="205" t="s">
        <v>47</v>
      </c>
      <c r="L7" s="205" t="s">
        <v>48</v>
      </c>
      <c r="M7" s="205" t="s">
        <v>49</v>
      </c>
      <c r="N7" s="205" t="s">
        <v>50</v>
      </c>
      <c r="O7" s="207" t="s">
        <v>51</v>
      </c>
      <c r="P7" s="205" t="s">
        <v>52</v>
      </c>
      <c r="Q7" s="205" t="s">
        <v>21</v>
      </c>
      <c r="R7" s="206" t="s">
        <v>38</v>
      </c>
      <c r="S7" s="206" t="s">
        <v>59</v>
      </c>
      <c r="T7" s="206" t="s">
        <v>116</v>
      </c>
      <c r="U7" s="27">
        <f ca="1">COUNTA(INDIRECT("U"&amp;$A$4):INDIRECT("U"&amp;$A$6))</f>
        <v>0</v>
      </c>
      <c r="V7" s="27">
        <f ca="1">COUNTA(INDIRECT("V"&amp;$A$4):INDIRECT("V"&amp;$A$6))</f>
        <v>176</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53" t="s">
        <v>60</v>
      </c>
      <c r="O8" s="188" t="s">
        <v>60</v>
      </c>
      <c r="P8" s="53" t="s">
        <v>60</v>
      </c>
      <c r="Q8" s="80" t="s">
        <v>182</v>
      </c>
      <c r="R8" s="81" t="s">
        <v>345</v>
      </c>
      <c r="S8" s="4" t="s">
        <v>60</v>
      </c>
      <c r="T8" s="103"/>
      <c r="X8" s="96"/>
    </row>
    <row r="9" spans="1:226" s="27" customFormat="1" ht="15.75" x14ac:dyDescent="0.2">
      <c r="A9" s="109" t="s">
        <v>3043</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117" t="s">
        <v>60</v>
      </c>
      <c r="O9" s="188" t="s">
        <v>60</v>
      </c>
      <c r="P9" s="118" t="s">
        <v>60</v>
      </c>
      <c r="Q9" s="119"/>
      <c r="R9" s="108" t="s">
        <v>60</v>
      </c>
      <c r="S9" s="120" t="s">
        <v>60</v>
      </c>
      <c r="T9" s="103"/>
      <c r="X9" s="94" t="str">
        <f>IF(ISNONTEXT(D9),"" &amp; D9 &amp;"",T(D9))</f>
        <v>-</v>
      </c>
      <c r="Y9" s="97">
        <f>F9</f>
        <v>0</v>
      </c>
    </row>
    <row r="10" spans="1:226" s="27" customFormat="1" ht="49.5" customHeight="1" x14ac:dyDescent="0.2">
      <c r="A10" s="121" t="str">
        <f>A9</f>
        <v>SP-89E</v>
      </c>
      <c r="B10" s="110" t="s">
        <v>128</v>
      </c>
      <c r="C10" s="111" t="s">
        <v>14</v>
      </c>
      <c r="D10" s="130" t="s">
        <v>6</v>
      </c>
      <c r="E10" s="113">
        <f ca="1">COUNTIF(INDIRECT("D"&amp;$A$4):D2200,INDIRECT("D"&amp;ROW()))</f>
        <v>0</v>
      </c>
      <c r="F10" s="123" t="s">
        <v>266</v>
      </c>
      <c r="G10" s="124" t="s">
        <v>39</v>
      </c>
      <c r="H10" s="125" t="s">
        <v>974</v>
      </c>
      <c r="I10" s="195" t="s">
        <v>3380</v>
      </c>
      <c r="J10" s="116" t="s">
        <v>60</v>
      </c>
      <c r="K10" s="117" t="s">
        <v>60</v>
      </c>
      <c r="L10" s="117" t="s">
        <v>60</v>
      </c>
      <c r="M10" s="117" t="s">
        <v>60</v>
      </c>
      <c r="N10" s="117" t="s">
        <v>60</v>
      </c>
      <c r="O10" s="188" t="s">
        <v>60</v>
      </c>
      <c r="P10" s="127" t="s">
        <v>60</v>
      </c>
      <c r="Q10" s="119"/>
      <c r="R10" s="108" t="s">
        <v>60</v>
      </c>
      <c r="S10" s="128" t="s">
        <v>60</v>
      </c>
      <c r="T10" s="103"/>
      <c r="X10" s="94"/>
      <c r="Y10" s="97"/>
    </row>
    <row r="11" spans="1:226" s="27" customFormat="1" ht="15.75" x14ac:dyDescent="0.2">
      <c r="A11" s="121" t="str">
        <f t="shared" ref="A11:A74" si="0">A10</f>
        <v>SP-89E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117" t="s">
        <v>60</v>
      </c>
      <c r="O11" s="188" t="s">
        <v>60</v>
      </c>
      <c r="P11" s="127" t="s">
        <v>60</v>
      </c>
      <c r="Q11" s="119"/>
      <c r="R11" s="108" t="s">
        <v>60</v>
      </c>
      <c r="S11" s="128" t="s">
        <v>60</v>
      </c>
      <c r="T11" s="103"/>
      <c r="X11" s="94" t="str">
        <f t="shared" ref="X11:X74" si="1">IF(ISNONTEXT(D11),"" &amp; D11 &amp;"",T(D11))</f>
        <v>1.1</v>
      </c>
      <c r="Y11" s="97" t="str">
        <f t="shared" ref="Y11:Y42" si="2">F11</f>
        <v>Georg</v>
      </c>
    </row>
    <row r="12" spans="1:226" s="27" customFormat="1" ht="39" customHeight="1" x14ac:dyDescent="0.2">
      <c r="A12" s="121" t="str">
        <f t="shared" si="0"/>
        <v>SP-89E</v>
      </c>
      <c r="B12" s="110" t="s">
        <v>128</v>
      </c>
      <c r="C12" s="111" t="s">
        <v>14</v>
      </c>
      <c r="D12" s="130" t="s">
        <v>269</v>
      </c>
      <c r="E12" s="113">
        <f ca="1">COUNTIF(INDIRECT("D"&amp;$A$4):D2200,INDIRECT("D"&amp;ROW()))</f>
        <v>0</v>
      </c>
      <c r="F12" s="123" t="s">
        <v>266</v>
      </c>
      <c r="G12" s="124" t="s">
        <v>39</v>
      </c>
      <c r="H12" s="125" t="s">
        <v>315</v>
      </c>
      <c r="I12" s="195"/>
      <c r="J12" s="116" t="s">
        <v>60</v>
      </c>
      <c r="K12" s="117" t="s">
        <v>60</v>
      </c>
      <c r="L12" s="117" t="s">
        <v>60</v>
      </c>
      <c r="M12" s="117" t="s">
        <v>60</v>
      </c>
      <c r="N12" s="117" t="s">
        <v>60</v>
      </c>
      <c r="O12" s="188" t="s">
        <v>60</v>
      </c>
      <c r="P12" s="127" t="s">
        <v>60</v>
      </c>
      <c r="Q12" s="119"/>
      <c r="R12" s="108" t="s">
        <v>60</v>
      </c>
      <c r="S12" s="128" t="s">
        <v>60</v>
      </c>
      <c r="T12" s="103"/>
      <c r="X12" s="94" t="str">
        <f t="shared" si="1"/>
        <v>1.2</v>
      </c>
      <c r="Y12" s="97" t="str">
        <f t="shared" si="2"/>
        <v>Georg</v>
      </c>
    </row>
    <row r="13" spans="1:226" s="27" customFormat="1" ht="239.25" customHeight="1" x14ac:dyDescent="0.2">
      <c r="A13" s="121" t="str">
        <f t="shared" si="0"/>
        <v>SP-89E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117" t="s">
        <v>60</v>
      </c>
      <c r="O13" s="188" t="s">
        <v>60</v>
      </c>
      <c r="P13" s="127" t="s">
        <v>60</v>
      </c>
      <c r="Q13" s="227" t="s">
        <v>118</v>
      </c>
      <c r="R13" s="228"/>
      <c r="S13" s="128" t="s">
        <v>60</v>
      </c>
      <c r="T13" s="103"/>
      <c r="X13" s="94" t="str">
        <f t="shared" si="1"/>
        <v>1.3</v>
      </c>
      <c r="Y13" s="97" t="str">
        <f t="shared" si="2"/>
        <v>Georg</v>
      </c>
    </row>
    <row r="14" spans="1:226" s="27" customFormat="1" ht="66.75" customHeight="1" x14ac:dyDescent="0.2">
      <c r="A14" s="121" t="str">
        <f t="shared" si="0"/>
        <v>SP-89E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117" t="s">
        <v>60</v>
      </c>
      <c r="O14" s="188" t="s">
        <v>60</v>
      </c>
      <c r="P14" s="127" t="s">
        <v>60</v>
      </c>
      <c r="Q14" s="108"/>
      <c r="R14" s="108" t="s">
        <v>60</v>
      </c>
      <c r="S14" s="128"/>
      <c r="T14" s="103"/>
      <c r="X14" s="94" t="str">
        <f t="shared" si="1"/>
        <v>1.4</v>
      </c>
      <c r="Y14" s="97" t="str">
        <f t="shared" si="2"/>
        <v>Georg</v>
      </c>
    </row>
    <row r="15" spans="1:226" s="27" customFormat="1" ht="31.5" x14ac:dyDescent="0.2">
      <c r="A15" s="121" t="str">
        <f t="shared" si="0"/>
        <v>SP-89E</v>
      </c>
      <c r="B15" s="110" t="s">
        <v>128</v>
      </c>
      <c r="C15" s="111" t="s">
        <v>14</v>
      </c>
      <c r="D15" s="130" t="s">
        <v>272</v>
      </c>
      <c r="E15" s="113">
        <f ca="1">COUNTIF(INDIRECT("D"&amp;$A$4):D2200,INDIRECT("D"&amp;ROW()))</f>
        <v>1</v>
      </c>
      <c r="F15" s="123" t="s">
        <v>266</v>
      </c>
      <c r="G15" s="124" t="s">
        <v>39</v>
      </c>
      <c r="H15" s="125" t="s">
        <v>2079</v>
      </c>
      <c r="I15" s="195"/>
      <c r="J15" s="116" t="s">
        <v>60</v>
      </c>
      <c r="K15" s="117" t="s">
        <v>60</v>
      </c>
      <c r="L15" s="117" t="s">
        <v>60</v>
      </c>
      <c r="M15" s="117" t="s">
        <v>60</v>
      </c>
      <c r="N15" s="117" t="s">
        <v>60</v>
      </c>
      <c r="O15" s="188" t="s">
        <v>60</v>
      </c>
      <c r="P15" s="127" t="s">
        <v>60</v>
      </c>
      <c r="Q15" s="108"/>
      <c r="R15" s="108" t="s">
        <v>60</v>
      </c>
      <c r="S15" s="128"/>
      <c r="T15" s="103"/>
      <c r="X15" s="94" t="str">
        <f t="shared" si="1"/>
        <v>1.5</v>
      </c>
      <c r="Y15" s="97" t="str">
        <f t="shared" si="2"/>
        <v>Georg</v>
      </c>
    </row>
    <row r="16" spans="1:226" s="27" customFormat="1" ht="47.25" x14ac:dyDescent="0.2">
      <c r="A16" s="121" t="str">
        <f t="shared" si="0"/>
        <v>SP-89E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117" t="s">
        <v>60</v>
      </c>
      <c r="O16" s="188" t="s">
        <v>60</v>
      </c>
      <c r="P16" s="127" t="s">
        <v>60</v>
      </c>
      <c r="Q16" s="108"/>
      <c r="R16" s="108" t="s">
        <v>60</v>
      </c>
      <c r="S16" s="128"/>
      <c r="T16" s="103"/>
      <c r="X16" s="94" t="str">
        <f t="shared" si="1"/>
        <v>1.6</v>
      </c>
      <c r="Y16" s="97" t="str">
        <f t="shared" si="2"/>
        <v>Georg</v>
      </c>
    </row>
    <row r="17" spans="1:25" s="27" customFormat="1" ht="15.75" x14ac:dyDescent="0.2">
      <c r="A17" s="121" t="str">
        <f t="shared" si="0"/>
        <v>SP-89E</v>
      </c>
      <c r="B17" s="110" t="s">
        <v>128</v>
      </c>
      <c r="C17" s="111" t="s">
        <v>14</v>
      </c>
      <c r="D17" s="130" t="s">
        <v>4</v>
      </c>
      <c r="E17" s="113">
        <f ca="1">COUNTIF(INDIRECT("D"&amp;$A$4):D2200,INDIRECT("D"&amp;ROW()))</f>
        <v>0</v>
      </c>
      <c r="F17" s="123" t="s">
        <v>266</v>
      </c>
      <c r="G17" s="124" t="s">
        <v>39</v>
      </c>
      <c r="H17" s="125" t="s">
        <v>318</v>
      </c>
      <c r="I17" s="195"/>
      <c r="J17" s="116" t="s">
        <v>60</v>
      </c>
      <c r="K17" s="117" t="s">
        <v>60</v>
      </c>
      <c r="L17" s="117" t="s">
        <v>60</v>
      </c>
      <c r="M17" s="117" t="s">
        <v>60</v>
      </c>
      <c r="N17" s="117" t="s">
        <v>60</v>
      </c>
      <c r="O17" s="188" t="s">
        <v>60</v>
      </c>
      <c r="P17" s="127" t="s">
        <v>60</v>
      </c>
      <c r="Q17" s="108"/>
      <c r="R17" s="108" t="s">
        <v>60</v>
      </c>
      <c r="S17" s="128"/>
      <c r="T17" s="103"/>
      <c r="X17" s="94" t="str">
        <f t="shared" si="1"/>
        <v>2</v>
      </c>
      <c r="Y17" s="97" t="str">
        <f t="shared" si="2"/>
        <v>Georg</v>
      </c>
    </row>
    <row r="18" spans="1:25" s="27" customFormat="1" ht="31.5" x14ac:dyDescent="0.2">
      <c r="A18" s="121" t="str">
        <f t="shared" si="0"/>
        <v>SP-89E</v>
      </c>
      <c r="B18" s="110" t="s">
        <v>128</v>
      </c>
      <c r="C18" s="111" t="s">
        <v>14</v>
      </c>
      <c r="D18" s="130" t="s">
        <v>274</v>
      </c>
      <c r="E18" s="113">
        <f ca="1">COUNTIF(INDIRECT("D"&amp;$A$4):D2200,INDIRECT("D"&amp;ROW()))</f>
        <v>12</v>
      </c>
      <c r="F18" s="123" t="s">
        <v>266</v>
      </c>
      <c r="G18" s="124" t="s">
        <v>39</v>
      </c>
      <c r="H18" s="125" t="s">
        <v>991</v>
      </c>
      <c r="I18" s="195"/>
      <c r="J18" s="116" t="s">
        <v>60</v>
      </c>
      <c r="K18" s="117" t="s">
        <v>60</v>
      </c>
      <c r="L18" s="117" t="s">
        <v>60</v>
      </c>
      <c r="M18" s="117" t="s">
        <v>60</v>
      </c>
      <c r="N18" s="117" t="s">
        <v>60</v>
      </c>
      <c r="O18" s="188" t="s">
        <v>60</v>
      </c>
      <c r="P18" s="127" t="s">
        <v>60</v>
      </c>
      <c r="Q18" s="108"/>
      <c r="R18" s="108" t="s">
        <v>60</v>
      </c>
      <c r="S18" s="128"/>
      <c r="T18" s="103"/>
      <c r="X18" s="94" t="str">
        <f t="shared" si="1"/>
        <v>2.1</v>
      </c>
      <c r="Y18" s="97" t="str">
        <f t="shared" si="2"/>
        <v>Georg</v>
      </c>
    </row>
    <row r="19" spans="1:25" s="27" customFormat="1" ht="31.5" x14ac:dyDescent="0.2">
      <c r="A19" s="121" t="str">
        <f t="shared" si="0"/>
        <v>SP-89E</v>
      </c>
      <c r="B19" s="110" t="s">
        <v>128</v>
      </c>
      <c r="C19" s="111" t="s">
        <v>14</v>
      </c>
      <c r="D19" s="130" t="s">
        <v>275</v>
      </c>
      <c r="E19" s="113">
        <f ca="1">COUNTIF(INDIRECT("D"&amp;$A$4):D2200,INDIRECT("D"&amp;ROW()))</f>
        <v>21</v>
      </c>
      <c r="F19" s="123" t="s">
        <v>266</v>
      </c>
      <c r="G19" s="124" t="s">
        <v>39</v>
      </c>
      <c r="H19" s="125" t="s">
        <v>3379</v>
      </c>
      <c r="I19" s="195"/>
      <c r="J19" s="116" t="s">
        <v>60</v>
      </c>
      <c r="K19" s="117" t="s">
        <v>60</v>
      </c>
      <c r="L19" s="117" t="s">
        <v>60</v>
      </c>
      <c r="M19" s="117" t="s">
        <v>60</v>
      </c>
      <c r="N19" s="117" t="s">
        <v>60</v>
      </c>
      <c r="O19" s="188" t="s">
        <v>60</v>
      </c>
      <c r="P19" s="127" t="s">
        <v>60</v>
      </c>
      <c r="Q19" s="108"/>
      <c r="R19" s="108" t="s">
        <v>60</v>
      </c>
      <c r="S19" s="128"/>
      <c r="T19" s="103"/>
      <c r="X19" s="94" t="str">
        <f t="shared" si="1"/>
        <v>2.2</v>
      </c>
      <c r="Y19" s="97" t="str">
        <f t="shared" si="2"/>
        <v>Georg</v>
      </c>
    </row>
    <row r="20" spans="1:25" s="27" customFormat="1" ht="31.5" x14ac:dyDescent="0.2">
      <c r="A20" s="121" t="str">
        <f t="shared" si="0"/>
        <v>SP-89E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117" t="s">
        <v>60</v>
      </c>
      <c r="O20" s="188" t="s">
        <v>60</v>
      </c>
      <c r="P20" s="127" t="s">
        <v>60</v>
      </c>
      <c r="Q20" s="108"/>
      <c r="R20" s="108" t="s">
        <v>60</v>
      </c>
      <c r="S20" s="128"/>
      <c r="T20" s="103"/>
      <c r="X20" s="94" t="str">
        <f t="shared" si="1"/>
        <v>3</v>
      </c>
      <c r="Y20" s="97" t="str">
        <f t="shared" si="2"/>
        <v>Georg</v>
      </c>
    </row>
    <row r="21" spans="1:25" s="27" customFormat="1" ht="47.25" x14ac:dyDescent="0.2">
      <c r="A21" s="121" t="str">
        <f t="shared" si="0"/>
        <v>SP-89E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117" t="s">
        <v>60</v>
      </c>
      <c r="O21" s="188" t="s">
        <v>60</v>
      </c>
      <c r="P21" s="127" t="s">
        <v>60</v>
      </c>
      <c r="Q21" s="108"/>
      <c r="R21" s="108" t="s">
        <v>60</v>
      </c>
      <c r="S21" s="128"/>
      <c r="T21" s="103"/>
      <c r="X21" s="94" t="str">
        <f t="shared" si="1"/>
        <v>3.1</v>
      </c>
      <c r="Y21" s="97" t="str">
        <f t="shared" si="2"/>
        <v>Georg</v>
      </c>
    </row>
    <row r="22" spans="1:25" s="27" customFormat="1" ht="47.25" x14ac:dyDescent="0.2">
      <c r="A22" s="121" t="str">
        <f t="shared" si="0"/>
        <v>SP-89E</v>
      </c>
      <c r="B22" s="110" t="s">
        <v>128</v>
      </c>
      <c r="C22" s="111" t="s">
        <v>14</v>
      </c>
      <c r="D22" s="130" t="s">
        <v>277</v>
      </c>
      <c r="E22" s="113">
        <f ca="1">COUNTIF(INDIRECT("D"&amp;$A$4):D2200,INDIRECT("D"&amp;ROW()))</f>
        <v>0</v>
      </c>
      <c r="F22" s="123" t="s">
        <v>266</v>
      </c>
      <c r="G22" s="124" t="s">
        <v>39</v>
      </c>
      <c r="H22" s="125" t="s">
        <v>2081</v>
      </c>
      <c r="I22" s="196"/>
      <c r="J22" s="116" t="s">
        <v>60</v>
      </c>
      <c r="K22" s="117" t="s">
        <v>60</v>
      </c>
      <c r="L22" s="117" t="s">
        <v>60</v>
      </c>
      <c r="M22" s="117" t="s">
        <v>60</v>
      </c>
      <c r="N22" s="117" t="s">
        <v>60</v>
      </c>
      <c r="O22" s="188" t="s">
        <v>60</v>
      </c>
      <c r="P22" s="127" t="s">
        <v>60</v>
      </c>
      <c r="Q22" s="108"/>
      <c r="R22" s="108" t="s">
        <v>60</v>
      </c>
      <c r="S22" s="128"/>
      <c r="T22" s="103"/>
      <c r="X22" s="94" t="str">
        <f t="shared" si="1"/>
        <v>3.2</v>
      </c>
      <c r="Y22" s="97" t="str">
        <f t="shared" si="2"/>
        <v>Georg</v>
      </c>
    </row>
    <row r="23" spans="1:25" s="27" customFormat="1" ht="31.5" x14ac:dyDescent="0.2">
      <c r="A23" s="121" t="str">
        <f t="shared" si="0"/>
        <v>SP-89E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117" t="s">
        <v>60</v>
      </c>
      <c r="O23" s="188" t="s">
        <v>60</v>
      </c>
      <c r="P23" s="127" t="s">
        <v>60</v>
      </c>
      <c r="Q23" s="108"/>
      <c r="R23" s="108" t="s">
        <v>60</v>
      </c>
      <c r="S23" s="128"/>
      <c r="T23" s="103"/>
      <c r="X23" s="94" t="str">
        <f t="shared" si="1"/>
        <v>3.3</v>
      </c>
      <c r="Y23" s="97" t="str">
        <f t="shared" si="2"/>
        <v>Georg</v>
      </c>
    </row>
    <row r="24" spans="1:25" s="27" customFormat="1" ht="31.5" x14ac:dyDescent="0.2">
      <c r="A24" s="121" t="str">
        <f t="shared" si="0"/>
        <v>SP-89E</v>
      </c>
      <c r="B24" s="110" t="s">
        <v>128</v>
      </c>
      <c r="C24" s="111" t="s">
        <v>14</v>
      </c>
      <c r="D24" s="130" t="s">
        <v>279</v>
      </c>
      <c r="E24" s="113">
        <f ca="1">COUNTIF(INDIRECT("D"&amp;$A$4):D2200,INDIRECT("D"&amp;ROW()))</f>
        <v>4</v>
      </c>
      <c r="F24" s="123" t="s">
        <v>266</v>
      </c>
      <c r="G24" s="124" t="s">
        <v>39</v>
      </c>
      <c r="H24" s="125" t="s">
        <v>321</v>
      </c>
      <c r="I24" s="195"/>
      <c r="J24" s="116" t="s">
        <v>60</v>
      </c>
      <c r="K24" s="117" t="s">
        <v>60</v>
      </c>
      <c r="L24" s="117" t="s">
        <v>60</v>
      </c>
      <c r="M24" s="117" t="s">
        <v>60</v>
      </c>
      <c r="N24" s="117" t="s">
        <v>60</v>
      </c>
      <c r="O24" s="188" t="s">
        <v>60</v>
      </c>
      <c r="P24" s="127" t="s">
        <v>60</v>
      </c>
      <c r="Q24" s="108"/>
      <c r="R24" s="108" t="s">
        <v>60</v>
      </c>
      <c r="S24" s="128"/>
      <c r="T24" s="103"/>
      <c r="X24" s="94" t="str">
        <f t="shared" si="1"/>
        <v>3.4</v>
      </c>
      <c r="Y24" s="97" t="str">
        <f t="shared" si="2"/>
        <v>Georg</v>
      </c>
    </row>
    <row r="25" spans="1:25" s="27" customFormat="1" ht="31.5" x14ac:dyDescent="0.2">
      <c r="A25" s="121" t="str">
        <f t="shared" si="0"/>
        <v>SP-89E</v>
      </c>
      <c r="B25" s="110" t="s">
        <v>128</v>
      </c>
      <c r="C25" s="111" t="s">
        <v>14</v>
      </c>
      <c r="D25" s="130" t="s">
        <v>280</v>
      </c>
      <c r="E25" s="113">
        <f ca="1">COUNTIF(INDIRECT("D"&amp;$A$4):D2200,INDIRECT("D"&amp;ROW()))</f>
        <v>0</v>
      </c>
      <c r="F25" s="123" t="s">
        <v>266</v>
      </c>
      <c r="G25" s="124" t="s">
        <v>39</v>
      </c>
      <c r="H25" s="125" t="s">
        <v>322</v>
      </c>
      <c r="I25" s="195"/>
      <c r="J25" s="116" t="s">
        <v>60</v>
      </c>
      <c r="K25" s="117" t="s">
        <v>60</v>
      </c>
      <c r="L25" s="117" t="s">
        <v>60</v>
      </c>
      <c r="M25" s="117" t="s">
        <v>60</v>
      </c>
      <c r="N25" s="117" t="s">
        <v>60</v>
      </c>
      <c r="O25" s="188" t="s">
        <v>60</v>
      </c>
      <c r="P25" s="127" t="s">
        <v>60</v>
      </c>
      <c r="Q25" s="108"/>
      <c r="R25" s="108" t="s">
        <v>60</v>
      </c>
      <c r="S25" s="128"/>
      <c r="T25" s="103"/>
      <c r="X25" s="94" t="str">
        <f t="shared" si="1"/>
        <v>3.5</v>
      </c>
      <c r="Y25" s="97" t="str">
        <f t="shared" si="2"/>
        <v>Georg</v>
      </c>
    </row>
    <row r="26" spans="1:25" s="27" customFormat="1" ht="31.5" x14ac:dyDescent="0.2">
      <c r="A26" s="121" t="str">
        <f t="shared" si="0"/>
        <v>SP-89E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117" t="s">
        <v>60</v>
      </c>
      <c r="O26" s="188" t="s">
        <v>60</v>
      </c>
      <c r="P26" s="127" t="s">
        <v>60</v>
      </c>
      <c r="Q26" s="108"/>
      <c r="R26" s="108" t="s">
        <v>60</v>
      </c>
      <c r="S26" s="128"/>
      <c r="T26" s="103"/>
      <c r="X26" s="94" t="str">
        <f t="shared" si="1"/>
        <v>3.6</v>
      </c>
      <c r="Y26" s="97" t="str">
        <f t="shared" si="2"/>
        <v>Georg</v>
      </c>
    </row>
    <row r="27" spans="1:25" s="27" customFormat="1" ht="59.25" customHeight="1" x14ac:dyDescent="0.2">
      <c r="A27" s="121" t="str">
        <f t="shared" si="0"/>
        <v>SP-89E</v>
      </c>
      <c r="B27" s="110" t="s">
        <v>128</v>
      </c>
      <c r="C27" s="111" t="s">
        <v>14</v>
      </c>
      <c r="D27" s="130" t="s">
        <v>27</v>
      </c>
      <c r="E27" s="113">
        <f ca="1">COUNTIF(INDIRECT("D"&amp;$A$4):D2200,INDIRECT("D"&amp;ROW()))</f>
        <v>0</v>
      </c>
      <c r="F27" s="123" t="s">
        <v>266</v>
      </c>
      <c r="G27" s="124" t="s">
        <v>39</v>
      </c>
      <c r="H27" s="125" t="s">
        <v>324</v>
      </c>
      <c r="I27" s="195" t="s">
        <v>3395</v>
      </c>
      <c r="J27" s="116" t="s">
        <v>60</v>
      </c>
      <c r="K27" s="117" t="s">
        <v>60</v>
      </c>
      <c r="L27" s="117" t="s">
        <v>60</v>
      </c>
      <c r="M27" s="117" t="s">
        <v>60</v>
      </c>
      <c r="N27" s="117" t="s">
        <v>60</v>
      </c>
      <c r="O27" s="188" t="s">
        <v>60</v>
      </c>
      <c r="P27" s="127" t="s">
        <v>60</v>
      </c>
      <c r="Q27" s="108"/>
      <c r="R27" s="108" t="s">
        <v>60</v>
      </c>
      <c r="S27" s="128"/>
      <c r="T27" s="103"/>
      <c r="X27" s="94" t="str">
        <f t="shared" si="1"/>
        <v>4</v>
      </c>
      <c r="Y27" s="97" t="str">
        <f t="shared" si="2"/>
        <v>Georg</v>
      </c>
    </row>
    <row r="28" spans="1:25" s="27" customFormat="1" ht="15.75" x14ac:dyDescent="0.2">
      <c r="A28" s="121" t="str">
        <f t="shared" si="0"/>
        <v>SP-89E</v>
      </c>
      <c r="B28" s="110" t="s">
        <v>128</v>
      </c>
      <c r="C28" s="111" t="s">
        <v>14</v>
      </c>
      <c r="D28" s="130" t="s">
        <v>123</v>
      </c>
      <c r="E28" s="113">
        <f ca="1">COUNTIF(INDIRECT("D"&amp;$A$4):D2200,INDIRECT("D"&amp;ROW()))</f>
        <v>1</v>
      </c>
      <c r="F28" s="123" t="s">
        <v>266</v>
      </c>
      <c r="G28" s="124" t="s">
        <v>39</v>
      </c>
      <c r="H28" s="125" t="s">
        <v>325</v>
      </c>
      <c r="I28" s="195"/>
      <c r="J28" s="116" t="s">
        <v>60</v>
      </c>
      <c r="K28" s="117" t="s">
        <v>60</v>
      </c>
      <c r="L28" s="117" t="s">
        <v>60</v>
      </c>
      <c r="M28" s="117" t="s">
        <v>60</v>
      </c>
      <c r="N28" s="117" t="s">
        <v>60</v>
      </c>
      <c r="O28" s="188" t="s">
        <v>60</v>
      </c>
      <c r="P28" s="127" t="s">
        <v>60</v>
      </c>
      <c r="Q28" s="108"/>
      <c r="R28" s="108" t="s">
        <v>60</v>
      </c>
      <c r="S28" s="128"/>
      <c r="T28" s="103"/>
      <c r="X28" s="94" t="str">
        <f t="shared" si="1"/>
        <v>4.1</v>
      </c>
      <c r="Y28" s="97" t="str">
        <f t="shared" si="2"/>
        <v>Georg</v>
      </c>
    </row>
    <row r="29" spans="1:25" s="27" customFormat="1" ht="15.75" x14ac:dyDescent="0.2">
      <c r="A29" s="121" t="str">
        <f t="shared" si="0"/>
        <v>SP-89E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117" t="s">
        <v>60</v>
      </c>
      <c r="O29" s="188" t="s">
        <v>60</v>
      </c>
      <c r="P29" s="127" t="s">
        <v>60</v>
      </c>
      <c r="Q29" s="108"/>
      <c r="R29" s="108" t="s">
        <v>60</v>
      </c>
      <c r="S29" s="128"/>
      <c r="T29" s="103"/>
      <c r="X29" s="94" t="str">
        <f t="shared" si="1"/>
        <v>4.2</v>
      </c>
      <c r="Y29" s="97" t="str">
        <f t="shared" si="2"/>
        <v>Georg</v>
      </c>
    </row>
    <row r="30" spans="1:25" s="27" customFormat="1" ht="15.75" x14ac:dyDescent="0.2">
      <c r="A30" s="121" t="str">
        <f t="shared" si="0"/>
        <v>SP-89E</v>
      </c>
      <c r="B30" s="110" t="s">
        <v>128</v>
      </c>
      <c r="C30" s="111" t="s">
        <v>14</v>
      </c>
      <c r="D30" s="130" t="s">
        <v>282</v>
      </c>
      <c r="E30" s="113">
        <f ca="1">COUNTIF(INDIRECT("D"&amp;$A$4):D2200,INDIRECT("D"&amp;ROW()))</f>
        <v>1</v>
      </c>
      <c r="F30" s="123" t="s">
        <v>266</v>
      </c>
      <c r="G30" s="124" t="s">
        <v>39</v>
      </c>
      <c r="H30" s="125" t="s">
        <v>327</v>
      </c>
      <c r="I30" s="195"/>
      <c r="J30" s="116" t="s">
        <v>60</v>
      </c>
      <c r="K30" s="117" t="s">
        <v>60</v>
      </c>
      <c r="L30" s="117" t="s">
        <v>60</v>
      </c>
      <c r="M30" s="117" t="s">
        <v>60</v>
      </c>
      <c r="N30" s="117" t="s">
        <v>60</v>
      </c>
      <c r="O30" s="188" t="s">
        <v>60</v>
      </c>
      <c r="P30" s="127" t="s">
        <v>60</v>
      </c>
      <c r="Q30" s="108"/>
      <c r="R30" s="108" t="s">
        <v>60</v>
      </c>
      <c r="S30" s="128"/>
      <c r="T30" s="103"/>
      <c r="X30" s="94" t="str">
        <f t="shared" si="1"/>
        <v>4.3</v>
      </c>
      <c r="Y30" s="97" t="str">
        <f t="shared" si="2"/>
        <v>Georg</v>
      </c>
    </row>
    <row r="31" spans="1:25" s="27" customFormat="1" ht="15.75" x14ac:dyDescent="0.2">
      <c r="A31" s="121" t="str">
        <f t="shared" si="0"/>
        <v>SP-89E</v>
      </c>
      <c r="B31" s="110" t="s">
        <v>128</v>
      </c>
      <c r="C31" s="111" t="s">
        <v>14</v>
      </c>
      <c r="D31" s="130" t="s">
        <v>283</v>
      </c>
      <c r="E31" s="113">
        <f ca="1">COUNTIF(INDIRECT("D"&amp;$A$4):D2200,INDIRECT("D"&amp;ROW()))</f>
        <v>1</v>
      </c>
      <c r="F31" s="123" t="s">
        <v>266</v>
      </c>
      <c r="G31" s="124" t="s">
        <v>39</v>
      </c>
      <c r="H31" s="125" t="s">
        <v>328</v>
      </c>
      <c r="I31" s="195"/>
      <c r="J31" s="116" t="s">
        <v>60</v>
      </c>
      <c r="K31" s="117" t="s">
        <v>60</v>
      </c>
      <c r="L31" s="117" t="s">
        <v>60</v>
      </c>
      <c r="M31" s="117" t="s">
        <v>60</v>
      </c>
      <c r="N31" s="117" t="s">
        <v>60</v>
      </c>
      <c r="O31" s="188" t="s">
        <v>60</v>
      </c>
      <c r="P31" s="127" t="s">
        <v>60</v>
      </c>
      <c r="Q31" s="108"/>
      <c r="R31" s="108" t="s">
        <v>60</v>
      </c>
      <c r="S31" s="128"/>
      <c r="T31" s="103"/>
      <c r="X31" s="94" t="str">
        <f t="shared" si="1"/>
        <v>4.4</v>
      </c>
      <c r="Y31" s="97" t="str">
        <f t="shared" si="2"/>
        <v>Georg</v>
      </c>
    </row>
    <row r="32" spans="1:25" s="27" customFormat="1" ht="15.75" x14ac:dyDescent="0.2">
      <c r="A32" s="121" t="str">
        <f t="shared" si="0"/>
        <v>SP-89E</v>
      </c>
      <c r="B32" s="110" t="s">
        <v>128</v>
      </c>
      <c r="C32" s="111" t="s">
        <v>14</v>
      </c>
      <c r="D32" s="130" t="s">
        <v>284</v>
      </c>
      <c r="E32" s="113">
        <f ca="1">COUNTIF(INDIRECT("D"&amp;$A$4):D2200,INDIRECT("D"&amp;ROW()))</f>
        <v>1</v>
      </c>
      <c r="F32" s="123" t="s">
        <v>266</v>
      </c>
      <c r="G32" s="124" t="s">
        <v>39</v>
      </c>
      <c r="H32" s="125" t="s">
        <v>329</v>
      </c>
      <c r="I32" s="195"/>
      <c r="J32" s="116" t="s">
        <v>60</v>
      </c>
      <c r="K32" s="117" t="s">
        <v>60</v>
      </c>
      <c r="L32" s="117" t="s">
        <v>60</v>
      </c>
      <c r="M32" s="117" t="s">
        <v>60</v>
      </c>
      <c r="N32" s="117" t="s">
        <v>60</v>
      </c>
      <c r="O32" s="188" t="s">
        <v>60</v>
      </c>
      <c r="P32" s="127" t="s">
        <v>60</v>
      </c>
      <c r="Q32" s="108"/>
      <c r="R32" s="108" t="s">
        <v>60</v>
      </c>
      <c r="S32" s="128"/>
      <c r="T32" s="103"/>
      <c r="X32" s="94" t="str">
        <f t="shared" si="1"/>
        <v>4.5</v>
      </c>
      <c r="Y32" s="97" t="str">
        <f t="shared" si="2"/>
        <v>Georg</v>
      </c>
    </row>
    <row r="33" spans="1:25" s="27" customFormat="1" ht="15.75" x14ac:dyDescent="0.2">
      <c r="A33" s="121" t="str">
        <f t="shared" si="0"/>
        <v>SP-89E</v>
      </c>
      <c r="B33" s="110" t="s">
        <v>128</v>
      </c>
      <c r="C33" s="111" t="s">
        <v>14</v>
      </c>
      <c r="D33" s="130" t="s">
        <v>285</v>
      </c>
      <c r="E33" s="113">
        <f ca="1">COUNTIF(INDIRECT("D"&amp;$A$4):D2200,INDIRECT("D"&amp;ROW()))</f>
        <v>1</v>
      </c>
      <c r="F33" s="123" t="s">
        <v>266</v>
      </c>
      <c r="G33" s="124" t="s">
        <v>39</v>
      </c>
      <c r="H33" s="125" t="s">
        <v>330</v>
      </c>
      <c r="I33" s="195"/>
      <c r="J33" s="116" t="s">
        <v>60</v>
      </c>
      <c r="K33" s="117" t="s">
        <v>60</v>
      </c>
      <c r="L33" s="117" t="s">
        <v>60</v>
      </c>
      <c r="M33" s="117" t="s">
        <v>60</v>
      </c>
      <c r="N33" s="117" t="s">
        <v>60</v>
      </c>
      <c r="O33" s="188" t="s">
        <v>60</v>
      </c>
      <c r="P33" s="127" t="s">
        <v>60</v>
      </c>
      <c r="Q33" s="108"/>
      <c r="R33" s="108" t="s">
        <v>60</v>
      </c>
      <c r="S33" s="128"/>
      <c r="T33" s="103"/>
      <c r="X33" s="94" t="str">
        <f t="shared" si="1"/>
        <v>4.6</v>
      </c>
      <c r="Y33" s="97" t="str">
        <f t="shared" si="2"/>
        <v>Georg</v>
      </c>
    </row>
    <row r="34" spans="1:25" s="27" customFormat="1" ht="58.5" customHeight="1" x14ac:dyDescent="0.2">
      <c r="A34" s="121" t="str">
        <f t="shared" si="0"/>
        <v>SP-89E</v>
      </c>
      <c r="B34" s="110" t="s">
        <v>128</v>
      </c>
      <c r="C34" s="111" t="s">
        <v>14</v>
      </c>
      <c r="D34" s="130" t="s">
        <v>286</v>
      </c>
      <c r="E34" s="113">
        <f ca="1">COUNTIF(INDIRECT("D"&amp;$A$4):D2200,INDIRECT("D"&amp;ROW()))</f>
        <v>15</v>
      </c>
      <c r="F34" s="123" t="s">
        <v>266</v>
      </c>
      <c r="G34" s="124" t="s">
        <v>39</v>
      </c>
      <c r="H34" s="125" t="s">
        <v>414</v>
      </c>
      <c r="I34" s="195" t="s">
        <v>3396</v>
      </c>
      <c r="J34" s="116" t="s">
        <v>60</v>
      </c>
      <c r="K34" s="117" t="s">
        <v>60</v>
      </c>
      <c r="L34" s="117" t="s">
        <v>60</v>
      </c>
      <c r="M34" s="117" t="s">
        <v>60</v>
      </c>
      <c r="N34" s="117" t="s">
        <v>60</v>
      </c>
      <c r="O34" s="188" t="s">
        <v>60</v>
      </c>
      <c r="P34" s="127" t="s">
        <v>60</v>
      </c>
      <c r="Q34" s="108"/>
      <c r="R34" s="108" t="s">
        <v>60</v>
      </c>
      <c r="S34" s="128"/>
      <c r="T34" s="103"/>
      <c r="X34" s="94" t="str">
        <f t="shared" si="1"/>
        <v>4.7</v>
      </c>
      <c r="Y34" s="97" t="str">
        <f t="shared" si="2"/>
        <v>Georg</v>
      </c>
    </row>
    <row r="35" spans="1:25" s="27" customFormat="1" ht="58.5" customHeight="1" x14ac:dyDescent="0.2">
      <c r="A35" s="121" t="str">
        <f t="shared" si="0"/>
        <v>SP-89E</v>
      </c>
      <c r="B35" s="110" t="s">
        <v>128</v>
      </c>
      <c r="C35" s="111" t="s">
        <v>14</v>
      </c>
      <c r="D35" s="130" t="s">
        <v>287</v>
      </c>
      <c r="E35" s="113">
        <f ca="1">COUNTIF(INDIRECT("D"&amp;$A$4):D2200,INDIRECT("D"&amp;ROW()))</f>
        <v>4</v>
      </c>
      <c r="F35" s="123" t="s">
        <v>266</v>
      </c>
      <c r="G35" s="124" t="s">
        <v>39</v>
      </c>
      <c r="H35" s="125" t="s">
        <v>331</v>
      </c>
      <c r="I35" s="195" t="s">
        <v>3396</v>
      </c>
      <c r="J35" s="116" t="s">
        <v>60</v>
      </c>
      <c r="K35" s="117" t="s">
        <v>60</v>
      </c>
      <c r="L35" s="117" t="s">
        <v>60</v>
      </c>
      <c r="M35" s="117" t="s">
        <v>60</v>
      </c>
      <c r="N35" s="117" t="s">
        <v>60</v>
      </c>
      <c r="O35" s="188" t="s">
        <v>60</v>
      </c>
      <c r="P35" s="127" t="s">
        <v>60</v>
      </c>
      <c r="Q35" s="108"/>
      <c r="R35" s="108" t="s">
        <v>60</v>
      </c>
      <c r="S35" s="128"/>
      <c r="T35" s="103"/>
      <c r="X35" s="94" t="str">
        <f t="shared" si="1"/>
        <v>4.8</v>
      </c>
      <c r="Y35" s="97" t="str">
        <f t="shared" si="2"/>
        <v>Georg</v>
      </c>
    </row>
    <row r="36" spans="1:25" s="27" customFormat="1" ht="39" customHeight="1" x14ac:dyDescent="0.2">
      <c r="A36" s="121" t="str">
        <f t="shared" si="0"/>
        <v>SP-89E</v>
      </c>
      <c r="B36" s="110" t="s">
        <v>128</v>
      </c>
      <c r="C36" s="111" t="s">
        <v>14</v>
      </c>
      <c r="D36" s="130" t="s">
        <v>288</v>
      </c>
      <c r="E36" s="113">
        <f ca="1">COUNTIF(INDIRECT("D"&amp;$A$4):D2200,INDIRECT("D"&amp;ROW()))</f>
        <v>0</v>
      </c>
      <c r="F36" s="123" t="s">
        <v>266</v>
      </c>
      <c r="G36" s="124" t="s">
        <v>39</v>
      </c>
      <c r="H36" s="125" t="s">
        <v>415</v>
      </c>
      <c r="I36" s="195" t="s">
        <v>3381</v>
      </c>
      <c r="J36" s="116" t="s">
        <v>60</v>
      </c>
      <c r="K36" s="117" t="s">
        <v>60</v>
      </c>
      <c r="L36" s="117" t="s">
        <v>60</v>
      </c>
      <c r="M36" s="117" t="s">
        <v>60</v>
      </c>
      <c r="N36" s="117" t="s">
        <v>60</v>
      </c>
      <c r="O36" s="188" t="s">
        <v>60</v>
      </c>
      <c r="P36" s="127" t="s">
        <v>60</v>
      </c>
      <c r="Q36" s="108"/>
      <c r="R36" s="108" t="s">
        <v>60</v>
      </c>
      <c r="S36" s="128"/>
      <c r="T36" s="103"/>
      <c r="X36" s="94" t="str">
        <f t="shared" si="1"/>
        <v>4.9</v>
      </c>
      <c r="Y36" s="97" t="str">
        <f t="shared" si="2"/>
        <v>Georg</v>
      </c>
    </row>
    <row r="37" spans="1:25" s="27" customFormat="1" ht="15.75" x14ac:dyDescent="0.2">
      <c r="A37" s="121" t="str">
        <f t="shared" si="0"/>
        <v>SP-89E</v>
      </c>
      <c r="B37" s="110" t="s">
        <v>128</v>
      </c>
      <c r="C37" s="111" t="s">
        <v>14</v>
      </c>
      <c r="D37" s="130" t="s">
        <v>410</v>
      </c>
      <c r="E37" s="113">
        <f ca="1">COUNTIF(INDIRECT("D"&amp;$A$4):D2200,INDIRECT("D"&amp;ROW()))</f>
        <v>1</v>
      </c>
      <c r="F37" s="123" t="s">
        <v>266</v>
      </c>
      <c r="G37" s="124" t="s">
        <v>39</v>
      </c>
      <c r="H37" s="125" t="s">
        <v>332</v>
      </c>
      <c r="I37" s="195"/>
      <c r="J37" s="116" t="s">
        <v>60</v>
      </c>
      <c r="K37" s="117" t="s">
        <v>60</v>
      </c>
      <c r="L37" s="117" t="s">
        <v>60</v>
      </c>
      <c r="M37" s="117" t="s">
        <v>60</v>
      </c>
      <c r="N37" s="117" t="s">
        <v>60</v>
      </c>
      <c r="O37" s="188" t="s">
        <v>60</v>
      </c>
      <c r="P37" s="127" t="s">
        <v>60</v>
      </c>
      <c r="Q37" s="108"/>
      <c r="R37" s="108" t="s">
        <v>60</v>
      </c>
      <c r="S37" s="128"/>
      <c r="T37" s="103"/>
      <c r="X37" s="94" t="str">
        <f t="shared" si="1"/>
        <v>4.10</v>
      </c>
      <c r="Y37" s="97" t="str">
        <f t="shared" si="2"/>
        <v>Georg</v>
      </c>
    </row>
    <row r="38" spans="1:25" s="27" customFormat="1" ht="15.75" x14ac:dyDescent="0.2">
      <c r="A38" s="121" t="str">
        <f t="shared" si="0"/>
        <v>SP-89E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117" t="s">
        <v>60</v>
      </c>
      <c r="O38" s="188" t="s">
        <v>60</v>
      </c>
      <c r="P38" s="127" t="s">
        <v>60</v>
      </c>
      <c r="Q38" s="108"/>
      <c r="R38" s="108" t="s">
        <v>60</v>
      </c>
      <c r="S38" s="128"/>
      <c r="T38" s="103"/>
      <c r="X38" s="94" t="str">
        <f t="shared" si="1"/>
        <v>5</v>
      </c>
      <c r="Y38" s="97" t="str">
        <f t="shared" si="2"/>
        <v>Georg</v>
      </c>
    </row>
    <row r="39" spans="1:25" s="27" customFormat="1" ht="31.5" x14ac:dyDescent="0.2">
      <c r="A39" s="121" t="str">
        <f t="shared" si="0"/>
        <v>SP-89E</v>
      </c>
      <c r="B39" s="110" t="s">
        <v>128</v>
      </c>
      <c r="C39" s="111" t="s">
        <v>14</v>
      </c>
      <c r="D39" s="130" t="s">
        <v>0</v>
      </c>
      <c r="E39" s="113">
        <f ca="1">COUNTIF(INDIRECT("D"&amp;$A$4):D2200,INDIRECT("D"&amp;ROW()))</f>
        <v>0</v>
      </c>
      <c r="F39" s="123" t="s">
        <v>266</v>
      </c>
      <c r="G39" s="124" t="s">
        <v>39</v>
      </c>
      <c r="H39" s="125" t="s">
        <v>334</v>
      </c>
      <c r="I39" s="195"/>
      <c r="J39" s="116" t="s">
        <v>60</v>
      </c>
      <c r="K39" s="117" t="s">
        <v>60</v>
      </c>
      <c r="L39" s="117" t="s">
        <v>60</v>
      </c>
      <c r="M39" s="117" t="s">
        <v>60</v>
      </c>
      <c r="N39" s="117" t="s">
        <v>60</v>
      </c>
      <c r="O39" s="188" t="s">
        <v>60</v>
      </c>
      <c r="P39" s="127" t="s">
        <v>60</v>
      </c>
      <c r="Q39" s="108"/>
      <c r="R39" s="108" t="s">
        <v>60</v>
      </c>
      <c r="S39" s="128"/>
      <c r="T39" s="103"/>
      <c r="X39" s="94" t="str">
        <f t="shared" si="1"/>
        <v>5.1</v>
      </c>
      <c r="Y39" s="97" t="str">
        <f t="shared" si="2"/>
        <v>Georg</v>
      </c>
    </row>
    <row r="40" spans="1:25" s="27" customFormat="1" ht="31.5" x14ac:dyDescent="0.2">
      <c r="A40" s="121" t="str">
        <f t="shared" si="0"/>
        <v>SP-89E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117" t="s">
        <v>60</v>
      </c>
      <c r="O40" s="188" t="s">
        <v>60</v>
      </c>
      <c r="P40" s="127" t="s">
        <v>60</v>
      </c>
      <c r="Q40" s="108"/>
      <c r="R40" s="108" t="s">
        <v>60</v>
      </c>
      <c r="S40" s="128"/>
      <c r="T40" s="103"/>
      <c r="X40" s="94" t="str">
        <f t="shared" si="1"/>
        <v>5.2</v>
      </c>
      <c r="Y40" s="97" t="str">
        <f t="shared" si="2"/>
        <v>Georg</v>
      </c>
    </row>
    <row r="41" spans="1:25" s="27" customFormat="1" ht="31.5" x14ac:dyDescent="0.2">
      <c r="A41" s="121" t="str">
        <f t="shared" si="0"/>
        <v>SP-89E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117" t="s">
        <v>60</v>
      </c>
      <c r="O41" s="188" t="s">
        <v>60</v>
      </c>
      <c r="P41" s="127" t="s">
        <v>60</v>
      </c>
      <c r="Q41" s="108"/>
      <c r="R41" s="108" t="s">
        <v>60</v>
      </c>
      <c r="S41" s="128"/>
      <c r="T41" s="103"/>
      <c r="X41" s="94" t="str">
        <f t="shared" si="1"/>
        <v>5.3</v>
      </c>
      <c r="Y41" s="97" t="str">
        <f t="shared" si="2"/>
        <v>Georg</v>
      </c>
    </row>
    <row r="42" spans="1:25" s="27" customFormat="1" ht="31.5" x14ac:dyDescent="0.2">
      <c r="A42" s="121" t="str">
        <f t="shared" si="0"/>
        <v>SP-89E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117" t="s">
        <v>60</v>
      </c>
      <c r="O42" s="188" t="s">
        <v>60</v>
      </c>
      <c r="P42" s="127" t="s">
        <v>60</v>
      </c>
      <c r="Q42" s="108"/>
      <c r="R42" s="108" t="s">
        <v>60</v>
      </c>
      <c r="S42" s="128"/>
      <c r="T42" s="103"/>
      <c r="X42" s="94" t="str">
        <f t="shared" si="1"/>
        <v>5.4</v>
      </c>
      <c r="Y42" s="97" t="str">
        <f t="shared" si="2"/>
        <v>Georg</v>
      </c>
    </row>
    <row r="43" spans="1:25" s="27" customFormat="1" ht="47.25" x14ac:dyDescent="0.2">
      <c r="A43" s="121" t="str">
        <f t="shared" si="0"/>
        <v>SP-89E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117" t="s">
        <v>60</v>
      </c>
      <c r="O43" s="188" t="s">
        <v>60</v>
      </c>
      <c r="P43" s="127" t="s">
        <v>60</v>
      </c>
      <c r="Q43" s="108"/>
      <c r="R43" s="108" t="s">
        <v>60</v>
      </c>
      <c r="S43" s="128"/>
      <c r="T43" s="103"/>
      <c r="X43" s="94" t="str">
        <f t="shared" si="1"/>
        <v>6</v>
      </c>
      <c r="Y43" s="97" t="str">
        <f t="shared" ref="Y43:Y74" si="3">F43</f>
        <v>Georg</v>
      </c>
    </row>
    <row r="44" spans="1:25" s="27" customFormat="1" ht="47.25" x14ac:dyDescent="0.2">
      <c r="A44" s="121" t="str">
        <f t="shared" si="0"/>
        <v>SP-89E</v>
      </c>
      <c r="B44" s="110" t="s">
        <v>128</v>
      </c>
      <c r="C44" s="111" t="s">
        <v>14</v>
      </c>
      <c r="D44" s="130" t="s">
        <v>289</v>
      </c>
      <c r="E44" s="113">
        <f ca="1">COUNTIF(INDIRECT("D"&amp;$A$4):D2200,INDIRECT("D"&amp;ROW()))</f>
        <v>10</v>
      </c>
      <c r="F44" s="123" t="s">
        <v>266</v>
      </c>
      <c r="G44" s="124" t="s">
        <v>39</v>
      </c>
      <c r="H44" s="125" t="s">
        <v>416</v>
      </c>
      <c r="I44" s="195"/>
      <c r="J44" s="116" t="s">
        <v>60</v>
      </c>
      <c r="K44" s="117" t="s">
        <v>60</v>
      </c>
      <c r="L44" s="117" t="s">
        <v>60</v>
      </c>
      <c r="M44" s="117" t="s">
        <v>60</v>
      </c>
      <c r="N44" s="117" t="s">
        <v>60</v>
      </c>
      <c r="O44" s="188" t="s">
        <v>60</v>
      </c>
      <c r="P44" s="127" t="s">
        <v>60</v>
      </c>
      <c r="Q44" s="108"/>
      <c r="R44" s="108" t="s">
        <v>60</v>
      </c>
      <c r="S44" s="128"/>
      <c r="T44" s="103"/>
      <c r="X44" s="94" t="str">
        <f t="shared" si="1"/>
        <v>6.1</v>
      </c>
      <c r="Y44" s="97" t="str">
        <f t="shared" si="3"/>
        <v>Georg</v>
      </c>
    </row>
    <row r="45" spans="1:25" s="27" customFormat="1" ht="63" x14ac:dyDescent="0.2">
      <c r="A45" s="121" t="str">
        <f t="shared" si="0"/>
        <v>SP-89E</v>
      </c>
      <c r="B45" s="110" t="s">
        <v>128</v>
      </c>
      <c r="C45" s="111" t="s">
        <v>14</v>
      </c>
      <c r="D45" s="130" t="s">
        <v>290</v>
      </c>
      <c r="E45" s="113">
        <f ca="1">COUNTIF(INDIRECT("D"&amp;$A$4):D2200,INDIRECT("D"&amp;ROW()))</f>
        <v>3</v>
      </c>
      <c r="F45" s="123" t="s">
        <v>266</v>
      </c>
      <c r="G45" s="124" t="s">
        <v>39</v>
      </c>
      <c r="H45" s="125" t="s">
        <v>417</v>
      </c>
      <c r="I45" s="195"/>
      <c r="J45" s="116" t="s">
        <v>60</v>
      </c>
      <c r="K45" s="117" t="s">
        <v>60</v>
      </c>
      <c r="L45" s="117" t="s">
        <v>60</v>
      </c>
      <c r="M45" s="117" t="s">
        <v>60</v>
      </c>
      <c r="N45" s="117" t="s">
        <v>60</v>
      </c>
      <c r="O45" s="188" t="s">
        <v>60</v>
      </c>
      <c r="P45" s="127" t="s">
        <v>60</v>
      </c>
      <c r="Q45" s="108"/>
      <c r="R45" s="108" t="s">
        <v>60</v>
      </c>
      <c r="S45" s="128"/>
      <c r="T45" s="103"/>
      <c r="X45" s="94" t="str">
        <f t="shared" si="1"/>
        <v>6.2</v>
      </c>
      <c r="Y45" s="97" t="str">
        <f t="shared" si="3"/>
        <v>Georg</v>
      </c>
    </row>
    <row r="46" spans="1:25" s="27" customFormat="1" ht="31.5" x14ac:dyDescent="0.2">
      <c r="A46" s="121" t="str">
        <f t="shared" si="0"/>
        <v>SP-89E</v>
      </c>
      <c r="B46" s="110" t="s">
        <v>128</v>
      </c>
      <c r="C46" s="111" t="s">
        <v>14</v>
      </c>
      <c r="D46" s="130" t="s">
        <v>291</v>
      </c>
      <c r="E46" s="113">
        <f ca="1">COUNTIF(INDIRECT("D"&amp;$A$4):D2200,INDIRECT("D"&amp;ROW()))</f>
        <v>10</v>
      </c>
      <c r="F46" s="123" t="s">
        <v>266</v>
      </c>
      <c r="G46" s="124" t="s">
        <v>39</v>
      </c>
      <c r="H46" s="125" t="s">
        <v>337</v>
      </c>
      <c r="I46" s="195"/>
      <c r="J46" s="116" t="s">
        <v>60</v>
      </c>
      <c r="K46" s="117" t="s">
        <v>60</v>
      </c>
      <c r="L46" s="117" t="s">
        <v>60</v>
      </c>
      <c r="M46" s="117" t="s">
        <v>60</v>
      </c>
      <c r="N46" s="117" t="s">
        <v>60</v>
      </c>
      <c r="O46" s="188" t="s">
        <v>60</v>
      </c>
      <c r="P46" s="127" t="s">
        <v>60</v>
      </c>
      <c r="Q46" s="108"/>
      <c r="R46" s="108" t="s">
        <v>60</v>
      </c>
      <c r="S46" s="128"/>
      <c r="T46" s="103"/>
      <c r="X46" s="94" t="str">
        <f t="shared" si="1"/>
        <v>6.3</v>
      </c>
      <c r="Y46" s="97" t="str">
        <f t="shared" si="3"/>
        <v>Georg</v>
      </c>
    </row>
    <row r="47" spans="1:25" s="27" customFormat="1" ht="31.5" x14ac:dyDescent="0.2">
      <c r="A47" s="121" t="str">
        <f t="shared" si="0"/>
        <v>SP-89E</v>
      </c>
      <c r="B47" s="110" t="s">
        <v>128</v>
      </c>
      <c r="C47" s="111" t="s">
        <v>14</v>
      </c>
      <c r="D47" s="130" t="s">
        <v>292</v>
      </c>
      <c r="E47" s="113">
        <f ca="1">COUNTIF(INDIRECT("D"&amp;$A$4):D2200,INDIRECT("D"&amp;ROW()))</f>
        <v>13</v>
      </c>
      <c r="F47" s="123" t="s">
        <v>266</v>
      </c>
      <c r="G47" s="124" t="s">
        <v>39</v>
      </c>
      <c r="H47" s="125" t="s">
        <v>338</v>
      </c>
      <c r="I47" s="195"/>
      <c r="J47" s="116" t="s">
        <v>60</v>
      </c>
      <c r="K47" s="117" t="s">
        <v>60</v>
      </c>
      <c r="L47" s="117" t="s">
        <v>60</v>
      </c>
      <c r="M47" s="117" t="s">
        <v>60</v>
      </c>
      <c r="N47" s="117" t="s">
        <v>60</v>
      </c>
      <c r="O47" s="188" t="s">
        <v>60</v>
      </c>
      <c r="P47" s="127" t="s">
        <v>60</v>
      </c>
      <c r="Q47" s="108"/>
      <c r="R47" s="108" t="s">
        <v>60</v>
      </c>
      <c r="S47" s="128"/>
      <c r="T47" s="103"/>
      <c r="X47" s="94" t="str">
        <f t="shared" si="1"/>
        <v>6.4</v>
      </c>
      <c r="Y47" s="97" t="str">
        <f t="shared" si="3"/>
        <v>Georg</v>
      </c>
    </row>
    <row r="48" spans="1:25" s="27" customFormat="1" ht="47.25" x14ac:dyDescent="0.2">
      <c r="A48" s="121" t="str">
        <f t="shared" si="0"/>
        <v>SP-89E</v>
      </c>
      <c r="B48" s="110" t="s">
        <v>128</v>
      </c>
      <c r="C48" s="111" t="s">
        <v>14</v>
      </c>
      <c r="D48" s="130" t="s">
        <v>293</v>
      </c>
      <c r="E48" s="113">
        <f ca="1">COUNTIF(INDIRECT("D"&amp;$A$4):D2200,INDIRECT("D"&amp;ROW()))</f>
        <v>7</v>
      </c>
      <c r="F48" s="123" t="s">
        <v>266</v>
      </c>
      <c r="G48" s="124" t="s">
        <v>39</v>
      </c>
      <c r="H48" s="125" t="s">
        <v>339</v>
      </c>
      <c r="I48" s="195"/>
      <c r="J48" s="116" t="s">
        <v>60</v>
      </c>
      <c r="K48" s="117" t="s">
        <v>60</v>
      </c>
      <c r="L48" s="117" t="s">
        <v>60</v>
      </c>
      <c r="M48" s="117" t="s">
        <v>60</v>
      </c>
      <c r="N48" s="117" t="s">
        <v>60</v>
      </c>
      <c r="O48" s="188" t="s">
        <v>60</v>
      </c>
      <c r="P48" s="127" t="s">
        <v>60</v>
      </c>
      <c r="Q48" s="108"/>
      <c r="R48" s="108" t="s">
        <v>60</v>
      </c>
      <c r="S48" s="128"/>
      <c r="T48" s="103"/>
      <c r="X48" s="94" t="str">
        <f t="shared" si="1"/>
        <v>6.5</v>
      </c>
      <c r="Y48" s="97" t="str">
        <f t="shared" si="3"/>
        <v>Georg</v>
      </c>
    </row>
    <row r="49" spans="1:25" s="27" customFormat="1" ht="31.5" x14ac:dyDescent="0.2">
      <c r="A49" s="121" t="str">
        <f t="shared" si="0"/>
        <v>SP-89E</v>
      </c>
      <c r="B49" s="110" t="s">
        <v>128</v>
      </c>
      <c r="C49" s="111" t="s">
        <v>14</v>
      </c>
      <c r="D49" s="130" t="s">
        <v>294</v>
      </c>
      <c r="E49" s="113">
        <f ca="1">COUNTIF(INDIRECT("D"&amp;$A$4):D2200,INDIRECT("D"&amp;ROW()))</f>
        <v>4</v>
      </c>
      <c r="F49" s="123" t="s">
        <v>266</v>
      </c>
      <c r="G49" s="124" t="s">
        <v>39</v>
      </c>
      <c r="H49" s="125" t="s">
        <v>418</v>
      </c>
      <c r="I49" s="195"/>
      <c r="J49" s="116" t="s">
        <v>60</v>
      </c>
      <c r="K49" s="117" t="s">
        <v>60</v>
      </c>
      <c r="L49" s="117" t="s">
        <v>60</v>
      </c>
      <c r="M49" s="117" t="s">
        <v>60</v>
      </c>
      <c r="N49" s="117" t="s">
        <v>60</v>
      </c>
      <c r="O49" s="188" t="s">
        <v>60</v>
      </c>
      <c r="P49" s="127" t="s">
        <v>60</v>
      </c>
      <c r="Q49" s="108"/>
      <c r="R49" s="108" t="s">
        <v>60</v>
      </c>
      <c r="S49" s="128"/>
      <c r="T49" s="103"/>
      <c r="X49" s="94" t="str">
        <f t="shared" si="1"/>
        <v>6.6</v>
      </c>
      <c r="Y49" s="97" t="str">
        <f t="shared" si="3"/>
        <v>Georg</v>
      </c>
    </row>
    <row r="50" spans="1:25" s="27" customFormat="1" ht="31.5" x14ac:dyDescent="0.2">
      <c r="A50" s="121" t="str">
        <f t="shared" si="0"/>
        <v>SP-89E</v>
      </c>
      <c r="B50" s="110" t="s">
        <v>128</v>
      </c>
      <c r="C50" s="111" t="s">
        <v>14</v>
      </c>
      <c r="D50" s="130" t="s">
        <v>295</v>
      </c>
      <c r="E50" s="113">
        <f ca="1">COUNTIF(INDIRECT("D"&amp;$A$4):D2200,INDIRECT("D"&amp;ROW()))</f>
        <v>1</v>
      </c>
      <c r="F50" s="123" t="s">
        <v>266</v>
      </c>
      <c r="G50" s="124" t="s">
        <v>39</v>
      </c>
      <c r="H50" s="125" t="s">
        <v>419</v>
      </c>
      <c r="I50" s="195"/>
      <c r="J50" s="116" t="s">
        <v>60</v>
      </c>
      <c r="K50" s="117" t="s">
        <v>60</v>
      </c>
      <c r="L50" s="117" t="s">
        <v>60</v>
      </c>
      <c r="M50" s="117" t="s">
        <v>60</v>
      </c>
      <c r="N50" s="117" t="s">
        <v>60</v>
      </c>
      <c r="O50" s="188" t="s">
        <v>60</v>
      </c>
      <c r="P50" s="127" t="s">
        <v>60</v>
      </c>
      <c r="Q50" s="108"/>
      <c r="R50" s="108" t="s">
        <v>60</v>
      </c>
      <c r="S50" s="128"/>
      <c r="T50" s="103"/>
      <c r="X50" s="94" t="str">
        <f t="shared" si="1"/>
        <v>6.7</v>
      </c>
      <c r="Y50" s="97" t="str">
        <f t="shared" si="3"/>
        <v>Georg</v>
      </c>
    </row>
    <row r="51" spans="1:25" s="27" customFormat="1" ht="47.25" x14ac:dyDescent="0.2">
      <c r="A51" s="121" t="str">
        <f t="shared" si="0"/>
        <v>SP-89E</v>
      </c>
      <c r="B51" s="110" t="s">
        <v>128</v>
      </c>
      <c r="C51" s="111" t="s">
        <v>14</v>
      </c>
      <c r="D51" s="130" t="s">
        <v>411</v>
      </c>
      <c r="E51" s="113">
        <f ca="1">COUNTIF(INDIRECT("D"&amp;$A$4):D2200,INDIRECT("D"&amp;ROW()))</f>
        <v>0</v>
      </c>
      <c r="F51" s="123" t="s">
        <v>266</v>
      </c>
      <c r="G51" s="124" t="s">
        <v>39</v>
      </c>
      <c r="H51" s="125" t="s">
        <v>420</v>
      </c>
      <c r="I51" s="195"/>
      <c r="J51" s="116" t="s">
        <v>60</v>
      </c>
      <c r="K51" s="117" t="s">
        <v>60</v>
      </c>
      <c r="L51" s="117" t="s">
        <v>60</v>
      </c>
      <c r="M51" s="117" t="s">
        <v>60</v>
      </c>
      <c r="N51" s="117" t="s">
        <v>60</v>
      </c>
      <c r="O51" s="188" t="s">
        <v>60</v>
      </c>
      <c r="P51" s="127" t="s">
        <v>60</v>
      </c>
      <c r="Q51" s="108"/>
      <c r="R51" s="108" t="s">
        <v>60</v>
      </c>
      <c r="S51" s="128"/>
      <c r="T51" s="103"/>
      <c r="X51" s="94" t="str">
        <f t="shared" si="1"/>
        <v>6.8</v>
      </c>
      <c r="Y51" s="97" t="str">
        <f t="shared" si="3"/>
        <v>Georg</v>
      </c>
    </row>
    <row r="52" spans="1:25" s="27" customFormat="1" ht="31.5" x14ac:dyDescent="0.2">
      <c r="A52" s="121" t="str">
        <f t="shared" si="0"/>
        <v>SP-89E</v>
      </c>
      <c r="B52" s="110" t="s">
        <v>128</v>
      </c>
      <c r="C52" s="111" t="s">
        <v>14</v>
      </c>
      <c r="D52" s="130" t="s">
        <v>412</v>
      </c>
      <c r="E52" s="113">
        <f ca="1">COUNTIF(INDIRECT("D"&amp;$A$4):D2200,INDIRECT("D"&amp;ROW()))</f>
        <v>14</v>
      </c>
      <c r="F52" s="123" t="s">
        <v>266</v>
      </c>
      <c r="G52" s="124" t="s">
        <v>39</v>
      </c>
      <c r="H52" s="125" t="s">
        <v>340</v>
      </c>
      <c r="I52" s="195"/>
      <c r="J52" s="116" t="s">
        <v>60</v>
      </c>
      <c r="K52" s="117" t="s">
        <v>60</v>
      </c>
      <c r="L52" s="117" t="s">
        <v>60</v>
      </c>
      <c r="M52" s="117" t="s">
        <v>60</v>
      </c>
      <c r="N52" s="117" t="s">
        <v>60</v>
      </c>
      <c r="O52" s="188" t="s">
        <v>60</v>
      </c>
      <c r="P52" s="127" t="s">
        <v>60</v>
      </c>
      <c r="Q52" s="108"/>
      <c r="R52" s="108" t="s">
        <v>60</v>
      </c>
      <c r="S52" s="128"/>
      <c r="T52" s="103"/>
      <c r="X52" s="94" t="str">
        <f t="shared" si="1"/>
        <v>6.9</v>
      </c>
      <c r="Y52" s="97" t="str">
        <f t="shared" si="3"/>
        <v>Georg</v>
      </c>
    </row>
    <row r="53" spans="1:25" s="27" customFormat="1" ht="47.25" x14ac:dyDescent="0.2">
      <c r="A53" s="121" t="str">
        <f t="shared" si="0"/>
        <v>SP-89E</v>
      </c>
      <c r="B53" s="110" t="s">
        <v>128</v>
      </c>
      <c r="C53" s="111" t="s">
        <v>14</v>
      </c>
      <c r="D53" s="130" t="s">
        <v>413</v>
      </c>
      <c r="E53" s="113">
        <f ca="1">COUNTIF(INDIRECT("D"&amp;$A$4):D2200,INDIRECT("D"&amp;ROW()))</f>
        <v>10</v>
      </c>
      <c r="F53" s="123" t="s">
        <v>266</v>
      </c>
      <c r="G53" s="124" t="s">
        <v>39</v>
      </c>
      <c r="H53" s="125" t="s">
        <v>341</v>
      </c>
      <c r="I53" s="195"/>
      <c r="J53" s="116" t="s">
        <v>60</v>
      </c>
      <c r="K53" s="117" t="s">
        <v>60</v>
      </c>
      <c r="L53" s="117" t="s">
        <v>60</v>
      </c>
      <c r="M53" s="117" t="s">
        <v>60</v>
      </c>
      <c r="N53" s="117" t="s">
        <v>60</v>
      </c>
      <c r="O53" s="188" t="s">
        <v>60</v>
      </c>
      <c r="P53" s="127" t="s">
        <v>60</v>
      </c>
      <c r="Q53" s="108"/>
      <c r="R53" s="108" t="s">
        <v>60</v>
      </c>
      <c r="S53" s="128"/>
      <c r="T53" s="103"/>
      <c r="X53" s="94" t="str">
        <f t="shared" si="1"/>
        <v>6.10</v>
      </c>
      <c r="Y53" s="97" t="str">
        <f t="shared" si="3"/>
        <v>Georg</v>
      </c>
    </row>
    <row r="54" spans="1:25" s="27" customFormat="1" ht="15.75" x14ac:dyDescent="0.2">
      <c r="A54" s="121" t="str">
        <f t="shared" si="0"/>
        <v>SP-89E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117" t="s">
        <v>60</v>
      </c>
      <c r="O54" s="188" t="s">
        <v>60</v>
      </c>
      <c r="P54" s="127" t="s">
        <v>60</v>
      </c>
      <c r="Q54" s="108"/>
      <c r="R54" s="108" t="s">
        <v>60</v>
      </c>
      <c r="S54" s="128"/>
      <c r="T54" s="103"/>
      <c r="X54" s="94" t="str">
        <f t="shared" si="1"/>
        <v>7</v>
      </c>
      <c r="Y54" s="97" t="str">
        <f t="shared" si="3"/>
        <v>Georg</v>
      </c>
    </row>
    <row r="55" spans="1:25" s="27" customFormat="1" ht="31.5" x14ac:dyDescent="0.2">
      <c r="A55" s="121" t="str">
        <f t="shared" si="0"/>
        <v>SP-89E</v>
      </c>
      <c r="B55" s="110" t="s">
        <v>128</v>
      </c>
      <c r="C55" s="111" t="s">
        <v>14</v>
      </c>
      <c r="D55" s="130" t="s">
        <v>124</v>
      </c>
      <c r="E55" s="113">
        <f ca="1">COUNTIF(INDIRECT("D"&amp;$A$4):D2200,INDIRECT("D"&amp;ROW()))</f>
        <v>2</v>
      </c>
      <c r="F55" s="123" t="s">
        <v>266</v>
      </c>
      <c r="G55" s="124" t="s">
        <v>39</v>
      </c>
      <c r="H55" s="125" t="s">
        <v>343</v>
      </c>
      <c r="I55" s="195"/>
      <c r="J55" s="116" t="s">
        <v>60</v>
      </c>
      <c r="K55" s="117" t="s">
        <v>60</v>
      </c>
      <c r="L55" s="117" t="s">
        <v>60</v>
      </c>
      <c r="M55" s="117" t="s">
        <v>60</v>
      </c>
      <c r="N55" s="117" t="s">
        <v>60</v>
      </c>
      <c r="O55" s="188" t="s">
        <v>60</v>
      </c>
      <c r="P55" s="127" t="s">
        <v>60</v>
      </c>
      <c r="Q55" s="108"/>
      <c r="R55" s="108" t="s">
        <v>60</v>
      </c>
      <c r="S55" s="128" t="s">
        <v>60</v>
      </c>
      <c r="T55" s="103"/>
      <c r="X55" s="94" t="str">
        <f t="shared" si="1"/>
        <v>7.1</v>
      </c>
      <c r="Y55" s="97" t="str">
        <f t="shared" si="3"/>
        <v>Georg</v>
      </c>
    </row>
    <row r="56" spans="1:25" s="27" customFormat="1" ht="47.25" x14ac:dyDescent="0.2">
      <c r="A56" s="121" t="str">
        <f t="shared" si="0"/>
        <v>SP-89E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117" t="s">
        <v>60</v>
      </c>
      <c r="O56" s="188" t="s">
        <v>60</v>
      </c>
      <c r="P56" s="127" t="s">
        <v>60</v>
      </c>
      <c r="Q56" s="108"/>
      <c r="R56" s="108" t="s">
        <v>60</v>
      </c>
      <c r="S56" s="128" t="s">
        <v>60</v>
      </c>
      <c r="T56" s="103"/>
      <c r="X56" s="94" t="str">
        <f t="shared" si="1"/>
        <v>7.2</v>
      </c>
      <c r="Y56" s="97" t="str">
        <f t="shared" si="3"/>
        <v>Georg</v>
      </c>
    </row>
    <row r="57" spans="1:25" s="27" customFormat="1" ht="47.25" x14ac:dyDescent="0.2">
      <c r="A57" s="121" t="str">
        <f t="shared" si="0"/>
        <v>SP-89E</v>
      </c>
      <c r="B57" s="110" t="s">
        <v>128</v>
      </c>
      <c r="C57" s="111" t="s">
        <v>14</v>
      </c>
      <c r="D57" s="130" t="s">
        <v>1</v>
      </c>
      <c r="E57" s="113">
        <f ca="1">COUNTIF(INDIRECT("D"&amp;$A$4):D2200,INDIRECT("D"&amp;ROW()))</f>
        <v>4</v>
      </c>
      <c r="F57" s="123" t="s">
        <v>266</v>
      </c>
      <c r="G57" s="124" t="s">
        <v>39</v>
      </c>
      <c r="H57" s="125" t="s">
        <v>1029</v>
      </c>
      <c r="I57" s="195"/>
      <c r="J57" s="116" t="s">
        <v>60</v>
      </c>
      <c r="K57" s="117" t="s">
        <v>60</v>
      </c>
      <c r="L57" s="117" t="s">
        <v>60</v>
      </c>
      <c r="M57" s="117" t="s">
        <v>60</v>
      </c>
      <c r="N57" s="117" t="s">
        <v>60</v>
      </c>
      <c r="O57" s="188" t="s">
        <v>60</v>
      </c>
      <c r="P57" s="127" t="s">
        <v>60</v>
      </c>
      <c r="Q57" s="108"/>
      <c r="R57" s="108" t="s">
        <v>60</v>
      </c>
      <c r="S57" s="128" t="s">
        <v>60</v>
      </c>
      <c r="T57" s="103"/>
      <c r="X57" s="94" t="str">
        <f t="shared" si="1"/>
        <v>7.3</v>
      </c>
      <c r="Y57" s="97" t="str">
        <f t="shared" si="3"/>
        <v>Georg</v>
      </c>
    </row>
    <row r="58" spans="1:25" s="27" customFormat="1" ht="47.25" x14ac:dyDescent="0.2">
      <c r="A58" s="121" t="str">
        <f t="shared" si="0"/>
        <v>SP-89E</v>
      </c>
      <c r="B58" s="110" t="s">
        <v>128</v>
      </c>
      <c r="C58" s="111" t="s">
        <v>14</v>
      </c>
      <c r="D58" s="130" t="s">
        <v>148</v>
      </c>
      <c r="E58" s="113">
        <f ca="1">COUNTIF(INDIRECT("D"&amp;$A$4):D2200,INDIRECT("D"&amp;ROW()))</f>
        <v>0</v>
      </c>
      <c r="F58" s="123" t="s">
        <v>266</v>
      </c>
      <c r="G58" s="124" t="s">
        <v>39</v>
      </c>
      <c r="H58" s="125" t="s">
        <v>2087</v>
      </c>
      <c r="I58" s="195"/>
      <c r="J58" s="116" t="s">
        <v>60</v>
      </c>
      <c r="K58" s="117" t="s">
        <v>60</v>
      </c>
      <c r="L58" s="117" t="s">
        <v>60</v>
      </c>
      <c r="M58" s="117" t="s">
        <v>60</v>
      </c>
      <c r="N58" s="117" t="s">
        <v>60</v>
      </c>
      <c r="O58" s="188" t="s">
        <v>60</v>
      </c>
      <c r="P58" s="127" t="s">
        <v>60</v>
      </c>
      <c r="Q58" s="108"/>
      <c r="R58" s="108" t="s">
        <v>60</v>
      </c>
      <c r="S58" s="128" t="s">
        <v>60</v>
      </c>
      <c r="T58" s="103"/>
      <c r="X58" s="94" t="str">
        <f t="shared" si="1"/>
        <v>7.4</v>
      </c>
      <c r="Y58" s="97" t="str">
        <f t="shared" si="3"/>
        <v>Georg</v>
      </c>
    </row>
    <row r="59" spans="1:25" s="27" customFormat="1" ht="15.75" x14ac:dyDescent="0.2">
      <c r="A59" s="121" t="str">
        <f t="shared" si="0"/>
        <v>SP-89E</v>
      </c>
      <c r="B59" s="110" t="s">
        <v>128</v>
      </c>
      <c r="C59" s="111" t="s">
        <v>14</v>
      </c>
      <c r="D59" s="130" t="s">
        <v>126</v>
      </c>
      <c r="E59" s="113">
        <f ca="1">COUNTIF(INDIRECT("D"&amp;$A$4):D2200,INDIRECT("D"&amp;ROW()))</f>
        <v>0</v>
      </c>
      <c r="F59" s="123" t="s">
        <v>266</v>
      </c>
      <c r="G59" s="124" t="s">
        <v>39</v>
      </c>
      <c r="H59" s="125" t="s">
        <v>421</v>
      </c>
      <c r="I59" s="195"/>
      <c r="J59" s="116" t="s">
        <v>60</v>
      </c>
      <c r="K59" s="117" t="s">
        <v>60</v>
      </c>
      <c r="L59" s="117" t="s">
        <v>60</v>
      </c>
      <c r="M59" s="117" t="s">
        <v>60</v>
      </c>
      <c r="N59" s="117" t="s">
        <v>60</v>
      </c>
      <c r="O59" s="188" t="s">
        <v>60</v>
      </c>
      <c r="P59" s="127" t="s">
        <v>60</v>
      </c>
      <c r="Q59" s="108"/>
      <c r="R59" s="108" t="s">
        <v>60</v>
      </c>
      <c r="S59" s="128" t="s">
        <v>60</v>
      </c>
      <c r="T59" s="103"/>
      <c r="X59" s="94" t="str">
        <f t="shared" si="1"/>
        <v>8</v>
      </c>
      <c r="Y59" s="97" t="str">
        <f t="shared" si="3"/>
        <v>Georg</v>
      </c>
    </row>
    <row r="60" spans="1:25" s="27" customFormat="1" ht="15.75" x14ac:dyDescent="0.2">
      <c r="A60" s="121" t="str">
        <f t="shared" si="0"/>
        <v>SP-89E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117" t="s">
        <v>60</v>
      </c>
      <c r="O60" s="188" t="s">
        <v>60</v>
      </c>
      <c r="P60" s="127" t="s">
        <v>60</v>
      </c>
      <c r="Q60" s="108"/>
      <c r="R60" s="108" t="s">
        <v>60</v>
      </c>
      <c r="S60" s="128" t="s">
        <v>60</v>
      </c>
      <c r="T60" s="103"/>
      <c r="X60" s="94" t="str">
        <f t="shared" si="1"/>
        <v>9</v>
      </c>
      <c r="Y60" s="97" t="str">
        <f t="shared" si="3"/>
        <v>Georg</v>
      </c>
    </row>
    <row r="61" spans="1:25" s="27" customFormat="1" ht="15.75" x14ac:dyDescent="0.2">
      <c r="A61" s="121" t="str">
        <f t="shared" si="0"/>
        <v>SP-89E</v>
      </c>
      <c r="B61" s="110" t="s">
        <v>128</v>
      </c>
      <c r="C61" s="111" t="s">
        <v>14</v>
      </c>
      <c r="D61" s="130" t="s">
        <v>149</v>
      </c>
      <c r="E61" s="113">
        <f ca="1">COUNTIF(INDIRECT("D"&amp;$A$4):D2200,INDIRECT("D"&amp;ROW()))</f>
        <v>1</v>
      </c>
      <c r="F61" s="123" t="s">
        <v>266</v>
      </c>
      <c r="G61" s="124" t="s">
        <v>39</v>
      </c>
      <c r="H61" s="125" t="s">
        <v>423</v>
      </c>
      <c r="I61" s="195"/>
      <c r="J61" s="116" t="s">
        <v>60</v>
      </c>
      <c r="K61" s="117" t="s">
        <v>60</v>
      </c>
      <c r="L61" s="117" t="s">
        <v>60</v>
      </c>
      <c r="M61" s="117" t="s">
        <v>60</v>
      </c>
      <c r="N61" s="117" t="s">
        <v>60</v>
      </c>
      <c r="O61" s="188" t="s">
        <v>60</v>
      </c>
      <c r="P61" s="127" t="s">
        <v>60</v>
      </c>
      <c r="Q61" s="108"/>
      <c r="R61" s="108" t="s">
        <v>60</v>
      </c>
      <c r="S61" s="128" t="s">
        <v>60</v>
      </c>
      <c r="T61" s="103"/>
      <c r="X61" s="94" t="str">
        <f t="shared" si="1"/>
        <v>10</v>
      </c>
      <c r="Y61" s="97" t="str">
        <f t="shared" si="3"/>
        <v>Georg</v>
      </c>
    </row>
    <row r="62" spans="1:25" s="27" customFormat="1" ht="15.75" x14ac:dyDescent="0.2">
      <c r="A62" s="121" t="str">
        <f t="shared" si="0"/>
        <v>SP-89E</v>
      </c>
      <c r="B62" s="110" t="s">
        <v>128</v>
      </c>
      <c r="C62" s="111" t="s">
        <v>14</v>
      </c>
      <c r="D62" s="130" t="s">
        <v>130</v>
      </c>
      <c r="E62" s="113">
        <f ca="1">COUNTIF(INDIRECT("D"&amp;$A$4):D2200,INDIRECT("D"&amp;ROW()))</f>
        <v>1</v>
      </c>
      <c r="F62" s="123" t="s">
        <v>266</v>
      </c>
      <c r="G62" s="124" t="s">
        <v>39</v>
      </c>
      <c r="H62" s="125" t="s">
        <v>424</v>
      </c>
      <c r="I62" s="195"/>
      <c r="J62" s="116" t="s">
        <v>60</v>
      </c>
      <c r="K62" s="117" t="s">
        <v>60</v>
      </c>
      <c r="L62" s="117" t="s">
        <v>60</v>
      </c>
      <c r="M62" s="117" t="s">
        <v>60</v>
      </c>
      <c r="N62" s="117" t="s">
        <v>60</v>
      </c>
      <c r="O62" s="188" t="s">
        <v>60</v>
      </c>
      <c r="P62" s="127" t="s">
        <v>60</v>
      </c>
      <c r="Q62" s="108"/>
      <c r="R62" s="108" t="s">
        <v>60</v>
      </c>
      <c r="S62" s="128" t="s">
        <v>60</v>
      </c>
      <c r="T62" s="103"/>
      <c r="X62" s="94" t="str">
        <f t="shared" si="1"/>
        <v>11</v>
      </c>
      <c r="Y62" s="97" t="str">
        <f t="shared" si="3"/>
        <v>Georg</v>
      </c>
    </row>
    <row r="63" spans="1:25" s="27" customFormat="1" ht="15.75" x14ac:dyDescent="0.2">
      <c r="A63" s="121" t="str">
        <f t="shared" si="0"/>
        <v>SP-89E</v>
      </c>
      <c r="B63" s="110" t="s">
        <v>128</v>
      </c>
      <c r="C63" s="111" t="s">
        <v>14</v>
      </c>
      <c r="D63" s="130" t="s">
        <v>150</v>
      </c>
      <c r="E63" s="113">
        <f ca="1">COUNTIF(INDIRECT("D"&amp;$A$4):D2200,INDIRECT("D"&amp;ROW()))</f>
        <v>1</v>
      </c>
      <c r="F63" s="123" t="s">
        <v>266</v>
      </c>
      <c r="G63" s="124" t="s">
        <v>39</v>
      </c>
      <c r="H63" s="125" t="s">
        <v>425</v>
      </c>
      <c r="I63" s="195"/>
      <c r="J63" s="116" t="s">
        <v>60</v>
      </c>
      <c r="K63" s="117" t="s">
        <v>60</v>
      </c>
      <c r="L63" s="117" t="s">
        <v>60</v>
      </c>
      <c r="M63" s="117" t="s">
        <v>60</v>
      </c>
      <c r="N63" s="117" t="s">
        <v>60</v>
      </c>
      <c r="O63" s="188" t="s">
        <v>60</v>
      </c>
      <c r="P63" s="127" t="s">
        <v>60</v>
      </c>
      <c r="Q63" s="108"/>
      <c r="R63" s="108" t="s">
        <v>60</v>
      </c>
      <c r="S63" s="128" t="s">
        <v>60</v>
      </c>
      <c r="T63" s="103"/>
      <c r="X63" s="94" t="str">
        <f t="shared" si="1"/>
        <v>12</v>
      </c>
      <c r="Y63" s="97" t="str">
        <f t="shared" si="3"/>
        <v>Georg</v>
      </c>
    </row>
    <row r="64" spans="1:25" s="27" customFormat="1" ht="15.75" x14ac:dyDescent="0.2">
      <c r="A64" s="121" t="str">
        <f t="shared" si="0"/>
        <v>SP-89E</v>
      </c>
      <c r="B64" s="110" t="s">
        <v>128</v>
      </c>
      <c r="C64" s="111" t="s">
        <v>14</v>
      </c>
      <c r="D64" s="130" t="s">
        <v>151</v>
      </c>
      <c r="E64" s="113">
        <f ca="1">COUNTIF(INDIRECT("D"&amp;$A$4):D2200,INDIRECT("D"&amp;ROW()))</f>
        <v>1</v>
      </c>
      <c r="F64" s="123" t="s">
        <v>266</v>
      </c>
      <c r="G64" s="124" t="s">
        <v>39</v>
      </c>
      <c r="H64" s="125" t="s">
        <v>426</v>
      </c>
      <c r="I64" s="195"/>
      <c r="J64" s="116" t="s">
        <v>60</v>
      </c>
      <c r="K64" s="117" t="s">
        <v>60</v>
      </c>
      <c r="L64" s="117" t="s">
        <v>60</v>
      </c>
      <c r="M64" s="117" t="s">
        <v>60</v>
      </c>
      <c r="N64" s="117" t="s">
        <v>60</v>
      </c>
      <c r="O64" s="188" t="s">
        <v>60</v>
      </c>
      <c r="P64" s="127" t="s">
        <v>60</v>
      </c>
      <c r="Q64" s="108"/>
      <c r="R64" s="108" t="s">
        <v>60</v>
      </c>
      <c r="S64" s="128" t="s">
        <v>60</v>
      </c>
      <c r="T64" s="103"/>
      <c r="X64" s="94" t="str">
        <f t="shared" si="1"/>
        <v>13</v>
      </c>
      <c r="Y64" s="97" t="str">
        <f t="shared" si="3"/>
        <v>Georg</v>
      </c>
    </row>
    <row r="65" spans="1:25" s="27" customFormat="1" ht="15.75" x14ac:dyDescent="0.2">
      <c r="A65" s="121" t="str">
        <f t="shared" si="0"/>
        <v>SP-89E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117" t="s">
        <v>60</v>
      </c>
      <c r="O65" s="188" t="s">
        <v>60</v>
      </c>
      <c r="P65" s="127" t="s">
        <v>60</v>
      </c>
      <c r="Q65" s="108"/>
      <c r="R65" s="108" t="s">
        <v>60</v>
      </c>
      <c r="S65" s="128" t="s">
        <v>60</v>
      </c>
      <c r="T65" s="103"/>
      <c r="X65" s="94" t="str">
        <f t="shared" si="1"/>
        <v>14</v>
      </c>
      <c r="Y65" s="97" t="str">
        <f t="shared" si="3"/>
        <v>Georg</v>
      </c>
    </row>
    <row r="66" spans="1:25" s="27" customFormat="1" ht="15.75" x14ac:dyDescent="0.2">
      <c r="A66" s="121" t="str">
        <f t="shared" si="0"/>
        <v>SP-89E</v>
      </c>
      <c r="B66" s="110" t="s">
        <v>128</v>
      </c>
      <c r="C66" s="111" t="s">
        <v>14</v>
      </c>
      <c r="D66" s="130" t="s">
        <v>131</v>
      </c>
      <c r="E66" s="113">
        <f ca="1">COUNTIF(INDIRECT("D"&amp;$A$4):D2200,INDIRECT("D"&amp;ROW()))</f>
        <v>12</v>
      </c>
      <c r="F66" s="123" t="s">
        <v>266</v>
      </c>
      <c r="G66" s="124" t="s">
        <v>39</v>
      </c>
      <c r="H66" s="125" t="s">
        <v>427</v>
      </c>
      <c r="I66" s="195"/>
      <c r="J66" s="116" t="s">
        <v>60</v>
      </c>
      <c r="K66" s="117" t="s">
        <v>60</v>
      </c>
      <c r="L66" s="117" t="s">
        <v>60</v>
      </c>
      <c r="M66" s="117" t="s">
        <v>60</v>
      </c>
      <c r="N66" s="117" t="s">
        <v>60</v>
      </c>
      <c r="O66" s="188" t="s">
        <v>60</v>
      </c>
      <c r="P66" s="127" t="s">
        <v>60</v>
      </c>
      <c r="Q66" s="108"/>
      <c r="R66" s="108" t="s">
        <v>60</v>
      </c>
      <c r="S66" s="128" t="s">
        <v>60</v>
      </c>
      <c r="T66" s="103"/>
      <c r="X66" s="94" t="str">
        <f t="shared" si="1"/>
        <v>15</v>
      </c>
      <c r="Y66" s="97" t="str">
        <f t="shared" si="3"/>
        <v>Georg</v>
      </c>
    </row>
    <row r="67" spans="1:25" s="27" customFormat="1" ht="15.75" x14ac:dyDescent="0.2">
      <c r="A67" s="121" t="str">
        <f t="shared" si="0"/>
        <v>SP-89E</v>
      </c>
      <c r="B67" s="110" t="s">
        <v>128</v>
      </c>
      <c r="C67" s="111" t="s">
        <v>14</v>
      </c>
      <c r="D67" s="130" t="s">
        <v>132</v>
      </c>
      <c r="E67" s="113">
        <f ca="1">COUNTIF(INDIRECT("D"&amp;$A$4):D2200,INDIRECT("D"&amp;ROW()))</f>
        <v>2</v>
      </c>
      <c r="F67" s="123" t="s">
        <v>266</v>
      </c>
      <c r="G67" s="124" t="s">
        <v>39</v>
      </c>
      <c r="H67" s="125" t="s">
        <v>428</v>
      </c>
      <c r="I67" s="195"/>
      <c r="J67" s="116" t="s">
        <v>60</v>
      </c>
      <c r="K67" s="117" t="s">
        <v>60</v>
      </c>
      <c r="L67" s="117" t="s">
        <v>60</v>
      </c>
      <c r="M67" s="117" t="s">
        <v>60</v>
      </c>
      <c r="N67" s="117" t="s">
        <v>60</v>
      </c>
      <c r="O67" s="188" t="s">
        <v>60</v>
      </c>
      <c r="P67" s="127" t="s">
        <v>60</v>
      </c>
      <c r="Q67" s="108"/>
      <c r="R67" s="108" t="s">
        <v>60</v>
      </c>
      <c r="S67" s="128" t="s">
        <v>60</v>
      </c>
      <c r="T67" s="103"/>
      <c r="X67" s="94" t="str">
        <f t="shared" si="1"/>
        <v>16</v>
      </c>
      <c r="Y67" s="97" t="str">
        <f t="shared" si="3"/>
        <v>Georg</v>
      </c>
    </row>
    <row r="68" spans="1:25" s="27" customFormat="1" ht="15.75" x14ac:dyDescent="0.2">
      <c r="A68" s="121" t="str">
        <f t="shared" si="0"/>
        <v>SP-89E</v>
      </c>
      <c r="B68" s="110" t="s">
        <v>128</v>
      </c>
      <c r="C68" s="111" t="s">
        <v>14</v>
      </c>
      <c r="D68" s="130" t="s">
        <v>296</v>
      </c>
      <c r="E68" s="113">
        <f ca="1">COUNTIF(INDIRECT("D"&amp;$A$4):D2200,INDIRECT("D"&amp;ROW()))</f>
        <v>15</v>
      </c>
      <c r="F68" s="123" t="s">
        <v>266</v>
      </c>
      <c r="G68" s="124" t="s">
        <v>39</v>
      </c>
      <c r="H68" s="125" t="s">
        <v>431</v>
      </c>
      <c r="I68" s="195"/>
      <c r="J68" s="116" t="s">
        <v>60</v>
      </c>
      <c r="K68" s="117" t="s">
        <v>60</v>
      </c>
      <c r="L68" s="117" t="s">
        <v>60</v>
      </c>
      <c r="M68" s="117" t="s">
        <v>60</v>
      </c>
      <c r="N68" s="117" t="s">
        <v>60</v>
      </c>
      <c r="O68" s="188" t="s">
        <v>60</v>
      </c>
      <c r="P68" s="127" t="s">
        <v>60</v>
      </c>
      <c r="Q68" s="108"/>
      <c r="R68" s="108" t="s">
        <v>60</v>
      </c>
      <c r="S68" s="128" t="s">
        <v>60</v>
      </c>
      <c r="T68" s="103"/>
      <c r="X68" s="94" t="str">
        <f t="shared" si="1"/>
        <v>16.1</v>
      </c>
      <c r="Y68" s="97" t="str">
        <f t="shared" si="3"/>
        <v>Georg</v>
      </c>
    </row>
    <row r="69" spans="1:25" s="27" customFormat="1" ht="15.75" x14ac:dyDescent="0.2">
      <c r="A69" s="121" t="str">
        <f t="shared" si="0"/>
        <v>SP-89E</v>
      </c>
      <c r="B69" s="110" t="s">
        <v>128</v>
      </c>
      <c r="C69" s="111" t="s">
        <v>14</v>
      </c>
      <c r="D69" s="130" t="s">
        <v>297</v>
      </c>
      <c r="E69" s="113">
        <f ca="1">COUNTIF(INDIRECT("D"&amp;$A$4):D2200,INDIRECT("D"&amp;ROW()))</f>
        <v>18</v>
      </c>
      <c r="F69" s="123" t="s">
        <v>266</v>
      </c>
      <c r="G69" s="124" t="s">
        <v>39</v>
      </c>
      <c r="H69" s="125" t="s">
        <v>432</v>
      </c>
      <c r="I69" s="195"/>
      <c r="J69" s="116" t="s">
        <v>60</v>
      </c>
      <c r="K69" s="117" t="s">
        <v>60</v>
      </c>
      <c r="L69" s="117" t="s">
        <v>60</v>
      </c>
      <c r="M69" s="117" t="s">
        <v>60</v>
      </c>
      <c r="N69" s="117" t="s">
        <v>60</v>
      </c>
      <c r="O69" s="188" t="s">
        <v>60</v>
      </c>
      <c r="P69" s="127" t="s">
        <v>60</v>
      </c>
      <c r="Q69" s="108"/>
      <c r="R69" s="108" t="s">
        <v>60</v>
      </c>
      <c r="S69" s="128" t="s">
        <v>60</v>
      </c>
      <c r="T69" s="103"/>
      <c r="X69" s="94" t="str">
        <f t="shared" si="1"/>
        <v>16.2</v>
      </c>
      <c r="Y69" s="97" t="str">
        <f t="shared" si="3"/>
        <v>Georg</v>
      </c>
    </row>
    <row r="70" spans="1:25" s="27" customFormat="1" ht="31.5" x14ac:dyDescent="0.2">
      <c r="A70" s="121" t="str">
        <f t="shared" si="0"/>
        <v>SP-89E</v>
      </c>
      <c r="B70" s="110" t="s">
        <v>128</v>
      </c>
      <c r="C70" s="111" t="s">
        <v>14</v>
      </c>
      <c r="D70" s="130" t="s">
        <v>298</v>
      </c>
      <c r="E70" s="113">
        <f ca="1">COUNTIF(INDIRECT("D"&amp;$A$4):D2200,INDIRECT("D"&amp;ROW()))</f>
        <v>11</v>
      </c>
      <c r="F70" s="123" t="s">
        <v>266</v>
      </c>
      <c r="G70" s="124" t="s">
        <v>39</v>
      </c>
      <c r="H70" s="125" t="s">
        <v>433</v>
      </c>
      <c r="I70" s="195"/>
      <c r="J70" s="116" t="s">
        <v>60</v>
      </c>
      <c r="K70" s="117" t="s">
        <v>60</v>
      </c>
      <c r="L70" s="117" t="s">
        <v>60</v>
      </c>
      <c r="M70" s="117" t="s">
        <v>60</v>
      </c>
      <c r="N70" s="117" t="s">
        <v>60</v>
      </c>
      <c r="O70" s="188" t="s">
        <v>60</v>
      </c>
      <c r="P70" s="127" t="s">
        <v>60</v>
      </c>
      <c r="Q70" s="108"/>
      <c r="R70" s="108" t="s">
        <v>60</v>
      </c>
      <c r="S70" s="128" t="s">
        <v>60</v>
      </c>
      <c r="T70" s="103"/>
      <c r="X70" s="94" t="str">
        <f t="shared" si="1"/>
        <v>16.3</v>
      </c>
      <c r="Y70" s="97" t="str">
        <f t="shared" si="3"/>
        <v>Georg</v>
      </c>
    </row>
    <row r="71" spans="1:25" s="27" customFormat="1" ht="15.75" x14ac:dyDescent="0.2">
      <c r="A71" s="121" t="str">
        <f t="shared" si="0"/>
        <v>SP-89E</v>
      </c>
      <c r="B71" s="110" t="s">
        <v>128</v>
      </c>
      <c r="C71" s="111" t="s">
        <v>14</v>
      </c>
      <c r="D71" s="130" t="s">
        <v>299</v>
      </c>
      <c r="E71" s="113">
        <f ca="1">COUNTIF(INDIRECT("D"&amp;$A$4):D2200,INDIRECT("D"&amp;ROW()))</f>
        <v>9</v>
      </c>
      <c r="F71" s="123" t="s">
        <v>266</v>
      </c>
      <c r="G71" s="124" t="s">
        <v>39</v>
      </c>
      <c r="H71" s="125" t="s">
        <v>434</v>
      </c>
      <c r="I71" s="195"/>
      <c r="J71" s="116" t="s">
        <v>60</v>
      </c>
      <c r="K71" s="117" t="s">
        <v>60</v>
      </c>
      <c r="L71" s="117" t="s">
        <v>60</v>
      </c>
      <c r="M71" s="117" t="s">
        <v>60</v>
      </c>
      <c r="N71" s="117" t="s">
        <v>60</v>
      </c>
      <c r="O71" s="188" t="s">
        <v>60</v>
      </c>
      <c r="P71" s="127" t="s">
        <v>60</v>
      </c>
      <c r="Q71" s="108"/>
      <c r="R71" s="108" t="s">
        <v>60</v>
      </c>
      <c r="S71" s="128" t="s">
        <v>60</v>
      </c>
      <c r="T71" s="103"/>
      <c r="X71" s="94" t="str">
        <f t="shared" si="1"/>
        <v>16.4</v>
      </c>
      <c r="Y71" s="97" t="str">
        <f t="shared" si="3"/>
        <v>Georg</v>
      </c>
    </row>
    <row r="72" spans="1:25" s="27" customFormat="1" ht="15.75" x14ac:dyDescent="0.2">
      <c r="A72" s="121" t="str">
        <f t="shared" si="0"/>
        <v>SP-89E</v>
      </c>
      <c r="B72" s="110" t="s">
        <v>128</v>
      </c>
      <c r="C72" s="111" t="s">
        <v>14</v>
      </c>
      <c r="D72" s="130" t="s">
        <v>300</v>
      </c>
      <c r="E72" s="113">
        <f ca="1">COUNTIF(INDIRECT("D"&amp;$A$4):D2200,INDIRECT("D"&amp;ROW()))</f>
        <v>20</v>
      </c>
      <c r="F72" s="123" t="s">
        <v>266</v>
      </c>
      <c r="G72" s="124" t="s">
        <v>39</v>
      </c>
      <c r="H72" s="125" t="s">
        <v>435</v>
      </c>
      <c r="I72" s="195"/>
      <c r="J72" s="116" t="s">
        <v>60</v>
      </c>
      <c r="K72" s="117" t="s">
        <v>60</v>
      </c>
      <c r="L72" s="117" t="s">
        <v>60</v>
      </c>
      <c r="M72" s="117" t="s">
        <v>60</v>
      </c>
      <c r="N72" s="117" t="s">
        <v>60</v>
      </c>
      <c r="O72" s="188" t="s">
        <v>60</v>
      </c>
      <c r="P72" s="127" t="s">
        <v>60</v>
      </c>
      <c r="Q72" s="108"/>
      <c r="R72" s="108" t="s">
        <v>60</v>
      </c>
      <c r="S72" s="128" t="s">
        <v>60</v>
      </c>
      <c r="T72" s="103"/>
      <c r="X72" s="94" t="str">
        <f t="shared" si="1"/>
        <v>16.5</v>
      </c>
      <c r="Y72" s="97" t="str">
        <f t="shared" si="3"/>
        <v>Georg</v>
      </c>
    </row>
    <row r="73" spans="1:25" s="27" customFormat="1" ht="15.75" x14ac:dyDescent="0.2">
      <c r="A73" s="121" t="str">
        <f t="shared" si="0"/>
        <v>SP-89E</v>
      </c>
      <c r="B73" s="110" t="s">
        <v>128</v>
      </c>
      <c r="C73" s="111" t="s">
        <v>14</v>
      </c>
      <c r="D73" s="130" t="s">
        <v>301</v>
      </c>
      <c r="E73" s="113">
        <f ca="1">COUNTIF(INDIRECT("D"&amp;$A$4):D2200,INDIRECT("D"&amp;ROW()))</f>
        <v>5</v>
      </c>
      <c r="F73" s="123" t="s">
        <v>266</v>
      </c>
      <c r="G73" s="124" t="s">
        <v>39</v>
      </c>
      <c r="H73" s="125" t="s">
        <v>436</v>
      </c>
      <c r="I73" s="195"/>
      <c r="J73" s="116" t="s">
        <v>60</v>
      </c>
      <c r="K73" s="117" t="s">
        <v>60</v>
      </c>
      <c r="L73" s="117" t="s">
        <v>60</v>
      </c>
      <c r="M73" s="117" t="s">
        <v>60</v>
      </c>
      <c r="N73" s="117" t="s">
        <v>60</v>
      </c>
      <c r="O73" s="188" t="s">
        <v>60</v>
      </c>
      <c r="P73" s="127" t="s">
        <v>60</v>
      </c>
      <c r="Q73" s="108"/>
      <c r="R73" s="108" t="s">
        <v>60</v>
      </c>
      <c r="S73" s="128" t="s">
        <v>60</v>
      </c>
      <c r="T73" s="103"/>
      <c r="X73" s="94" t="str">
        <f t="shared" si="1"/>
        <v>16.6</v>
      </c>
      <c r="Y73" s="97" t="str">
        <f t="shared" si="3"/>
        <v>Georg</v>
      </c>
    </row>
    <row r="74" spans="1:25" s="27" customFormat="1" ht="31.5" x14ac:dyDescent="0.2">
      <c r="A74" s="121" t="str">
        <f t="shared" si="0"/>
        <v>SP-89E</v>
      </c>
      <c r="B74" s="110" t="s">
        <v>128</v>
      </c>
      <c r="C74" s="111" t="s">
        <v>14</v>
      </c>
      <c r="D74" s="130" t="s">
        <v>153</v>
      </c>
      <c r="E74" s="113">
        <f ca="1">COUNTIF(INDIRECT("D"&amp;$A$4):D2200,INDIRECT("D"&amp;ROW()))</f>
        <v>0</v>
      </c>
      <c r="F74" s="123" t="s">
        <v>266</v>
      </c>
      <c r="G74" s="124" t="s">
        <v>39</v>
      </c>
      <c r="H74" s="125" t="s">
        <v>1359</v>
      </c>
      <c r="I74" s="195"/>
      <c r="J74" s="116" t="s">
        <v>60</v>
      </c>
      <c r="K74" s="117" t="s">
        <v>60</v>
      </c>
      <c r="L74" s="117" t="s">
        <v>60</v>
      </c>
      <c r="M74" s="117" t="s">
        <v>60</v>
      </c>
      <c r="N74" s="117" t="s">
        <v>60</v>
      </c>
      <c r="O74" s="188" t="s">
        <v>60</v>
      </c>
      <c r="P74" s="127" t="s">
        <v>60</v>
      </c>
      <c r="Q74" s="108"/>
      <c r="R74" s="108" t="s">
        <v>60</v>
      </c>
      <c r="S74" s="128" t="s">
        <v>60</v>
      </c>
      <c r="T74" s="103"/>
      <c r="X74" s="94" t="str">
        <f t="shared" si="1"/>
        <v>17</v>
      </c>
      <c r="Y74" s="97" t="str">
        <f t="shared" si="3"/>
        <v>Georg</v>
      </c>
    </row>
    <row r="75" spans="1:25" s="27" customFormat="1" ht="15.75" x14ac:dyDescent="0.2">
      <c r="A75" s="121" t="str">
        <f t="shared" ref="A75:A100" si="4">A74</f>
        <v>SP-89E</v>
      </c>
      <c r="B75" s="110" t="s">
        <v>128</v>
      </c>
      <c r="C75" s="111" t="s">
        <v>14</v>
      </c>
      <c r="D75" s="130" t="s">
        <v>302</v>
      </c>
      <c r="E75" s="113">
        <f ca="1">COUNTIF(INDIRECT("D"&amp;$A$4):D2200,INDIRECT("D"&amp;ROW()))</f>
        <v>0</v>
      </c>
      <c r="F75" s="123" t="s">
        <v>266</v>
      </c>
      <c r="G75" s="124" t="s">
        <v>39</v>
      </c>
      <c r="H75" s="125" t="s">
        <v>437</v>
      </c>
      <c r="I75" s="195"/>
      <c r="J75" s="116" t="s">
        <v>60</v>
      </c>
      <c r="K75" s="117" t="s">
        <v>60</v>
      </c>
      <c r="L75" s="117" t="s">
        <v>60</v>
      </c>
      <c r="M75" s="117" t="s">
        <v>60</v>
      </c>
      <c r="N75" s="117" t="s">
        <v>60</v>
      </c>
      <c r="O75" s="188" t="s">
        <v>60</v>
      </c>
      <c r="P75" s="127" t="s">
        <v>60</v>
      </c>
      <c r="Q75" s="108"/>
      <c r="R75" s="108" t="s">
        <v>60</v>
      </c>
      <c r="S75" s="128" t="s">
        <v>60</v>
      </c>
      <c r="T75" s="103"/>
      <c r="X75" s="94" t="str">
        <f t="shared" ref="X75:X138" si="5">IF(ISNONTEXT(D75),"" &amp; D75 &amp;"",T(D75))</f>
        <v>17.1</v>
      </c>
      <c r="Y75" s="97" t="str">
        <f t="shared" ref="Y75:Y101" si="6">F75</f>
        <v>Georg</v>
      </c>
    </row>
    <row r="76" spans="1:25" s="27" customFormat="1" ht="15.75" x14ac:dyDescent="0.2">
      <c r="A76" s="121" t="str">
        <f t="shared" si="4"/>
        <v>SP-89E</v>
      </c>
      <c r="B76" s="110" t="s">
        <v>128</v>
      </c>
      <c r="C76" s="111" t="s">
        <v>14</v>
      </c>
      <c r="D76" s="130" t="s">
        <v>303</v>
      </c>
      <c r="E76" s="113">
        <f ca="1">COUNTIF(INDIRECT("D"&amp;$A$4):D2200,INDIRECT("D"&amp;ROW()))</f>
        <v>0</v>
      </c>
      <c r="F76" s="123" t="s">
        <v>266</v>
      </c>
      <c r="G76" s="124" t="s">
        <v>39</v>
      </c>
      <c r="H76" s="125" t="s">
        <v>438</v>
      </c>
      <c r="I76" s="195"/>
      <c r="J76" s="116" t="s">
        <v>60</v>
      </c>
      <c r="K76" s="117" t="s">
        <v>60</v>
      </c>
      <c r="L76" s="117" t="s">
        <v>60</v>
      </c>
      <c r="M76" s="117" t="s">
        <v>60</v>
      </c>
      <c r="N76" s="117" t="s">
        <v>60</v>
      </c>
      <c r="O76" s="188" t="s">
        <v>60</v>
      </c>
      <c r="P76" s="127" t="s">
        <v>60</v>
      </c>
      <c r="Q76" s="108"/>
      <c r="R76" s="108" t="s">
        <v>60</v>
      </c>
      <c r="S76" s="128" t="s">
        <v>60</v>
      </c>
      <c r="T76" s="103"/>
      <c r="X76" s="94" t="str">
        <f t="shared" si="5"/>
        <v>17.2</v>
      </c>
      <c r="Y76" s="97" t="str">
        <f t="shared" si="6"/>
        <v>Georg</v>
      </c>
    </row>
    <row r="77" spans="1:25" s="27" customFormat="1" ht="31.5" x14ac:dyDescent="0.2">
      <c r="A77" s="121" t="str">
        <f t="shared" si="4"/>
        <v>SP-89E</v>
      </c>
      <c r="B77" s="110" t="s">
        <v>128</v>
      </c>
      <c r="C77" s="111" t="s">
        <v>14</v>
      </c>
      <c r="D77" s="130" t="s">
        <v>304</v>
      </c>
      <c r="E77" s="113">
        <f ca="1">COUNTIF(INDIRECT("D"&amp;$A$4):D2200,INDIRECT("D"&amp;ROW()))</f>
        <v>0</v>
      </c>
      <c r="F77" s="123" t="s">
        <v>266</v>
      </c>
      <c r="G77" s="124" t="s">
        <v>39</v>
      </c>
      <c r="H77" s="125" t="s">
        <v>439</v>
      </c>
      <c r="I77" s="195"/>
      <c r="J77" s="116" t="s">
        <v>60</v>
      </c>
      <c r="K77" s="117" t="s">
        <v>60</v>
      </c>
      <c r="L77" s="117" t="s">
        <v>60</v>
      </c>
      <c r="M77" s="117" t="s">
        <v>60</v>
      </c>
      <c r="N77" s="117" t="s">
        <v>60</v>
      </c>
      <c r="O77" s="188" t="s">
        <v>60</v>
      </c>
      <c r="P77" s="127" t="s">
        <v>60</v>
      </c>
      <c r="Q77" s="108"/>
      <c r="R77" s="108" t="s">
        <v>60</v>
      </c>
      <c r="S77" s="128" t="s">
        <v>60</v>
      </c>
      <c r="T77" s="103"/>
      <c r="X77" s="94" t="str">
        <f t="shared" si="5"/>
        <v>17.3</v>
      </c>
      <c r="Y77" s="97" t="str">
        <f t="shared" si="6"/>
        <v>Georg</v>
      </c>
    </row>
    <row r="78" spans="1:25" s="27" customFormat="1" ht="15.75" x14ac:dyDescent="0.2">
      <c r="A78" s="121" t="str">
        <f t="shared" si="4"/>
        <v>SP-89E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117" t="s">
        <v>60</v>
      </c>
      <c r="O78" s="188" t="s">
        <v>60</v>
      </c>
      <c r="P78" s="127" t="s">
        <v>60</v>
      </c>
      <c r="Q78" s="108"/>
      <c r="R78" s="108" t="s">
        <v>60</v>
      </c>
      <c r="S78" s="128" t="s">
        <v>60</v>
      </c>
      <c r="T78" s="103"/>
      <c r="X78" s="94" t="str">
        <f t="shared" si="5"/>
        <v>17.4</v>
      </c>
      <c r="Y78" s="97" t="str">
        <f t="shared" si="6"/>
        <v>Georg</v>
      </c>
    </row>
    <row r="79" spans="1:25" s="27" customFormat="1" ht="15.75" x14ac:dyDescent="0.2">
      <c r="A79" s="121" t="str">
        <f t="shared" si="4"/>
        <v>SP-89E</v>
      </c>
      <c r="B79" s="110" t="s">
        <v>128</v>
      </c>
      <c r="C79" s="111" t="s">
        <v>14</v>
      </c>
      <c r="D79" s="130" t="s">
        <v>306</v>
      </c>
      <c r="E79" s="113">
        <f ca="1">COUNTIF(INDIRECT("D"&amp;$A$4):D2200,INDIRECT("D"&amp;ROW()))</f>
        <v>5</v>
      </c>
      <c r="F79" s="123" t="s">
        <v>266</v>
      </c>
      <c r="G79" s="124" t="s">
        <v>39</v>
      </c>
      <c r="H79" s="125" t="s">
        <v>441</v>
      </c>
      <c r="I79" s="195"/>
      <c r="J79" s="116" t="s">
        <v>60</v>
      </c>
      <c r="K79" s="117" t="s">
        <v>60</v>
      </c>
      <c r="L79" s="117" t="s">
        <v>60</v>
      </c>
      <c r="M79" s="117" t="s">
        <v>60</v>
      </c>
      <c r="N79" s="117" t="s">
        <v>60</v>
      </c>
      <c r="O79" s="188" t="s">
        <v>60</v>
      </c>
      <c r="P79" s="127" t="s">
        <v>60</v>
      </c>
      <c r="Q79" s="108"/>
      <c r="R79" s="108" t="s">
        <v>60</v>
      </c>
      <c r="S79" s="128" t="s">
        <v>60</v>
      </c>
      <c r="T79" s="103"/>
      <c r="X79" s="94" t="str">
        <f t="shared" si="5"/>
        <v>17.5</v>
      </c>
      <c r="Y79" s="97" t="str">
        <f t="shared" si="6"/>
        <v>Georg</v>
      </c>
    </row>
    <row r="80" spans="1:25" s="27" customFormat="1" ht="15.75" x14ac:dyDescent="0.2">
      <c r="A80" s="121" t="str">
        <f t="shared" si="4"/>
        <v>SP-89E</v>
      </c>
      <c r="B80" s="110" t="s">
        <v>128</v>
      </c>
      <c r="C80" s="111" t="s">
        <v>14</v>
      </c>
      <c r="D80" s="130" t="s">
        <v>307</v>
      </c>
      <c r="E80" s="113">
        <f ca="1">COUNTIF(INDIRECT("D"&amp;$A$4):D2200,INDIRECT("D"&amp;ROW()))</f>
        <v>5</v>
      </c>
      <c r="F80" s="123" t="s">
        <v>266</v>
      </c>
      <c r="G80" s="124" t="s">
        <v>39</v>
      </c>
      <c r="H80" s="125" t="s">
        <v>442</v>
      </c>
      <c r="I80" s="195"/>
      <c r="J80" s="116" t="s">
        <v>60</v>
      </c>
      <c r="K80" s="117" t="s">
        <v>60</v>
      </c>
      <c r="L80" s="117" t="s">
        <v>60</v>
      </c>
      <c r="M80" s="117" t="s">
        <v>60</v>
      </c>
      <c r="N80" s="117" t="s">
        <v>60</v>
      </c>
      <c r="O80" s="188" t="s">
        <v>60</v>
      </c>
      <c r="P80" s="127" t="s">
        <v>60</v>
      </c>
      <c r="Q80" s="108"/>
      <c r="R80" s="108" t="s">
        <v>60</v>
      </c>
      <c r="S80" s="128" t="s">
        <v>60</v>
      </c>
      <c r="T80" s="103"/>
      <c r="X80" s="94" t="str">
        <f t="shared" si="5"/>
        <v>17.6</v>
      </c>
      <c r="Y80" s="97" t="str">
        <f t="shared" si="6"/>
        <v>Georg</v>
      </c>
    </row>
    <row r="81" spans="1:25" ht="48" customHeight="1" x14ac:dyDescent="0.2">
      <c r="A81" s="121" t="str">
        <f t="shared" si="4"/>
        <v>SP-89E</v>
      </c>
      <c r="B81" s="110" t="s">
        <v>128</v>
      </c>
      <c r="C81" s="111" t="s">
        <v>14</v>
      </c>
      <c r="D81" s="130" t="s">
        <v>154</v>
      </c>
      <c r="E81" s="113">
        <f ca="1">COUNTIF(INDIRECT("D"&amp;$A$4):D2200,INDIRECT("D"&amp;ROW()))</f>
        <v>0</v>
      </c>
      <c r="F81" s="123" t="s">
        <v>266</v>
      </c>
      <c r="G81" s="124" t="s">
        <v>39</v>
      </c>
      <c r="H81" s="125" t="s">
        <v>3407</v>
      </c>
      <c r="I81" s="195" t="s">
        <v>443</v>
      </c>
      <c r="J81" s="116" t="s">
        <v>60</v>
      </c>
      <c r="K81" s="117" t="s">
        <v>60</v>
      </c>
      <c r="L81" s="117" t="s">
        <v>60</v>
      </c>
      <c r="M81" s="117" t="s">
        <v>60</v>
      </c>
      <c r="N81" s="117" t="s">
        <v>60</v>
      </c>
      <c r="O81" s="188" t="s">
        <v>60</v>
      </c>
      <c r="P81" s="127" t="s">
        <v>60</v>
      </c>
      <c r="Q81" s="119"/>
      <c r="R81" s="108" t="s">
        <v>60</v>
      </c>
      <c r="S81" s="128" t="s">
        <v>60</v>
      </c>
      <c r="T81" s="103"/>
      <c r="U81" s="27"/>
      <c r="V81" s="27"/>
      <c r="W81" s="27"/>
      <c r="X81" s="94" t="str">
        <f t="shared" si="5"/>
        <v>18</v>
      </c>
      <c r="Y81" s="97" t="str">
        <f t="shared" si="6"/>
        <v>Georg</v>
      </c>
    </row>
    <row r="82" spans="1:25" s="27" customFormat="1" ht="15.75" x14ac:dyDescent="0.2">
      <c r="A82" s="121" t="str">
        <f t="shared" si="4"/>
        <v>SP-89E</v>
      </c>
      <c r="B82" s="110" t="s">
        <v>128</v>
      </c>
      <c r="C82" s="111" t="s">
        <v>14</v>
      </c>
      <c r="D82" s="130" t="s">
        <v>3382</v>
      </c>
      <c r="E82" s="113">
        <f ca="1">COUNTIF(INDIRECT("D"&amp;$A$4):D2200,INDIRECT("D"&amp;ROW()))</f>
        <v>1</v>
      </c>
      <c r="F82" s="123" t="s">
        <v>266</v>
      </c>
      <c r="G82" s="124" t="s">
        <v>39</v>
      </c>
      <c r="H82" s="125" t="s">
        <v>3399</v>
      </c>
      <c r="I82" s="195"/>
      <c r="J82" s="116" t="s">
        <v>60</v>
      </c>
      <c r="K82" s="117" t="s">
        <v>60</v>
      </c>
      <c r="L82" s="117" t="s">
        <v>60</v>
      </c>
      <c r="M82" s="117" t="s">
        <v>60</v>
      </c>
      <c r="N82" s="117" t="s">
        <v>60</v>
      </c>
      <c r="O82" s="188" t="s">
        <v>60</v>
      </c>
      <c r="P82" s="127" t="s">
        <v>60</v>
      </c>
      <c r="Q82" s="108"/>
      <c r="R82" s="108" t="s">
        <v>60</v>
      </c>
      <c r="S82" s="128" t="s">
        <v>60</v>
      </c>
      <c r="T82" s="103"/>
      <c r="X82" s="94" t="str">
        <f t="shared" si="5"/>
        <v>18.1</v>
      </c>
      <c r="Y82" s="97" t="str">
        <f t="shared" si="6"/>
        <v>Georg</v>
      </c>
    </row>
    <row r="83" spans="1:25" s="27" customFormat="1" ht="15.75" x14ac:dyDescent="0.2">
      <c r="A83" s="121" t="str">
        <f t="shared" si="4"/>
        <v>SP-89E</v>
      </c>
      <c r="B83" s="110" t="s">
        <v>128</v>
      </c>
      <c r="C83" s="111" t="s">
        <v>14</v>
      </c>
      <c r="D83" s="130" t="s">
        <v>3383</v>
      </c>
      <c r="E83" s="113">
        <f ca="1">COUNTIF(INDIRECT("D"&amp;$A$4):D2200,INDIRECT("D"&amp;ROW()))</f>
        <v>0</v>
      </c>
      <c r="F83" s="123" t="s">
        <v>266</v>
      </c>
      <c r="G83" s="124" t="s">
        <v>39</v>
      </c>
      <c r="H83" s="125" t="s">
        <v>3400</v>
      </c>
      <c r="I83" s="195"/>
      <c r="J83" s="116" t="s">
        <v>60</v>
      </c>
      <c r="K83" s="117" t="s">
        <v>60</v>
      </c>
      <c r="L83" s="117" t="s">
        <v>60</v>
      </c>
      <c r="M83" s="117" t="s">
        <v>60</v>
      </c>
      <c r="N83" s="117" t="s">
        <v>60</v>
      </c>
      <c r="O83" s="188" t="s">
        <v>60</v>
      </c>
      <c r="P83" s="127" t="s">
        <v>60</v>
      </c>
      <c r="Q83" s="108"/>
      <c r="R83" s="108" t="s">
        <v>60</v>
      </c>
      <c r="S83" s="128" t="s">
        <v>60</v>
      </c>
      <c r="T83" s="103"/>
      <c r="X83" s="94" t="str">
        <f t="shared" si="5"/>
        <v>18.2</v>
      </c>
      <c r="Y83" s="97" t="str">
        <f t="shared" si="6"/>
        <v>Georg</v>
      </c>
    </row>
    <row r="84" spans="1:25" s="27" customFormat="1" ht="31.5" x14ac:dyDescent="0.2">
      <c r="A84" s="121" t="str">
        <f t="shared" si="4"/>
        <v>SP-89E</v>
      </c>
      <c r="B84" s="110" t="s">
        <v>128</v>
      </c>
      <c r="C84" s="111" t="s">
        <v>14</v>
      </c>
      <c r="D84" s="130" t="s">
        <v>3384</v>
      </c>
      <c r="E84" s="113">
        <f ca="1">COUNTIF(INDIRECT("D"&amp;$A$4):D2200,INDIRECT("D"&amp;ROW()))</f>
        <v>0</v>
      </c>
      <c r="F84" s="123" t="s">
        <v>266</v>
      </c>
      <c r="G84" s="124" t="s">
        <v>39</v>
      </c>
      <c r="H84" s="125" t="s">
        <v>3401</v>
      </c>
      <c r="I84" s="195"/>
      <c r="J84" s="116" t="s">
        <v>60</v>
      </c>
      <c r="K84" s="117" t="s">
        <v>60</v>
      </c>
      <c r="L84" s="117" t="s">
        <v>60</v>
      </c>
      <c r="M84" s="117" t="s">
        <v>60</v>
      </c>
      <c r="N84" s="117" t="s">
        <v>60</v>
      </c>
      <c r="O84" s="188" t="s">
        <v>60</v>
      </c>
      <c r="P84" s="127" t="s">
        <v>60</v>
      </c>
      <c r="Q84" s="108"/>
      <c r="R84" s="108" t="s">
        <v>60</v>
      </c>
      <c r="S84" s="128" t="s">
        <v>60</v>
      </c>
      <c r="T84" s="103"/>
      <c r="X84" s="94" t="str">
        <f t="shared" si="5"/>
        <v>18.3</v>
      </c>
      <c r="Y84" s="97" t="str">
        <f t="shared" si="6"/>
        <v>Georg</v>
      </c>
    </row>
    <row r="85" spans="1:25" s="27" customFormat="1" ht="15.75" x14ac:dyDescent="0.2">
      <c r="A85" s="121" t="str">
        <f t="shared" si="4"/>
        <v>SP-89E</v>
      </c>
      <c r="B85" s="110" t="s">
        <v>128</v>
      </c>
      <c r="C85" s="111" t="s">
        <v>14</v>
      </c>
      <c r="D85" s="130" t="s">
        <v>3385</v>
      </c>
      <c r="E85" s="113">
        <f ca="1">COUNTIF(INDIRECT("D"&amp;$A$4):D2200,INDIRECT("D"&amp;ROW()))</f>
        <v>0</v>
      </c>
      <c r="F85" s="123" t="s">
        <v>266</v>
      </c>
      <c r="G85" s="124" t="s">
        <v>39</v>
      </c>
      <c r="H85" s="125" t="s">
        <v>3402</v>
      </c>
      <c r="I85" s="195"/>
      <c r="J85" s="116" t="s">
        <v>60</v>
      </c>
      <c r="K85" s="117" t="s">
        <v>60</v>
      </c>
      <c r="L85" s="117" t="s">
        <v>60</v>
      </c>
      <c r="M85" s="117" t="s">
        <v>60</v>
      </c>
      <c r="N85" s="117" t="s">
        <v>60</v>
      </c>
      <c r="O85" s="188" t="s">
        <v>60</v>
      </c>
      <c r="P85" s="127" t="s">
        <v>60</v>
      </c>
      <c r="Q85" s="108"/>
      <c r="R85" s="108" t="s">
        <v>60</v>
      </c>
      <c r="S85" s="128" t="s">
        <v>60</v>
      </c>
      <c r="T85" s="103"/>
      <c r="X85" s="94" t="str">
        <f t="shared" si="5"/>
        <v>18.4</v>
      </c>
      <c r="Y85" s="97" t="str">
        <f t="shared" si="6"/>
        <v>Georg</v>
      </c>
    </row>
    <row r="86" spans="1:25" s="27" customFormat="1" ht="15.75" x14ac:dyDescent="0.2">
      <c r="A86" s="121" t="str">
        <f t="shared" si="4"/>
        <v>SP-89E</v>
      </c>
      <c r="B86" s="110" t="s">
        <v>128</v>
      </c>
      <c r="C86" s="111" t="s">
        <v>14</v>
      </c>
      <c r="D86" s="130" t="s">
        <v>3386</v>
      </c>
      <c r="E86" s="113">
        <f ca="1">COUNTIF(INDIRECT("D"&amp;$A$4):D2200,INDIRECT("D"&amp;ROW()))</f>
        <v>0</v>
      </c>
      <c r="F86" s="123" t="s">
        <v>266</v>
      </c>
      <c r="G86" s="124" t="s">
        <v>39</v>
      </c>
      <c r="H86" s="125" t="s">
        <v>3403</v>
      </c>
      <c r="I86" s="195"/>
      <c r="J86" s="116" t="s">
        <v>60</v>
      </c>
      <c r="K86" s="117" t="s">
        <v>60</v>
      </c>
      <c r="L86" s="117" t="s">
        <v>60</v>
      </c>
      <c r="M86" s="117" t="s">
        <v>60</v>
      </c>
      <c r="N86" s="117" t="s">
        <v>60</v>
      </c>
      <c r="O86" s="188" t="s">
        <v>60</v>
      </c>
      <c r="P86" s="127" t="s">
        <v>60</v>
      </c>
      <c r="Q86" s="108"/>
      <c r="R86" s="108" t="s">
        <v>60</v>
      </c>
      <c r="S86" s="128" t="s">
        <v>60</v>
      </c>
      <c r="T86" s="103"/>
      <c r="X86" s="94" t="str">
        <f t="shared" si="5"/>
        <v>18.5</v>
      </c>
      <c r="Y86" s="97" t="str">
        <f t="shared" si="6"/>
        <v>Georg</v>
      </c>
    </row>
    <row r="87" spans="1:25" s="27" customFormat="1" ht="15.75" x14ac:dyDescent="0.2">
      <c r="A87" s="121" t="str">
        <f t="shared" si="4"/>
        <v>SP-89E</v>
      </c>
      <c r="B87" s="110" t="s">
        <v>128</v>
      </c>
      <c r="C87" s="111" t="s">
        <v>14</v>
      </c>
      <c r="D87" s="130" t="s">
        <v>3387</v>
      </c>
      <c r="E87" s="113">
        <f ca="1">COUNTIF(INDIRECT("D"&amp;$A$4):D2200,INDIRECT("D"&amp;ROW()))</f>
        <v>0</v>
      </c>
      <c r="F87" s="123" t="s">
        <v>266</v>
      </c>
      <c r="G87" s="124" t="s">
        <v>39</v>
      </c>
      <c r="H87" s="125" t="s">
        <v>3404</v>
      </c>
      <c r="I87" s="195"/>
      <c r="J87" s="116" t="s">
        <v>60</v>
      </c>
      <c r="K87" s="117" t="s">
        <v>60</v>
      </c>
      <c r="L87" s="117" t="s">
        <v>60</v>
      </c>
      <c r="M87" s="117" t="s">
        <v>60</v>
      </c>
      <c r="N87" s="117" t="s">
        <v>60</v>
      </c>
      <c r="O87" s="188" t="s">
        <v>60</v>
      </c>
      <c r="P87" s="127" t="s">
        <v>60</v>
      </c>
      <c r="Q87" s="108"/>
      <c r="R87" s="108" t="s">
        <v>60</v>
      </c>
      <c r="S87" s="128" t="s">
        <v>60</v>
      </c>
      <c r="T87" s="103"/>
      <c r="X87" s="94" t="str">
        <f t="shared" si="5"/>
        <v>18.6</v>
      </c>
      <c r="Y87" s="97" t="str">
        <f t="shared" si="6"/>
        <v>Georg</v>
      </c>
    </row>
    <row r="88" spans="1:25" s="27" customFormat="1" ht="45.75" customHeight="1" x14ac:dyDescent="0.2">
      <c r="A88" s="121" t="str">
        <f t="shared" si="4"/>
        <v>SP-89E</v>
      </c>
      <c r="B88" s="110" t="s">
        <v>128</v>
      </c>
      <c r="C88" s="111" t="s">
        <v>14</v>
      </c>
      <c r="D88" s="130" t="s">
        <v>155</v>
      </c>
      <c r="E88" s="113">
        <f ca="1">COUNTIF(INDIRECT("D"&amp;$A$4):D2200,INDIRECT("D"&amp;ROW()))</f>
        <v>3</v>
      </c>
      <c r="F88" s="123" t="s">
        <v>266</v>
      </c>
      <c r="G88" s="124" t="s">
        <v>39</v>
      </c>
      <c r="H88" s="125" t="s">
        <v>3405</v>
      </c>
      <c r="I88" s="195" t="s">
        <v>3397</v>
      </c>
      <c r="J88" s="116" t="s">
        <v>60</v>
      </c>
      <c r="K88" s="117" t="s">
        <v>60</v>
      </c>
      <c r="L88" s="117" t="s">
        <v>60</v>
      </c>
      <c r="M88" s="117" t="s">
        <v>60</v>
      </c>
      <c r="N88" s="117" t="s">
        <v>60</v>
      </c>
      <c r="O88" s="188" t="s">
        <v>60</v>
      </c>
      <c r="P88" s="127" t="s">
        <v>60</v>
      </c>
      <c r="Q88" s="108"/>
      <c r="R88" s="108" t="s">
        <v>60</v>
      </c>
      <c r="S88" s="128" t="s">
        <v>60</v>
      </c>
      <c r="T88" s="103"/>
      <c r="X88" s="94" t="str">
        <f t="shared" si="5"/>
        <v>19</v>
      </c>
      <c r="Y88" s="97" t="str">
        <f t="shared" si="6"/>
        <v>Georg</v>
      </c>
    </row>
    <row r="89" spans="1:25" s="27" customFormat="1" ht="31.5" x14ac:dyDescent="0.2">
      <c r="A89" s="121" t="str">
        <f t="shared" si="4"/>
        <v>SP-89E</v>
      </c>
      <c r="B89" s="110" t="s">
        <v>128</v>
      </c>
      <c r="C89" s="111" t="s">
        <v>14</v>
      </c>
      <c r="D89" s="130" t="s">
        <v>156</v>
      </c>
      <c r="E89" s="113">
        <f ca="1">COUNTIF(INDIRECT("D"&amp;$A$4):D2200,INDIRECT("D"&amp;ROW()))</f>
        <v>0</v>
      </c>
      <c r="F89" s="123" t="s">
        <v>266</v>
      </c>
      <c r="G89" s="124" t="s">
        <v>39</v>
      </c>
      <c r="H89" s="125" t="s">
        <v>2089</v>
      </c>
      <c r="I89" s="195"/>
      <c r="J89" s="116" t="s">
        <v>60</v>
      </c>
      <c r="K89" s="117" t="s">
        <v>60</v>
      </c>
      <c r="L89" s="117" t="s">
        <v>60</v>
      </c>
      <c r="M89" s="117" t="s">
        <v>60</v>
      </c>
      <c r="N89" s="117" t="s">
        <v>60</v>
      </c>
      <c r="O89" s="188" t="s">
        <v>60</v>
      </c>
      <c r="P89" s="127" t="s">
        <v>60</v>
      </c>
      <c r="Q89" s="108"/>
      <c r="R89" s="108" t="s">
        <v>60</v>
      </c>
      <c r="S89" s="128" t="s">
        <v>60</v>
      </c>
      <c r="T89" s="103"/>
      <c r="X89" s="94" t="str">
        <f t="shared" si="5"/>
        <v>20</v>
      </c>
      <c r="Y89" s="97" t="str">
        <f t="shared" si="6"/>
        <v>Georg</v>
      </c>
    </row>
    <row r="90" spans="1:25" s="27" customFormat="1" ht="15.75" x14ac:dyDescent="0.2">
      <c r="A90" s="121" t="str">
        <f t="shared" si="4"/>
        <v>SP-89E</v>
      </c>
      <c r="B90" s="110" t="s">
        <v>128</v>
      </c>
      <c r="C90" s="111" t="s">
        <v>14</v>
      </c>
      <c r="D90" s="130" t="s">
        <v>3388</v>
      </c>
      <c r="E90" s="113">
        <f ca="1">COUNTIF(INDIRECT("D"&amp;$A$4):D2200,INDIRECT("D"&amp;ROW()))</f>
        <v>2</v>
      </c>
      <c r="F90" s="123" t="s">
        <v>266</v>
      </c>
      <c r="G90" s="124" t="s">
        <v>39</v>
      </c>
      <c r="H90" s="125" t="s">
        <v>143</v>
      </c>
      <c r="I90" s="195"/>
      <c r="J90" s="116" t="s">
        <v>60</v>
      </c>
      <c r="K90" s="117" t="s">
        <v>60</v>
      </c>
      <c r="L90" s="117" t="s">
        <v>60</v>
      </c>
      <c r="M90" s="117" t="s">
        <v>60</v>
      </c>
      <c r="N90" s="117" t="s">
        <v>60</v>
      </c>
      <c r="O90" s="188" t="s">
        <v>60</v>
      </c>
      <c r="P90" s="127" t="s">
        <v>60</v>
      </c>
      <c r="Q90" s="108"/>
      <c r="R90" s="108" t="s">
        <v>60</v>
      </c>
      <c r="S90" s="128" t="s">
        <v>60</v>
      </c>
      <c r="T90" s="103"/>
      <c r="X90" s="94" t="str">
        <f t="shared" si="5"/>
        <v>20.1</v>
      </c>
      <c r="Y90" s="97" t="str">
        <f t="shared" si="6"/>
        <v>Georg</v>
      </c>
    </row>
    <row r="91" spans="1:25" s="27" customFormat="1" ht="15.75" x14ac:dyDescent="0.2">
      <c r="A91" s="121" t="str">
        <f t="shared" si="4"/>
        <v>SP-89E</v>
      </c>
      <c r="B91" s="110" t="s">
        <v>128</v>
      </c>
      <c r="C91" s="111" t="s">
        <v>14</v>
      </c>
      <c r="D91" s="130" t="s">
        <v>3389</v>
      </c>
      <c r="E91" s="113">
        <f ca="1">COUNTIF(INDIRECT("D"&amp;$A$4):D2200,INDIRECT("D"&amp;ROW()))</f>
        <v>0</v>
      </c>
      <c r="F91" s="123" t="s">
        <v>20</v>
      </c>
      <c r="G91" s="124" t="s">
        <v>39</v>
      </c>
      <c r="H91" s="125" t="s">
        <v>144</v>
      </c>
      <c r="I91" s="195"/>
      <c r="J91" s="116" t="s">
        <v>60</v>
      </c>
      <c r="K91" s="117" t="s">
        <v>60</v>
      </c>
      <c r="L91" s="117" t="s">
        <v>60</v>
      </c>
      <c r="M91" s="117" t="s">
        <v>60</v>
      </c>
      <c r="N91" s="117" t="s">
        <v>60</v>
      </c>
      <c r="O91" s="188" t="s">
        <v>60</v>
      </c>
      <c r="P91" s="127" t="s">
        <v>60</v>
      </c>
      <c r="Q91" s="108"/>
      <c r="R91" s="108" t="s">
        <v>60</v>
      </c>
      <c r="S91" s="128" t="s">
        <v>60</v>
      </c>
      <c r="T91" s="103"/>
      <c r="X91" s="94" t="str">
        <f t="shared" si="5"/>
        <v>20.2</v>
      </c>
      <c r="Y91" s="97" t="str">
        <f t="shared" si="6"/>
        <v>--</v>
      </c>
    </row>
    <row r="92" spans="1:25" s="27" customFormat="1" ht="31.5" x14ac:dyDescent="0.2">
      <c r="A92" s="121" t="str">
        <f t="shared" si="4"/>
        <v>SP-89E</v>
      </c>
      <c r="B92" s="110" t="s">
        <v>128</v>
      </c>
      <c r="C92" s="111" t="s">
        <v>14</v>
      </c>
      <c r="D92" s="130" t="s">
        <v>3390</v>
      </c>
      <c r="E92" s="113">
        <f ca="1">COUNTIF(INDIRECT("D"&amp;$A$4):D2200,INDIRECT("D"&amp;ROW()))</f>
        <v>10</v>
      </c>
      <c r="F92" s="123" t="s">
        <v>20</v>
      </c>
      <c r="G92" s="124" t="s">
        <v>39</v>
      </c>
      <c r="H92" s="125" t="s">
        <v>430</v>
      </c>
      <c r="I92" s="195" t="s">
        <v>3398</v>
      </c>
      <c r="J92" s="116" t="s">
        <v>60</v>
      </c>
      <c r="K92" s="117" t="s">
        <v>60</v>
      </c>
      <c r="L92" s="117" t="s">
        <v>60</v>
      </c>
      <c r="M92" s="117" t="s">
        <v>60</v>
      </c>
      <c r="N92" s="117" t="s">
        <v>60</v>
      </c>
      <c r="O92" s="188" t="s">
        <v>60</v>
      </c>
      <c r="P92" s="127" t="s">
        <v>60</v>
      </c>
      <c r="Q92" s="108"/>
      <c r="R92" s="108" t="s">
        <v>60</v>
      </c>
      <c r="S92" s="128" t="s">
        <v>60</v>
      </c>
      <c r="T92" s="103"/>
      <c r="X92" s="94" t="str">
        <f t="shared" si="5"/>
        <v>20.3</v>
      </c>
      <c r="Y92" s="97" t="str">
        <f t="shared" si="6"/>
        <v>--</v>
      </c>
    </row>
    <row r="93" spans="1:25" s="27" customFormat="1" ht="63" x14ac:dyDescent="0.2">
      <c r="A93" s="121" t="str">
        <f t="shared" si="4"/>
        <v>SP-89E</v>
      </c>
      <c r="B93" s="110" t="s">
        <v>128</v>
      </c>
      <c r="C93" s="111" t="s">
        <v>14</v>
      </c>
      <c r="D93" s="130" t="s">
        <v>3391</v>
      </c>
      <c r="E93" s="113">
        <f ca="1">COUNTIF(INDIRECT("D"&amp;$A$4):D2200,INDIRECT("D"&amp;ROW()))</f>
        <v>0</v>
      </c>
      <c r="F93" s="123" t="s">
        <v>20</v>
      </c>
      <c r="G93" s="124" t="s">
        <v>39</v>
      </c>
      <c r="H93" s="125" t="s">
        <v>2091</v>
      </c>
      <c r="I93" s="195"/>
      <c r="J93" s="116" t="s">
        <v>60</v>
      </c>
      <c r="K93" s="117" t="s">
        <v>60</v>
      </c>
      <c r="L93" s="117" t="s">
        <v>60</v>
      </c>
      <c r="M93" s="117" t="s">
        <v>60</v>
      </c>
      <c r="N93" s="117" t="s">
        <v>60</v>
      </c>
      <c r="O93" s="188" t="s">
        <v>60</v>
      </c>
      <c r="P93" s="127" t="s">
        <v>60</v>
      </c>
      <c r="Q93" s="108"/>
      <c r="R93" s="108" t="s">
        <v>60</v>
      </c>
      <c r="S93" s="128" t="s">
        <v>60</v>
      </c>
      <c r="T93" s="103"/>
      <c r="X93" s="94" t="str">
        <f t="shared" si="5"/>
        <v>20.4</v>
      </c>
      <c r="Y93" s="97" t="str">
        <f t="shared" si="6"/>
        <v>--</v>
      </c>
    </row>
    <row r="94" spans="1:25" s="27" customFormat="1" ht="15.75" x14ac:dyDescent="0.2">
      <c r="A94" s="121" t="str">
        <f t="shared" si="4"/>
        <v>SP-89E</v>
      </c>
      <c r="B94" s="110" t="s">
        <v>128</v>
      </c>
      <c r="C94" s="111" t="s">
        <v>14</v>
      </c>
      <c r="D94" s="130" t="s">
        <v>3392</v>
      </c>
      <c r="E94" s="113">
        <f ca="1">COUNTIF(INDIRECT("D"&amp;$A$4):D2200,INDIRECT("D"&amp;ROW()))</f>
        <v>1</v>
      </c>
      <c r="F94" s="123" t="s">
        <v>20</v>
      </c>
      <c r="G94" s="124" t="s">
        <v>39</v>
      </c>
      <c r="H94" s="125" t="s">
        <v>145</v>
      </c>
      <c r="I94" s="195"/>
      <c r="J94" s="116" t="s">
        <v>60</v>
      </c>
      <c r="K94" s="117" t="s">
        <v>60</v>
      </c>
      <c r="L94" s="117" t="s">
        <v>60</v>
      </c>
      <c r="M94" s="117" t="s">
        <v>60</v>
      </c>
      <c r="N94" s="117" t="s">
        <v>60</v>
      </c>
      <c r="O94" s="188" t="s">
        <v>60</v>
      </c>
      <c r="P94" s="127" t="s">
        <v>60</v>
      </c>
      <c r="Q94" s="108"/>
      <c r="R94" s="108" t="s">
        <v>60</v>
      </c>
      <c r="S94" s="128" t="s">
        <v>60</v>
      </c>
      <c r="T94" s="103"/>
      <c r="X94" s="94" t="str">
        <f t="shared" si="5"/>
        <v>20.5</v>
      </c>
      <c r="Y94" s="97" t="str">
        <f t="shared" si="6"/>
        <v>--</v>
      </c>
    </row>
    <row r="95" spans="1:25" s="27" customFormat="1" ht="15.75" x14ac:dyDescent="0.2">
      <c r="A95" s="121" t="str">
        <f t="shared" si="4"/>
        <v>SP-89E</v>
      </c>
      <c r="B95" s="110" t="s">
        <v>128</v>
      </c>
      <c r="C95" s="111" t="s">
        <v>14</v>
      </c>
      <c r="D95" s="130" t="s">
        <v>3393</v>
      </c>
      <c r="E95" s="113">
        <f ca="1">COUNTIF(INDIRECT("D"&amp;$A$4):D2200,INDIRECT("D"&amp;ROW()))</f>
        <v>0</v>
      </c>
      <c r="F95" s="123" t="s">
        <v>20</v>
      </c>
      <c r="G95" s="124" t="s">
        <v>39</v>
      </c>
      <c r="H95" s="125" t="s">
        <v>344</v>
      </c>
      <c r="I95" s="195"/>
      <c r="J95" s="116" t="s">
        <v>60</v>
      </c>
      <c r="K95" s="117" t="s">
        <v>60</v>
      </c>
      <c r="L95" s="117" t="s">
        <v>60</v>
      </c>
      <c r="M95" s="117" t="s">
        <v>60</v>
      </c>
      <c r="N95" s="117" t="s">
        <v>60</v>
      </c>
      <c r="O95" s="188" t="s">
        <v>60</v>
      </c>
      <c r="P95" s="127" t="s">
        <v>60</v>
      </c>
      <c r="Q95" s="108"/>
      <c r="R95" s="108" t="s">
        <v>60</v>
      </c>
      <c r="S95" s="128" t="s">
        <v>60</v>
      </c>
      <c r="T95" s="103"/>
      <c r="X95" s="94" t="str">
        <f t="shared" si="5"/>
        <v>20.6</v>
      </c>
      <c r="Y95" s="97" t="str">
        <f t="shared" si="6"/>
        <v>--</v>
      </c>
    </row>
    <row r="96" spans="1:25" s="27" customFormat="1" ht="15.75" x14ac:dyDescent="0.2">
      <c r="A96" s="121" t="str">
        <f t="shared" si="4"/>
        <v>SP-89E</v>
      </c>
      <c r="B96" s="110" t="s">
        <v>128</v>
      </c>
      <c r="C96" s="111" t="s">
        <v>14</v>
      </c>
      <c r="D96" s="130" t="s">
        <v>127</v>
      </c>
      <c r="E96" s="113">
        <f ca="1">COUNTIF(INDIRECT("D"&amp;$A$4):D2200,INDIRECT("D"&amp;ROW()))</f>
        <v>0</v>
      </c>
      <c r="F96" s="123" t="s">
        <v>20</v>
      </c>
      <c r="G96" s="124" t="s">
        <v>39</v>
      </c>
      <c r="H96" s="125" t="s">
        <v>146</v>
      </c>
      <c r="I96" s="195"/>
      <c r="J96" s="116" t="s">
        <v>60</v>
      </c>
      <c r="K96" s="117" t="s">
        <v>60</v>
      </c>
      <c r="L96" s="117" t="s">
        <v>60</v>
      </c>
      <c r="M96" s="117" t="s">
        <v>60</v>
      </c>
      <c r="N96" s="117" t="s">
        <v>60</v>
      </c>
      <c r="O96" s="188" t="s">
        <v>60</v>
      </c>
      <c r="P96" s="127" t="s">
        <v>60</v>
      </c>
      <c r="Q96" s="108"/>
      <c r="R96" s="108" t="s">
        <v>60</v>
      </c>
      <c r="S96" s="128" t="s">
        <v>60</v>
      </c>
      <c r="T96" s="103"/>
      <c r="X96" s="94" t="str">
        <f t="shared" si="5"/>
        <v>21</v>
      </c>
      <c r="Y96" s="97" t="str">
        <f t="shared" si="6"/>
        <v>--</v>
      </c>
    </row>
    <row r="97" spans="1:25" s="27" customFormat="1" ht="117" customHeight="1" x14ac:dyDescent="0.2">
      <c r="A97" s="121" t="str">
        <f t="shared" si="4"/>
        <v>SP-89E</v>
      </c>
      <c r="B97" s="110" t="s">
        <v>128</v>
      </c>
      <c r="C97" s="111" t="s">
        <v>14</v>
      </c>
      <c r="D97" s="130" t="s">
        <v>3394</v>
      </c>
      <c r="E97" s="113">
        <f ca="1">COUNTIF(INDIRECT("D"&amp;$A$4):D2200,INDIRECT("D"&amp;ROW()))</f>
        <v>0</v>
      </c>
      <c r="F97" s="123" t="s">
        <v>20</v>
      </c>
      <c r="G97" s="124" t="s">
        <v>39</v>
      </c>
      <c r="H97" s="125" t="s">
        <v>147</v>
      </c>
      <c r="I97" s="195" t="s">
        <v>3406</v>
      </c>
      <c r="J97" s="116" t="s">
        <v>60</v>
      </c>
      <c r="K97" s="117" t="s">
        <v>60</v>
      </c>
      <c r="L97" s="117" t="s">
        <v>60</v>
      </c>
      <c r="M97" s="117" t="s">
        <v>60</v>
      </c>
      <c r="N97" s="117" t="s">
        <v>60</v>
      </c>
      <c r="O97" s="188" t="s">
        <v>60</v>
      </c>
      <c r="P97" s="127" t="s">
        <v>60</v>
      </c>
      <c r="Q97" s="108"/>
      <c r="R97" s="108" t="s">
        <v>60</v>
      </c>
      <c r="S97" s="128" t="s">
        <v>60</v>
      </c>
      <c r="T97" s="103"/>
      <c r="X97" s="94" t="str">
        <f t="shared" si="5"/>
        <v>22</v>
      </c>
      <c r="Y97" s="97" t="str">
        <f t="shared" si="6"/>
        <v>--</v>
      </c>
    </row>
    <row r="98" spans="1:25" s="27" customFormat="1" ht="15.75" x14ac:dyDescent="0.2">
      <c r="A98" s="121" t="str">
        <f t="shared" si="4"/>
        <v>SP-89E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117" t="s">
        <v>60</v>
      </c>
      <c r="O98" s="188" t="s">
        <v>60</v>
      </c>
      <c r="P98" s="127" t="s">
        <v>60</v>
      </c>
      <c r="Q98" s="108"/>
      <c r="R98" s="108" t="s">
        <v>60</v>
      </c>
      <c r="S98" s="128" t="s">
        <v>60</v>
      </c>
      <c r="T98" s="103"/>
      <c r="X98" s="94" t="str">
        <f t="shared" si="5"/>
        <v>--</v>
      </c>
      <c r="Y98" s="97" t="str">
        <f t="shared" si="6"/>
        <v>--</v>
      </c>
    </row>
    <row r="99" spans="1:25" s="27" customFormat="1" ht="15.75" x14ac:dyDescent="0.2">
      <c r="A99" s="121" t="str">
        <f t="shared" si="4"/>
        <v>SP-89E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117" t="s">
        <v>60</v>
      </c>
      <c r="O99" s="188" t="s">
        <v>60</v>
      </c>
      <c r="P99" s="127" t="s">
        <v>60</v>
      </c>
      <c r="Q99" s="108"/>
      <c r="R99" s="108" t="s">
        <v>60</v>
      </c>
      <c r="S99" s="128" t="s">
        <v>60</v>
      </c>
      <c r="T99" s="103"/>
      <c r="X99" s="94" t="str">
        <f t="shared" si="5"/>
        <v>--</v>
      </c>
      <c r="Y99" s="97" t="str">
        <f t="shared" si="6"/>
        <v>--</v>
      </c>
    </row>
    <row r="100" spans="1:25" s="27" customFormat="1" ht="16.5" thickBot="1" x14ac:dyDescent="0.25">
      <c r="A100" s="121" t="str">
        <f t="shared" si="4"/>
        <v>SP-89E</v>
      </c>
      <c r="B100" s="110" t="s">
        <v>128</v>
      </c>
      <c r="C100" s="111" t="s">
        <v>14</v>
      </c>
      <c r="D100" s="122" t="s">
        <v>64</v>
      </c>
      <c r="E100" s="113">
        <f ca="1">COUNTIF(INDIRECT("D"&amp;$A$4):D2200,INDIRECT("D"&amp;ROW()))</f>
        <v>3</v>
      </c>
      <c r="F100" s="123" t="s">
        <v>61</v>
      </c>
      <c r="G100" s="124" t="s">
        <v>39</v>
      </c>
      <c r="H100" s="125" t="s">
        <v>157</v>
      </c>
      <c r="I100" s="126" t="s">
        <v>39</v>
      </c>
      <c r="J100" s="116" t="s">
        <v>60</v>
      </c>
      <c r="K100" s="117" t="s">
        <v>60</v>
      </c>
      <c r="L100" s="117" t="s">
        <v>60</v>
      </c>
      <c r="M100" s="117" t="s">
        <v>60</v>
      </c>
      <c r="N100" s="117" t="s">
        <v>60</v>
      </c>
      <c r="O100" s="188" t="s">
        <v>60</v>
      </c>
      <c r="P100" s="127" t="s">
        <v>60</v>
      </c>
      <c r="Q100" s="108"/>
      <c r="R100" s="108" t="s">
        <v>60</v>
      </c>
      <c r="S100" s="128" t="s">
        <v>60</v>
      </c>
      <c r="T100" s="103"/>
      <c r="X100" s="94" t="str">
        <f t="shared" si="5"/>
        <v>99</v>
      </c>
      <c r="Y100" s="97" t="str">
        <f t="shared" si="6"/>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142" t="s">
        <v>50</v>
      </c>
      <c r="O101" s="188" t="s">
        <v>51</v>
      </c>
      <c r="P101" s="142" t="s">
        <v>52</v>
      </c>
      <c r="Q101" s="142" t="s">
        <v>21</v>
      </c>
      <c r="R101" s="141" t="s">
        <v>38</v>
      </c>
      <c r="S101" s="141" t="s">
        <v>59</v>
      </c>
      <c r="T101" s="141" t="s">
        <v>177</v>
      </c>
      <c r="U101" s="87"/>
      <c r="V101" s="87"/>
      <c r="W101" s="27"/>
      <c r="X101" s="94" t="str">
        <f t="shared" si="5"/>
        <v>19</v>
      </c>
      <c r="Y101" s="97" t="str">
        <f t="shared" si="6"/>
        <v>Type</v>
      </c>
    </row>
    <row r="102" spans="1:25" ht="37.5" customHeight="1" x14ac:dyDescent="0.2">
      <c r="A102" s="164" t="s">
        <v>184</v>
      </c>
      <c r="B102" s="129" t="s">
        <v>60</v>
      </c>
      <c r="C102" s="41" t="s">
        <v>11</v>
      </c>
      <c r="D102" s="79" t="s">
        <v>271</v>
      </c>
      <c r="E102" s="76" t="s">
        <v>1980</v>
      </c>
      <c r="F102" s="42" t="s">
        <v>204</v>
      </c>
      <c r="G102" s="42" t="s">
        <v>56</v>
      </c>
      <c r="H102" s="42" t="s">
        <v>2708</v>
      </c>
      <c r="I102" s="43" t="s">
        <v>133</v>
      </c>
      <c r="J102" s="54"/>
      <c r="K102" s="44"/>
      <c r="L102" s="54"/>
      <c r="M102" s="44"/>
      <c r="N102" s="45"/>
      <c r="P102" s="45"/>
      <c r="Q102" s="48" t="s">
        <v>1775</v>
      </c>
      <c r="R102" s="48" t="s">
        <v>4919</v>
      </c>
      <c r="S102" s="46" t="s">
        <v>8</v>
      </c>
      <c r="T102" s="102" t="s">
        <v>163</v>
      </c>
      <c r="U102" s="178"/>
      <c r="V102" s="178"/>
      <c r="W102" s="107" t="str">
        <f>VLOOKUP(TRIM(X102),X10:Y100,2,FALSE)</f>
        <v>Georg</v>
      </c>
      <c r="X102" s="94" t="str">
        <f t="shared" si="5"/>
        <v>1.4</v>
      </c>
      <c r="Y102" s="78"/>
    </row>
    <row r="103" spans="1:25" ht="37.5" customHeight="1" x14ac:dyDescent="0.2">
      <c r="A103" s="165" t="s">
        <v>184</v>
      </c>
      <c r="B103" s="129" t="s">
        <v>60</v>
      </c>
      <c r="C103" s="41" t="s">
        <v>11</v>
      </c>
      <c r="D103" s="79" t="s">
        <v>272</v>
      </c>
      <c r="E103" s="76" t="s">
        <v>1981</v>
      </c>
      <c r="F103" s="42" t="s">
        <v>37</v>
      </c>
      <c r="G103" s="42" t="s">
        <v>56</v>
      </c>
      <c r="H103" s="42" t="s">
        <v>3045</v>
      </c>
      <c r="I103" s="177" t="s">
        <v>134</v>
      </c>
      <c r="J103" s="54"/>
      <c r="K103" s="44"/>
      <c r="L103" s="54"/>
      <c r="M103" s="44"/>
      <c r="N103" s="45"/>
      <c r="P103" s="45"/>
      <c r="Q103" s="48" t="s">
        <v>3044</v>
      </c>
      <c r="R103" s="48" t="s">
        <v>4920</v>
      </c>
      <c r="S103" s="46" t="s">
        <v>8</v>
      </c>
      <c r="T103" s="102" t="s">
        <v>117</v>
      </c>
      <c r="U103" s="178"/>
      <c r="V103" s="178"/>
      <c r="W103" s="107" t="str">
        <f>VLOOKUP(TRIM(X103),X10:Y100,2,FALSE)</f>
        <v>Georg</v>
      </c>
      <c r="X103" s="94" t="str">
        <f t="shared" si="5"/>
        <v>1.5</v>
      </c>
      <c r="Y103" s="78"/>
    </row>
    <row r="104" spans="1:25" ht="37.5" customHeight="1" x14ac:dyDescent="0.2">
      <c r="A104" s="165" t="s">
        <v>184</v>
      </c>
      <c r="B104" s="129" t="s">
        <v>3821</v>
      </c>
      <c r="C104" s="41" t="s">
        <v>11</v>
      </c>
      <c r="D104" s="79" t="s">
        <v>275</v>
      </c>
      <c r="E104" s="76" t="s">
        <v>1982</v>
      </c>
      <c r="F104" s="42" t="s">
        <v>23</v>
      </c>
      <c r="G104" s="42" t="s">
        <v>24</v>
      </c>
      <c r="H104" s="42" t="s">
        <v>2098</v>
      </c>
      <c r="I104" s="177" t="s">
        <v>2119</v>
      </c>
      <c r="J104" s="54"/>
      <c r="K104" s="44"/>
      <c r="L104" s="54"/>
      <c r="M104" s="44"/>
      <c r="N104" s="45"/>
      <c r="P104" s="45"/>
      <c r="Q104" s="48" t="s">
        <v>2099</v>
      </c>
      <c r="R104" s="48" t="s">
        <v>5204</v>
      </c>
      <c r="S104" s="46" t="s">
        <v>176</v>
      </c>
      <c r="T104" s="166" t="s">
        <v>244</v>
      </c>
      <c r="U104" s="178"/>
      <c r="V104" s="178"/>
      <c r="W104" s="107" t="str">
        <f>VLOOKUP(TRIM(X104),X10:Y100,2,FALSE)</f>
        <v>Georg</v>
      </c>
      <c r="X104" s="94" t="str">
        <f t="shared" si="5"/>
        <v>2.2</v>
      </c>
      <c r="Y104" s="78"/>
    </row>
    <row r="105" spans="1:25" ht="37.5" customHeight="1" x14ac:dyDescent="0.2">
      <c r="A105" s="165" t="s">
        <v>184</v>
      </c>
      <c r="B105" s="129" t="s">
        <v>3416</v>
      </c>
      <c r="C105" s="41" t="s">
        <v>11</v>
      </c>
      <c r="D105" s="79" t="s">
        <v>274</v>
      </c>
      <c r="E105" s="76" t="s">
        <v>1983</v>
      </c>
      <c r="F105" s="42" t="s">
        <v>23</v>
      </c>
      <c r="G105" s="42" t="s">
        <v>26</v>
      </c>
      <c r="H105" s="42" t="s">
        <v>3408</v>
      </c>
      <c r="I105" s="177" t="s">
        <v>3427</v>
      </c>
      <c r="J105" s="54"/>
      <c r="K105" s="44"/>
      <c r="L105" s="54"/>
      <c r="M105" s="44"/>
      <c r="N105" s="45"/>
      <c r="P105" s="45"/>
      <c r="Q105" s="48" t="s">
        <v>3409</v>
      </c>
      <c r="R105" s="48" t="s">
        <v>4931</v>
      </c>
      <c r="S105" s="46" t="s">
        <v>31</v>
      </c>
      <c r="T105" s="166" t="s">
        <v>1403</v>
      </c>
      <c r="U105" s="178"/>
      <c r="V105" s="178" t="s">
        <v>4865</v>
      </c>
      <c r="W105" s="107" t="str">
        <f>VLOOKUP(TRIM(X105),X10:Y100,2,FALSE)</f>
        <v>Georg</v>
      </c>
      <c r="X105" s="94" t="str">
        <f t="shared" si="5"/>
        <v>2.1</v>
      </c>
      <c r="Y105" s="78"/>
    </row>
    <row r="106" spans="1:25" ht="37.5" customHeight="1" x14ac:dyDescent="0.2">
      <c r="A106" s="165" t="s">
        <v>184</v>
      </c>
      <c r="B106" s="129" t="s">
        <v>3417</v>
      </c>
      <c r="C106" s="41" t="s">
        <v>11</v>
      </c>
      <c r="D106" s="79" t="s">
        <v>274</v>
      </c>
      <c r="E106" s="76" t="s">
        <v>1984</v>
      </c>
      <c r="F106" s="42" t="s">
        <v>23</v>
      </c>
      <c r="G106" s="42" t="s">
        <v>26</v>
      </c>
      <c r="H106" s="42" t="s">
        <v>3410</v>
      </c>
      <c r="I106" s="177" t="s">
        <v>3428</v>
      </c>
      <c r="J106" s="54"/>
      <c r="K106" s="44"/>
      <c r="L106" s="54"/>
      <c r="M106" s="44"/>
      <c r="N106" s="45"/>
      <c r="P106" s="45"/>
      <c r="Q106" s="48" t="s">
        <v>3411</v>
      </c>
      <c r="R106" s="48" t="s">
        <v>4931</v>
      </c>
      <c r="S106" s="46" t="s">
        <v>31</v>
      </c>
      <c r="T106" s="166" t="s">
        <v>1403</v>
      </c>
      <c r="U106" s="178"/>
      <c r="V106" s="178" t="s">
        <v>4865</v>
      </c>
      <c r="W106" s="107" t="str">
        <f>VLOOKUP(TRIM(X106),X10:Y100,2,FALSE)</f>
        <v>Georg</v>
      </c>
      <c r="X106" s="94" t="str">
        <f t="shared" si="5"/>
        <v>2.1</v>
      </c>
      <c r="Y106" s="78"/>
    </row>
    <row r="107" spans="1:25" ht="37.5" customHeight="1" x14ac:dyDescent="0.2">
      <c r="A107" s="165" t="s">
        <v>184</v>
      </c>
      <c r="B107" s="129" t="s">
        <v>3418</v>
      </c>
      <c r="C107" s="41" t="s">
        <v>11</v>
      </c>
      <c r="D107" s="79" t="s">
        <v>274</v>
      </c>
      <c r="E107" s="76" t="s">
        <v>1985</v>
      </c>
      <c r="F107" s="42" t="s">
        <v>23</v>
      </c>
      <c r="G107" s="42" t="s">
        <v>26</v>
      </c>
      <c r="H107" s="42" t="s">
        <v>3429</v>
      </c>
      <c r="I107" s="177" t="s">
        <v>3430</v>
      </c>
      <c r="J107" s="54"/>
      <c r="K107" s="44"/>
      <c r="L107" s="54"/>
      <c r="M107" s="44"/>
      <c r="N107" s="45"/>
      <c r="P107" s="45"/>
      <c r="Q107" s="48" t="s">
        <v>3431</v>
      </c>
      <c r="R107" s="48" t="s">
        <v>4931</v>
      </c>
      <c r="S107" s="46" t="s">
        <v>31</v>
      </c>
      <c r="T107" s="166" t="s">
        <v>3432</v>
      </c>
      <c r="U107" s="178"/>
      <c r="V107" s="178" t="s">
        <v>4865</v>
      </c>
      <c r="W107" s="107" t="str">
        <f>VLOOKUP(TRIM(X107),X10:Y100,2,FALSE)</f>
        <v>Georg</v>
      </c>
      <c r="X107" s="94" t="str">
        <f t="shared" si="5"/>
        <v>2.1</v>
      </c>
      <c r="Y107" s="78"/>
    </row>
    <row r="108" spans="1:25" ht="37.5" customHeight="1" x14ac:dyDescent="0.2">
      <c r="A108" s="165" t="s">
        <v>184</v>
      </c>
      <c r="B108" s="129" t="s">
        <v>3419</v>
      </c>
      <c r="C108" s="41" t="s">
        <v>11</v>
      </c>
      <c r="D108" s="79" t="s">
        <v>275</v>
      </c>
      <c r="E108" s="76" t="s">
        <v>1986</v>
      </c>
      <c r="F108" s="42" t="s">
        <v>23</v>
      </c>
      <c r="G108" s="42" t="s">
        <v>24</v>
      </c>
      <c r="H108" s="42" t="s">
        <v>3433</v>
      </c>
      <c r="I108" s="177" t="s">
        <v>3434</v>
      </c>
      <c r="J108" s="54"/>
      <c r="K108" s="44"/>
      <c r="L108" s="54"/>
      <c r="M108" s="44"/>
      <c r="N108" s="45"/>
      <c r="P108" s="45"/>
      <c r="Q108" s="48" t="s">
        <v>5054</v>
      </c>
      <c r="R108" s="48" t="s">
        <v>5206</v>
      </c>
      <c r="S108" s="46" t="s">
        <v>176</v>
      </c>
      <c r="T108" s="166" t="s">
        <v>214</v>
      </c>
      <c r="U108" s="178"/>
      <c r="V108" s="178"/>
      <c r="W108" s="107" t="str">
        <f>VLOOKUP(TRIM(X108),X10:Y100,2,FALSE)</f>
        <v>Georg</v>
      </c>
      <c r="X108" s="94" t="str">
        <f t="shared" si="5"/>
        <v>2.2</v>
      </c>
      <c r="Y108" s="78"/>
    </row>
    <row r="109" spans="1:25" ht="37.5" customHeight="1" x14ac:dyDescent="0.2">
      <c r="A109" s="165" t="s">
        <v>184</v>
      </c>
      <c r="B109" s="129" t="s">
        <v>3420</v>
      </c>
      <c r="C109" s="41" t="s">
        <v>11</v>
      </c>
      <c r="D109" s="79" t="s">
        <v>274</v>
      </c>
      <c r="E109" s="76" t="s">
        <v>1987</v>
      </c>
      <c r="F109" s="42" t="s">
        <v>23</v>
      </c>
      <c r="G109" s="42" t="s">
        <v>26</v>
      </c>
      <c r="H109" s="42" t="s">
        <v>3435</v>
      </c>
      <c r="I109" s="177" t="s">
        <v>3436</v>
      </c>
      <c r="J109" s="54"/>
      <c r="K109" s="44"/>
      <c r="L109" s="54"/>
      <c r="M109" s="44"/>
      <c r="N109" s="45"/>
      <c r="P109" s="45"/>
      <c r="Q109" s="48" t="s">
        <v>3437</v>
      </c>
      <c r="R109" s="48" t="s">
        <v>4931</v>
      </c>
      <c r="S109" s="46" t="s">
        <v>31</v>
      </c>
      <c r="T109" s="166" t="s">
        <v>3438</v>
      </c>
      <c r="U109" s="178"/>
      <c r="V109" s="178" t="s">
        <v>4865</v>
      </c>
      <c r="W109" s="107" t="str">
        <f>VLOOKUP(TRIM(X109),X10:Y100,2,FALSE)</f>
        <v>Georg</v>
      </c>
      <c r="X109" s="94" t="str">
        <f t="shared" si="5"/>
        <v>2.1</v>
      </c>
      <c r="Y109" s="78"/>
    </row>
    <row r="110" spans="1:25" ht="37.5" customHeight="1" x14ac:dyDescent="0.2">
      <c r="A110" s="165" t="s">
        <v>184</v>
      </c>
      <c r="B110" s="129" t="s">
        <v>3421</v>
      </c>
      <c r="C110" s="41" t="s">
        <v>11</v>
      </c>
      <c r="D110" s="79" t="s">
        <v>274</v>
      </c>
      <c r="E110" s="76" t="s">
        <v>1988</v>
      </c>
      <c r="F110" s="42" t="s">
        <v>23</v>
      </c>
      <c r="G110" s="42" t="s">
        <v>26</v>
      </c>
      <c r="H110" s="42" t="s">
        <v>3439</v>
      </c>
      <c r="I110" s="177" t="s">
        <v>2125</v>
      </c>
      <c r="J110" s="54"/>
      <c r="K110" s="44"/>
      <c r="L110" s="54"/>
      <c r="M110" s="44"/>
      <c r="N110" s="45"/>
      <c r="P110" s="45"/>
      <c r="Q110" s="48" t="s">
        <v>2100</v>
      </c>
      <c r="R110" s="48" t="s">
        <v>4931</v>
      </c>
      <c r="S110" s="46" t="s">
        <v>31</v>
      </c>
      <c r="T110" s="166" t="s">
        <v>2126</v>
      </c>
      <c r="U110" s="178"/>
      <c r="V110" s="178" t="s">
        <v>4865</v>
      </c>
      <c r="W110" s="107" t="str">
        <f>VLOOKUP(TRIM(X110),X10:Y100,2,FALSE)</f>
        <v>Georg</v>
      </c>
      <c r="X110" s="94" t="str">
        <f t="shared" si="5"/>
        <v>2.1</v>
      </c>
      <c r="Y110" s="78"/>
    </row>
    <row r="111" spans="1:25" ht="37.5" customHeight="1" x14ac:dyDescent="0.2">
      <c r="A111" s="165" t="s">
        <v>184</v>
      </c>
      <c r="B111" s="129" t="s">
        <v>3422</v>
      </c>
      <c r="C111" s="41" t="s">
        <v>11</v>
      </c>
      <c r="D111" s="79" t="s">
        <v>274</v>
      </c>
      <c r="E111" s="76" t="s">
        <v>1989</v>
      </c>
      <c r="F111" s="42" t="s">
        <v>23</v>
      </c>
      <c r="G111" s="42" t="s">
        <v>26</v>
      </c>
      <c r="H111" s="42" t="s">
        <v>3440</v>
      </c>
      <c r="I111" s="177" t="s">
        <v>3441</v>
      </c>
      <c r="J111" s="54"/>
      <c r="K111" s="44"/>
      <c r="L111" s="54"/>
      <c r="M111" s="44"/>
      <c r="N111" s="45"/>
      <c r="P111" s="45"/>
      <c r="Q111" s="48" t="s">
        <v>3412</v>
      </c>
      <c r="R111" s="48" t="s">
        <v>4931</v>
      </c>
      <c r="S111" s="46" t="s">
        <v>31</v>
      </c>
      <c r="T111" s="166" t="s">
        <v>3442</v>
      </c>
      <c r="U111" s="178"/>
      <c r="V111" s="178" t="s">
        <v>4865</v>
      </c>
      <c r="W111" s="107" t="str">
        <f>VLOOKUP(TRIM(X111),X10:Y100,2,FALSE)</f>
        <v>Georg</v>
      </c>
      <c r="X111" s="94" t="str">
        <f t="shared" si="5"/>
        <v>2.1</v>
      </c>
      <c r="Y111" s="78"/>
    </row>
    <row r="112" spans="1:25" ht="37.5" customHeight="1" x14ac:dyDescent="0.2">
      <c r="A112" s="165" t="s">
        <v>184</v>
      </c>
      <c r="B112" s="129" t="s">
        <v>3423</v>
      </c>
      <c r="C112" s="41" t="s">
        <v>11</v>
      </c>
      <c r="D112" s="79" t="s">
        <v>274</v>
      </c>
      <c r="E112" s="76" t="s">
        <v>1990</v>
      </c>
      <c r="F112" s="42" t="s">
        <v>23</v>
      </c>
      <c r="G112" s="42" t="s">
        <v>26</v>
      </c>
      <c r="H112" s="42" t="s">
        <v>3443</v>
      </c>
      <c r="I112" s="177" t="s">
        <v>3444</v>
      </c>
      <c r="J112" s="54"/>
      <c r="K112" s="44"/>
      <c r="L112" s="54"/>
      <c r="M112" s="44"/>
      <c r="N112" s="45"/>
      <c r="P112" s="45"/>
      <c r="Q112" s="48" t="s">
        <v>3413</v>
      </c>
      <c r="R112" s="48" t="s">
        <v>4931</v>
      </c>
      <c r="S112" s="46" t="s">
        <v>31</v>
      </c>
      <c r="T112" s="166" t="s">
        <v>3445</v>
      </c>
      <c r="U112" s="178"/>
      <c r="V112" s="178" t="s">
        <v>4865</v>
      </c>
      <c r="W112" s="107" t="str">
        <f>VLOOKUP(TRIM(X112),X10:Y100,2,FALSE)</f>
        <v>Georg</v>
      </c>
      <c r="X112" s="94" t="str">
        <f t="shared" si="5"/>
        <v>2.1</v>
      </c>
      <c r="Y112" s="78"/>
    </row>
    <row r="113" spans="1:25" ht="37.5" customHeight="1" x14ac:dyDescent="0.2">
      <c r="A113" s="165" t="s">
        <v>184</v>
      </c>
      <c r="B113" s="129" t="s">
        <v>3424</v>
      </c>
      <c r="C113" s="41" t="s">
        <v>11</v>
      </c>
      <c r="D113" s="79" t="s">
        <v>274</v>
      </c>
      <c r="E113" s="76" t="s">
        <v>1991</v>
      </c>
      <c r="F113" s="42" t="s">
        <v>23</v>
      </c>
      <c r="G113" s="42" t="s">
        <v>26</v>
      </c>
      <c r="H113" s="42" t="s">
        <v>3446</v>
      </c>
      <c r="I113" s="177" t="s">
        <v>3447</v>
      </c>
      <c r="J113" s="54"/>
      <c r="K113" s="44"/>
      <c r="L113" s="54"/>
      <c r="M113" s="44"/>
      <c r="N113" s="45"/>
      <c r="P113" s="45"/>
      <c r="Q113" s="48" t="s">
        <v>3414</v>
      </c>
      <c r="R113" s="48" t="s">
        <v>4931</v>
      </c>
      <c r="S113" s="46" t="s">
        <v>31</v>
      </c>
      <c r="T113" s="166" t="s">
        <v>1046</v>
      </c>
      <c r="U113" s="178"/>
      <c r="V113" s="178" t="s">
        <v>4865</v>
      </c>
      <c r="W113" s="107" t="str">
        <f>VLOOKUP(TRIM(X113),X10:Y100,2,FALSE)</f>
        <v>Georg</v>
      </c>
      <c r="X113" s="94" t="str">
        <f t="shared" si="5"/>
        <v>2.1</v>
      </c>
      <c r="Y113" s="78"/>
    </row>
    <row r="114" spans="1:25" ht="37.5" customHeight="1" x14ac:dyDescent="0.2">
      <c r="A114" s="165" t="s">
        <v>184</v>
      </c>
      <c r="B114" s="129" t="s">
        <v>3425</v>
      </c>
      <c r="C114" s="41" t="s">
        <v>11</v>
      </c>
      <c r="D114" s="79" t="s">
        <v>274</v>
      </c>
      <c r="E114" s="76" t="s">
        <v>1992</v>
      </c>
      <c r="F114" s="42" t="s">
        <v>23</v>
      </c>
      <c r="G114" s="42" t="s">
        <v>26</v>
      </c>
      <c r="H114" s="42" t="s">
        <v>3448</v>
      </c>
      <c r="I114" s="177" t="s">
        <v>3449</v>
      </c>
      <c r="J114" s="54"/>
      <c r="K114" s="44"/>
      <c r="L114" s="54"/>
      <c r="M114" s="44"/>
      <c r="N114" s="45"/>
      <c r="P114" s="45"/>
      <c r="Q114" s="48" t="s">
        <v>3415</v>
      </c>
      <c r="R114" s="48" t="s">
        <v>4931</v>
      </c>
      <c r="S114" s="46" t="s">
        <v>31</v>
      </c>
      <c r="T114" s="166" t="s">
        <v>3450</v>
      </c>
      <c r="U114" s="178"/>
      <c r="V114" s="178" t="s">
        <v>4865</v>
      </c>
      <c r="W114" s="107" t="str">
        <f>VLOOKUP(TRIM(X114),X10:Y100,2,FALSE)</f>
        <v>Georg</v>
      </c>
      <c r="X114" s="94" t="str">
        <f t="shared" si="5"/>
        <v>2.1</v>
      </c>
      <c r="Y114" s="78"/>
    </row>
    <row r="115" spans="1:25" ht="37.5" customHeight="1" x14ac:dyDescent="0.2">
      <c r="A115" s="165" t="s">
        <v>184</v>
      </c>
      <c r="B115" s="129" t="s">
        <v>3426</v>
      </c>
      <c r="C115" s="41" t="s">
        <v>11</v>
      </c>
      <c r="D115" s="79" t="s">
        <v>274</v>
      </c>
      <c r="E115" s="76" t="s">
        <v>1993</v>
      </c>
      <c r="F115" s="42" t="s">
        <v>23</v>
      </c>
      <c r="G115" s="42" t="s">
        <v>26</v>
      </c>
      <c r="H115" s="42" t="s">
        <v>3451</v>
      </c>
      <c r="I115" s="177" t="s">
        <v>3452</v>
      </c>
      <c r="J115" s="54"/>
      <c r="K115" s="44"/>
      <c r="L115" s="54"/>
      <c r="M115" s="44"/>
      <c r="N115" s="45"/>
      <c r="P115" s="45"/>
      <c r="Q115" s="48" t="s">
        <v>3453</v>
      </c>
      <c r="R115" s="48" t="s">
        <v>4931</v>
      </c>
      <c r="S115" s="46" t="s">
        <v>31</v>
      </c>
      <c r="T115" s="166" t="s">
        <v>445</v>
      </c>
      <c r="U115" s="178"/>
      <c r="V115" s="178" t="s">
        <v>4865</v>
      </c>
      <c r="W115" s="107" t="str">
        <f>VLOOKUP(TRIM(X115),X10:Y100,2,FALSE)</f>
        <v>Georg</v>
      </c>
      <c r="X115" s="94" t="str">
        <f t="shared" si="5"/>
        <v>2.1</v>
      </c>
      <c r="Y115" s="78"/>
    </row>
    <row r="116" spans="1:25" ht="37.5" customHeight="1" x14ac:dyDescent="0.2">
      <c r="A116" s="165" t="s">
        <v>184</v>
      </c>
      <c r="B116" s="129" t="s">
        <v>3455</v>
      </c>
      <c r="C116" s="41" t="s">
        <v>11</v>
      </c>
      <c r="D116" s="79" t="s">
        <v>275</v>
      </c>
      <c r="E116" s="76" t="s">
        <v>1994</v>
      </c>
      <c r="F116" s="42" t="s">
        <v>23</v>
      </c>
      <c r="G116" s="42" t="s">
        <v>24</v>
      </c>
      <c r="H116" s="42" t="s">
        <v>3456</v>
      </c>
      <c r="I116" s="177" t="s">
        <v>3457</v>
      </c>
      <c r="J116" s="54"/>
      <c r="K116" s="44"/>
      <c r="L116" s="54"/>
      <c r="M116" s="44"/>
      <c r="N116" s="45"/>
      <c r="P116" s="45"/>
      <c r="Q116" s="48" t="s">
        <v>3458</v>
      </c>
      <c r="R116" s="48" t="s">
        <v>5061</v>
      </c>
      <c r="S116" s="46" t="s">
        <v>31</v>
      </c>
      <c r="T116" s="166" t="s">
        <v>3438</v>
      </c>
      <c r="U116" s="178"/>
      <c r="V116" s="178" t="s">
        <v>5060</v>
      </c>
      <c r="W116" s="107" t="str">
        <f>VLOOKUP(TRIM(X116),X10:Y100,2,FALSE)</f>
        <v>Georg</v>
      </c>
      <c r="X116" s="94" t="str">
        <f t="shared" si="5"/>
        <v>2.2</v>
      </c>
      <c r="Y116" s="78"/>
    </row>
    <row r="117" spans="1:25" ht="37.5" customHeight="1" x14ac:dyDescent="0.2">
      <c r="A117" s="165" t="s">
        <v>184</v>
      </c>
      <c r="B117" s="129" t="s">
        <v>3454</v>
      </c>
      <c r="C117" s="41" t="s">
        <v>11</v>
      </c>
      <c r="D117" s="79" t="s">
        <v>275</v>
      </c>
      <c r="E117" s="76" t="s">
        <v>1995</v>
      </c>
      <c r="F117" s="42" t="s">
        <v>23</v>
      </c>
      <c r="G117" s="42" t="s">
        <v>24</v>
      </c>
      <c r="H117" s="42" t="s">
        <v>3459</v>
      </c>
      <c r="I117" s="177" t="s">
        <v>3460</v>
      </c>
      <c r="J117" s="54"/>
      <c r="K117" s="44"/>
      <c r="L117" s="54"/>
      <c r="M117" s="44"/>
      <c r="N117" s="45"/>
      <c r="O117" s="188" t="s">
        <v>203</v>
      </c>
      <c r="P117" s="45" t="s">
        <v>227</v>
      </c>
      <c r="Q117" s="48" t="s">
        <v>3461</v>
      </c>
      <c r="R117" s="48" t="s">
        <v>5061</v>
      </c>
      <c r="S117" s="46" t="s">
        <v>31</v>
      </c>
      <c r="T117" s="166" t="s">
        <v>221</v>
      </c>
      <c r="U117" s="178"/>
      <c r="V117" s="178" t="s">
        <v>5060</v>
      </c>
      <c r="W117" s="107" t="str">
        <f>VLOOKUP(TRIM(X117),X10:Y100,2,FALSE)</f>
        <v>Georg</v>
      </c>
      <c r="X117" s="94" t="str">
        <f t="shared" si="5"/>
        <v>2.2</v>
      </c>
      <c r="Y117" s="78"/>
    </row>
    <row r="118" spans="1:25" ht="37.5" customHeight="1" x14ac:dyDescent="0.2">
      <c r="A118" s="165" t="s">
        <v>184</v>
      </c>
      <c r="B118" s="129" t="s">
        <v>3465</v>
      </c>
      <c r="C118" s="41" t="s">
        <v>11</v>
      </c>
      <c r="D118" s="79" t="s">
        <v>275</v>
      </c>
      <c r="E118" s="76" t="s">
        <v>1996</v>
      </c>
      <c r="F118" s="42" t="s">
        <v>23</v>
      </c>
      <c r="G118" s="42" t="s">
        <v>24</v>
      </c>
      <c r="H118" s="42" t="s">
        <v>2922</v>
      </c>
      <c r="I118" s="177" t="s">
        <v>3471</v>
      </c>
      <c r="J118" s="54"/>
      <c r="K118" s="44"/>
      <c r="L118" s="54"/>
      <c r="M118" s="44"/>
      <c r="N118" s="45"/>
      <c r="O118" s="188" t="s">
        <v>203</v>
      </c>
      <c r="P118" s="45" t="s">
        <v>227</v>
      </c>
      <c r="Q118" s="48" t="s">
        <v>3462</v>
      </c>
      <c r="R118" s="48" t="s">
        <v>5061</v>
      </c>
      <c r="S118" s="46" t="s">
        <v>31</v>
      </c>
      <c r="T118" s="166" t="s">
        <v>2387</v>
      </c>
      <c r="U118" s="178"/>
      <c r="V118" s="178" t="s">
        <v>5060</v>
      </c>
      <c r="W118" s="107" t="str">
        <f>VLOOKUP(TRIM(X118),X10:Y100,2,FALSE)</f>
        <v>Georg</v>
      </c>
      <c r="X118" s="94" t="str">
        <f t="shared" si="5"/>
        <v>2.2</v>
      </c>
      <c r="Y118" s="78"/>
    </row>
    <row r="119" spans="1:25" ht="37.5" customHeight="1" x14ac:dyDescent="0.2">
      <c r="A119" s="165" t="s">
        <v>184</v>
      </c>
      <c r="B119" s="129" t="s">
        <v>3466</v>
      </c>
      <c r="C119" s="41" t="s">
        <v>11</v>
      </c>
      <c r="D119" s="79" t="s">
        <v>274</v>
      </c>
      <c r="E119" s="76" t="s">
        <v>1997</v>
      </c>
      <c r="F119" s="42" t="s">
        <v>23</v>
      </c>
      <c r="G119" s="42" t="s">
        <v>26</v>
      </c>
      <c r="H119" s="42" t="s">
        <v>3472</v>
      </c>
      <c r="I119" s="177" t="s">
        <v>3473</v>
      </c>
      <c r="J119" s="54"/>
      <c r="K119" s="44"/>
      <c r="L119" s="54"/>
      <c r="M119" s="44"/>
      <c r="N119" s="45"/>
      <c r="O119" s="188" t="s">
        <v>235</v>
      </c>
      <c r="P119" s="45" t="s">
        <v>3474</v>
      </c>
      <c r="Q119" s="48" t="s">
        <v>3463</v>
      </c>
      <c r="R119" s="48" t="s">
        <v>4931</v>
      </c>
      <c r="S119" s="46" t="s">
        <v>31</v>
      </c>
      <c r="T119" s="166" t="s">
        <v>3475</v>
      </c>
      <c r="U119" s="178"/>
      <c r="V119" s="178" t="s">
        <v>4865</v>
      </c>
      <c r="W119" s="107" t="str">
        <f>VLOOKUP(TRIM(X119),X10:Y100,2,FALSE)</f>
        <v>Georg</v>
      </c>
      <c r="X119" s="94" t="str">
        <f t="shared" si="5"/>
        <v>2.1</v>
      </c>
      <c r="Y119" s="78"/>
    </row>
    <row r="120" spans="1:25" ht="37.5" customHeight="1" x14ac:dyDescent="0.2">
      <c r="A120" s="165" t="s">
        <v>184</v>
      </c>
      <c r="B120" s="129" t="s">
        <v>3467</v>
      </c>
      <c r="C120" s="41" t="s">
        <v>11</v>
      </c>
      <c r="D120" s="79" t="s">
        <v>275</v>
      </c>
      <c r="E120" s="76" t="s">
        <v>1998</v>
      </c>
      <c r="F120" s="42" t="s">
        <v>23</v>
      </c>
      <c r="G120" s="42" t="s">
        <v>24</v>
      </c>
      <c r="H120" s="42" t="s">
        <v>3476</v>
      </c>
      <c r="I120" s="177" t="s">
        <v>3477</v>
      </c>
      <c r="J120" s="54"/>
      <c r="K120" s="44"/>
      <c r="L120" s="54"/>
      <c r="M120" s="44"/>
      <c r="N120" s="45"/>
      <c r="O120" s="188" t="s">
        <v>203</v>
      </c>
      <c r="P120" s="45"/>
      <c r="Q120" s="48" t="s">
        <v>3478</v>
      </c>
      <c r="R120" s="48" t="s">
        <v>5061</v>
      </c>
      <c r="S120" s="46" t="s">
        <v>31</v>
      </c>
      <c r="T120" s="166" t="s">
        <v>3479</v>
      </c>
      <c r="U120" s="178"/>
      <c r="V120" s="178" t="s">
        <v>5060</v>
      </c>
      <c r="W120" s="107" t="str">
        <f>VLOOKUP(TRIM(X120),X10:Y100,2,FALSE)</f>
        <v>Georg</v>
      </c>
      <c r="X120" s="94" t="str">
        <f t="shared" si="5"/>
        <v>2.2</v>
      </c>
      <c r="Y120" s="78"/>
    </row>
    <row r="121" spans="1:25" ht="37.5" customHeight="1" x14ac:dyDescent="0.2">
      <c r="A121" s="165" t="s">
        <v>184</v>
      </c>
      <c r="B121" s="129" t="s">
        <v>3468</v>
      </c>
      <c r="C121" s="41" t="s">
        <v>11</v>
      </c>
      <c r="D121" s="79" t="s">
        <v>275</v>
      </c>
      <c r="E121" s="76" t="s">
        <v>1999</v>
      </c>
      <c r="F121" s="42" t="s">
        <v>23</v>
      </c>
      <c r="G121" s="42" t="s">
        <v>24</v>
      </c>
      <c r="H121" s="42" t="s">
        <v>3480</v>
      </c>
      <c r="I121" s="177" t="s">
        <v>3481</v>
      </c>
      <c r="J121" s="54"/>
      <c r="K121" s="44"/>
      <c r="L121" s="54"/>
      <c r="M121" s="44"/>
      <c r="N121" s="45"/>
      <c r="O121" s="188" t="s">
        <v>203</v>
      </c>
      <c r="P121" s="45"/>
      <c r="Q121" s="48" t="s">
        <v>3464</v>
      </c>
      <c r="R121" s="48" t="s">
        <v>5061</v>
      </c>
      <c r="S121" s="46" t="s">
        <v>31</v>
      </c>
      <c r="T121" s="166" t="s">
        <v>3482</v>
      </c>
      <c r="U121" s="178"/>
      <c r="V121" s="178" t="s">
        <v>5060</v>
      </c>
      <c r="W121" s="107" t="str">
        <f>VLOOKUP(TRIM(X121),X10:Y100,2,FALSE)</f>
        <v>Georg</v>
      </c>
      <c r="X121" s="94" t="str">
        <f t="shared" si="5"/>
        <v>2.2</v>
      </c>
      <c r="Y121" s="78"/>
    </row>
    <row r="122" spans="1:25" ht="37.5" customHeight="1" x14ac:dyDescent="0.2">
      <c r="A122" s="165" t="s">
        <v>184</v>
      </c>
      <c r="B122" s="129" t="s">
        <v>3469</v>
      </c>
      <c r="C122" s="41" t="s">
        <v>11</v>
      </c>
      <c r="D122" s="79" t="s">
        <v>275</v>
      </c>
      <c r="E122" s="76" t="s">
        <v>2000</v>
      </c>
      <c r="F122" s="42" t="s">
        <v>23</v>
      </c>
      <c r="G122" s="42" t="s">
        <v>24</v>
      </c>
      <c r="H122" s="42" t="s">
        <v>3483</v>
      </c>
      <c r="I122" s="177" t="s">
        <v>3484</v>
      </c>
      <c r="J122" s="54"/>
      <c r="K122" s="44"/>
      <c r="L122" s="54"/>
      <c r="M122" s="44"/>
      <c r="N122" s="45"/>
      <c r="O122" s="188" t="s">
        <v>235</v>
      </c>
      <c r="P122" s="45" t="s">
        <v>3485</v>
      </c>
      <c r="Q122" s="48" t="s">
        <v>3486</v>
      </c>
      <c r="R122" s="48" t="s">
        <v>5203</v>
      </c>
      <c r="S122" s="46" t="s">
        <v>176</v>
      </c>
      <c r="T122" s="166" t="s">
        <v>3487</v>
      </c>
      <c r="U122" s="178"/>
      <c r="V122" s="178"/>
      <c r="W122" s="107" t="str">
        <f>VLOOKUP(TRIM(X122),X10:Y100,2,FALSE)</f>
        <v>Georg</v>
      </c>
      <c r="X122" s="94" t="str">
        <f t="shared" si="5"/>
        <v>2.2</v>
      </c>
      <c r="Y122" s="78"/>
    </row>
    <row r="123" spans="1:25" ht="37.5" customHeight="1" x14ac:dyDescent="0.2">
      <c r="A123" s="165" t="s">
        <v>184</v>
      </c>
      <c r="B123" s="129" t="s">
        <v>3470</v>
      </c>
      <c r="C123" s="41" t="s">
        <v>11</v>
      </c>
      <c r="D123" s="79" t="s">
        <v>274</v>
      </c>
      <c r="E123" s="76" t="s">
        <v>2001</v>
      </c>
      <c r="F123" s="42" t="s">
        <v>23</v>
      </c>
      <c r="G123" s="42" t="s">
        <v>26</v>
      </c>
      <c r="H123" s="42" t="s">
        <v>3488</v>
      </c>
      <c r="I123" s="177" t="s">
        <v>3489</v>
      </c>
      <c r="J123" s="54"/>
      <c r="K123" s="44"/>
      <c r="L123" s="54"/>
      <c r="M123" s="44"/>
      <c r="N123" s="45"/>
      <c r="O123" s="188" t="s">
        <v>235</v>
      </c>
      <c r="P123" s="45"/>
      <c r="Q123" s="48" t="s">
        <v>3490</v>
      </c>
      <c r="R123" s="48" t="s">
        <v>4931</v>
      </c>
      <c r="S123" s="46" t="s">
        <v>31</v>
      </c>
      <c r="T123" s="166" t="s">
        <v>378</v>
      </c>
      <c r="U123" s="178"/>
      <c r="V123" s="178" t="s">
        <v>4865</v>
      </c>
      <c r="W123" s="107" t="str">
        <f>VLOOKUP(TRIM(X123),X10:Y100,2,FALSE)</f>
        <v>Georg</v>
      </c>
      <c r="X123" s="94" t="str">
        <f t="shared" si="5"/>
        <v>2.1</v>
      </c>
      <c r="Y123" s="78"/>
    </row>
    <row r="124" spans="1:25" ht="37.5" customHeight="1" x14ac:dyDescent="0.2">
      <c r="A124" s="165" t="s">
        <v>184</v>
      </c>
      <c r="B124" s="129" t="s">
        <v>3822</v>
      </c>
      <c r="C124" s="41" t="s">
        <v>11</v>
      </c>
      <c r="D124" s="79" t="s">
        <v>275</v>
      </c>
      <c r="E124" s="76" t="s">
        <v>2002</v>
      </c>
      <c r="F124" s="42" t="s">
        <v>23</v>
      </c>
      <c r="G124" s="42" t="s">
        <v>24</v>
      </c>
      <c r="H124" s="42" t="s">
        <v>3593</v>
      </c>
      <c r="I124" s="177" t="s">
        <v>3594</v>
      </c>
      <c r="J124" s="54"/>
      <c r="K124" s="44"/>
      <c r="L124" s="54"/>
      <c r="M124" s="44"/>
      <c r="N124" s="45"/>
      <c r="P124" s="45"/>
      <c r="Q124" s="48" t="s">
        <v>3592</v>
      </c>
      <c r="R124" s="48" t="s">
        <v>5205</v>
      </c>
      <c r="S124" s="46" t="s">
        <v>176</v>
      </c>
      <c r="T124" s="166" t="s">
        <v>3823</v>
      </c>
      <c r="U124" s="178"/>
      <c r="V124" s="178"/>
      <c r="W124" s="107" t="str">
        <f>VLOOKUP(TRIM(X124),X10:Y100,2,FALSE)</f>
        <v>Georg</v>
      </c>
      <c r="X124" s="94" t="str">
        <f t="shared" si="5"/>
        <v>2.2</v>
      </c>
      <c r="Y124" s="78"/>
    </row>
    <row r="125" spans="1:25" ht="37.5" customHeight="1" x14ac:dyDescent="0.2">
      <c r="A125" s="165" t="s">
        <v>184</v>
      </c>
      <c r="B125" s="129" t="s">
        <v>3491</v>
      </c>
      <c r="C125" s="41" t="s">
        <v>11</v>
      </c>
      <c r="D125" s="79" t="s">
        <v>275</v>
      </c>
      <c r="E125" s="76" t="s">
        <v>2003</v>
      </c>
      <c r="F125" s="42" t="s">
        <v>30</v>
      </c>
      <c r="G125" s="42" t="s">
        <v>56</v>
      </c>
      <c r="H125" s="42" t="s">
        <v>3492</v>
      </c>
      <c r="I125" s="177" t="s">
        <v>381</v>
      </c>
      <c r="J125" s="54"/>
      <c r="K125" s="44"/>
      <c r="L125" s="54"/>
      <c r="M125" s="44"/>
      <c r="N125" s="45"/>
      <c r="P125" s="45" t="s">
        <v>2193</v>
      </c>
      <c r="Q125" s="48" t="s">
        <v>3493</v>
      </c>
      <c r="R125" s="48" t="s">
        <v>5158</v>
      </c>
      <c r="S125" s="46" t="s">
        <v>228</v>
      </c>
      <c r="T125" s="166" t="s">
        <v>244</v>
      </c>
      <c r="U125" s="178"/>
      <c r="V125" s="178"/>
      <c r="W125" s="107" t="str">
        <f>VLOOKUP(TRIM(X125),X10:Y100,2,FALSE)</f>
        <v>Georg</v>
      </c>
      <c r="X125" s="94" t="str">
        <f t="shared" si="5"/>
        <v>2.2</v>
      </c>
      <c r="Y125" s="78"/>
    </row>
    <row r="126" spans="1:25" ht="37.5" customHeight="1" x14ac:dyDescent="0.2">
      <c r="A126" s="165" t="s">
        <v>184</v>
      </c>
      <c r="B126" s="129" t="s">
        <v>60</v>
      </c>
      <c r="C126" s="41" t="s">
        <v>11</v>
      </c>
      <c r="D126" s="79" t="s">
        <v>290</v>
      </c>
      <c r="E126" s="76" t="s">
        <v>2004</v>
      </c>
      <c r="F126" s="42" t="s">
        <v>175</v>
      </c>
      <c r="G126" s="42" t="s">
        <v>56</v>
      </c>
      <c r="H126" s="42" t="s">
        <v>4870</v>
      </c>
      <c r="I126" s="177" t="s">
        <v>1672</v>
      </c>
      <c r="J126" s="54"/>
      <c r="K126" s="44"/>
      <c r="L126" s="54"/>
      <c r="M126" s="44"/>
      <c r="N126" s="45"/>
      <c r="O126" s="188" t="s">
        <v>235</v>
      </c>
      <c r="P126" s="45" t="s">
        <v>3495</v>
      </c>
      <c r="Q126" s="48" t="s">
        <v>3824</v>
      </c>
      <c r="R126" s="48" t="s">
        <v>5068</v>
      </c>
      <c r="S126" s="46" t="s">
        <v>8</v>
      </c>
      <c r="T126" s="166" t="s">
        <v>3496</v>
      </c>
      <c r="U126" s="178"/>
      <c r="V126" s="178"/>
      <c r="W126" s="107" t="str">
        <f>VLOOKUP(TRIM(X126),X10:Y100,2,FALSE)</f>
        <v>Georg</v>
      </c>
      <c r="X126" s="94" t="str">
        <f t="shared" si="5"/>
        <v>6.2</v>
      </c>
      <c r="Y126" s="78"/>
    </row>
    <row r="127" spans="1:25" ht="37.5" customHeight="1" x14ac:dyDescent="0.2">
      <c r="A127" s="165" t="s">
        <v>184</v>
      </c>
      <c r="B127" s="129">
        <v>6.2</v>
      </c>
      <c r="C127" s="41" t="s">
        <v>11</v>
      </c>
      <c r="D127" s="79" t="s">
        <v>132</v>
      </c>
      <c r="E127" s="76" t="s">
        <v>2005</v>
      </c>
      <c r="F127" s="42" t="s">
        <v>57</v>
      </c>
      <c r="G127" s="42" t="s">
        <v>56</v>
      </c>
      <c r="H127" s="42" t="s">
        <v>3497</v>
      </c>
      <c r="I127" s="177" t="s">
        <v>3498</v>
      </c>
      <c r="J127" s="54" t="s">
        <v>1243</v>
      </c>
      <c r="K127" s="44">
        <v>64</v>
      </c>
      <c r="L127" s="54"/>
      <c r="M127" s="44" t="s">
        <v>7</v>
      </c>
      <c r="N127" s="45" t="s">
        <v>524</v>
      </c>
      <c r="O127" s="188" t="s">
        <v>203</v>
      </c>
      <c r="P127" s="45" t="s">
        <v>227</v>
      </c>
      <c r="Q127" s="48" t="s">
        <v>3819</v>
      </c>
      <c r="R127" s="48" t="s">
        <v>5150</v>
      </c>
      <c r="S127" s="46" t="s">
        <v>72</v>
      </c>
      <c r="T127" s="166" t="s">
        <v>3499</v>
      </c>
      <c r="U127" s="178"/>
      <c r="V127" s="178"/>
      <c r="W127" s="107" t="str">
        <f>VLOOKUP(TRIM(X127),X10:Y100,2,FALSE)</f>
        <v>Georg</v>
      </c>
      <c r="X127" s="94" t="str">
        <f t="shared" si="5"/>
        <v>16</v>
      </c>
      <c r="Y127" s="78"/>
    </row>
    <row r="128" spans="1:25" ht="37.5" customHeight="1" x14ac:dyDescent="0.2">
      <c r="A128" s="165" t="s">
        <v>184</v>
      </c>
      <c r="B128" s="129" t="s">
        <v>60</v>
      </c>
      <c r="C128" s="41" t="s">
        <v>11</v>
      </c>
      <c r="D128" s="79" t="s">
        <v>283</v>
      </c>
      <c r="E128" s="76" t="s">
        <v>2006</v>
      </c>
      <c r="F128" s="42" t="s">
        <v>37</v>
      </c>
      <c r="G128" s="42" t="s">
        <v>119</v>
      </c>
      <c r="H128" s="42" t="s">
        <v>3500</v>
      </c>
      <c r="I128" s="177" t="s">
        <v>3501</v>
      </c>
      <c r="J128" s="54"/>
      <c r="K128" s="44"/>
      <c r="L128" s="54"/>
      <c r="M128" s="44"/>
      <c r="N128" s="45"/>
      <c r="P128" s="45"/>
      <c r="Q128" s="48" t="s">
        <v>3825</v>
      </c>
      <c r="R128" s="48" t="s">
        <v>5057</v>
      </c>
      <c r="S128" s="46" t="s">
        <v>31</v>
      </c>
      <c r="T128" s="166" t="s">
        <v>409</v>
      </c>
      <c r="U128" s="178"/>
      <c r="V128" s="178" t="s">
        <v>4866</v>
      </c>
      <c r="W128" s="107" t="str">
        <f>VLOOKUP(TRIM(X128),X10:Y100,2,FALSE)</f>
        <v>Georg</v>
      </c>
      <c r="X128" s="94" t="str">
        <f t="shared" si="5"/>
        <v>4.4</v>
      </c>
      <c r="Y128" s="78"/>
    </row>
    <row r="129" spans="1:25" ht="37.5" customHeight="1" x14ac:dyDescent="0.2">
      <c r="A129" s="165" t="s">
        <v>184</v>
      </c>
      <c r="B129" s="129" t="s">
        <v>60</v>
      </c>
      <c r="C129" s="41" t="s">
        <v>11</v>
      </c>
      <c r="D129" s="79" t="s">
        <v>299</v>
      </c>
      <c r="E129" s="76" t="s">
        <v>2007</v>
      </c>
      <c r="F129" s="42" t="s">
        <v>172</v>
      </c>
      <c r="G129" s="42" t="s">
        <v>56</v>
      </c>
      <c r="H129" s="42" t="s">
        <v>3502</v>
      </c>
      <c r="I129" s="177" t="s">
        <v>136</v>
      </c>
      <c r="J129" s="54" t="s">
        <v>3503</v>
      </c>
      <c r="K129" s="44"/>
      <c r="L129" s="54"/>
      <c r="M129" s="44"/>
      <c r="N129" s="45"/>
      <c r="O129" s="188" t="s">
        <v>203</v>
      </c>
      <c r="P129" s="45" t="s">
        <v>457</v>
      </c>
      <c r="Q129" s="48" t="s">
        <v>3716</v>
      </c>
      <c r="R129" s="48" t="s">
        <v>5081</v>
      </c>
      <c r="S129" s="46" t="s">
        <v>8</v>
      </c>
      <c r="T129" s="166" t="s">
        <v>1081</v>
      </c>
      <c r="U129" s="178"/>
      <c r="V129" s="178" t="s">
        <v>4868</v>
      </c>
      <c r="W129" s="107" t="str">
        <f>VLOOKUP(TRIM(X129),X10:Y100,2,FALSE)</f>
        <v>Georg</v>
      </c>
      <c r="X129" s="94" t="str">
        <f t="shared" si="5"/>
        <v>16.4</v>
      </c>
      <c r="Y129" s="78"/>
    </row>
    <row r="130" spans="1:25" ht="37.5" customHeight="1" x14ac:dyDescent="0.2">
      <c r="A130" s="165" t="s">
        <v>184</v>
      </c>
      <c r="B130" s="129" t="s">
        <v>60</v>
      </c>
      <c r="C130" s="41" t="s">
        <v>11</v>
      </c>
      <c r="D130" s="79" t="s">
        <v>299</v>
      </c>
      <c r="E130" s="76" t="s">
        <v>2008</v>
      </c>
      <c r="F130" s="42" t="s">
        <v>172</v>
      </c>
      <c r="G130" s="42" t="s">
        <v>56</v>
      </c>
      <c r="H130" s="42" t="s">
        <v>3504</v>
      </c>
      <c r="I130" s="177" t="s">
        <v>136</v>
      </c>
      <c r="J130" s="54" t="s">
        <v>3505</v>
      </c>
      <c r="K130" s="44"/>
      <c r="L130" s="54"/>
      <c r="M130" s="44"/>
      <c r="N130" s="45"/>
      <c r="O130" s="188" t="s">
        <v>203</v>
      </c>
      <c r="P130" s="45" t="s">
        <v>227</v>
      </c>
      <c r="Q130" s="48" t="s">
        <v>3868</v>
      </c>
      <c r="R130" s="48" t="s">
        <v>5081</v>
      </c>
      <c r="S130" s="46" t="s">
        <v>8</v>
      </c>
      <c r="T130" s="166" t="s">
        <v>1081</v>
      </c>
      <c r="U130" s="178"/>
      <c r="V130" s="178" t="s">
        <v>4868</v>
      </c>
      <c r="W130" s="107" t="str">
        <f>VLOOKUP(TRIM(X130),X10:Y100,2,FALSE)</f>
        <v>Georg</v>
      </c>
      <c r="X130" s="94" t="str">
        <f t="shared" si="5"/>
        <v>16.4</v>
      </c>
      <c r="Y130" s="78"/>
    </row>
    <row r="131" spans="1:25" ht="37.5" customHeight="1" x14ac:dyDescent="0.2">
      <c r="A131" s="165" t="s">
        <v>184</v>
      </c>
      <c r="B131" s="129" t="s">
        <v>60</v>
      </c>
      <c r="C131" s="41" t="s">
        <v>11</v>
      </c>
      <c r="D131" s="79" t="s">
        <v>299</v>
      </c>
      <c r="E131" s="76" t="s">
        <v>2009</v>
      </c>
      <c r="F131" s="42" t="s">
        <v>172</v>
      </c>
      <c r="G131" s="42" t="s">
        <v>56</v>
      </c>
      <c r="H131" s="42" t="s">
        <v>3506</v>
      </c>
      <c r="I131" s="177" t="s">
        <v>136</v>
      </c>
      <c r="J131" s="54" t="s">
        <v>3507</v>
      </c>
      <c r="K131" s="44"/>
      <c r="L131" s="54"/>
      <c r="M131" s="44"/>
      <c r="N131" s="45"/>
      <c r="O131" s="188" t="s">
        <v>203</v>
      </c>
      <c r="P131" s="45" t="s">
        <v>3508</v>
      </c>
      <c r="Q131" s="48" t="s">
        <v>3717</v>
      </c>
      <c r="R131" s="48" t="s">
        <v>5081</v>
      </c>
      <c r="S131" s="46" t="s">
        <v>8</v>
      </c>
      <c r="T131" s="166" t="s">
        <v>1081</v>
      </c>
      <c r="U131" s="178"/>
      <c r="V131" s="178" t="s">
        <v>4868</v>
      </c>
      <c r="W131" s="107" t="str">
        <f>VLOOKUP(TRIM(X131),X10:Y100,2,FALSE)</f>
        <v>Georg</v>
      </c>
      <c r="X131" s="94" t="str">
        <f t="shared" si="5"/>
        <v>16.4</v>
      </c>
      <c r="Y131" s="78"/>
    </row>
    <row r="132" spans="1:25" ht="37.5" customHeight="1" x14ac:dyDescent="0.2">
      <c r="A132" s="165" t="s">
        <v>184</v>
      </c>
      <c r="B132" s="129" t="s">
        <v>60</v>
      </c>
      <c r="C132" s="41" t="s">
        <v>11</v>
      </c>
      <c r="D132" s="79" t="s">
        <v>299</v>
      </c>
      <c r="E132" s="76" t="s">
        <v>2010</v>
      </c>
      <c r="F132" s="42" t="s">
        <v>172</v>
      </c>
      <c r="G132" s="42" t="s">
        <v>56</v>
      </c>
      <c r="H132" s="42" t="s">
        <v>3509</v>
      </c>
      <c r="I132" s="177" t="s">
        <v>136</v>
      </c>
      <c r="J132" s="54" t="s">
        <v>1092</v>
      </c>
      <c r="K132" s="44"/>
      <c r="L132" s="54"/>
      <c r="M132" s="44"/>
      <c r="N132" s="45"/>
      <c r="O132" s="188" t="s">
        <v>203</v>
      </c>
      <c r="P132" s="45" t="s">
        <v>380</v>
      </c>
      <c r="Q132" s="48" t="s">
        <v>3718</v>
      </c>
      <c r="R132" s="48" t="s">
        <v>5081</v>
      </c>
      <c r="S132" s="46" t="s">
        <v>8</v>
      </c>
      <c r="T132" s="166" t="s">
        <v>1081</v>
      </c>
      <c r="U132" s="178"/>
      <c r="V132" s="178" t="s">
        <v>4868</v>
      </c>
      <c r="W132" s="107" t="str">
        <f>VLOOKUP(TRIM(X132),X10:Y100,2,FALSE)</f>
        <v>Georg</v>
      </c>
      <c r="X132" s="94" t="str">
        <f t="shared" si="5"/>
        <v>16.4</v>
      </c>
      <c r="Y132" s="78"/>
    </row>
    <row r="133" spans="1:25" ht="37.5" customHeight="1" x14ac:dyDescent="0.2">
      <c r="A133" s="165" t="s">
        <v>184</v>
      </c>
      <c r="B133" s="129" t="s">
        <v>60</v>
      </c>
      <c r="C133" s="41" t="s">
        <v>11</v>
      </c>
      <c r="D133" s="79" t="s">
        <v>299</v>
      </c>
      <c r="E133" s="76" t="s">
        <v>2011</v>
      </c>
      <c r="F133" s="42" t="s">
        <v>172</v>
      </c>
      <c r="G133" s="42" t="s">
        <v>56</v>
      </c>
      <c r="H133" s="42" t="s">
        <v>3510</v>
      </c>
      <c r="I133" s="177" t="s">
        <v>136</v>
      </c>
      <c r="J133" s="54" t="s">
        <v>245</v>
      </c>
      <c r="K133" s="44"/>
      <c r="L133" s="54"/>
      <c r="M133" s="44"/>
      <c r="N133" s="45"/>
      <c r="O133" s="188" t="s">
        <v>203</v>
      </c>
      <c r="P133" s="45" t="s">
        <v>246</v>
      </c>
      <c r="Q133" s="48" t="s">
        <v>3719</v>
      </c>
      <c r="R133" s="48" t="s">
        <v>5081</v>
      </c>
      <c r="S133" s="46" t="s">
        <v>8</v>
      </c>
      <c r="T133" s="166" t="s">
        <v>1081</v>
      </c>
      <c r="U133" s="178"/>
      <c r="V133" s="178" t="s">
        <v>4868</v>
      </c>
      <c r="W133" s="107" t="str">
        <f>VLOOKUP(TRIM(X133),X10:Y100,2,FALSE)</f>
        <v>Georg</v>
      </c>
      <c r="X133" s="94" t="str">
        <f t="shared" si="5"/>
        <v>16.4</v>
      </c>
      <c r="Y133" s="78"/>
    </row>
    <row r="134" spans="1:25" ht="37.5" customHeight="1" x14ac:dyDescent="0.2">
      <c r="A134" s="165" t="s">
        <v>184</v>
      </c>
      <c r="B134" s="129" t="s">
        <v>60</v>
      </c>
      <c r="C134" s="41" t="s">
        <v>11</v>
      </c>
      <c r="D134" s="79" t="s">
        <v>299</v>
      </c>
      <c r="E134" s="76" t="s">
        <v>2012</v>
      </c>
      <c r="F134" s="42" t="s">
        <v>172</v>
      </c>
      <c r="G134" s="42" t="s">
        <v>56</v>
      </c>
      <c r="H134" s="42" t="s">
        <v>3511</v>
      </c>
      <c r="I134" s="177" t="s">
        <v>136</v>
      </c>
      <c r="J134" s="54" t="s">
        <v>460</v>
      </c>
      <c r="K134" s="44"/>
      <c r="L134" s="54"/>
      <c r="M134" s="44"/>
      <c r="N134" s="45"/>
      <c r="O134" s="188" t="s">
        <v>203</v>
      </c>
      <c r="P134" s="45" t="s">
        <v>457</v>
      </c>
      <c r="Q134" s="48" t="s">
        <v>3720</v>
      </c>
      <c r="R134" s="48" t="s">
        <v>5081</v>
      </c>
      <c r="S134" s="46" t="s">
        <v>8</v>
      </c>
      <c r="T134" s="166" t="s">
        <v>1081</v>
      </c>
      <c r="U134" s="178"/>
      <c r="V134" s="178" t="s">
        <v>4868</v>
      </c>
      <c r="W134" s="107" t="str">
        <f>VLOOKUP(TRIM(X134),X10:Y100,2,FALSE)</f>
        <v>Georg</v>
      </c>
      <c r="X134" s="94" t="str">
        <f t="shared" si="5"/>
        <v>16.4</v>
      </c>
      <c r="Y134" s="78"/>
    </row>
    <row r="135" spans="1:25" ht="37.5" customHeight="1" x14ac:dyDescent="0.2">
      <c r="A135" s="165" t="s">
        <v>184</v>
      </c>
      <c r="B135" s="129" t="s">
        <v>60</v>
      </c>
      <c r="C135" s="41" t="s">
        <v>11</v>
      </c>
      <c r="D135" s="79" t="s">
        <v>299</v>
      </c>
      <c r="E135" s="76" t="s">
        <v>2013</v>
      </c>
      <c r="F135" s="42" t="s">
        <v>172</v>
      </c>
      <c r="G135" s="42" t="s">
        <v>56</v>
      </c>
      <c r="H135" s="42" t="s">
        <v>3512</v>
      </c>
      <c r="I135" s="177" t="s">
        <v>136</v>
      </c>
      <c r="J135" s="54" t="s">
        <v>193</v>
      </c>
      <c r="K135" s="44"/>
      <c r="L135" s="54"/>
      <c r="M135" s="44"/>
      <c r="N135" s="45"/>
      <c r="O135" s="188" t="s">
        <v>203</v>
      </c>
      <c r="P135" s="45" t="s">
        <v>3513</v>
      </c>
      <c r="Q135" s="48" t="s">
        <v>3869</v>
      </c>
      <c r="R135" s="48" t="s">
        <v>5081</v>
      </c>
      <c r="S135" s="46" t="s">
        <v>8</v>
      </c>
      <c r="T135" s="166" t="s">
        <v>1081</v>
      </c>
      <c r="U135" s="178"/>
      <c r="V135" s="178" t="s">
        <v>4868</v>
      </c>
      <c r="W135" s="107" t="str">
        <f>VLOOKUP(TRIM(X135),X10:Y100,2,FALSE)</f>
        <v>Georg</v>
      </c>
      <c r="X135" s="94" t="str">
        <f t="shared" si="5"/>
        <v>16.4</v>
      </c>
      <c r="Y135" s="78"/>
    </row>
    <row r="136" spans="1:25" ht="37.5" customHeight="1" x14ac:dyDescent="0.2">
      <c r="A136" s="165" t="s">
        <v>184</v>
      </c>
      <c r="B136" s="129" t="s">
        <v>60</v>
      </c>
      <c r="C136" s="41" t="s">
        <v>11</v>
      </c>
      <c r="D136" s="79" t="s">
        <v>413</v>
      </c>
      <c r="E136" s="76" t="s">
        <v>2014</v>
      </c>
      <c r="F136" s="42" t="s">
        <v>174</v>
      </c>
      <c r="G136" s="42" t="s">
        <v>56</v>
      </c>
      <c r="H136" s="42" t="s">
        <v>3514</v>
      </c>
      <c r="I136" s="177" t="s">
        <v>136</v>
      </c>
      <c r="J136" s="54" t="s">
        <v>1386</v>
      </c>
      <c r="K136" s="44"/>
      <c r="L136" s="54"/>
      <c r="M136" s="44"/>
      <c r="N136" s="45" t="s">
        <v>168</v>
      </c>
      <c r="O136" s="188" t="s">
        <v>203</v>
      </c>
      <c r="P136" s="45" t="s">
        <v>457</v>
      </c>
      <c r="Q136" s="48" t="s">
        <v>3826</v>
      </c>
      <c r="R136" s="48" t="s">
        <v>5081</v>
      </c>
      <c r="S136" s="46" t="s">
        <v>8</v>
      </c>
      <c r="T136" s="166" t="s">
        <v>1081</v>
      </c>
      <c r="U136" s="178"/>
      <c r="V136" s="178" t="s">
        <v>4867</v>
      </c>
      <c r="W136" s="107" t="str">
        <f>VLOOKUP(TRIM(X136),X10:Y100,2,FALSE)</f>
        <v>Georg</v>
      </c>
      <c r="X136" s="94" t="str">
        <f t="shared" si="5"/>
        <v>6.10</v>
      </c>
      <c r="Y136" s="78"/>
    </row>
    <row r="137" spans="1:25" ht="37.5" customHeight="1" x14ac:dyDescent="0.2">
      <c r="A137" s="165" t="s">
        <v>184</v>
      </c>
      <c r="B137" s="129" t="s">
        <v>60</v>
      </c>
      <c r="C137" s="41" t="s">
        <v>11</v>
      </c>
      <c r="D137" s="79" t="s">
        <v>292</v>
      </c>
      <c r="E137" s="76" t="s">
        <v>2015</v>
      </c>
      <c r="F137" s="42" t="s">
        <v>170</v>
      </c>
      <c r="G137" s="42" t="s">
        <v>56</v>
      </c>
      <c r="H137" s="42" t="s">
        <v>4872</v>
      </c>
      <c r="I137" s="177" t="s">
        <v>4871</v>
      </c>
      <c r="J137" s="54"/>
      <c r="K137" s="44"/>
      <c r="L137" s="54"/>
      <c r="M137" s="44"/>
      <c r="N137" s="45"/>
      <c r="O137" s="188" t="s">
        <v>235</v>
      </c>
      <c r="P137" s="45"/>
      <c r="Q137" s="48" t="s">
        <v>3827</v>
      </c>
      <c r="R137" s="48" t="s">
        <v>5081</v>
      </c>
      <c r="S137" s="46" t="s">
        <v>8</v>
      </c>
      <c r="T137" s="166" t="s">
        <v>1081</v>
      </c>
      <c r="U137" s="178"/>
      <c r="V137" s="178" t="s">
        <v>4867</v>
      </c>
      <c r="W137" s="107" t="str">
        <f>VLOOKUP(TRIM(X137),X10:Y100,2,FALSE)</f>
        <v>Georg</v>
      </c>
      <c r="X137" s="94" t="str">
        <f t="shared" si="5"/>
        <v>6.4</v>
      </c>
      <c r="Y137" s="78"/>
    </row>
    <row r="138" spans="1:25" ht="37.5" customHeight="1" x14ac:dyDescent="0.2">
      <c r="A138" s="165" t="s">
        <v>184</v>
      </c>
      <c r="B138" s="129" t="s">
        <v>60</v>
      </c>
      <c r="C138" s="41" t="s">
        <v>11</v>
      </c>
      <c r="D138" s="79" t="s">
        <v>299</v>
      </c>
      <c r="E138" s="76" t="s">
        <v>2016</v>
      </c>
      <c r="F138" s="42" t="s">
        <v>172</v>
      </c>
      <c r="G138" s="42" t="s">
        <v>56</v>
      </c>
      <c r="H138" s="42" t="s">
        <v>3515</v>
      </c>
      <c r="I138" s="177" t="s">
        <v>136</v>
      </c>
      <c r="J138" s="54" t="s">
        <v>463</v>
      </c>
      <c r="K138" s="44"/>
      <c r="L138" s="54"/>
      <c r="M138" s="44"/>
      <c r="N138" s="45"/>
      <c r="O138" s="188" t="s">
        <v>203</v>
      </c>
      <c r="P138" s="45" t="s">
        <v>457</v>
      </c>
      <c r="Q138" s="48" t="s">
        <v>3721</v>
      </c>
      <c r="R138" s="48" t="s">
        <v>5081</v>
      </c>
      <c r="S138" s="46" t="s">
        <v>8</v>
      </c>
      <c r="T138" s="166" t="s">
        <v>1081</v>
      </c>
      <c r="U138" s="178"/>
      <c r="V138" s="178" t="s">
        <v>4868</v>
      </c>
      <c r="W138" s="107" t="str">
        <f>VLOOKUP(TRIM(X138),X10:Y100,2,FALSE)</f>
        <v>Georg</v>
      </c>
      <c r="X138" s="94" t="str">
        <f t="shared" si="5"/>
        <v>16.4</v>
      </c>
      <c r="Y138" s="78"/>
    </row>
    <row r="139" spans="1:25" ht="37.5" customHeight="1" x14ac:dyDescent="0.2">
      <c r="A139" s="165" t="s">
        <v>184</v>
      </c>
      <c r="B139" s="129" t="s">
        <v>60</v>
      </c>
      <c r="C139" s="41" t="s">
        <v>11</v>
      </c>
      <c r="D139" s="79" t="s">
        <v>282</v>
      </c>
      <c r="E139" s="76" t="s">
        <v>2017</v>
      </c>
      <c r="F139" s="42" t="s">
        <v>37</v>
      </c>
      <c r="G139" s="42" t="s">
        <v>119</v>
      </c>
      <c r="H139" s="42" t="s">
        <v>226</v>
      </c>
      <c r="I139" s="177" t="s">
        <v>387</v>
      </c>
      <c r="J139" s="54"/>
      <c r="K139" s="44"/>
      <c r="L139" s="54"/>
      <c r="M139" s="44"/>
      <c r="N139" s="45"/>
      <c r="P139" s="45"/>
      <c r="Q139" s="48" t="s">
        <v>3828</v>
      </c>
      <c r="R139" s="48" t="s">
        <v>5056</v>
      </c>
      <c r="S139" s="46" t="s">
        <v>31</v>
      </c>
      <c r="T139" s="166" t="s">
        <v>351</v>
      </c>
      <c r="U139" s="178"/>
      <c r="V139" s="178" t="s">
        <v>4866</v>
      </c>
      <c r="W139" s="107" t="str">
        <f>VLOOKUP(TRIM(X139),X10:Y100,2,FALSE)</f>
        <v>Georg</v>
      </c>
      <c r="X139" s="94" t="str">
        <f t="shared" ref="X139:X202" si="7">IF(ISNONTEXT(D139),"" &amp; D139 &amp;"",T(D139))</f>
        <v>4.3</v>
      </c>
      <c r="Y139" s="78"/>
    </row>
    <row r="140" spans="1:25" ht="37.5" customHeight="1" x14ac:dyDescent="0.2">
      <c r="A140" s="165" t="s">
        <v>184</v>
      </c>
      <c r="B140" s="129" t="s">
        <v>60</v>
      </c>
      <c r="C140" s="41" t="s">
        <v>11</v>
      </c>
      <c r="D140" s="79" t="s">
        <v>122</v>
      </c>
      <c r="E140" s="76" t="s">
        <v>2018</v>
      </c>
      <c r="F140" s="42" t="s">
        <v>37</v>
      </c>
      <c r="G140" s="42" t="s">
        <v>119</v>
      </c>
      <c r="H140" s="42" t="s">
        <v>3516</v>
      </c>
      <c r="I140" s="177" t="s">
        <v>13</v>
      </c>
      <c r="J140" s="54"/>
      <c r="K140" s="44"/>
      <c r="L140" s="54"/>
      <c r="M140" s="44"/>
      <c r="N140" s="45"/>
      <c r="P140" s="45"/>
      <c r="Q140" s="48" t="s">
        <v>3829</v>
      </c>
      <c r="R140" s="48" t="s">
        <v>5055</v>
      </c>
      <c r="S140" s="46" t="s">
        <v>31</v>
      </c>
      <c r="T140" s="166" t="s">
        <v>117</v>
      </c>
      <c r="U140" s="178"/>
      <c r="V140" s="178" t="s">
        <v>4866</v>
      </c>
      <c r="W140" s="107" t="str">
        <f>VLOOKUP(TRIM(X140),X10:Y100,2,FALSE)</f>
        <v>Georg</v>
      </c>
      <c r="X140" s="94" t="str">
        <f t="shared" si="7"/>
        <v>4.2</v>
      </c>
      <c r="Y140" s="78"/>
    </row>
    <row r="141" spans="1:25" ht="37.5" customHeight="1" x14ac:dyDescent="0.2">
      <c r="A141" s="165" t="s">
        <v>184</v>
      </c>
      <c r="B141" s="129" t="s">
        <v>60</v>
      </c>
      <c r="C141" s="41" t="s">
        <v>11</v>
      </c>
      <c r="D141" s="79" t="s">
        <v>131</v>
      </c>
      <c r="E141" s="76" t="s">
        <v>2019</v>
      </c>
      <c r="F141" s="42" t="s">
        <v>172</v>
      </c>
      <c r="G141" s="42" t="s">
        <v>56</v>
      </c>
      <c r="H141" s="42" t="s">
        <v>3601</v>
      </c>
      <c r="I141" s="177" t="s">
        <v>29</v>
      </c>
      <c r="J141" s="54"/>
      <c r="K141" s="44"/>
      <c r="L141" s="54"/>
      <c r="M141" s="44"/>
      <c r="N141" s="45"/>
      <c r="P141" s="45"/>
      <c r="Q141" s="48" t="s">
        <v>3722</v>
      </c>
      <c r="R141" s="48" t="s">
        <v>5081</v>
      </c>
      <c r="S141" s="46" t="s">
        <v>8</v>
      </c>
      <c r="T141" s="166" t="s">
        <v>117</v>
      </c>
      <c r="U141" s="178"/>
      <c r="V141" s="178" t="s">
        <v>4868</v>
      </c>
      <c r="W141" s="107" t="str">
        <f>VLOOKUP(TRIM(X141),X10:Y100,2,FALSE)</f>
        <v>Georg</v>
      </c>
      <c r="X141" s="94" t="str">
        <f t="shared" si="7"/>
        <v>15</v>
      </c>
      <c r="Y141" s="78"/>
    </row>
    <row r="142" spans="1:25" ht="37.5" customHeight="1" x14ac:dyDescent="0.2">
      <c r="A142" s="165" t="s">
        <v>184</v>
      </c>
      <c r="B142" s="129" t="s">
        <v>60</v>
      </c>
      <c r="C142" s="41" t="s">
        <v>11</v>
      </c>
      <c r="D142" s="79" t="s">
        <v>131</v>
      </c>
      <c r="E142" s="76" t="s">
        <v>2020</v>
      </c>
      <c r="F142" s="42" t="s">
        <v>172</v>
      </c>
      <c r="G142" s="42" t="s">
        <v>56</v>
      </c>
      <c r="H142" s="42" t="s">
        <v>3602</v>
      </c>
      <c r="I142" s="177" t="s">
        <v>29</v>
      </c>
      <c r="J142" s="45"/>
      <c r="K142" s="199"/>
      <c r="L142" s="45"/>
      <c r="M142" s="199"/>
      <c r="N142" s="45"/>
      <c r="P142" s="45"/>
      <c r="Q142" s="48" t="s">
        <v>3723</v>
      </c>
      <c r="R142" s="48" t="s">
        <v>5081</v>
      </c>
      <c r="S142" s="46" t="s">
        <v>8</v>
      </c>
      <c r="T142" s="166" t="s">
        <v>117</v>
      </c>
      <c r="U142" s="178"/>
      <c r="V142" s="178" t="s">
        <v>4868</v>
      </c>
      <c r="W142" s="107" t="str">
        <f>VLOOKUP(TRIM(X142),X10:Y100,2,FALSE)</f>
        <v>Georg</v>
      </c>
      <c r="X142" s="94" t="str">
        <f t="shared" si="7"/>
        <v>15</v>
      </c>
      <c r="Y142" s="78"/>
    </row>
    <row r="143" spans="1:25" ht="37.5" customHeight="1" x14ac:dyDescent="0.2">
      <c r="A143" s="165" t="s">
        <v>184</v>
      </c>
      <c r="B143" s="129" t="s">
        <v>60</v>
      </c>
      <c r="C143" s="41" t="s">
        <v>11</v>
      </c>
      <c r="D143" s="79" t="s">
        <v>297</v>
      </c>
      <c r="E143" s="76" t="s">
        <v>2021</v>
      </c>
      <c r="F143" s="42" t="s">
        <v>172</v>
      </c>
      <c r="G143" s="42" t="s">
        <v>56</v>
      </c>
      <c r="H143" s="42" t="s">
        <v>3603</v>
      </c>
      <c r="I143" s="177" t="s">
        <v>29</v>
      </c>
      <c r="J143" s="45"/>
      <c r="K143" s="199"/>
      <c r="L143" s="45"/>
      <c r="M143" s="199"/>
      <c r="N143" s="45"/>
      <c r="P143" s="45"/>
      <c r="Q143" s="48" t="s">
        <v>3724</v>
      </c>
      <c r="R143" s="48" t="s">
        <v>5081</v>
      </c>
      <c r="S143" s="46" t="s">
        <v>8</v>
      </c>
      <c r="T143" s="166" t="s">
        <v>117</v>
      </c>
      <c r="U143" s="178"/>
      <c r="V143" s="178" t="s">
        <v>4868</v>
      </c>
      <c r="W143" s="107" t="str">
        <f>VLOOKUP(TRIM(X143),X10:Y100,2,FALSE)</f>
        <v>Georg</v>
      </c>
      <c r="X143" s="94" t="str">
        <f t="shared" si="7"/>
        <v>16.2</v>
      </c>
      <c r="Y143" s="78"/>
    </row>
    <row r="144" spans="1:25" ht="37.5" customHeight="1" x14ac:dyDescent="0.2">
      <c r="A144" s="165" t="s">
        <v>184</v>
      </c>
      <c r="B144" s="129" t="s">
        <v>60</v>
      </c>
      <c r="C144" s="41" t="s">
        <v>11</v>
      </c>
      <c r="D144" s="79" t="s">
        <v>297</v>
      </c>
      <c r="E144" s="76" t="s">
        <v>2022</v>
      </c>
      <c r="F144" s="42" t="s">
        <v>172</v>
      </c>
      <c r="G144" s="42" t="s">
        <v>56</v>
      </c>
      <c r="H144" s="42" t="s">
        <v>3604</v>
      </c>
      <c r="I144" s="177" t="s">
        <v>29</v>
      </c>
      <c r="J144" s="45"/>
      <c r="K144" s="199"/>
      <c r="L144" s="45"/>
      <c r="M144" s="199"/>
      <c r="N144" s="45"/>
      <c r="P144" s="45"/>
      <c r="Q144" s="48" t="s">
        <v>3725</v>
      </c>
      <c r="R144" s="48" t="s">
        <v>5081</v>
      </c>
      <c r="S144" s="46" t="s">
        <v>8</v>
      </c>
      <c r="T144" s="166" t="s">
        <v>117</v>
      </c>
      <c r="U144" s="178"/>
      <c r="V144" s="178" t="s">
        <v>4868</v>
      </c>
      <c r="W144" s="107" t="str">
        <f>VLOOKUP(TRIM(X144),X10:Y100,2,FALSE)</f>
        <v>Georg</v>
      </c>
      <c r="X144" s="94" t="str">
        <f t="shared" si="7"/>
        <v>16.2</v>
      </c>
      <c r="Y144" s="78"/>
    </row>
    <row r="145" spans="1:25" ht="37.5" customHeight="1" x14ac:dyDescent="0.2">
      <c r="A145" s="165" t="s">
        <v>184</v>
      </c>
      <c r="B145" s="129" t="s">
        <v>60</v>
      </c>
      <c r="C145" s="41" t="s">
        <v>11</v>
      </c>
      <c r="D145" s="79" t="s">
        <v>297</v>
      </c>
      <c r="E145" s="76" t="s">
        <v>2023</v>
      </c>
      <c r="F145" s="42" t="s">
        <v>172</v>
      </c>
      <c r="G145" s="42" t="s">
        <v>56</v>
      </c>
      <c r="H145" s="42" t="s">
        <v>3605</v>
      </c>
      <c r="I145" s="177" t="s">
        <v>29</v>
      </c>
      <c r="J145" s="54"/>
      <c r="K145" s="44"/>
      <c r="L145" s="54"/>
      <c r="M145" s="44"/>
      <c r="N145" s="45"/>
      <c r="P145" s="45"/>
      <c r="Q145" s="48" t="s">
        <v>3726</v>
      </c>
      <c r="R145" s="48" t="s">
        <v>5081</v>
      </c>
      <c r="S145" s="46" t="s">
        <v>8</v>
      </c>
      <c r="T145" s="166" t="s">
        <v>117</v>
      </c>
      <c r="U145" s="178"/>
      <c r="V145" s="178" t="s">
        <v>4868</v>
      </c>
      <c r="W145" s="107" t="str">
        <f>VLOOKUP(TRIM(X145),X10:Y100,2,FALSE)</f>
        <v>Georg</v>
      </c>
      <c r="X145" s="94" t="str">
        <f t="shared" si="7"/>
        <v>16.2</v>
      </c>
      <c r="Y145" s="78"/>
    </row>
    <row r="146" spans="1:25" ht="37.5" customHeight="1" x14ac:dyDescent="0.2">
      <c r="A146" s="165" t="s">
        <v>184</v>
      </c>
      <c r="B146" s="129" t="s">
        <v>60</v>
      </c>
      <c r="C146" s="41" t="s">
        <v>11</v>
      </c>
      <c r="D146" s="79" t="s">
        <v>297</v>
      </c>
      <c r="E146" s="76" t="s">
        <v>2024</v>
      </c>
      <c r="F146" s="42" t="s">
        <v>172</v>
      </c>
      <c r="G146" s="42" t="s">
        <v>56</v>
      </c>
      <c r="H146" s="42" t="s">
        <v>3606</v>
      </c>
      <c r="I146" s="177" t="s">
        <v>29</v>
      </c>
      <c r="J146" s="54"/>
      <c r="K146" s="44"/>
      <c r="L146" s="54"/>
      <c r="M146" s="44"/>
      <c r="N146" s="45"/>
      <c r="P146" s="45"/>
      <c r="Q146" s="48" t="s">
        <v>3727</v>
      </c>
      <c r="R146" s="48" t="s">
        <v>5081</v>
      </c>
      <c r="S146" s="46" t="s">
        <v>8</v>
      </c>
      <c r="T146" s="166" t="s">
        <v>117</v>
      </c>
      <c r="U146" s="178"/>
      <c r="V146" s="178" t="s">
        <v>4868</v>
      </c>
      <c r="W146" s="107" t="str">
        <f>VLOOKUP(TRIM(X146),X10:Y100,2,FALSE)</f>
        <v>Georg</v>
      </c>
      <c r="X146" s="94" t="str">
        <f t="shared" si="7"/>
        <v>16.2</v>
      </c>
      <c r="Y146" s="78"/>
    </row>
    <row r="147" spans="1:25" ht="37.5" customHeight="1" x14ac:dyDescent="0.2">
      <c r="A147" s="165" t="s">
        <v>184</v>
      </c>
      <c r="B147" s="129" t="s">
        <v>60</v>
      </c>
      <c r="C147" s="41" t="s">
        <v>11</v>
      </c>
      <c r="D147" s="79" t="s">
        <v>297</v>
      </c>
      <c r="E147" s="76" t="s">
        <v>2025</v>
      </c>
      <c r="F147" s="42" t="s">
        <v>172</v>
      </c>
      <c r="G147" s="42" t="s">
        <v>56</v>
      </c>
      <c r="H147" s="42" t="s">
        <v>3607</v>
      </c>
      <c r="I147" s="177" t="s">
        <v>29</v>
      </c>
      <c r="J147" s="54"/>
      <c r="K147" s="44"/>
      <c r="L147" s="54"/>
      <c r="M147" s="44"/>
      <c r="N147" s="45"/>
      <c r="P147" s="45"/>
      <c r="Q147" s="48" t="s">
        <v>3728</v>
      </c>
      <c r="R147" s="48" t="s">
        <v>5081</v>
      </c>
      <c r="S147" s="46" t="s">
        <v>8</v>
      </c>
      <c r="T147" s="166" t="s">
        <v>117</v>
      </c>
      <c r="U147" s="178"/>
      <c r="V147" s="178" t="s">
        <v>4868</v>
      </c>
      <c r="W147" s="107" t="str">
        <f>VLOOKUP(TRIM(X147),X10:Y100,2,FALSE)</f>
        <v>Georg</v>
      </c>
      <c r="X147" s="94" t="str">
        <f t="shared" si="7"/>
        <v>16.2</v>
      </c>
      <c r="Y147" s="78"/>
    </row>
    <row r="148" spans="1:25" ht="37.5" customHeight="1" x14ac:dyDescent="0.2">
      <c r="A148" s="165" t="s">
        <v>184</v>
      </c>
      <c r="B148" s="129" t="s">
        <v>60</v>
      </c>
      <c r="C148" s="41" t="s">
        <v>11</v>
      </c>
      <c r="D148" s="79" t="s">
        <v>297</v>
      </c>
      <c r="E148" s="76" t="s">
        <v>2026</v>
      </c>
      <c r="F148" s="42" t="s">
        <v>172</v>
      </c>
      <c r="G148" s="42" t="s">
        <v>56</v>
      </c>
      <c r="H148" s="42" t="s">
        <v>3608</v>
      </c>
      <c r="I148" s="177" t="s">
        <v>29</v>
      </c>
      <c r="J148" s="45"/>
      <c r="K148" s="199"/>
      <c r="L148" s="45"/>
      <c r="M148" s="199"/>
      <c r="N148" s="45"/>
      <c r="P148" s="45"/>
      <c r="Q148" s="48" t="s">
        <v>3729</v>
      </c>
      <c r="R148" s="48" t="s">
        <v>5081</v>
      </c>
      <c r="S148" s="46" t="s">
        <v>8</v>
      </c>
      <c r="T148" s="166" t="s">
        <v>117</v>
      </c>
      <c r="U148" s="178"/>
      <c r="V148" s="178" t="s">
        <v>4868</v>
      </c>
      <c r="W148" s="107" t="str">
        <f>VLOOKUP(TRIM(X148),X10:Y100,2,FALSE)</f>
        <v>Georg</v>
      </c>
      <c r="X148" s="94" t="str">
        <f t="shared" si="7"/>
        <v>16.2</v>
      </c>
      <c r="Y148" s="78"/>
    </row>
    <row r="149" spans="1:25" ht="37.5" customHeight="1" x14ac:dyDescent="0.2">
      <c r="A149" s="165" t="s">
        <v>184</v>
      </c>
      <c r="B149" s="129" t="s">
        <v>60</v>
      </c>
      <c r="C149" s="41" t="s">
        <v>11</v>
      </c>
      <c r="D149" s="79" t="s">
        <v>297</v>
      </c>
      <c r="E149" s="76" t="s">
        <v>2027</v>
      </c>
      <c r="F149" s="42" t="s">
        <v>172</v>
      </c>
      <c r="G149" s="42" t="s">
        <v>56</v>
      </c>
      <c r="H149" s="42" t="s">
        <v>3609</v>
      </c>
      <c r="I149" s="177" t="s">
        <v>29</v>
      </c>
      <c r="J149" s="54"/>
      <c r="K149" s="44"/>
      <c r="L149" s="54"/>
      <c r="M149" s="44"/>
      <c r="N149" s="45"/>
      <c r="P149" s="45"/>
      <c r="Q149" s="48" t="s">
        <v>3730</v>
      </c>
      <c r="R149" s="48" t="s">
        <v>5081</v>
      </c>
      <c r="S149" s="46" t="s">
        <v>8</v>
      </c>
      <c r="T149" s="166" t="s">
        <v>117</v>
      </c>
      <c r="U149" s="178"/>
      <c r="V149" s="178" t="s">
        <v>4868</v>
      </c>
      <c r="W149" s="107" t="str">
        <f>VLOOKUP(TRIM(X149),X10:Y100,2,FALSE)</f>
        <v>Georg</v>
      </c>
      <c r="X149" s="94" t="str">
        <f t="shared" si="7"/>
        <v>16.2</v>
      </c>
      <c r="Y149" s="78"/>
    </row>
    <row r="150" spans="1:25" ht="37.5" customHeight="1" x14ac:dyDescent="0.2">
      <c r="A150" s="165" t="s">
        <v>184</v>
      </c>
      <c r="B150" s="129" t="s">
        <v>60</v>
      </c>
      <c r="C150" s="41" t="s">
        <v>11</v>
      </c>
      <c r="D150" s="79" t="s">
        <v>297</v>
      </c>
      <c r="E150" s="76" t="s">
        <v>2028</v>
      </c>
      <c r="F150" s="42" t="s">
        <v>172</v>
      </c>
      <c r="G150" s="42" t="s">
        <v>56</v>
      </c>
      <c r="H150" s="42" t="s">
        <v>3610</v>
      </c>
      <c r="I150" s="177" t="s">
        <v>29</v>
      </c>
      <c r="J150" s="54"/>
      <c r="K150" s="44"/>
      <c r="L150" s="54"/>
      <c r="M150" s="44"/>
      <c r="N150" s="45"/>
      <c r="P150" s="45"/>
      <c r="Q150" s="48" t="s">
        <v>3731</v>
      </c>
      <c r="R150" s="48" t="s">
        <v>5081</v>
      </c>
      <c r="S150" s="46" t="s">
        <v>8</v>
      </c>
      <c r="T150" s="166" t="s">
        <v>117</v>
      </c>
      <c r="U150" s="178"/>
      <c r="V150" s="178" t="s">
        <v>4868</v>
      </c>
      <c r="W150" s="107" t="str">
        <f>VLOOKUP(TRIM(X150),X10:Y100,2,FALSE)</f>
        <v>Georg</v>
      </c>
      <c r="X150" s="94" t="str">
        <f t="shared" si="7"/>
        <v>16.2</v>
      </c>
      <c r="Y150" s="78"/>
    </row>
    <row r="151" spans="1:25" ht="37.5" customHeight="1" x14ac:dyDescent="0.2">
      <c r="A151" s="165" t="s">
        <v>184</v>
      </c>
      <c r="B151" s="129" t="s">
        <v>60</v>
      </c>
      <c r="C151" s="41" t="s">
        <v>11</v>
      </c>
      <c r="D151" s="79" t="s">
        <v>297</v>
      </c>
      <c r="E151" s="76" t="s">
        <v>2029</v>
      </c>
      <c r="F151" s="42" t="s">
        <v>172</v>
      </c>
      <c r="G151" s="42" t="s">
        <v>56</v>
      </c>
      <c r="H151" s="42" t="s">
        <v>3611</v>
      </c>
      <c r="I151" s="177" t="s">
        <v>29</v>
      </c>
      <c r="J151" s="54"/>
      <c r="K151" s="44"/>
      <c r="L151" s="54"/>
      <c r="M151" s="44"/>
      <c r="N151" s="45"/>
      <c r="P151" s="45"/>
      <c r="Q151" s="48" t="s">
        <v>3732</v>
      </c>
      <c r="R151" s="48" t="s">
        <v>5081</v>
      </c>
      <c r="S151" s="46" t="s">
        <v>8</v>
      </c>
      <c r="T151" s="166" t="s">
        <v>117</v>
      </c>
      <c r="U151" s="178"/>
      <c r="V151" s="178" t="s">
        <v>4868</v>
      </c>
      <c r="W151" s="107" t="str">
        <f>VLOOKUP(TRIM(X151),X10:Y100,2,FALSE)</f>
        <v>Georg</v>
      </c>
      <c r="X151" s="94" t="str">
        <f t="shared" si="7"/>
        <v>16.2</v>
      </c>
      <c r="Y151" s="78"/>
    </row>
    <row r="152" spans="1:25" ht="37.5" customHeight="1" x14ac:dyDescent="0.2">
      <c r="A152" s="165" t="s">
        <v>184</v>
      </c>
      <c r="B152" s="129" t="s">
        <v>60</v>
      </c>
      <c r="C152" s="41" t="s">
        <v>11</v>
      </c>
      <c r="D152" s="79" t="s">
        <v>297</v>
      </c>
      <c r="E152" s="76" t="s">
        <v>2030</v>
      </c>
      <c r="F152" s="42" t="s">
        <v>172</v>
      </c>
      <c r="G152" s="42" t="s">
        <v>56</v>
      </c>
      <c r="H152" s="42" t="s">
        <v>3612</v>
      </c>
      <c r="I152" s="177" t="s">
        <v>29</v>
      </c>
      <c r="J152" s="54"/>
      <c r="K152" s="44"/>
      <c r="L152" s="54"/>
      <c r="M152" s="44"/>
      <c r="N152" s="45"/>
      <c r="P152" s="45"/>
      <c r="Q152" s="48" t="s">
        <v>3733</v>
      </c>
      <c r="R152" s="48" t="s">
        <v>5081</v>
      </c>
      <c r="S152" s="46" t="s">
        <v>8</v>
      </c>
      <c r="T152" s="166" t="s">
        <v>117</v>
      </c>
      <c r="U152" s="178"/>
      <c r="V152" s="178" t="s">
        <v>4868</v>
      </c>
      <c r="W152" s="107" t="str">
        <f>VLOOKUP(TRIM(X152),X10:Y100,2,FALSE)</f>
        <v>Georg</v>
      </c>
      <c r="X152" s="94" t="str">
        <f t="shared" si="7"/>
        <v>16.2</v>
      </c>
      <c r="Y152" s="78"/>
    </row>
    <row r="153" spans="1:25" ht="37.5" customHeight="1" x14ac:dyDescent="0.2">
      <c r="A153" s="165" t="s">
        <v>184</v>
      </c>
      <c r="B153" s="129" t="s">
        <v>60</v>
      </c>
      <c r="C153" s="41" t="s">
        <v>11</v>
      </c>
      <c r="D153" s="79" t="s">
        <v>297</v>
      </c>
      <c r="E153" s="76" t="s">
        <v>2031</v>
      </c>
      <c r="F153" s="42" t="s">
        <v>172</v>
      </c>
      <c r="G153" s="42" t="s">
        <v>56</v>
      </c>
      <c r="H153" s="42" t="s">
        <v>3613</v>
      </c>
      <c r="I153" s="177" t="s">
        <v>29</v>
      </c>
      <c r="J153" s="54"/>
      <c r="K153" s="44"/>
      <c r="L153" s="54"/>
      <c r="M153" s="44"/>
      <c r="N153" s="45"/>
      <c r="P153" s="45"/>
      <c r="Q153" s="48" t="s">
        <v>3734</v>
      </c>
      <c r="R153" s="48" t="s">
        <v>5081</v>
      </c>
      <c r="S153" s="46" t="s">
        <v>8</v>
      </c>
      <c r="T153" s="166" t="s">
        <v>117</v>
      </c>
      <c r="U153" s="178"/>
      <c r="V153" s="178" t="s">
        <v>4868</v>
      </c>
      <c r="W153" s="107" t="str">
        <f>VLOOKUP(TRIM(X153),X10:Y100,2,FALSE)</f>
        <v>Georg</v>
      </c>
      <c r="X153" s="94" t="str">
        <f t="shared" si="7"/>
        <v>16.2</v>
      </c>
      <c r="Y153" s="78"/>
    </row>
    <row r="154" spans="1:25" ht="37.5" customHeight="1" x14ac:dyDescent="0.2">
      <c r="A154" s="165" t="s">
        <v>184</v>
      </c>
      <c r="B154" s="129" t="s">
        <v>60</v>
      </c>
      <c r="C154" s="41" t="s">
        <v>11</v>
      </c>
      <c r="D154" s="79" t="s">
        <v>297</v>
      </c>
      <c r="E154" s="76" t="s">
        <v>2032</v>
      </c>
      <c r="F154" s="42" t="s">
        <v>172</v>
      </c>
      <c r="G154" s="42" t="s">
        <v>56</v>
      </c>
      <c r="H154" s="42" t="s">
        <v>3614</v>
      </c>
      <c r="I154" s="177" t="s">
        <v>29</v>
      </c>
      <c r="J154" s="54"/>
      <c r="K154" s="44"/>
      <c r="L154" s="54"/>
      <c r="M154" s="44"/>
      <c r="N154" s="45"/>
      <c r="P154" s="45"/>
      <c r="Q154" s="48" t="s">
        <v>3735</v>
      </c>
      <c r="R154" s="48" t="s">
        <v>5081</v>
      </c>
      <c r="S154" s="46" t="s">
        <v>8</v>
      </c>
      <c r="T154" s="166" t="s">
        <v>117</v>
      </c>
      <c r="U154" s="178"/>
      <c r="V154" s="178" t="s">
        <v>4868</v>
      </c>
      <c r="W154" s="107" t="str">
        <f>VLOOKUP(TRIM(X154),X10:Y100,2,FALSE)</f>
        <v>Georg</v>
      </c>
      <c r="X154" s="94" t="str">
        <f t="shared" si="7"/>
        <v>16.2</v>
      </c>
      <c r="Y154" s="78"/>
    </row>
    <row r="155" spans="1:25" ht="37.5" customHeight="1" x14ac:dyDescent="0.2">
      <c r="A155" s="165" t="s">
        <v>184</v>
      </c>
      <c r="B155" s="129" t="s">
        <v>60</v>
      </c>
      <c r="C155" s="41" t="s">
        <v>11</v>
      </c>
      <c r="D155" s="79" t="s">
        <v>297</v>
      </c>
      <c r="E155" s="76" t="s">
        <v>2033</v>
      </c>
      <c r="F155" s="42" t="s">
        <v>172</v>
      </c>
      <c r="G155" s="42" t="s">
        <v>56</v>
      </c>
      <c r="H155" s="42" t="s">
        <v>3615</v>
      </c>
      <c r="I155" s="177" t="s">
        <v>29</v>
      </c>
      <c r="J155" s="54"/>
      <c r="K155" s="44"/>
      <c r="L155" s="54"/>
      <c r="M155" s="44"/>
      <c r="N155" s="45"/>
      <c r="P155" s="45"/>
      <c r="Q155" s="48" t="s">
        <v>3736</v>
      </c>
      <c r="R155" s="48" t="s">
        <v>5062</v>
      </c>
      <c r="S155" s="46" t="s">
        <v>229</v>
      </c>
      <c r="T155" s="166" t="s">
        <v>117</v>
      </c>
      <c r="U155" s="178"/>
      <c r="V155" s="178"/>
      <c r="W155" s="107" t="str">
        <f>VLOOKUP(TRIM(X155),X10:Y100,2,FALSE)</f>
        <v>Georg</v>
      </c>
      <c r="X155" s="94" t="str">
        <f t="shared" si="7"/>
        <v>16.2</v>
      </c>
      <c r="Y155" s="78"/>
    </row>
    <row r="156" spans="1:25" ht="37.5" customHeight="1" x14ac:dyDescent="0.2">
      <c r="A156" s="165" t="s">
        <v>184</v>
      </c>
      <c r="B156" s="129" t="s">
        <v>60</v>
      </c>
      <c r="C156" s="41" t="s">
        <v>11</v>
      </c>
      <c r="D156" s="79" t="s">
        <v>297</v>
      </c>
      <c r="E156" s="76" t="s">
        <v>2034</v>
      </c>
      <c r="F156" s="42" t="s">
        <v>172</v>
      </c>
      <c r="G156" s="42" t="s">
        <v>56</v>
      </c>
      <c r="H156" s="42" t="s">
        <v>3616</v>
      </c>
      <c r="I156" s="177" t="s">
        <v>29</v>
      </c>
      <c r="J156" s="54"/>
      <c r="K156" s="44"/>
      <c r="L156" s="54"/>
      <c r="M156" s="44"/>
      <c r="N156" s="45"/>
      <c r="P156" s="45"/>
      <c r="Q156" s="48" t="s">
        <v>3737</v>
      </c>
      <c r="R156" s="48" t="s">
        <v>5081</v>
      </c>
      <c r="S156" s="46" t="s">
        <v>8</v>
      </c>
      <c r="T156" s="166" t="s">
        <v>117</v>
      </c>
      <c r="U156" s="178"/>
      <c r="V156" s="178" t="s">
        <v>4868</v>
      </c>
      <c r="W156" s="107" t="str">
        <f>VLOOKUP(TRIM(X156),X10:Y100,2,FALSE)</f>
        <v>Georg</v>
      </c>
      <c r="X156" s="94" t="str">
        <f t="shared" si="7"/>
        <v>16.2</v>
      </c>
      <c r="Y156" s="78"/>
    </row>
    <row r="157" spans="1:25" ht="37.5" customHeight="1" x14ac:dyDescent="0.2">
      <c r="A157" s="165" t="s">
        <v>184</v>
      </c>
      <c r="B157" s="129" t="s">
        <v>60</v>
      </c>
      <c r="C157" s="41" t="s">
        <v>11</v>
      </c>
      <c r="D157" s="79" t="s">
        <v>297</v>
      </c>
      <c r="E157" s="76" t="s">
        <v>2035</v>
      </c>
      <c r="F157" s="42" t="s">
        <v>172</v>
      </c>
      <c r="G157" s="42" t="s">
        <v>56</v>
      </c>
      <c r="H157" s="42" t="s">
        <v>3617</v>
      </c>
      <c r="I157" s="177" t="s">
        <v>29</v>
      </c>
      <c r="J157" s="54"/>
      <c r="K157" s="44"/>
      <c r="L157" s="54"/>
      <c r="M157" s="44"/>
      <c r="N157" s="45"/>
      <c r="P157" s="45"/>
      <c r="Q157" s="48" t="s">
        <v>3738</v>
      </c>
      <c r="R157" s="48" t="s">
        <v>5081</v>
      </c>
      <c r="S157" s="46" t="s">
        <v>8</v>
      </c>
      <c r="T157" s="166" t="s">
        <v>117</v>
      </c>
      <c r="U157" s="178"/>
      <c r="V157" s="178" t="s">
        <v>4868</v>
      </c>
      <c r="W157" s="107" t="str">
        <f>VLOOKUP(TRIM(X157),X10:Y100,2,FALSE)</f>
        <v>Georg</v>
      </c>
      <c r="X157" s="94" t="str">
        <f t="shared" si="7"/>
        <v>16.2</v>
      </c>
      <c r="Y157" s="78"/>
    </row>
    <row r="158" spans="1:25" ht="37.5" customHeight="1" x14ac:dyDescent="0.2">
      <c r="A158" s="165" t="s">
        <v>184</v>
      </c>
      <c r="B158" s="129" t="s">
        <v>60</v>
      </c>
      <c r="C158" s="41" t="s">
        <v>11</v>
      </c>
      <c r="D158" s="79" t="s">
        <v>297</v>
      </c>
      <c r="E158" s="76" t="s">
        <v>2036</v>
      </c>
      <c r="F158" s="42" t="s">
        <v>172</v>
      </c>
      <c r="G158" s="42" t="s">
        <v>56</v>
      </c>
      <c r="H158" s="42" t="s">
        <v>3618</v>
      </c>
      <c r="I158" s="177" t="s">
        <v>29</v>
      </c>
      <c r="J158" s="54"/>
      <c r="K158" s="44"/>
      <c r="L158" s="54"/>
      <c r="M158" s="44"/>
      <c r="N158" s="45"/>
      <c r="P158" s="45"/>
      <c r="Q158" s="48" t="s">
        <v>3739</v>
      </c>
      <c r="R158" s="48" t="s">
        <v>5063</v>
      </c>
      <c r="S158" s="46" t="s">
        <v>229</v>
      </c>
      <c r="T158" s="166" t="s">
        <v>117</v>
      </c>
      <c r="U158" s="178"/>
      <c r="V158" s="178"/>
      <c r="W158" s="107" t="str">
        <f>VLOOKUP(TRIM(X158),X10:Y100,2,FALSE)</f>
        <v>Georg</v>
      </c>
      <c r="X158" s="94" t="str">
        <f t="shared" si="7"/>
        <v>16.2</v>
      </c>
      <c r="Y158" s="78"/>
    </row>
    <row r="159" spans="1:25" ht="37.5" customHeight="1" x14ac:dyDescent="0.2">
      <c r="A159" s="165" t="s">
        <v>184</v>
      </c>
      <c r="B159" s="129" t="s">
        <v>60</v>
      </c>
      <c r="C159" s="41" t="s">
        <v>11</v>
      </c>
      <c r="D159" s="79" t="s">
        <v>297</v>
      </c>
      <c r="E159" s="76" t="s">
        <v>2037</v>
      </c>
      <c r="F159" s="42" t="s">
        <v>172</v>
      </c>
      <c r="G159" s="42" t="s">
        <v>56</v>
      </c>
      <c r="H159" s="42" t="s">
        <v>3619</v>
      </c>
      <c r="I159" s="177" t="s">
        <v>29</v>
      </c>
      <c r="J159" s="54"/>
      <c r="K159" s="44"/>
      <c r="L159" s="54"/>
      <c r="M159" s="44"/>
      <c r="N159" s="45"/>
      <c r="P159" s="45"/>
      <c r="Q159" s="48" t="s">
        <v>3740</v>
      </c>
      <c r="R159" s="48" t="s">
        <v>5081</v>
      </c>
      <c r="S159" s="46" t="s">
        <v>8</v>
      </c>
      <c r="T159" s="166" t="s">
        <v>117</v>
      </c>
      <c r="U159" s="178"/>
      <c r="V159" s="178" t="s">
        <v>4868</v>
      </c>
      <c r="W159" s="107" t="str">
        <f>VLOOKUP(TRIM(X159),X10:Y100,2,FALSE)</f>
        <v>Georg</v>
      </c>
      <c r="X159" s="94" t="str">
        <f t="shared" si="7"/>
        <v>16.2</v>
      </c>
      <c r="Y159" s="78"/>
    </row>
    <row r="160" spans="1:25" ht="37.5" customHeight="1" x14ac:dyDescent="0.2">
      <c r="A160" s="165" t="s">
        <v>184</v>
      </c>
      <c r="B160" s="129" t="s">
        <v>60</v>
      </c>
      <c r="C160" s="41" t="s">
        <v>11</v>
      </c>
      <c r="D160" s="79" t="s">
        <v>293</v>
      </c>
      <c r="E160" s="76" t="s">
        <v>2038</v>
      </c>
      <c r="F160" s="42" t="s">
        <v>185</v>
      </c>
      <c r="G160" s="42" t="s">
        <v>56</v>
      </c>
      <c r="H160" s="42" t="s">
        <v>3517</v>
      </c>
      <c r="I160" s="177" t="s">
        <v>29</v>
      </c>
      <c r="J160" s="54"/>
      <c r="K160" s="44"/>
      <c r="L160" s="54"/>
      <c r="M160" s="44"/>
      <c r="N160" s="45"/>
      <c r="O160" s="188" t="s">
        <v>235</v>
      </c>
      <c r="P160" s="45" t="s">
        <v>1153</v>
      </c>
      <c r="Q160" s="48" t="s">
        <v>3600</v>
      </c>
      <c r="R160" s="48" t="s">
        <v>5081</v>
      </c>
      <c r="S160" s="46" t="s">
        <v>8</v>
      </c>
      <c r="T160" s="166" t="s">
        <v>117</v>
      </c>
      <c r="U160" s="178"/>
      <c r="V160" s="178" t="s">
        <v>4867</v>
      </c>
      <c r="W160" s="107" t="str">
        <f>VLOOKUP(TRIM(X160),X10:Y100,2,FALSE)</f>
        <v>Georg</v>
      </c>
      <c r="X160" s="94" t="str">
        <f t="shared" si="7"/>
        <v>6.5</v>
      </c>
      <c r="Y160" s="78"/>
    </row>
    <row r="161" spans="1:25" ht="37.5" customHeight="1" x14ac:dyDescent="0.2">
      <c r="A161" s="165" t="s">
        <v>184</v>
      </c>
      <c r="B161" s="129" t="s">
        <v>60</v>
      </c>
      <c r="C161" s="41" t="s">
        <v>11</v>
      </c>
      <c r="D161" s="79" t="s">
        <v>412</v>
      </c>
      <c r="E161" s="76" t="s">
        <v>2039</v>
      </c>
      <c r="F161" s="42" t="s">
        <v>173</v>
      </c>
      <c r="G161" s="42" t="s">
        <v>26</v>
      </c>
      <c r="H161" s="42" t="s">
        <v>3518</v>
      </c>
      <c r="I161" s="177" t="s">
        <v>29</v>
      </c>
      <c r="J161" s="54" t="s">
        <v>3519</v>
      </c>
      <c r="K161" s="44"/>
      <c r="L161" s="54"/>
      <c r="M161" s="44"/>
      <c r="N161" s="45" t="s">
        <v>167</v>
      </c>
      <c r="O161" s="188" t="s">
        <v>235</v>
      </c>
      <c r="P161" s="45" t="s">
        <v>471</v>
      </c>
      <c r="Q161" s="48" t="s">
        <v>3830</v>
      </c>
      <c r="R161" s="48" t="s">
        <v>5113</v>
      </c>
      <c r="S161" s="46" t="s">
        <v>31</v>
      </c>
      <c r="T161" s="166" t="s">
        <v>117</v>
      </c>
      <c r="U161" s="178"/>
      <c r="V161" s="178" t="s">
        <v>4867</v>
      </c>
      <c r="W161" s="107" t="str">
        <f>VLOOKUP(TRIM(X161),X10:Y100,2,FALSE)</f>
        <v>Georg</v>
      </c>
      <c r="X161" s="94" t="str">
        <f t="shared" si="7"/>
        <v>6.9</v>
      </c>
      <c r="Y161" s="78"/>
    </row>
    <row r="162" spans="1:25" ht="37.5" customHeight="1" x14ac:dyDescent="0.2">
      <c r="A162" s="165" t="s">
        <v>184</v>
      </c>
      <c r="B162" s="129" t="s">
        <v>60</v>
      </c>
      <c r="C162" s="41" t="s">
        <v>11</v>
      </c>
      <c r="D162" s="79" t="s">
        <v>412</v>
      </c>
      <c r="E162" s="76" t="s">
        <v>2040</v>
      </c>
      <c r="F162" s="42" t="s">
        <v>173</v>
      </c>
      <c r="G162" s="42" t="s">
        <v>26</v>
      </c>
      <c r="H162" s="42" t="s">
        <v>3627</v>
      </c>
      <c r="I162" s="177" t="s">
        <v>29</v>
      </c>
      <c r="J162" s="54" t="s">
        <v>3520</v>
      </c>
      <c r="K162" s="44"/>
      <c r="L162" s="54"/>
      <c r="M162" s="44"/>
      <c r="N162" s="45" t="s">
        <v>167</v>
      </c>
      <c r="O162" s="188" t="s">
        <v>235</v>
      </c>
      <c r="P162" s="45" t="s">
        <v>479</v>
      </c>
      <c r="Q162" s="48" t="s">
        <v>3831</v>
      </c>
      <c r="R162" s="48" t="s">
        <v>5113</v>
      </c>
      <c r="S162" s="46" t="s">
        <v>31</v>
      </c>
      <c r="T162" s="166" t="s">
        <v>117</v>
      </c>
      <c r="U162" s="178"/>
      <c r="V162" s="178" t="s">
        <v>4867</v>
      </c>
      <c r="W162" s="107" t="str">
        <f>VLOOKUP(TRIM(X162),X10:Y100,2,FALSE)</f>
        <v>Georg</v>
      </c>
      <c r="X162" s="94" t="str">
        <f t="shared" si="7"/>
        <v>6.9</v>
      </c>
      <c r="Y162" s="78"/>
    </row>
    <row r="163" spans="1:25" ht="37.5" customHeight="1" x14ac:dyDescent="0.2">
      <c r="A163" s="165" t="s">
        <v>184</v>
      </c>
      <c r="B163" s="129" t="s">
        <v>60</v>
      </c>
      <c r="C163" s="41" t="s">
        <v>11</v>
      </c>
      <c r="D163" s="79" t="s">
        <v>412</v>
      </c>
      <c r="E163" s="76" t="s">
        <v>2041</v>
      </c>
      <c r="F163" s="42" t="s">
        <v>173</v>
      </c>
      <c r="G163" s="42" t="s">
        <v>26</v>
      </c>
      <c r="H163" s="42" t="s">
        <v>3628</v>
      </c>
      <c r="I163" s="177" t="s">
        <v>29</v>
      </c>
      <c r="J163" s="54" t="s">
        <v>3521</v>
      </c>
      <c r="K163" s="44"/>
      <c r="L163" s="54"/>
      <c r="M163" s="44"/>
      <c r="N163" s="45" t="s">
        <v>167</v>
      </c>
      <c r="O163" s="188" t="s">
        <v>235</v>
      </c>
      <c r="P163" s="45" t="s">
        <v>1152</v>
      </c>
      <c r="Q163" s="48" t="s">
        <v>3599</v>
      </c>
      <c r="R163" s="48" t="s">
        <v>5113</v>
      </c>
      <c r="S163" s="46" t="s">
        <v>31</v>
      </c>
      <c r="T163" s="166" t="s">
        <v>117</v>
      </c>
      <c r="U163" s="178"/>
      <c r="V163" s="178" t="s">
        <v>4867</v>
      </c>
      <c r="W163" s="107" t="str">
        <f>VLOOKUP(TRIM(X163),X10:Y100,2,FALSE)</f>
        <v>Georg</v>
      </c>
      <c r="X163" s="94" t="str">
        <f t="shared" si="7"/>
        <v>6.9</v>
      </c>
      <c r="Y163" s="78"/>
    </row>
    <row r="164" spans="1:25" ht="37.5" customHeight="1" x14ac:dyDescent="0.2">
      <c r="A164" s="165" t="s">
        <v>184</v>
      </c>
      <c r="B164" s="129" t="s">
        <v>60</v>
      </c>
      <c r="C164" s="41" t="s">
        <v>11</v>
      </c>
      <c r="D164" s="79" t="s">
        <v>412</v>
      </c>
      <c r="E164" s="76" t="s">
        <v>2042</v>
      </c>
      <c r="F164" s="42" t="s">
        <v>173</v>
      </c>
      <c r="G164" s="42" t="s">
        <v>26</v>
      </c>
      <c r="H164" s="42" t="s">
        <v>3629</v>
      </c>
      <c r="I164" s="177" t="s">
        <v>29</v>
      </c>
      <c r="J164" s="54" t="s">
        <v>3522</v>
      </c>
      <c r="K164" s="44"/>
      <c r="L164" s="54"/>
      <c r="M164" s="44"/>
      <c r="N164" s="45" t="s">
        <v>167</v>
      </c>
      <c r="O164" s="188" t="s">
        <v>235</v>
      </c>
      <c r="P164" s="45" t="s">
        <v>470</v>
      </c>
      <c r="Q164" s="48" t="s">
        <v>4914</v>
      </c>
      <c r="R164" s="48" t="s">
        <v>5113</v>
      </c>
      <c r="S164" s="46" t="s">
        <v>31</v>
      </c>
      <c r="T164" s="166" t="s">
        <v>117</v>
      </c>
      <c r="U164" s="178"/>
      <c r="V164" s="178" t="s">
        <v>4867</v>
      </c>
      <c r="W164" s="107" t="str">
        <f>VLOOKUP(TRIM(X164),X10:Y100,2,FALSE)</f>
        <v>Georg</v>
      </c>
      <c r="X164" s="94" t="str">
        <f t="shared" si="7"/>
        <v>6.9</v>
      </c>
      <c r="Y164" s="78"/>
    </row>
    <row r="165" spans="1:25" ht="37.5" customHeight="1" x14ac:dyDescent="0.2">
      <c r="A165" s="165" t="s">
        <v>184</v>
      </c>
      <c r="B165" s="129" t="s">
        <v>60</v>
      </c>
      <c r="C165" s="41" t="s">
        <v>11</v>
      </c>
      <c r="D165" s="79" t="s">
        <v>412</v>
      </c>
      <c r="E165" s="76" t="s">
        <v>2043</v>
      </c>
      <c r="F165" s="42" t="s">
        <v>173</v>
      </c>
      <c r="G165" s="42" t="s">
        <v>26</v>
      </c>
      <c r="H165" s="42" t="s">
        <v>3630</v>
      </c>
      <c r="I165" s="177" t="s">
        <v>29</v>
      </c>
      <c r="J165" s="54" t="s">
        <v>3523</v>
      </c>
      <c r="K165" s="44"/>
      <c r="L165" s="54"/>
      <c r="M165" s="44"/>
      <c r="N165" s="45" t="s">
        <v>167</v>
      </c>
      <c r="O165" s="188" t="s">
        <v>235</v>
      </c>
      <c r="P165" s="45" t="s">
        <v>480</v>
      </c>
      <c r="Q165" s="48" t="s">
        <v>3832</v>
      </c>
      <c r="R165" s="48" t="s">
        <v>5113</v>
      </c>
      <c r="S165" s="46" t="s">
        <v>31</v>
      </c>
      <c r="T165" s="166" t="s">
        <v>117</v>
      </c>
      <c r="U165" s="178"/>
      <c r="V165" s="178" t="s">
        <v>4867</v>
      </c>
      <c r="W165" s="107" t="str">
        <f>VLOOKUP(TRIM(X165),X10:Y100,2,FALSE)</f>
        <v>Georg</v>
      </c>
      <c r="X165" s="94" t="str">
        <f t="shared" si="7"/>
        <v>6.9</v>
      </c>
      <c r="Y165" s="78"/>
    </row>
    <row r="166" spans="1:25" ht="37.5" customHeight="1" x14ac:dyDescent="0.2">
      <c r="A166" s="165" t="s">
        <v>184</v>
      </c>
      <c r="B166" s="129" t="s">
        <v>60</v>
      </c>
      <c r="C166" s="41" t="s">
        <v>11</v>
      </c>
      <c r="D166" s="79" t="s">
        <v>412</v>
      </c>
      <c r="E166" s="76" t="s">
        <v>2044</v>
      </c>
      <c r="F166" s="42" t="s">
        <v>173</v>
      </c>
      <c r="G166" s="42" t="s">
        <v>26</v>
      </c>
      <c r="H166" s="42" t="s">
        <v>3631</v>
      </c>
      <c r="I166" s="177" t="s">
        <v>29</v>
      </c>
      <c r="J166" s="54" t="s">
        <v>3524</v>
      </c>
      <c r="K166" s="44"/>
      <c r="L166" s="54"/>
      <c r="M166" s="44"/>
      <c r="N166" s="45" t="s">
        <v>167</v>
      </c>
      <c r="O166" s="188" t="s">
        <v>235</v>
      </c>
      <c r="P166" s="45" t="s">
        <v>1153</v>
      </c>
      <c r="Q166" s="48" t="s">
        <v>4915</v>
      </c>
      <c r="R166" s="48" t="s">
        <v>5113</v>
      </c>
      <c r="S166" s="46" t="s">
        <v>31</v>
      </c>
      <c r="T166" s="166" t="s">
        <v>117</v>
      </c>
      <c r="U166" s="178"/>
      <c r="V166" s="178" t="s">
        <v>4867</v>
      </c>
      <c r="W166" s="107" t="str">
        <f>VLOOKUP(TRIM(X166),X10:Y100,2,FALSE)</f>
        <v>Georg</v>
      </c>
      <c r="X166" s="94" t="str">
        <f t="shared" si="7"/>
        <v>6.9</v>
      </c>
      <c r="Y166" s="78"/>
    </row>
    <row r="167" spans="1:25" ht="37.5" customHeight="1" x14ac:dyDescent="0.2">
      <c r="A167" s="165"/>
      <c r="B167" s="129" t="s">
        <v>60</v>
      </c>
      <c r="C167" s="41" t="s">
        <v>55</v>
      </c>
      <c r="D167" s="79" t="s">
        <v>64</v>
      </c>
      <c r="E167" s="76" t="s">
        <v>2045</v>
      </c>
      <c r="F167" s="42" t="s">
        <v>173</v>
      </c>
      <c r="G167" s="71" t="s">
        <v>26</v>
      </c>
      <c r="H167" s="71" t="s">
        <v>3598</v>
      </c>
      <c r="I167" s="72" t="s">
        <v>29</v>
      </c>
      <c r="J167" s="73" t="s">
        <v>3525</v>
      </c>
      <c r="K167" s="150"/>
      <c r="L167" s="73"/>
      <c r="M167" s="150"/>
      <c r="N167" s="73" t="s">
        <v>167</v>
      </c>
      <c r="O167" s="191" t="s">
        <v>235</v>
      </c>
      <c r="P167" s="73" t="s">
        <v>521</v>
      </c>
      <c r="Q167" s="65" t="s">
        <v>367</v>
      </c>
      <c r="R167" s="65" t="s">
        <v>3597</v>
      </c>
      <c r="S167" s="70" t="s">
        <v>61</v>
      </c>
      <c r="T167" s="166" t="s">
        <v>117</v>
      </c>
      <c r="U167" s="178"/>
      <c r="V167" s="178"/>
      <c r="W167" s="107" t="str">
        <f>VLOOKUP(TRIM(X167),X10:Y100,2,FALSE)</f>
        <v>Withdrawn</v>
      </c>
      <c r="X167" s="94" t="str">
        <f t="shared" si="7"/>
        <v>99</v>
      </c>
      <c r="Y167" s="78"/>
    </row>
    <row r="168" spans="1:25" ht="37.5" customHeight="1" x14ac:dyDescent="0.2">
      <c r="A168" s="165" t="s">
        <v>184</v>
      </c>
      <c r="B168" s="129" t="s">
        <v>60</v>
      </c>
      <c r="C168" s="41" t="s">
        <v>11</v>
      </c>
      <c r="D168" s="79" t="s">
        <v>412</v>
      </c>
      <c r="E168" s="76" t="s">
        <v>2046</v>
      </c>
      <c r="F168" s="42" t="s">
        <v>173</v>
      </c>
      <c r="G168" s="42" t="s">
        <v>26</v>
      </c>
      <c r="H168" s="42" t="s">
        <v>3623</v>
      </c>
      <c r="I168" s="177" t="s">
        <v>29</v>
      </c>
      <c r="J168" s="54" t="s">
        <v>3526</v>
      </c>
      <c r="K168" s="44"/>
      <c r="L168" s="54"/>
      <c r="M168" s="44"/>
      <c r="N168" s="45" t="s">
        <v>167</v>
      </c>
      <c r="O168" s="188" t="s">
        <v>235</v>
      </c>
      <c r="P168" s="45" t="s">
        <v>451</v>
      </c>
      <c r="Q168" s="48" t="s">
        <v>3624</v>
      </c>
      <c r="R168" s="48" t="s">
        <v>5113</v>
      </c>
      <c r="S168" s="46" t="s">
        <v>31</v>
      </c>
      <c r="T168" s="166" t="s">
        <v>117</v>
      </c>
      <c r="U168" s="178"/>
      <c r="V168" s="178" t="s">
        <v>4867</v>
      </c>
      <c r="W168" s="107" t="str">
        <f>VLOOKUP(TRIM(X168),X10:Y100,2,FALSE)</f>
        <v>Georg</v>
      </c>
      <c r="X168" s="94" t="str">
        <f t="shared" si="7"/>
        <v>6.9</v>
      </c>
      <c r="Y168" s="78"/>
    </row>
    <row r="169" spans="1:25" ht="37.5" customHeight="1" x14ac:dyDescent="0.2">
      <c r="A169" s="165" t="s">
        <v>184</v>
      </c>
      <c r="B169" s="129" t="s">
        <v>60</v>
      </c>
      <c r="C169" s="41" t="s">
        <v>11</v>
      </c>
      <c r="D169" s="79" t="s">
        <v>412</v>
      </c>
      <c r="E169" s="76" t="s">
        <v>2047</v>
      </c>
      <c r="F169" s="42" t="s">
        <v>173</v>
      </c>
      <c r="G169" s="42" t="s">
        <v>26</v>
      </c>
      <c r="H169" s="42" t="s">
        <v>3625</v>
      </c>
      <c r="I169" s="177" t="s">
        <v>29</v>
      </c>
      <c r="J169" s="54" t="s">
        <v>3527</v>
      </c>
      <c r="K169" s="44"/>
      <c r="L169" s="54"/>
      <c r="M169" s="44"/>
      <c r="N169" s="45" t="s">
        <v>167</v>
      </c>
      <c r="O169" s="188" t="s">
        <v>235</v>
      </c>
      <c r="P169" s="45" t="s">
        <v>514</v>
      </c>
      <c r="Q169" s="48" t="s">
        <v>3833</v>
      </c>
      <c r="R169" s="48" t="s">
        <v>5113</v>
      </c>
      <c r="S169" s="46" t="s">
        <v>31</v>
      </c>
      <c r="T169" s="166" t="s">
        <v>117</v>
      </c>
      <c r="U169" s="178"/>
      <c r="V169" s="178" t="s">
        <v>4867</v>
      </c>
      <c r="W169" s="107" t="str">
        <f>VLOOKUP(TRIM(X169),X10:Y100,2,FALSE)</f>
        <v>Georg</v>
      </c>
      <c r="X169" s="94" t="str">
        <f t="shared" si="7"/>
        <v>6.9</v>
      </c>
      <c r="Y169" s="78"/>
    </row>
    <row r="170" spans="1:25" ht="37.5" customHeight="1" x14ac:dyDescent="0.2">
      <c r="A170" s="165" t="s">
        <v>184</v>
      </c>
      <c r="B170" s="129" t="s">
        <v>60</v>
      </c>
      <c r="C170" s="41" t="s">
        <v>11</v>
      </c>
      <c r="D170" s="79" t="s">
        <v>412</v>
      </c>
      <c r="E170" s="76" t="s">
        <v>2048</v>
      </c>
      <c r="F170" s="42" t="s">
        <v>173</v>
      </c>
      <c r="G170" s="42" t="s">
        <v>26</v>
      </c>
      <c r="H170" s="42" t="s">
        <v>3626</v>
      </c>
      <c r="I170" s="177" t="s">
        <v>29</v>
      </c>
      <c r="J170" s="54" t="s">
        <v>3525</v>
      </c>
      <c r="K170" s="44"/>
      <c r="L170" s="54"/>
      <c r="M170" s="44"/>
      <c r="N170" s="45" t="s">
        <v>167</v>
      </c>
      <c r="O170" s="188" t="s">
        <v>235</v>
      </c>
      <c r="P170" s="45" t="s">
        <v>521</v>
      </c>
      <c r="Q170" s="48" t="s">
        <v>3834</v>
      </c>
      <c r="R170" s="48" t="s">
        <v>5113</v>
      </c>
      <c r="S170" s="46" t="s">
        <v>31</v>
      </c>
      <c r="T170" s="166" t="s">
        <v>117</v>
      </c>
      <c r="U170" s="178"/>
      <c r="V170" s="178" t="s">
        <v>4867</v>
      </c>
      <c r="W170" s="107" t="str">
        <f>VLOOKUP(TRIM(X170),X10:Y100,2,FALSE)</f>
        <v>Georg</v>
      </c>
      <c r="X170" s="94" t="str">
        <f t="shared" si="7"/>
        <v>6.9</v>
      </c>
      <c r="Y170" s="78"/>
    </row>
    <row r="171" spans="1:25" ht="37.5" customHeight="1" x14ac:dyDescent="0.2">
      <c r="A171" s="165" t="s">
        <v>184</v>
      </c>
      <c r="B171" s="129" t="s">
        <v>60</v>
      </c>
      <c r="C171" s="41" t="s">
        <v>11</v>
      </c>
      <c r="D171" s="79" t="s">
        <v>298</v>
      </c>
      <c r="E171" s="76" t="s">
        <v>2049</v>
      </c>
      <c r="F171" s="42" t="s">
        <v>172</v>
      </c>
      <c r="G171" s="42" t="s">
        <v>56</v>
      </c>
      <c r="H171" s="42" t="s">
        <v>384</v>
      </c>
      <c r="I171" s="177" t="s">
        <v>121</v>
      </c>
      <c r="J171" s="54"/>
      <c r="K171" s="44"/>
      <c r="L171" s="54"/>
      <c r="M171" s="44"/>
      <c r="N171" s="45"/>
      <c r="P171" s="45" t="s">
        <v>227</v>
      </c>
      <c r="Q171" s="48" t="s">
        <v>3741</v>
      </c>
      <c r="R171" s="48" t="s">
        <v>5081</v>
      </c>
      <c r="S171" s="46" t="s">
        <v>8</v>
      </c>
      <c r="T171" s="166" t="s">
        <v>161</v>
      </c>
      <c r="U171" s="178"/>
      <c r="V171" s="178" t="s">
        <v>4868</v>
      </c>
      <c r="W171" s="107" t="str">
        <f>VLOOKUP(TRIM(X171),X10:Y100,2,FALSE)</f>
        <v>Georg</v>
      </c>
      <c r="X171" s="94" t="str">
        <f t="shared" si="7"/>
        <v>16.3</v>
      </c>
      <c r="Y171" s="78"/>
    </row>
    <row r="172" spans="1:25" ht="37.5" customHeight="1" x14ac:dyDescent="0.2">
      <c r="A172" s="165" t="s">
        <v>184</v>
      </c>
      <c r="B172" s="129" t="s">
        <v>60</v>
      </c>
      <c r="C172" s="41" t="s">
        <v>11</v>
      </c>
      <c r="D172" s="79" t="s">
        <v>131</v>
      </c>
      <c r="E172" s="76" t="s">
        <v>2050</v>
      </c>
      <c r="F172" s="42" t="s">
        <v>172</v>
      </c>
      <c r="G172" s="42" t="s">
        <v>56</v>
      </c>
      <c r="H172" s="42" t="s">
        <v>489</v>
      </c>
      <c r="I172" s="177" t="s">
        <v>121</v>
      </c>
      <c r="J172" s="54"/>
      <c r="K172" s="44"/>
      <c r="L172" s="54"/>
      <c r="M172" s="44"/>
      <c r="N172" s="45"/>
      <c r="P172" s="45" t="s">
        <v>383</v>
      </c>
      <c r="Q172" s="48" t="s">
        <v>3742</v>
      </c>
      <c r="R172" s="48" t="s">
        <v>5081</v>
      </c>
      <c r="S172" s="46" t="s">
        <v>8</v>
      </c>
      <c r="T172" s="166" t="s">
        <v>161</v>
      </c>
      <c r="U172" s="178"/>
      <c r="V172" s="178" t="s">
        <v>4868</v>
      </c>
      <c r="W172" s="107" t="str">
        <f>VLOOKUP(TRIM(X172),X10:Y100,2,FALSE)</f>
        <v>Georg</v>
      </c>
      <c r="X172" s="94" t="str">
        <f t="shared" si="7"/>
        <v>15</v>
      </c>
      <c r="Y172" s="78"/>
    </row>
    <row r="173" spans="1:25" ht="37.5" customHeight="1" x14ac:dyDescent="0.2">
      <c r="A173" s="165" t="s">
        <v>184</v>
      </c>
      <c r="B173" s="129" t="s">
        <v>60</v>
      </c>
      <c r="C173" s="41" t="s">
        <v>11</v>
      </c>
      <c r="D173" s="79" t="s">
        <v>298</v>
      </c>
      <c r="E173" s="76" t="s">
        <v>2051</v>
      </c>
      <c r="F173" s="42" t="s">
        <v>172</v>
      </c>
      <c r="G173" s="42" t="s">
        <v>56</v>
      </c>
      <c r="H173" s="42" t="s">
        <v>488</v>
      </c>
      <c r="I173" s="177" t="s">
        <v>121</v>
      </c>
      <c r="J173" s="54"/>
      <c r="K173" s="44"/>
      <c r="L173" s="54"/>
      <c r="M173" s="44"/>
      <c r="N173" s="45"/>
      <c r="P173" s="45" t="s">
        <v>352</v>
      </c>
      <c r="Q173" s="48" t="s">
        <v>3743</v>
      </c>
      <c r="R173" s="48" t="s">
        <v>5081</v>
      </c>
      <c r="S173" s="46" t="s">
        <v>8</v>
      </c>
      <c r="T173" s="166" t="s">
        <v>161</v>
      </c>
      <c r="U173" s="178"/>
      <c r="V173" s="178" t="s">
        <v>4868</v>
      </c>
      <c r="W173" s="107" t="str">
        <f>VLOOKUP(TRIM(X173),X10:Y100,2,FALSE)</f>
        <v>Georg</v>
      </c>
      <c r="X173" s="94" t="str">
        <f t="shared" si="7"/>
        <v>16.3</v>
      </c>
      <c r="Y173" s="78"/>
    </row>
    <row r="174" spans="1:25" ht="37.5" customHeight="1" x14ac:dyDescent="0.2">
      <c r="A174" s="165"/>
      <c r="B174" s="129" t="s">
        <v>60</v>
      </c>
      <c r="C174" s="41" t="s">
        <v>55</v>
      </c>
      <c r="D174" s="79" t="s">
        <v>64</v>
      </c>
      <c r="E174" s="76" t="s">
        <v>2052</v>
      </c>
      <c r="F174" s="42" t="s">
        <v>172</v>
      </c>
      <c r="G174" s="71" t="s">
        <v>56</v>
      </c>
      <c r="H174" s="71" t="s">
        <v>487</v>
      </c>
      <c r="I174" s="72" t="s">
        <v>121</v>
      </c>
      <c r="J174" s="73"/>
      <c r="K174" s="150"/>
      <c r="L174" s="73"/>
      <c r="M174" s="150"/>
      <c r="N174" s="73"/>
      <c r="O174" s="191"/>
      <c r="P174" s="73" t="s">
        <v>353</v>
      </c>
      <c r="Q174" s="65" t="s">
        <v>367</v>
      </c>
      <c r="R174" s="65" t="s">
        <v>3</v>
      </c>
      <c r="S174" s="70" t="s">
        <v>61</v>
      </c>
      <c r="T174" s="166" t="s">
        <v>161</v>
      </c>
      <c r="U174" s="178"/>
      <c r="V174" s="178"/>
      <c r="W174" s="107" t="str">
        <f>VLOOKUP(TRIM(X174),X10:Y100,2,FALSE)</f>
        <v>Withdrawn</v>
      </c>
      <c r="X174" s="94" t="str">
        <f t="shared" si="7"/>
        <v>99</v>
      </c>
      <c r="Y174" s="78"/>
    </row>
    <row r="175" spans="1:25" ht="37.5" customHeight="1" x14ac:dyDescent="0.2">
      <c r="A175" s="165" t="s">
        <v>184</v>
      </c>
      <c r="B175" s="129" t="s">
        <v>60</v>
      </c>
      <c r="C175" s="41" t="s">
        <v>11</v>
      </c>
      <c r="D175" s="79" t="s">
        <v>298</v>
      </c>
      <c r="E175" s="76" t="s">
        <v>2053</v>
      </c>
      <c r="F175" s="42" t="s">
        <v>172</v>
      </c>
      <c r="G175" s="42" t="s">
        <v>56</v>
      </c>
      <c r="H175" s="42" t="s">
        <v>2199</v>
      </c>
      <c r="I175" s="177" t="s">
        <v>121</v>
      </c>
      <c r="J175" s="54"/>
      <c r="K175" s="44"/>
      <c r="L175" s="54"/>
      <c r="M175" s="44"/>
      <c r="N175" s="45"/>
      <c r="P175" s="45" t="s">
        <v>1126</v>
      </c>
      <c r="Q175" s="48" t="s">
        <v>3744</v>
      </c>
      <c r="R175" s="48" t="s">
        <v>5064</v>
      </c>
      <c r="S175" s="46" t="s">
        <v>229</v>
      </c>
      <c r="T175" s="166" t="s">
        <v>161</v>
      </c>
      <c r="U175" s="178"/>
      <c r="V175" s="178"/>
      <c r="W175" s="107" t="str">
        <f>VLOOKUP(TRIM(X175),X10:Y100,2,FALSE)</f>
        <v>Georg</v>
      </c>
      <c r="X175" s="94" t="str">
        <f t="shared" si="7"/>
        <v>16.3</v>
      </c>
      <c r="Y175" s="78"/>
    </row>
    <row r="176" spans="1:25" ht="37.5" customHeight="1" x14ac:dyDescent="0.2">
      <c r="A176" s="165" t="s">
        <v>184</v>
      </c>
      <c r="B176" s="129" t="s">
        <v>60</v>
      </c>
      <c r="C176" s="41" t="s">
        <v>11</v>
      </c>
      <c r="D176" s="79" t="s">
        <v>298</v>
      </c>
      <c r="E176" s="76" t="s">
        <v>2054</v>
      </c>
      <c r="F176" s="42" t="s">
        <v>172</v>
      </c>
      <c r="G176" s="42" t="s">
        <v>56</v>
      </c>
      <c r="H176" s="42" t="s">
        <v>485</v>
      </c>
      <c r="I176" s="177" t="s">
        <v>121</v>
      </c>
      <c r="J176" s="54"/>
      <c r="K176" s="44"/>
      <c r="L176" s="54"/>
      <c r="M176" s="44"/>
      <c r="N176" s="45"/>
      <c r="P176" s="45" t="s">
        <v>262</v>
      </c>
      <c r="Q176" s="48" t="s">
        <v>3745</v>
      </c>
      <c r="R176" s="223" t="s">
        <v>5077</v>
      </c>
      <c r="S176" s="46" t="s">
        <v>229</v>
      </c>
      <c r="T176" s="166" t="s">
        <v>161</v>
      </c>
      <c r="U176" s="178"/>
      <c r="V176" s="178"/>
      <c r="W176" s="107" t="str">
        <f>VLOOKUP(TRIM(X176),X10:Y100,2,FALSE)</f>
        <v>Georg</v>
      </c>
      <c r="X176" s="94" t="str">
        <f t="shared" si="7"/>
        <v>16.3</v>
      </c>
      <c r="Y176" s="78"/>
    </row>
    <row r="177" spans="1:25" ht="37.5" customHeight="1" x14ac:dyDescent="0.2">
      <c r="A177" s="165" t="s">
        <v>184</v>
      </c>
      <c r="B177" s="129" t="s">
        <v>60</v>
      </c>
      <c r="C177" s="41" t="s">
        <v>11</v>
      </c>
      <c r="D177" s="79" t="s">
        <v>298</v>
      </c>
      <c r="E177" s="76" t="s">
        <v>2055</v>
      </c>
      <c r="F177" s="42" t="s">
        <v>172</v>
      </c>
      <c r="G177" s="42" t="s">
        <v>56</v>
      </c>
      <c r="H177" s="42" t="s">
        <v>1256</v>
      </c>
      <c r="I177" s="177" t="s">
        <v>121</v>
      </c>
      <c r="J177" s="54"/>
      <c r="K177" s="44"/>
      <c r="L177" s="54"/>
      <c r="M177" s="44"/>
      <c r="N177" s="45"/>
      <c r="P177" s="45" t="s">
        <v>3528</v>
      </c>
      <c r="Q177" s="48" t="s">
        <v>3746</v>
      </c>
      <c r="R177" s="48" t="s">
        <v>5081</v>
      </c>
      <c r="S177" s="46" t="s">
        <v>8</v>
      </c>
      <c r="T177" s="166" t="s">
        <v>161</v>
      </c>
      <c r="U177" s="178"/>
      <c r="V177" s="178" t="s">
        <v>4868</v>
      </c>
      <c r="W177" s="107" t="str">
        <f>VLOOKUP(TRIM(X177),X10:Y100,2,FALSE)</f>
        <v>Georg</v>
      </c>
      <c r="X177" s="94" t="str">
        <f t="shared" si="7"/>
        <v>16.3</v>
      </c>
      <c r="Y177" s="78"/>
    </row>
    <row r="178" spans="1:25" ht="37.5" customHeight="1" x14ac:dyDescent="0.2">
      <c r="A178" s="165" t="s">
        <v>184</v>
      </c>
      <c r="B178" s="129" t="s">
        <v>60</v>
      </c>
      <c r="C178" s="41" t="s">
        <v>11</v>
      </c>
      <c r="D178" s="79" t="s">
        <v>298</v>
      </c>
      <c r="E178" s="76" t="s">
        <v>2056</v>
      </c>
      <c r="F178" s="42" t="s">
        <v>172</v>
      </c>
      <c r="G178" s="42" t="s">
        <v>56</v>
      </c>
      <c r="H178" s="42" t="s">
        <v>2202</v>
      </c>
      <c r="I178" s="177" t="s">
        <v>121</v>
      </c>
      <c r="J178" s="54"/>
      <c r="K178" s="44"/>
      <c r="L178" s="54"/>
      <c r="M178" s="44"/>
      <c r="N178" s="45"/>
      <c r="P178" s="45" t="s">
        <v>1271</v>
      </c>
      <c r="Q178" s="48" t="s">
        <v>3747</v>
      </c>
      <c r="R178" s="48" t="s">
        <v>5081</v>
      </c>
      <c r="S178" s="46" t="s">
        <v>8</v>
      </c>
      <c r="T178" s="166" t="s">
        <v>161</v>
      </c>
      <c r="U178" s="178"/>
      <c r="V178" s="178" t="s">
        <v>4868</v>
      </c>
      <c r="W178" s="107" t="str">
        <f>VLOOKUP(TRIM(X178),X10:Y100,2,FALSE)</f>
        <v>Georg</v>
      </c>
      <c r="X178" s="94" t="str">
        <f t="shared" si="7"/>
        <v>16.3</v>
      </c>
      <c r="Y178" s="78"/>
    </row>
    <row r="179" spans="1:25" ht="37.5" customHeight="1" x14ac:dyDescent="0.2">
      <c r="A179" s="165" t="s">
        <v>184</v>
      </c>
      <c r="B179" s="129" t="s">
        <v>60</v>
      </c>
      <c r="C179" s="41" t="s">
        <v>11</v>
      </c>
      <c r="D179" s="79" t="s">
        <v>131</v>
      </c>
      <c r="E179" s="76" t="s">
        <v>2057</v>
      </c>
      <c r="F179" s="42" t="s">
        <v>172</v>
      </c>
      <c r="G179" s="42" t="s">
        <v>56</v>
      </c>
      <c r="H179" s="42" t="s">
        <v>3529</v>
      </c>
      <c r="I179" s="177" t="s">
        <v>121</v>
      </c>
      <c r="J179" s="54"/>
      <c r="K179" s="44"/>
      <c r="L179" s="54"/>
      <c r="M179" s="44"/>
      <c r="N179" s="45"/>
      <c r="P179" s="45" t="s">
        <v>208</v>
      </c>
      <c r="Q179" s="48" t="s">
        <v>3748</v>
      </c>
      <c r="R179" s="48" t="s">
        <v>5081</v>
      </c>
      <c r="S179" s="46" t="s">
        <v>8</v>
      </c>
      <c r="T179" s="166" t="s">
        <v>161</v>
      </c>
      <c r="U179" s="178"/>
      <c r="V179" s="178" t="s">
        <v>4868</v>
      </c>
      <c r="W179" s="107" t="str">
        <f>VLOOKUP(TRIM(X179),X10:Y100,2,FALSE)</f>
        <v>Georg</v>
      </c>
      <c r="X179" s="94" t="str">
        <f t="shared" si="7"/>
        <v>15</v>
      </c>
      <c r="Y179" s="78"/>
    </row>
    <row r="180" spans="1:25" ht="37.5" customHeight="1" x14ac:dyDescent="0.2">
      <c r="A180" s="165" t="s">
        <v>184</v>
      </c>
      <c r="B180" s="129" t="s">
        <v>60</v>
      </c>
      <c r="C180" s="41" t="s">
        <v>11</v>
      </c>
      <c r="D180" s="79" t="s">
        <v>298</v>
      </c>
      <c r="E180" s="76" t="s">
        <v>2058</v>
      </c>
      <c r="F180" s="42" t="s">
        <v>172</v>
      </c>
      <c r="G180" s="42" t="s">
        <v>56</v>
      </c>
      <c r="H180" s="42" t="s">
        <v>1250</v>
      </c>
      <c r="I180" s="177" t="s">
        <v>121</v>
      </c>
      <c r="J180" s="54"/>
      <c r="K180" s="44"/>
      <c r="L180" s="54"/>
      <c r="M180" s="44"/>
      <c r="N180" s="45"/>
      <c r="P180" s="45" t="s">
        <v>1251</v>
      </c>
      <c r="Q180" s="48" t="s">
        <v>3749</v>
      </c>
      <c r="R180" s="48" t="s">
        <v>5081</v>
      </c>
      <c r="S180" s="46" t="s">
        <v>8</v>
      </c>
      <c r="T180" s="166" t="s">
        <v>161</v>
      </c>
      <c r="U180" s="178"/>
      <c r="V180" s="178" t="s">
        <v>4868</v>
      </c>
      <c r="W180" s="107" t="str">
        <f>VLOOKUP(TRIM(X180),X10:Y100,2,FALSE)</f>
        <v>Georg</v>
      </c>
      <c r="X180" s="94" t="str">
        <f t="shared" si="7"/>
        <v>16.3</v>
      </c>
      <c r="Y180" s="78"/>
    </row>
    <row r="181" spans="1:25" ht="37.5" customHeight="1" x14ac:dyDescent="0.2">
      <c r="A181" s="165" t="s">
        <v>184</v>
      </c>
      <c r="B181" s="129" t="s">
        <v>60</v>
      </c>
      <c r="C181" s="41" t="s">
        <v>11</v>
      </c>
      <c r="D181" s="79" t="s">
        <v>155</v>
      </c>
      <c r="E181" s="76" t="s">
        <v>2059</v>
      </c>
      <c r="F181" s="42" t="s">
        <v>172</v>
      </c>
      <c r="G181" s="42" t="s">
        <v>56</v>
      </c>
      <c r="H181" s="42" t="s">
        <v>3530</v>
      </c>
      <c r="I181" s="177" t="s">
        <v>121</v>
      </c>
      <c r="J181" s="54"/>
      <c r="K181" s="44"/>
      <c r="L181" s="54"/>
      <c r="M181" s="44"/>
      <c r="N181" s="45"/>
      <c r="P181" s="45" t="s">
        <v>1279</v>
      </c>
      <c r="Q181" s="48" t="s">
        <v>3750</v>
      </c>
      <c r="R181" s="48" t="s">
        <v>5081</v>
      </c>
      <c r="S181" s="46" t="s">
        <v>8</v>
      </c>
      <c r="T181" s="166" t="s">
        <v>161</v>
      </c>
      <c r="U181" s="178"/>
      <c r="V181" s="178" t="s">
        <v>4868</v>
      </c>
      <c r="W181" s="107" t="str">
        <f>VLOOKUP(TRIM(X181),X10:Y100,2,FALSE)</f>
        <v>Georg</v>
      </c>
      <c r="X181" s="94" t="str">
        <f t="shared" si="7"/>
        <v>19</v>
      </c>
      <c r="Y181" s="78"/>
    </row>
    <row r="182" spans="1:25" ht="37.5" customHeight="1" x14ac:dyDescent="0.2">
      <c r="A182" s="165" t="s">
        <v>184</v>
      </c>
      <c r="B182" s="129" t="s">
        <v>60</v>
      </c>
      <c r="C182" s="41" t="s">
        <v>11</v>
      </c>
      <c r="D182" s="79" t="s">
        <v>155</v>
      </c>
      <c r="E182" s="76" t="s">
        <v>2060</v>
      </c>
      <c r="F182" s="42" t="s">
        <v>172</v>
      </c>
      <c r="G182" s="42" t="s">
        <v>56</v>
      </c>
      <c r="H182" s="42" t="s">
        <v>3531</v>
      </c>
      <c r="I182" s="177" t="s">
        <v>121</v>
      </c>
      <c r="J182" s="54"/>
      <c r="K182" s="44"/>
      <c r="L182" s="54"/>
      <c r="M182" s="44"/>
      <c r="N182" s="45"/>
      <c r="P182" s="45" t="s">
        <v>2227</v>
      </c>
      <c r="Q182" s="48" t="s">
        <v>3751</v>
      </c>
      <c r="R182" s="48" t="s">
        <v>5081</v>
      </c>
      <c r="S182" s="46" t="s">
        <v>8</v>
      </c>
      <c r="T182" s="166" t="s">
        <v>161</v>
      </c>
      <c r="U182" s="178"/>
      <c r="V182" s="178" t="s">
        <v>4868</v>
      </c>
      <c r="W182" s="107" t="str">
        <f>VLOOKUP(TRIM(X182),X10:Y100,2,FALSE)</f>
        <v>Georg</v>
      </c>
      <c r="X182" s="94" t="str">
        <f t="shared" si="7"/>
        <v>19</v>
      </c>
      <c r="Y182" s="78"/>
    </row>
    <row r="183" spans="1:25" ht="37.5" customHeight="1" x14ac:dyDescent="0.2">
      <c r="A183" s="165" t="s">
        <v>184</v>
      </c>
      <c r="B183" s="129" t="s">
        <v>60</v>
      </c>
      <c r="C183" s="41" t="s">
        <v>11</v>
      </c>
      <c r="D183" s="79" t="s">
        <v>155</v>
      </c>
      <c r="E183" s="76" t="s">
        <v>2061</v>
      </c>
      <c r="F183" s="42" t="s">
        <v>172</v>
      </c>
      <c r="G183" s="42" t="s">
        <v>56</v>
      </c>
      <c r="H183" s="42" t="s">
        <v>3532</v>
      </c>
      <c r="I183" s="177" t="s">
        <v>121</v>
      </c>
      <c r="J183" s="54"/>
      <c r="K183" s="44"/>
      <c r="L183" s="54"/>
      <c r="M183" s="44"/>
      <c r="N183" s="45"/>
      <c r="P183" s="45" t="s">
        <v>3533</v>
      </c>
      <c r="Q183" s="48" t="s">
        <v>3752</v>
      </c>
      <c r="R183" s="48" t="s">
        <v>5081</v>
      </c>
      <c r="S183" s="46" t="s">
        <v>8</v>
      </c>
      <c r="T183" s="166" t="s">
        <v>161</v>
      </c>
      <c r="U183" s="178"/>
      <c r="V183" s="178" t="s">
        <v>4868</v>
      </c>
      <c r="W183" s="107" t="str">
        <f>VLOOKUP(TRIM(X183),X10:Y100,2,FALSE)</f>
        <v>Georg</v>
      </c>
      <c r="X183" s="94" t="str">
        <f t="shared" si="7"/>
        <v>19</v>
      </c>
      <c r="Y183" s="78"/>
    </row>
    <row r="184" spans="1:25" ht="37.5" customHeight="1" x14ac:dyDescent="0.2">
      <c r="A184" s="165" t="s">
        <v>184</v>
      </c>
      <c r="B184" s="129" t="s">
        <v>60</v>
      </c>
      <c r="C184" s="41" t="s">
        <v>11</v>
      </c>
      <c r="D184" s="79" t="s">
        <v>151</v>
      </c>
      <c r="E184" s="76" t="s">
        <v>2062</v>
      </c>
      <c r="F184" s="42" t="s">
        <v>172</v>
      </c>
      <c r="G184" s="42" t="s">
        <v>56</v>
      </c>
      <c r="H184" s="42" t="s">
        <v>3534</v>
      </c>
      <c r="I184" s="177" t="s">
        <v>121</v>
      </c>
      <c r="J184" s="54"/>
      <c r="K184" s="44"/>
      <c r="L184" s="54"/>
      <c r="M184" s="44"/>
      <c r="N184" s="45"/>
      <c r="P184" s="45" t="s">
        <v>2246</v>
      </c>
      <c r="Q184" s="48" t="s">
        <v>3753</v>
      </c>
      <c r="R184" s="48" t="s">
        <v>5081</v>
      </c>
      <c r="S184" s="46" t="s">
        <v>8</v>
      </c>
      <c r="T184" s="166" t="s">
        <v>161</v>
      </c>
      <c r="U184" s="178"/>
      <c r="V184" s="178" t="s">
        <v>4868</v>
      </c>
      <c r="W184" s="107" t="str">
        <f>VLOOKUP(TRIM(X184),X10:Y100,2,FALSE)</f>
        <v>Georg</v>
      </c>
      <c r="X184" s="94" t="str">
        <f t="shared" si="7"/>
        <v>13</v>
      </c>
      <c r="Y184" s="78"/>
    </row>
    <row r="185" spans="1:25" ht="37.5" customHeight="1" x14ac:dyDescent="0.2">
      <c r="A185" s="165" t="s">
        <v>184</v>
      </c>
      <c r="B185" s="129" t="s">
        <v>60</v>
      </c>
      <c r="C185" s="41" t="s">
        <v>11</v>
      </c>
      <c r="D185" s="79" t="s">
        <v>298</v>
      </c>
      <c r="E185" s="76" t="s">
        <v>2063</v>
      </c>
      <c r="F185" s="42" t="s">
        <v>172</v>
      </c>
      <c r="G185" s="42" t="s">
        <v>56</v>
      </c>
      <c r="H185" s="42" t="s">
        <v>3535</v>
      </c>
      <c r="I185" s="177" t="s">
        <v>121</v>
      </c>
      <c r="J185" s="54"/>
      <c r="K185" s="44"/>
      <c r="L185" s="54"/>
      <c r="M185" s="44"/>
      <c r="N185" s="45"/>
      <c r="P185" s="45" t="s">
        <v>1268</v>
      </c>
      <c r="Q185" s="48" t="s">
        <v>3754</v>
      </c>
      <c r="R185" s="48" t="s">
        <v>5081</v>
      </c>
      <c r="S185" s="46" t="s">
        <v>8</v>
      </c>
      <c r="T185" s="166" t="s">
        <v>161</v>
      </c>
      <c r="U185" s="178"/>
      <c r="V185" s="178" t="s">
        <v>4868</v>
      </c>
      <c r="W185" s="107" t="str">
        <f>VLOOKUP(TRIM(X185),X10:Y100,2,FALSE)</f>
        <v>Georg</v>
      </c>
      <c r="X185" s="94" t="str">
        <f t="shared" si="7"/>
        <v>16.3</v>
      </c>
      <c r="Y185" s="78"/>
    </row>
    <row r="186" spans="1:25" ht="37.5" customHeight="1" x14ac:dyDescent="0.2">
      <c r="A186" s="165" t="s">
        <v>184</v>
      </c>
      <c r="B186" s="129" t="s">
        <v>60</v>
      </c>
      <c r="C186" s="41" t="s">
        <v>11</v>
      </c>
      <c r="D186" s="79" t="s">
        <v>298</v>
      </c>
      <c r="E186" s="76" t="s">
        <v>2064</v>
      </c>
      <c r="F186" s="42" t="s">
        <v>172</v>
      </c>
      <c r="G186" s="42" t="s">
        <v>56</v>
      </c>
      <c r="H186" s="42" t="s">
        <v>3536</v>
      </c>
      <c r="I186" s="177" t="s">
        <v>121</v>
      </c>
      <c r="J186" s="54"/>
      <c r="K186" s="44"/>
      <c r="L186" s="54"/>
      <c r="M186" s="44"/>
      <c r="N186" s="45"/>
      <c r="P186" s="45" t="s">
        <v>1225</v>
      </c>
      <c r="Q186" s="48" t="s">
        <v>3755</v>
      </c>
      <c r="R186" s="48" t="s">
        <v>5081</v>
      </c>
      <c r="S186" s="46" t="s">
        <v>8</v>
      </c>
      <c r="T186" s="166" t="s">
        <v>161</v>
      </c>
      <c r="U186" s="178"/>
      <c r="V186" s="178" t="s">
        <v>4868</v>
      </c>
      <c r="W186" s="107" t="str">
        <f>VLOOKUP(TRIM(X186),X10:Y100,2,FALSE)</f>
        <v>Georg</v>
      </c>
      <c r="X186" s="94" t="str">
        <f t="shared" si="7"/>
        <v>16.3</v>
      </c>
      <c r="Y186" s="78"/>
    </row>
    <row r="187" spans="1:25" ht="37.5" customHeight="1" x14ac:dyDescent="0.2">
      <c r="A187" s="165" t="s">
        <v>184</v>
      </c>
      <c r="B187" s="129" t="s">
        <v>60</v>
      </c>
      <c r="C187" s="41" t="s">
        <v>11</v>
      </c>
      <c r="D187" s="79" t="s">
        <v>291</v>
      </c>
      <c r="E187" s="76" t="s">
        <v>2065</v>
      </c>
      <c r="F187" s="42" t="s">
        <v>171</v>
      </c>
      <c r="G187" s="42" t="s">
        <v>56</v>
      </c>
      <c r="H187" s="42" t="s">
        <v>4873</v>
      </c>
      <c r="I187" s="177" t="s">
        <v>121</v>
      </c>
      <c r="J187" s="54"/>
      <c r="K187" s="44"/>
      <c r="L187" s="54"/>
      <c r="M187" s="44"/>
      <c r="N187" s="45"/>
      <c r="P187" s="45"/>
      <c r="Q187" s="48" t="s">
        <v>3835</v>
      </c>
      <c r="R187" s="48" t="s">
        <v>5162</v>
      </c>
      <c r="S187" s="46" t="s">
        <v>228</v>
      </c>
      <c r="T187" s="166" t="s">
        <v>161</v>
      </c>
      <c r="U187" s="178"/>
      <c r="V187" s="178"/>
      <c r="W187" s="107" t="str">
        <f>VLOOKUP(TRIM(X187),X10:Y100,2,FALSE)</f>
        <v>Georg</v>
      </c>
      <c r="X187" s="94" t="str">
        <f t="shared" si="7"/>
        <v>6.3</v>
      </c>
      <c r="Y187" s="78"/>
    </row>
    <row r="188" spans="1:25" ht="37.5" customHeight="1" x14ac:dyDescent="0.2">
      <c r="A188" s="165" t="s">
        <v>184</v>
      </c>
      <c r="B188" s="129" t="s">
        <v>60</v>
      </c>
      <c r="C188" s="41" t="s">
        <v>11</v>
      </c>
      <c r="D188" s="79" t="s">
        <v>292</v>
      </c>
      <c r="E188" s="76" t="s">
        <v>2066</v>
      </c>
      <c r="F188" s="42" t="s">
        <v>170</v>
      </c>
      <c r="G188" s="42" t="s">
        <v>56</v>
      </c>
      <c r="H188" s="42" t="s">
        <v>4874</v>
      </c>
      <c r="I188" s="177" t="s">
        <v>121</v>
      </c>
      <c r="J188" s="54"/>
      <c r="K188" s="44"/>
      <c r="L188" s="54"/>
      <c r="M188" s="44"/>
      <c r="N188" s="45"/>
      <c r="P188" s="45"/>
      <c r="Q188" s="48" t="s">
        <v>3836</v>
      </c>
      <c r="R188" s="48" t="s">
        <v>5166</v>
      </c>
      <c r="S188" s="46" t="s">
        <v>228</v>
      </c>
      <c r="T188" s="166" t="s">
        <v>161</v>
      </c>
      <c r="U188" s="178"/>
      <c r="V188" s="178"/>
      <c r="W188" s="107" t="str">
        <f>VLOOKUP(TRIM(X188),X10:Y100,2,FALSE)</f>
        <v>Georg</v>
      </c>
      <c r="X188" s="94" t="str">
        <f t="shared" si="7"/>
        <v>6.4</v>
      </c>
      <c r="Y188" s="78"/>
    </row>
    <row r="189" spans="1:25" ht="37.5" customHeight="1" x14ac:dyDescent="0.2">
      <c r="A189" s="165" t="s">
        <v>184</v>
      </c>
      <c r="B189" s="129" t="s">
        <v>60</v>
      </c>
      <c r="C189" s="41" t="s">
        <v>11</v>
      </c>
      <c r="D189" s="79" t="s">
        <v>292</v>
      </c>
      <c r="E189" s="76" t="s">
        <v>2067</v>
      </c>
      <c r="F189" s="42" t="s">
        <v>170</v>
      </c>
      <c r="G189" s="42" t="s">
        <v>56</v>
      </c>
      <c r="H189" s="42" t="s">
        <v>4875</v>
      </c>
      <c r="I189" s="177" t="s">
        <v>121</v>
      </c>
      <c r="J189" s="54"/>
      <c r="K189" s="44"/>
      <c r="L189" s="54"/>
      <c r="M189" s="44"/>
      <c r="N189" s="45"/>
      <c r="P189" s="45"/>
      <c r="Q189" s="48" t="s">
        <v>3837</v>
      </c>
      <c r="R189" s="48" t="s">
        <v>5081</v>
      </c>
      <c r="S189" s="46" t="s">
        <v>8</v>
      </c>
      <c r="T189" s="166" t="s">
        <v>161</v>
      </c>
      <c r="U189" s="178"/>
      <c r="V189" s="178" t="s">
        <v>4867</v>
      </c>
      <c r="W189" s="107" t="str">
        <f>VLOOKUP(TRIM(X189),X10:Y100,2,FALSE)</f>
        <v>Georg</v>
      </c>
      <c r="X189" s="94" t="str">
        <f t="shared" si="7"/>
        <v>6.4</v>
      </c>
      <c r="Y189" s="78"/>
    </row>
    <row r="190" spans="1:25" ht="37.5" customHeight="1" x14ac:dyDescent="0.2">
      <c r="A190" s="165" t="s">
        <v>184</v>
      </c>
      <c r="B190" s="129" t="s">
        <v>60</v>
      </c>
      <c r="C190" s="41" t="s">
        <v>11</v>
      </c>
      <c r="D190" s="79" t="s">
        <v>292</v>
      </c>
      <c r="E190" s="76" t="s">
        <v>2068</v>
      </c>
      <c r="F190" s="42" t="s">
        <v>170</v>
      </c>
      <c r="G190" s="42" t="s">
        <v>56</v>
      </c>
      <c r="H190" s="42" t="s">
        <v>4876</v>
      </c>
      <c r="I190" s="177" t="s">
        <v>121</v>
      </c>
      <c r="J190" s="54"/>
      <c r="K190" s="44"/>
      <c r="L190" s="54"/>
      <c r="M190" s="44"/>
      <c r="N190" s="45"/>
      <c r="P190" s="45"/>
      <c r="Q190" s="48" t="s">
        <v>3838</v>
      </c>
      <c r="R190" s="48" t="s">
        <v>5081</v>
      </c>
      <c r="S190" s="46" t="s">
        <v>8</v>
      </c>
      <c r="T190" s="166" t="s">
        <v>161</v>
      </c>
      <c r="U190" s="178"/>
      <c r="V190" s="178" t="s">
        <v>4867</v>
      </c>
      <c r="W190" s="107" t="str">
        <f>VLOOKUP(TRIM(X190),X10:Y100,2,FALSE)</f>
        <v>Georg</v>
      </c>
      <c r="X190" s="94" t="str">
        <f t="shared" si="7"/>
        <v>6.4</v>
      </c>
      <c r="Y190" s="78"/>
    </row>
    <row r="191" spans="1:25" ht="37.5" customHeight="1" x14ac:dyDescent="0.2">
      <c r="A191" s="165" t="s">
        <v>184</v>
      </c>
      <c r="B191" s="129" t="s">
        <v>60</v>
      </c>
      <c r="C191" s="41" t="s">
        <v>11</v>
      </c>
      <c r="D191" s="79" t="s">
        <v>291</v>
      </c>
      <c r="E191" s="76" t="s">
        <v>2069</v>
      </c>
      <c r="F191" s="42" t="s">
        <v>171</v>
      </c>
      <c r="G191" s="42" t="s">
        <v>56</v>
      </c>
      <c r="H191" s="42" t="s">
        <v>4877</v>
      </c>
      <c r="I191" s="177" t="s">
        <v>121</v>
      </c>
      <c r="J191" s="54"/>
      <c r="K191" s="44"/>
      <c r="L191" s="54"/>
      <c r="M191" s="44"/>
      <c r="N191" s="45"/>
      <c r="P191" s="45"/>
      <c r="Q191" s="48" t="s">
        <v>3839</v>
      </c>
      <c r="R191" s="48" t="s">
        <v>5081</v>
      </c>
      <c r="S191" s="46" t="s">
        <v>8</v>
      </c>
      <c r="T191" s="166" t="s">
        <v>161</v>
      </c>
      <c r="U191" s="178"/>
      <c r="V191" s="178" t="s">
        <v>4867</v>
      </c>
      <c r="W191" s="107" t="str">
        <f>VLOOKUP(TRIM(X191),X10:Y100,2,FALSE)</f>
        <v>Georg</v>
      </c>
      <c r="X191" s="94" t="str">
        <f t="shared" si="7"/>
        <v>6.3</v>
      </c>
      <c r="Y191" s="78"/>
    </row>
    <row r="192" spans="1:25" ht="37.5" customHeight="1" x14ac:dyDescent="0.2">
      <c r="A192" s="165" t="s">
        <v>184</v>
      </c>
      <c r="B192" s="129" t="s">
        <v>60</v>
      </c>
      <c r="C192" s="41" t="s">
        <v>11</v>
      </c>
      <c r="D192" s="79" t="s">
        <v>291</v>
      </c>
      <c r="E192" s="76" t="s">
        <v>2070</v>
      </c>
      <c r="F192" s="42" t="s">
        <v>171</v>
      </c>
      <c r="G192" s="42" t="s">
        <v>56</v>
      </c>
      <c r="H192" s="42" t="s">
        <v>4878</v>
      </c>
      <c r="I192" s="177" t="s">
        <v>121</v>
      </c>
      <c r="J192" s="54"/>
      <c r="K192" s="44"/>
      <c r="L192" s="54"/>
      <c r="M192" s="44"/>
      <c r="N192" s="45"/>
      <c r="P192" s="45"/>
      <c r="Q192" s="48" t="s">
        <v>3840</v>
      </c>
      <c r="R192" s="48" t="s">
        <v>5081</v>
      </c>
      <c r="S192" s="46" t="s">
        <v>8</v>
      </c>
      <c r="T192" s="166" t="s">
        <v>161</v>
      </c>
      <c r="U192" s="178"/>
      <c r="V192" s="178" t="s">
        <v>4867</v>
      </c>
      <c r="W192" s="107" t="str">
        <f>VLOOKUP(TRIM(X192),X10:Y100,2,FALSE)</f>
        <v>Georg</v>
      </c>
      <c r="X192" s="94" t="str">
        <f t="shared" si="7"/>
        <v>6.3</v>
      </c>
      <c r="Y192" s="78"/>
    </row>
    <row r="193" spans="1:25" ht="37.5" customHeight="1" x14ac:dyDescent="0.2">
      <c r="A193" s="165" t="s">
        <v>184</v>
      </c>
      <c r="B193" s="129" t="s">
        <v>60</v>
      </c>
      <c r="C193" s="41" t="s">
        <v>11</v>
      </c>
      <c r="D193" s="79" t="s">
        <v>300</v>
      </c>
      <c r="E193" s="76" t="s">
        <v>2071</v>
      </c>
      <c r="F193" s="42" t="s">
        <v>172</v>
      </c>
      <c r="G193" s="42" t="s">
        <v>56</v>
      </c>
      <c r="H193" s="42" t="s">
        <v>503</v>
      </c>
      <c r="I193" s="177" t="s">
        <v>139</v>
      </c>
      <c r="J193" s="54"/>
      <c r="K193" s="44"/>
      <c r="L193" s="54"/>
      <c r="M193" s="44"/>
      <c r="N193" s="45"/>
      <c r="O193" s="188" t="s">
        <v>203</v>
      </c>
      <c r="P193" s="45" t="s">
        <v>504</v>
      </c>
      <c r="Q193" s="48" t="s">
        <v>3756</v>
      </c>
      <c r="R193" s="48" t="s">
        <v>5081</v>
      </c>
      <c r="S193" s="46" t="s">
        <v>8</v>
      </c>
      <c r="T193" s="166" t="s">
        <v>161</v>
      </c>
      <c r="U193" s="178"/>
      <c r="V193" s="178" t="s">
        <v>4868</v>
      </c>
      <c r="W193" s="107" t="str">
        <f>VLOOKUP(TRIM(X193),X10:Y100,2,FALSE)</f>
        <v>Georg</v>
      </c>
      <c r="X193" s="94" t="str">
        <f t="shared" si="7"/>
        <v>16.5</v>
      </c>
      <c r="Y193" s="78"/>
    </row>
    <row r="194" spans="1:25" ht="37.5" customHeight="1" x14ac:dyDescent="0.2">
      <c r="A194" s="165" t="s">
        <v>184</v>
      </c>
      <c r="B194" s="129" t="s">
        <v>60</v>
      </c>
      <c r="C194" s="41" t="s">
        <v>11</v>
      </c>
      <c r="D194" s="79" t="s">
        <v>300</v>
      </c>
      <c r="E194" s="76" t="s">
        <v>2072</v>
      </c>
      <c r="F194" s="42" t="s">
        <v>172</v>
      </c>
      <c r="G194" s="42" t="s">
        <v>56</v>
      </c>
      <c r="H194" s="42" t="s">
        <v>384</v>
      </c>
      <c r="I194" s="177" t="s">
        <v>139</v>
      </c>
      <c r="J194" s="54"/>
      <c r="K194" s="44"/>
      <c r="L194" s="54"/>
      <c r="M194" s="44"/>
      <c r="N194" s="45"/>
      <c r="P194" s="45" t="s">
        <v>227</v>
      </c>
      <c r="Q194" s="48" t="s">
        <v>3757</v>
      </c>
      <c r="R194" s="48" t="s">
        <v>5081</v>
      </c>
      <c r="S194" s="46" t="s">
        <v>8</v>
      </c>
      <c r="T194" s="166" t="s">
        <v>161</v>
      </c>
      <c r="U194" s="178"/>
      <c r="V194" s="178" t="s">
        <v>4868</v>
      </c>
      <c r="W194" s="107" t="str">
        <f>VLOOKUP(TRIM(X194),X10:Y100,2,FALSE)</f>
        <v>Georg</v>
      </c>
      <c r="X194" s="94" t="str">
        <f t="shared" si="7"/>
        <v>16.5</v>
      </c>
      <c r="Y194" s="78"/>
    </row>
    <row r="195" spans="1:25" ht="37.5" customHeight="1" x14ac:dyDescent="0.2">
      <c r="A195" s="165" t="s">
        <v>184</v>
      </c>
      <c r="B195" s="129" t="s">
        <v>60</v>
      </c>
      <c r="C195" s="41" t="s">
        <v>11</v>
      </c>
      <c r="D195" s="79" t="s">
        <v>131</v>
      </c>
      <c r="E195" s="76" t="s">
        <v>2073</v>
      </c>
      <c r="F195" s="42" t="s">
        <v>172</v>
      </c>
      <c r="G195" s="42" t="s">
        <v>56</v>
      </c>
      <c r="H195" s="42" t="s">
        <v>490</v>
      </c>
      <c r="I195" s="177" t="s">
        <v>139</v>
      </c>
      <c r="J195" s="54"/>
      <c r="K195" s="44"/>
      <c r="L195" s="54"/>
      <c r="M195" s="44"/>
      <c r="N195" s="45"/>
      <c r="P195" s="45" t="s">
        <v>200</v>
      </c>
      <c r="Q195" s="48" t="s">
        <v>3758</v>
      </c>
      <c r="R195" s="48" t="s">
        <v>5081</v>
      </c>
      <c r="S195" s="46" t="s">
        <v>8</v>
      </c>
      <c r="T195" s="166" t="s">
        <v>161</v>
      </c>
      <c r="U195" s="178"/>
      <c r="V195" s="178" t="s">
        <v>4868</v>
      </c>
      <c r="W195" s="107" t="str">
        <f>VLOOKUP(TRIM(X195),X10:Y100,2,FALSE)</f>
        <v>Georg</v>
      </c>
      <c r="X195" s="94" t="str">
        <f t="shared" si="7"/>
        <v>15</v>
      </c>
      <c r="Y195" s="78"/>
    </row>
    <row r="196" spans="1:25" ht="37.5" customHeight="1" x14ac:dyDescent="0.2">
      <c r="A196" s="165" t="s">
        <v>184</v>
      </c>
      <c r="B196" s="129" t="s">
        <v>60</v>
      </c>
      <c r="C196" s="41" t="s">
        <v>11</v>
      </c>
      <c r="D196" s="79" t="s">
        <v>150</v>
      </c>
      <c r="E196" s="76" t="s">
        <v>2074</v>
      </c>
      <c r="F196" s="42" t="s">
        <v>172</v>
      </c>
      <c r="G196" s="42" t="s">
        <v>56</v>
      </c>
      <c r="H196" s="42" t="s">
        <v>2444</v>
      </c>
      <c r="I196" s="177" t="s">
        <v>139</v>
      </c>
      <c r="J196" s="54"/>
      <c r="K196" s="44"/>
      <c r="L196" s="54"/>
      <c r="M196" s="44"/>
      <c r="N196" s="45"/>
      <c r="P196" s="45" t="s">
        <v>3537</v>
      </c>
      <c r="Q196" s="48" t="s">
        <v>3759</v>
      </c>
      <c r="R196" s="48" t="s">
        <v>5081</v>
      </c>
      <c r="S196" s="46" t="s">
        <v>8</v>
      </c>
      <c r="T196" s="166" t="s">
        <v>161</v>
      </c>
      <c r="U196" s="178"/>
      <c r="V196" s="178" t="s">
        <v>4868</v>
      </c>
      <c r="W196" s="107" t="str">
        <f>VLOOKUP(TRIM(X196),X10:Y100,2,FALSE)</f>
        <v>Georg</v>
      </c>
      <c r="X196" s="94" t="str">
        <f t="shared" si="7"/>
        <v>12</v>
      </c>
      <c r="Y196" s="78"/>
    </row>
    <row r="197" spans="1:25" ht="37.5" customHeight="1" x14ac:dyDescent="0.2">
      <c r="A197" s="165" t="s">
        <v>184</v>
      </c>
      <c r="B197" s="129" t="s">
        <v>60</v>
      </c>
      <c r="C197" s="41" t="s">
        <v>11</v>
      </c>
      <c r="D197" s="79" t="s">
        <v>130</v>
      </c>
      <c r="E197" s="76" t="s">
        <v>2075</v>
      </c>
      <c r="F197" s="42" t="s">
        <v>172</v>
      </c>
      <c r="G197" s="42" t="s">
        <v>56</v>
      </c>
      <c r="H197" s="42" t="s">
        <v>494</v>
      </c>
      <c r="I197" s="177" t="s">
        <v>139</v>
      </c>
      <c r="J197" s="54"/>
      <c r="K197" s="44"/>
      <c r="L197" s="54"/>
      <c r="M197" s="44"/>
      <c r="N197" s="45"/>
      <c r="P197" s="45" t="s">
        <v>3537</v>
      </c>
      <c r="Q197" s="48" t="s">
        <v>3760</v>
      </c>
      <c r="R197" s="48" t="s">
        <v>5081</v>
      </c>
      <c r="S197" s="46" t="s">
        <v>8</v>
      </c>
      <c r="T197" s="166" t="s">
        <v>161</v>
      </c>
      <c r="U197" s="178"/>
      <c r="V197" s="178" t="s">
        <v>4868</v>
      </c>
      <c r="W197" s="107" t="str">
        <f>VLOOKUP(TRIM(X197),X10:Y100,2,FALSE)</f>
        <v>Georg</v>
      </c>
      <c r="X197" s="94" t="str">
        <f t="shared" si="7"/>
        <v>11</v>
      </c>
      <c r="Y197" s="78"/>
    </row>
    <row r="198" spans="1:25" ht="37.5" customHeight="1" x14ac:dyDescent="0.2">
      <c r="A198" s="165" t="s">
        <v>184</v>
      </c>
      <c r="B198" s="129" t="s">
        <v>60</v>
      </c>
      <c r="C198" s="41" t="s">
        <v>11</v>
      </c>
      <c r="D198" s="79" t="s">
        <v>149</v>
      </c>
      <c r="E198" s="76" t="s">
        <v>3046</v>
      </c>
      <c r="F198" s="42" t="s">
        <v>172</v>
      </c>
      <c r="G198" s="42" t="s">
        <v>56</v>
      </c>
      <c r="H198" s="42" t="s">
        <v>3538</v>
      </c>
      <c r="I198" s="177" t="s">
        <v>139</v>
      </c>
      <c r="J198" s="45"/>
      <c r="K198" s="199"/>
      <c r="L198" s="45"/>
      <c r="M198" s="199"/>
      <c r="N198" s="45"/>
      <c r="P198" s="45" t="s">
        <v>3539</v>
      </c>
      <c r="Q198" s="48" t="s">
        <v>3761</v>
      </c>
      <c r="R198" s="48" t="s">
        <v>5081</v>
      </c>
      <c r="S198" s="46" t="s">
        <v>8</v>
      </c>
      <c r="T198" s="166" t="s">
        <v>161</v>
      </c>
      <c r="U198" s="178"/>
      <c r="V198" s="178" t="s">
        <v>4868</v>
      </c>
      <c r="W198" s="107" t="str">
        <f>VLOOKUP(TRIM(X198),X10:Y100,2,FALSE)</f>
        <v>Georg</v>
      </c>
      <c r="X198" s="94" t="str">
        <f t="shared" si="7"/>
        <v>10</v>
      </c>
      <c r="Y198" s="78"/>
    </row>
    <row r="199" spans="1:25" ht="37.5" customHeight="1" x14ac:dyDescent="0.2">
      <c r="A199" s="165" t="s">
        <v>184</v>
      </c>
      <c r="B199" s="129" t="s">
        <v>60</v>
      </c>
      <c r="C199" s="41" t="s">
        <v>11</v>
      </c>
      <c r="D199" s="79" t="s">
        <v>300</v>
      </c>
      <c r="E199" s="76" t="s">
        <v>3047</v>
      </c>
      <c r="F199" s="42" t="s">
        <v>172</v>
      </c>
      <c r="G199" s="42" t="s">
        <v>56</v>
      </c>
      <c r="H199" s="42" t="s">
        <v>391</v>
      </c>
      <c r="I199" s="177" t="s">
        <v>139</v>
      </c>
      <c r="J199" s="54"/>
      <c r="K199" s="44"/>
      <c r="L199" s="54"/>
      <c r="M199" s="44"/>
      <c r="N199" s="45"/>
      <c r="P199" s="45" t="s">
        <v>258</v>
      </c>
      <c r="Q199" s="48" t="s">
        <v>3762</v>
      </c>
      <c r="R199" s="48" t="s">
        <v>5081</v>
      </c>
      <c r="S199" s="46" t="s">
        <v>8</v>
      </c>
      <c r="T199" s="166" t="s">
        <v>161</v>
      </c>
      <c r="U199" s="178"/>
      <c r="V199" s="178" t="s">
        <v>4868</v>
      </c>
      <c r="W199" s="107" t="str">
        <f>VLOOKUP(TRIM(X199),X10:Y100,2,FALSE)</f>
        <v>Georg</v>
      </c>
      <c r="X199" s="94" t="str">
        <f t="shared" si="7"/>
        <v>16.5</v>
      </c>
      <c r="Y199" s="78"/>
    </row>
    <row r="200" spans="1:25" ht="37.5" customHeight="1" x14ac:dyDescent="0.2">
      <c r="A200" s="165" t="s">
        <v>184</v>
      </c>
      <c r="B200" s="129" t="s">
        <v>60</v>
      </c>
      <c r="C200" s="41" t="s">
        <v>11</v>
      </c>
      <c r="D200" s="79" t="s">
        <v>131</v>
      </c>
      <c r="E200" s="76" t="s">
        <v>3048</v>
      </c>
      <c r="F200" s="42" t="s">
        <v>172</v>
      </c>
      <c r="G200" s="42" t="s">
        <v>56</v>
      </c>
      <c r="H200" s="42" t="s">
        <v>502</v>
      </c>
      <c r="I200" s="177" t="s">
        <v>139</v>
      </c>
      <c r="J200" s="45"/>
      <c r="K200" s="199"/>
      <c r="L200" s="45"/>
      <c r="M200" s="199"/>
      <c r="N200" s="45"/>
      <c r="P200" s="45" t="s">
        <v>225</v>
      </c>
      <c r="Q200" s="48" t="s">
        <v>3763</v>
      </c>
      <c r="R200" s="48" t="s">
        <v>5081</v>
      </c>
      <c r="S200" s="46" t="s">
        <v>8</v>
      </c>
      <c r="T200" s="166" t="s">
        <v>161</v>
      </c>
      <c r="U200" s="178"/>
      <c r="V200" s="178" t="s">
        <v>4868</v>
      </c>
      <c r="W200" s="107" t="str">
        <f>VLOOKUP(TRIM(X200),X10:Y100,2,FALSE)</f>
        <v>Georg</v>
      </c>
      <c r="X200" s="94" t="str">
        <f t="shared" si="7"/>
        <v>15</v>
      </c>
      <c r="Y200" s="78"/>
    </row>
    <row r="201" spans="1:25" ht="37.5" customHeight="1" x14ac:dyDescent="0.2">
      <c r="A201" s="165" t="s">
        <v>184</v>
      </c>
      <c r="B201" s="129" t="s">
        <v>60</v>
      </c>
      <c r="C201" s="41" t="s">
        <v>11</v>
      </c>
      <c r="D201" s="79" t="s">
        <v>131</v>
      </c>
      <c r="E201" s="76" t="s">
        <v>3049</v>
      </c>
      <c r="F201" s="42" t="s">
        <v>172</v>
      </c>
      <c r="G201" s="42" t="s">
        <v>56</v>
      </c>
      <c r="H201" s="42" t="s">
        <v>392</v>
      </c>
      <c r="I201" s="177" t="s">
        <v>139</v>
      </c>
      <c r="J201" s="45"/>
      <c r="K201" s="199"/>
      <c r="L201" s="45"/>
      <c r="M201" s="199"/>
      <c r="N201" s="45"/>
      <c r="P201" s="45" t="s">
        <v>224</v>
      </c>
      <c r="Q201" s="48" t="s">
        <v>3764</v>
      </c>
      <c r="R201" s="48" t="s">
        <v>5081</v>
      </c>
      <c r="S201" s="46" t="s">
        <v>8</v>
      </c>
      <c r="T201" s="166" t="s">
        <v>161</v>
      </c>
      <c r="U201" s="178"/>
      <c r="V201" s="178" t="s">
        <v>4868</v>
      </c>
      <c r="W201" s="107" t="str">
        <f>VLOOKUP(TRIM(X201),X10:Y100,2,FALSE)</f>
        <v>Georg</v>
      </c>
      <c r="X201" s="94" t="str">
        <f t="shared" si="7"/>
        <v>15</v>
      </c>
      <c r="Y201" s="78"/>
    </row>
    <row r="202" spans="1:25" ht="37.5" customHeight="1" x14ac:dyDescent="0.2">
      <c r="A202" s="165" t="s">
        <v>184</v>
      </c>
      <c r="B202" s="129" t="s">
        <v>60</v>
      </c>
      <c r="C202" s="41" t="s">
        <v>11</v>
      </c>
      <c r="D202" s="79" t="s">
        <v>300</v>
      </c>
      <c r="E202" s="76" t="s">
        <v>3050</v>
      </c>
      <c r="F202" s="42" t="s">
        <v>172</v>
      </c>
      <c r="G202" s="42" t="s">
        <v>56</v>
      </c>
      <c r="H202" s="42" t="s">
        <v>507</v>
      </c>
      <c r="I202" s="177" t="s">
        <v>139</v>
      </c>
      <c r="J202" s="45"/>
      <c r="K202" s="199"/>
      <c r="L202" s="45"/>
      <c r="M202" s="199"/>
      <c r="N202" s="45"/>
      <c r="P202" s="45" t="s">
        <v>508</v>
      </c>
      <c r="Q202" s="48" t="s">
        <v>3765</v>
      </c>
      <c r="R202" s="48" t="s">
        <v>5081</v>
      </c>
      <c r="S202" s="46" t="s">
        <v>8</v>
      </c>
      <c r="T202" s="166" t="s">
        <v>161</v>
      </c>
      <c r="U202" s="178"/>
      <c r="V202" s="178" t="s">
        <v>4868</v>
      </c>
      <c r="W202" s="107" t="str">
        <f>VLOOKUP(TRIM(X202),X10:Y100,2,FALSE)</f>
        <v>Georg</v>
      </c>
      <c r="X202" s="94" t="str">
        <f t="shared" si="7"/>
        <v>16.5</v>
      </c>
      <c r="Y202" s="78"/>
    </row>
    <row r="203" spans="1:25" ht="37.5" customHeight="1" x14ac:dyDescent="0.2">
      <c r="A203" s="165" t="s">
        <v>184</v>
      </c>
      <c r="B203" s="129" t="s">
        <v>60</v>
      </c>
      <c r="C203" s="41" t="s">
        <v>11</v>
      </c>
      <c r="D203" s="79" t="s">
        <v>300</v>
      </c>
      <c r="E203" s="76" t="s">
        <v>3051</v>
      </c>
      <c r="F203" s="42" t="s">
        <v>172</v>
      </c>
      <c r="G203" s="42" t="s">
        <v>56</v>
      </c>
      <c r="H203" s="42" t="s">
        <v>1282</v>
      </c>
      <c r="I203" s="177" t="s">
        <v>139</v>
      </c>
      <c r="J203" s="45"/>
      <c r="K203" s="199"/>
      <c r="L203" s="45"/>
      <c r="M203" s="199"/>
      <c r="N203" s="45"/>
      <c r="P203" s="45" t="s">
        <v>1222</v>
      </c>
      <c r="Q203" s="48" t="s">
        <v>3766</v>
      </c>
      <c r="R203" s="48" t="s">
        <v>5081</v>
      </c>
      <c r="S203" s="46" t="s">
        <v>8</v>
      </c>
      <c r="T203" s="166" t="s">
        <v>161</v>
      </c>
      <c r="U203" s="178"/>
      <c r="V203" s="178" t="s">
        <v>4868</v>
      </c>
      <c r="W203" s="107" t="str">
        <f>VLOOKUP(TRIM(X203),X10:Y100,2,FALSE)</f>
        <v>Georg</v>
      </c>
      <c r="X203" s="94" t="str">
        <f t="shared" ref="X203:X266" si="8">IF(ISNONTEXT(D203),"" &amp; D203 &amp;"",T(D203))</f>
        <v>16.5</v>
      </c>
      <c r="Y203" s="78"/>
    </row>
    <row r="204" spans="1:25" ht="37.5" customHeight="1" x14ac:dyDescent="0.2">
      <c r="A204" s="165" t="s">
        <v>184</v>
      </c>
      <c r="B204" s="129" t="s">
        <v>60</v>
      </c>
      <c r="C204" s="41" t="s">
        <v>11</v>
      </c>
      <c r="D204" s="79" t="s">
        <v>300</v>
      </c>
      <c r="E204" s="76" t="s">
        <v>3052</v>
      </c>
      <c r="F204" s="42" t="s">
        <v>172</v>
      </c>
      <c r="G204" s="42" t="s">
        <v>56</v>
      </c>
      <c r="H204" s="42" t="s">
        <v>495</v>
      </c>
      <c r="I204" s="177" t="s">
        <v>139</v>
      </c>
      <c r="J204" s="54"/>
      <c r="K204" s="44"/>
      <c r="L204" s="54"/>
      <c r="M204" s="44"/>
      <c r="N204" s="45"/>
      <c r="P204" s="45" t="s">
        <v>234</v>
      </c>
      <c r="Q204" s="48" t="s">
        <v>3767</v>
      </c>
      <c r="R204" s="48" t="s">
        <v>5081</v>
      </c>
      <c r="S204" s="46" t="s">
        <v>8</v>
      </c>
      <c r="T204" s="166" t="s">
        <v>161</v>
      </c>
      <c r="U204" s="178"/>
      <c r="V204" s="178" t="s">
        <v>4868</v>
      </c>
      <c r="W204" s="107" t="str">
        <f>VLOOKUP(TRIM(X204),X10:Y100,2,FALSE)</f>
        <v>Georg</v>
      </c>
      <c r="X204" s="94" t="str">
        <f t="shared" si="8"/>
        <v>16.5</v>
      </c>
      <c r="Y204" s="78"/>
    </row>
    <row r="205" spans="1:25" ht="37.5" customHeight="1" x14ac:dyDescent="0.2">
      <c r="A205" s="165" t="s">
        <v>184</v>
      </c>
      <c r="B205" s="129" t="s">
        <v>60</v>
      </c>
      <c r="C205" s="41" t="s">
        <v>11</v>
      </c>
      <c r="D205" s="79" t="s">
        <v>131</v>
      </c>
      <c r="E205" s="76" t="s">
        <v>3053</v>
      </c>
      <c r="F205" s="42" t="s">
        <v>172</v>
      </c>
      <c r="G205" s="42" t="s">
        <v>56</v>
      </c>
      <c r="H205" s="42" t="s">
        <v>394</v>
      </c>
      <c r="I205" s="177" t="s">
        <v>139</v>
      </c>
      <c r="J205" s="54"/>
      <c r="K205" s="44"/>
      <c r="L205" s="54"/>
      <c r="M205" s="44"/>
      <c r="N205" s="45"/>
      <c r="P205" s="45" t="s">
        <v>257</v>
      </c>
      <c r="Q205" s="48" t="s">
        <v>3768</v>
      </c>
      <c r="R205" s="48" t="s">
        <v>5081</v>
      </c>
      <c r="S205" s="46" t="s">
        <v>8</v>
      </c>
      <c r="T205" s="166" t="s">
        <v>161</v>
      </c>
      <c r="U205" s="178"/>
      <c r="V205" s="178" t="s">
        <v>4868</v>
      </c>
      <c r="W205" s="107" t="str">
        <f>VLOOKUP(TRIM(X205),X10:Y100,2,FALSE)</f>
        <v>Georg</v>
      </c>
      <c r="X205" s="94" t="str">
        <f t="shared" si="8"/>
        <v>15</v>
      </c>
      <c r="Y205" s="78"/>
    </row>
    <row r="206" spans="1:25" ht="37.5" customHeight="1" x14ac:dyDescent="0.2">
      <c r="A206" s="165" t="s">
        <v>184</v>
      </c>
      <c r="B206" s="129" t="s">
        <v>60</v>
      </c>
      <c r="C206" s="41" t="s">
        <v>11</v>
      </c>
      <c r="D206" s="79" t="s">
        <v>131</v>
      </c>
      <c r="E206" s="76" t="s">
        <v>3054</v>
      </c>
      <c r="F206" s="42" t="s">
        <v>172</v>
      </c>
      <c r="G206" s="42" t="s">
        <v>56</v>
      </c>
      <c r="H206" s="42" t="s">
        <v>2448</v>
      </c>
      <c r="I206" s="177" t="s">
        <v>139</v>
      </c>
      <c r="J206" s="54"/>
      <c r="K206" s="44"/>
      <c r="L206" s="54"/>
      <c r="M206" s="44"/>
      <c r="N206" s="45"/>
      <c r="P206" s="45" t="s">
        <v>390</v>
      </c>
      <c r="Q206" s="48" t="s">
        <v>3769</v>
      </c>
      <c r="R206" s="48" t="s">
        <v>5081</v>
      </c>
      <c r="S206" s="46" t="s">
        <v>8</v>
      </c>
      <c r="T206" s="166" t="s">
        <v>161</v>
      </c>
      <c r="U206" s="178"/>
      <c r="V206" s="178" t="s">
        <v>4868</v>
      </c>
      <c r="W206" s="107" t="str">
        <f>VLOOKUP(TRIM(X206),X10:Y100,2,FALSE)</f>
        <v>Georg</v>
      </c>
      <c r="X206" s="94" t="str">
        <f t="shared" si="8"/>
        <v>15</v>
      </c>
      <c r="Y206" s="78"/>
    </row>
    <row r="207" spans="1:25" ht="37.5" customHeight="1" x14ac:dyDescent="0.2">
      <c r="A207" s="165" t="s">
        <v>184</v>
      </c>
      <c r="B207" s="129" t="s">
        <v>60</v>
      </c>
      <c r="C207" s="41" t="s">
        <v>11</v>
      </c>
      <c r="D207" s="79" t="s">
        <v>300</v>
      </c>
      <c r="E207" s="76" t="s">
        <v>3055</v>
      </c>
      <c r="F207" s="42" t="s">
        <v>172</v>
      </c>
      <c r="G207" s="42" t="s">
        <v>56</v>
      </c>
      <c r="H207" s="42" t="s">
        <v>505</v>
      </c>
      <c r="I207" s="177" t="s">
        <v>139</v>
      </c>
      <c r="J207" s="54"/>
      <c r="K207" s="44"/>
      <c r="L207" s="54"/>
      <c r="M207" s="44"/>
      <c r="N207" s="45"/>
      <c r="P207" s="45" t="s">
        <v>356</v>
      </c>
      <c r="Q207" s="48" t="s">
        <v>3770</v>
      </c>
      <c r="R207" s="48" t="s">
        <v>5081</v>
      </c>
      <c r="S207" s="46" t="s">
        <v>8</v>
      </c>
      <c r="T207" s="166" t="s">
        <v>161</v>
      </c>
      <c r="U207" s="178"/>
      <c r="V207" s="178" t="s">
        <v>4868</v>
      </c>
      <c r="W207" s="107" t="str">
        <f>VLOOKUP(TRIM(X207),X10:Y100,2,FALSE)</f>
        <v>Georg</v>
      </c>
      <c r="X207" s="94" t="str">
        <f t="shared" si="8"/>
        <v>16.5</v>
      </c>
      <c r="Y207" s="78"/>
    </row>
    <row r="208" spans="1:25" ht="37.5" customHeight="1" x14ac:dyDescent="0.2">
      <c r="A208" s="165" t="s">
        <v>184</v>
      </c>
      <c r="B208" s="129" t="s">
        <v>60</v>
      </c>
      <c r="C208" s="41" t="s">
        <v>11</v>
      </c>
      <c r="D208" s="79" t="s">
        <v>300</v>
      </c>
      <c r="E208" s="76" t="s">
        <v>3056</v>
      </c>
      <c r="F208" s="42" t="s">
        <v>172</v>
      </c>
      <c r="G208" s="42" t="s">
        <v>56</v>
      </c>
      <c r="H208" s="42" t="s">
        <v>2450</v>
      </c>
      <c r="I208" s="177" t="s">
        <v>139</v>
      </c>
      <c r="J208" s="45"/>
      <c r="K208" s="199"/>
      <c r="L208" s="45"/>
      <c r="M208" s="199"/>
      <c r="N208" s="45"/>
      <c r="P208" s="45" t="s">
        <v>236</v>
      </c>
      <c r="Q208" s="48" t="s">
        <v>3771</v>
      </c>
      <c r="R208" s="48" t="s">
        <v>5081</v>
      </c>
      <c r="S208" s="46" t="s">
        <v>8</v>
      </c>
      <c r="T208" s="166" t="s">
        <v>161</v>
      </c>
      <c r="U208" s="178"/>
      <c r="V208" s="178" t="s">
        <v>4868</v>
      </c>
      <c r="W208" s="107" t="str">
        <f>VLOOKUP(TRIM(X208),X10:Y100,2,FALSE)</f>
        <v>Georg</v>
      </c>
      <c r="X208" s="94" t="str">
        <f t="shared" si="8"/>
        <v>16.5</v>
      </c>
      <c r="Y208" s="78"/>
    </row>
    <row r="209" spans="1:25" ht="37.5" customHeight="1" x14ac:dyDescent="0.2">
      <c r="A209" s="165"/>
      <c r="B209" s="129" t="s">
        <v>60</v>
      </c>
      <c r="C209" s="41" t="s">
        <v>55</v>
      </c>
      <c r="D209" s="79" t="s">
        <v>64</v>
      </c>
      <c r="E209" s="76" t="s">
        <v>3057</v>
      </c>
      <c r="F209" s="42" t="s">
        <v>172</v>
      </c>
      <c r="G209" s="71" t="s">
        <v>56</v>
      </c>
      <c r="H209" s="71" t="s">
        <v>1286</v>
      </c>
      <c r="I209" s="72" t="s">
        <v>139</v>
      </c>
      <c r="J209" s="73"/>
      <c r="K209" s="150"/>
      <c r="L209" s="73"/>
      <c r="M209" s="150"/>
      <c r="N209" s="73"/>
      <c r="O209" s="191"/>
      <c r="P209" s="73" t="s">
        <v>357</v>
      </c>
      <c r="Q209" s="65" t="s">
        <v>367</v>
      </c>
      <c r="R209" s="65" t="s">
        <v>3</v>
      </c>
      <c r="S209" s="70" t="s">
        <v>61</v>
      </c>
      <c r="T209" s="166" t="s">
        <v>161</v>
      </c>
      <c r="U209" s="178"/>
      <c r="V209" s="178"/>
      <c r="W209" s="107" t="str">
        <f>VLOOKUP(TRIM(X209),X10:Y100,2,FALSE)</f>
        <v>Withdrawn</v>
      </c>
      <c r="X209" s="94" t="str">
        <f t="shared" si="8"/>
        <v>99</v>
      </c>
      <c r="Y209" s="78"/>
    </row>
    <row r="210" spans="1:25" ht="37.5" customHeight="1" x14ac:dyDescent="0.2">
      <c r="A210" s="165" t="s">
        <v>184</v>
      </c>
      <c r="B210" s="129" t="s">
        <v>60</v>
      </c>
      <c r="C210" s="41" t="s">
        <v>11</v>
      </c>
      <c r="D210" s="79" t="s">
        <v>300</v>
      </c>
      <c r="E210" s="76" t="s">
        <v>3058</v>
      </c>
      <c r="F210" s="42" t="s">
        <v>172</v>
      </c>
      <c r="G210" s="42" t="s">
        <v>56</v>
      </c>
      <c r="H210" s="42" t="s">
        <v>395</v>
      </c>
      <c r="I210" s="177" t="s">
        <v>139</v>
      </c>
      <c r="J210" s="54"/>
      <c r="K210" s="44"/>
      <c r="L210" s="54"/>
      <c r="M210" s="44"/>
      <c r="N210" s="45"/>
      <c r="P210" s="45" t="s">
        <v>256</v>
      </c>
      <c r="Q210" s="48" t="s">
        <v>3772</v>
      </c>
      <c r="R210" s="48" t="s">
        <v>5081</v>
      </c>
      <c r="S210" s="46" t="s">
        <v>8</v>
      </c>
      <c r="T210" s="166" t="s">
        <v>161</v>
      </c>
      <c r="U210" s="178"/>
      <c r="V210" s="178" t="s">
        <v>4868</v>
      </c>
      <c r="W210" s="107" t="str">
        <f>VLOOKUP(TRIM(X210),X10:Y100,2,FALSE)</f>
        <v>Georg</v>
      </c>
      <c r="X210" s="94" t="str">
        <f t="shared" si="8"/>
        <v>16.5</v>
      </c>
      <c r="Y210" s="78"/>
    </row>
    <row r="211" spans="1:25" ht="37.5" customHeight="1" x14ac:dyDescent="0.2">
      <c r="A211" s="165" t="s">
        <v>184</v>
      </c>
      <c r="B211" s="129" t="s">
        <v>60</v>
      </c>
      <c r="C211" s="41" t="s">
        <v>11</v>
      </c>
      <c r="D211" s="79" t="s">
        <v>300</v>
      </c>
      <c r="E211" s="76" t="s">
        <v>3059</v>
      </c>
      <c r="F211" s="42" t="s">
        <v>172</v>
      </c>
      <c r="G211" s="42" t="s">
        <v>56</v>
      </c>
      <c r="H211" s="42" t="s">
        <v>1284</v>
      </c>
      <c r="I211" s="177" t="s">
        <v>139</v>
      </c>
      <c r="J211" s="54"/>
      <c r="K211" s="44"/>
      <c r="L211" s="54"/>
      <c r="M211" s="44"/>
      <c r="N211" s="45"/>
      <c r="P211" s="45" t="s">
        <v>1285</v>
      </c>
      <c r="Q211" s="48" t="s">
        <v>3773</v>
      </c>
      <c r="R211" s="48" t="s">
        <v>5081</v>
      </c>
      <c r="S211" s="46" t="s">
        <v>8</v>
      </c>
      <c r="T211" s="166" t="s">
        <v>161</v>
      </c>
      <c r="U211" s="178"/>
      <c r="V211" s="178" t="s">
        <v>4868</v>
      </c>
      <c r="W211" s="107" t="str">
        <f>VLOOKUP(TRIM(X211),X10:Y100,2,FALSE)</f>
        <v>Georg</v>
      </c>
      <c r="X211" s="94" t="str">
        <f t="shared" si="8"/>
        <v>16.5</v>
      </c>
      <c r="Y211" s="78"/>
    </row>
    <row r="212" spans="1:25" ht="37.5" customHeight="1" x14ac:dyDescent="0.2">
      <c r="A212" s="165" t="s">
        <v>184</v>
      </c>
      <c r="B212" s="129" t="s">
        <v>60</v>
      </c>
      <c r="C212" s="41" t="s">
        <v>11</v>
      </c>
      <c r="D212" s="79" t="s">
        <v>131</v>
      </c>
      <c r="E212" s="76" t="s">
        <v>3060</v>
      </c>
      <c r="F212" s="42" t="s">
        <v>172</v>
      </c>
      <c r="G212" s="42" t="s">
        <v>56</v>
      </c>
      <c r="H212" s="42" t="s">
        <v>2452</v>
      </c>
      <c r="I212" s="177" t="s">
        <v>139</v>
      </c>
      <c r="J212" s="54"/>
      <c r="K212" s="44"/>
      <c r="L212" s="54"/>
      <c r="M212" s="44"/>
      <c r="N212" s="45"/>
      <c r="P212" s="45" t="s">
        <v>213</v>
      </c>
      <c r="Q212" s="48" t="s">
        <v>3774</v>
      </c>
      <c r="R212" s="48" t="s">
        <v>5081</v>
      </c>
      <c r="S212" s="46" t="s">
        <v>8</v>
      </c>
      <c r="T212" s="166" t="s">
        <v>161</v>
      </c>
      <c r="U212" s="178"/>
      <c r="V212" s="178" t="s">
        <v>4868</v>
      </c>
      <c r="W212" s="107" t="str">
        <f>VLOOKUP(TRIM(X212),X10:Y100,2,FALSE)</f>
        <v>Georg</v>
      </c>
      <c r="X212" s="94" t="str">
        <f t="shared" si="8"/>
        <v>15</v>
      </c>
      <c r="Y212" s="78"/>
    </row>
    <row r="213" spans="1:25" ht="37.5" customHeight="1" x14ac:dyDescent="0.2">
      <c r="A213" s="165" t="s">
        <v>184</v>
      </c>
      <c r="B213" s="129" t="s">
        <v>60</v>
      </c>
      <c r="C213" s="41" t="s">
        <v>11</v>
      </c>
      <c r="D213" s="79" t="s">
        <v>300</v>
      </c>
      <c r="E213" s="76" t="s">
        <v>3061</v>
      </c>
      <c r="F213" s="42" t="s">
        <v>172</v>
      </c>
      <c r="G213" s="42" t="s">
        <v>56</v>
      </c>
      <c r="H213" s="42" t="s">
        <v>2453</v>
      </c>
      <c r="I213" s="177" t="s">
        <v>139</v>
      </c>
      <c r="J213" s="54"/>
      <c r="K213" s="44"/>
      <c r="L213" s="54"/>
      <c r="M213" s="44"/>
      <c r="N213" s="45"/>
      <c r="P213" s="45" t="s">
        <v>1315</v>
      </c>
      <c r="Q213" s="48" t="s">
        <v>3775</v>
      </c>
      <c r="R213" s="48" t="s">
        <v>5081</v>
      </c>
      <c r="S213" s="46" t="s">
        <v>8</v>
      </c>
      <c r="T213" s="166" t="s">
        <v>161</v>
      </c>
      <c r="U213" s="178"/>
      <c r="V213" s="178" t="s">
        <v>4868</v>
      </c>
      <c r="W213" s="107" t="str">
        <f>VLOOKUP(TRIM(X213),X10:Y100,2,FALSE)</f>
        <v>Georg</v>
      </c>
      <c r="X213" s="94" t="str">
        <f t="shared" si="8"/>
        <v>16.5</v>
      </c>
      <c r="Y213" s="78"/>
    </row>
    <row r="214" spans="1:25" ht="37.5" customHeight="1" x14ac:dyDescent="0.2">
      <c r="A214" s="165" t="s">
        <v>184</v>
      </c>
      <c r="B214" s="129" t="s">
        <v>60</v>
      </c>
      <c r="C214" s="41" t="s">
        <v>11</v>
      </c>
      <c r="D214" s="79" t="s">
        <v>300</v>
      </c>
      <c r="E214" s="76" t="s">
        <v>3062</v>
      </c>
      <c r="F214" s="42" t="s">
        <v>172</v>
      </c>
      <c r="G214" s="42" t="s">
        <v>56</v>
      </c>
      <c r="H214" s="42" t="s">
        <v>513</v>
      </c>
      <c r="I214" s="177" t="s">
        <v>139</v>
      </c>
      <c r="J214" s="54"/>
      <c r="K214" s="44"/>
      <c r="L214" s="54"/>
      <c r="M214" s="44"/>
      <c r="N214" s="45"/>
      <c r="P214" s="45" t="s">
        <v>1281</v>
      </c>
      <c r="Q214" s="48" t="s">
        <v>3776</v>
      </c>
      <c r="R214" s="48" t="s">
        <v>5081</v>
      </c>
      <c r="S214" s="46" t="s">
        <v>8</v>
      </c>
      <c r="T214" s="166" t="s">
        <v>161</v>
      </c>
      <c r="U214" s="178"/>
      <c r="V214" s="178" t="s">
        <v>4868</v>
      </c>
      <c r="W214" s="107" t="str">
        <f>VLOOKUP(TRIM(X214),X10:Y100,2,FALSE)</f>
        <v>Georg</v>
      </c>
      <c r="X214" s="94" t="str">
        <f t="shared" si="8"/>
        <v>16.5</v>
      </c>
      <c r="Y214" s="78"/>
    </row>
    <row r="215" spans="1:25" ht="37.5" customHeight="1" x14ac:dyDescent="0.2">
      <c r="A215" s="165" t="s">
        <v>184</v>
      </c>
      <c r="B215" s="129" t="s">
        <v>60</v>
      </c>
      <c r="C215" s="41" t="s">
        <v>11</v>
      </c>
      <c r="D215" s="79" t="s">
        <v>300</v>
      </c>
      <c r="E215" s="76" t="s">
        <v>3063</v>
      </c>
      <c r="F215" s="42" t="s">
        <v>172</v>
      </c>
      <c r="G215" s="42" t="s">
        <v>56</v>
      </c>
      <c r="H215" s="42" t="s">
        <v>3540</v>
      </c>
      <c r="I215" s="177" t="s">
        <v>139</v>
      </c>
      <c r="J215" s="54"/>
      <c r="K215" s="44"/>
      <c r="L215" s="54"/>
      <c r="M215" s="44"/>
      <c r="N215" s="45"/>
      <c r="P215" s="45" t="s">
        <v>1310</v>
      </c>
      <c r="Q215" s="48" t="s">
        <v>3777</v>
      </c>
      <c r="R215" s="48" t="s">
        <v>5081</v>
      </c>
      <c r="S215" s="46" t="s">
        <v>8</v>
      </c>
      <c r="T215" s="166" t="s">
        <v>161</v>
      </c>
      <c r="U215" s="178"/>
      <c r="V215" s="178" t="s">
        <v>4868</v>
      </c>
      <c r="W215" s="107" t="str">
        <f>VLOOKUP(TRIM(X215),X10:Y100,2,FALSE)</f>
        <v>Georg</v>
      </c>
      <c r="X215" s="94" t="str">
        <f t="shared" si="8"/>
        <v>16.5</v>
      </c>
      <c r="Y215" s="78"/>
    </row>
    <row r="216" spans="1:25" ht="37.5" customHeight="1" x14ac:dyDescent="0.2">
      <c r="A216" s="165" t="s">
        <v>184</v>
      </c>
      <c r="B216" s="129" t="s">
        <v>60</v>
      </c>
      <c r="C216" s="41" t="s">
        <v>11</v>
      </c>
      <c r="D216" s="79" t="s">
        <v>306</v>
      </c>
      <c r="E216" s="76" t="s">
        <v>3064</v>
      </c>
      <c r="F216" s="42" t="s">
        <v>172</v>
      </c>
      <c r="G216" s="42" t="s">
        <v>56</v>
      </c>
      <c r="H216" s="42" t="s">
        <v>3541</v>
      </c>
      <c r="I216" s="177" t="s">
        <v>139</v>
      </c>
      <c r="J216" s="54"/>
      <c r="K216" s="44"/>
      <c r="L216" s="54"/>
      <c r="M216" s="44"/>
      <c r="N216" s="45"/>
      <c r="P216" s="45" t="s">
        <v>3542</v>
      </c>
      <c r="Q216" s="48" t="s">
        <v>3778</v>
      </c>
      <c r="R216" s="48" t="s">
        <v>5081</v>
      </c>
      <c r="S216" s="46" t="s">
        <v>8</v>
      </c>
      <c r="T216" s="166" t="s">
        <v>161</v>
      </c>
      <c r="U216" s="178"/>
      <c r="V216" s="178" t="s">
        <v>4868</v>
      </c>
      <c r="W216" s="107" t="str">
        <f>VLOOKUP(TRIM(X216),X10:Y100,2,FALSE)</f>
        <v>Georg</v>
      </c>
      <c r="X216" s="94" t="str">
        <f t="shared" si="8"/>
        <v>17.5</v>
      </c>
      <c r="Y216" s="78"/>
    </row>
    <row r="217" spans="1:25" ht="37.5" customHeight="1" x14ac:dyDescent="0.2">
      <c r="A217" s="165" t="s">
        <v>184</v>
      </c>
      <c r="B217" s="129" t="s">
        <v>60</v>
      </c>
      <c r="C217" s="41" t="s">
        <v>11</v>
      </c>
      <c r="D217" s="79" t="s">
        <v>306</v>
      </c>
      <c r="E217" s="76" t="s">
        <v>3065</v>
      </c>
      <c r="F217" s="42" t="s">
        <v>172</v>
      </c>
      <c r="G217" s="42" t="s">
        <v>56</v>
      </c>
      <c r="H217" s="42" t="s">
        <v>3543</v>
      </c>
      <c r="I217" s="177" t="s">
        <v>139</v>
      </c>
      <c r="J217" s="54"/>
      <c r="K217" s="44"/>
      <c r="L217" s="54"/>
      <c r="M217" s="44"/>
      <c r="N217" s="45"/>
      <c r="P217" s="45" t="s">
        <v>3544</v>
      </c>
      <c r="Q217" s="48" t="s">
        <v>3779</v>
      </c>
      <c r="R217" s="48" t="s">
        <v>5081</v>
      </c>
      <c r="S217" s="46" t="s">
        <v>8</v>
      </c>
      <c r="T217" s="166" t="s">
        <v>161</v>
      </c>
      <c r="U217" s="178"/>
      <c r="V217" s="178" t="s">
        <v>4868</v>
      </c>
      <c r="W217" s="107" t="str">
        <f>VLOOKUP(TRIM(X217),X10:Y100,2,FALSE)</f>
        <v>Georg</v>
      </c>
      <c r="X217" s="94" t="str">
        <f t="shared" si="8"/>
        <v>17.5</v>
      </c>
      <c r="Y217" s="78"/>
    </row>
    <row r="218" spans="1:25" ht="37.5" customHeight="1" x14ac:dyDescent="0.2">
      <c r="A218" s="165" t="s">
        <v>184</v>
      </c>
      <c r="B218" s="129" t="s">
        <v>60</v>
      </c>
      <c r="C218" s="41" t="s">
        <v>11</v>
      </c>
      <c r="D218" s="79" t="s">
        <v>306</v>
      </c>
      <c r="E218" s="76" t="s">
        <v>3066</v>
      </c>
      <c r="F218" s="42" t="s">
        <v>172</v>
      </c>
      <c r="G218" s="42" t="s">
        <v>56</v>
      </c>
      <c r="H218" s="42" t="s">
        <v>3545</v>
      </c>
      <c r="I218" s="177" t="s">
        <v>139</v>
      </c>
      <c r="J218" s="54"/>
      <c r="K218" s="44"/>
      <c r="L218" s="54"/>
      <c r="M218" s="44"/>
      <c r="N218" s="45"/>
      <c r="P218" s="45" t="s">
        <v>3546</v>
      </c>
      <c r="Q218" s="48" t="s">
        <v>3780</v>
      </c>
      <c r="R218" s="48" t="s">
        <v>5081</v>
      </c>
      <c r="S218" s="46" t="s">
        <v>8</v>
      </c>
      <c r="T218" s="166" t="s">
        <v>161</v>
      </c>
      <c r="U218" s="178"/>
      <c r="V218" s="178" t="s">
        <v>4868</v>
      </c>
      <c r="W218" s="107" t="str">
        <f>VLOOKUP(TRIM(X218),X10:Y100,2,FALSE)</f>
        <v>Georg</v>
      </c>
      <c r="X218" s="94" t="str">
        <f t="shared" si="8"/>
        <v>17.5</v>
      </c>
      <c r="Y218" s="78"/>
    </row>
    <row r="219" spans="1:25" ht="37.5" customHeight="1" x14ac:dyDescent="0.2">
      <c r="A219" s="165" t="s">
        <v>184</v>
      </c>
      <c r="B219" s="129" t="s">
        <v>60</v>
      </c>
      <c r="C219" s="41" t="s">
        <v>11</v>
      </c>
      <c r="D219" s="79" t="s">
        <v>306</v>
      </c>
      <c r="E219" s="76" t="s">
        <v>3067</v>
      </c>
      <c r="F219" s="42" t="s">
        <v>172</v>
      </c>
      <c r="G219" s="42" t="s">
        <v>56</v>
      </c>
      <c r="H219" s="42" t="s">
        <v>3547</v>
      </c>
      <c r="I219" s="177" t="s">
        <v>139</v>
      </c>
      <c r="J219" s="54"/>
      <c r="K219" s="44"/>
      <c r="L219" s="54"/>
      <c r="M219" s="44"/>
      <c r="N219" s="45"/>
      <c r="P219" s="45" t="s">
        <v>2374</v>
      </c>
      <c r="Q219" s="48" t="s">
        <v>3781</v>
      </c>
      <c r="R219" s="48" t="s">
        <v>5081</v>
      </c>
      <c r="S219" s="46" t="s">
        <v>8</v>
      </c>
      <c r="T219" s="166" t="s">
        <v>161</v>
      </c>
      <c r="U219" s="178"/>
      <c r="V219" s="178" t="s">
        <v>4868</v>
      </c>
      <c r="W219" s="107" t="str">
        <f>VLOOKUP(TRIM(X219),X10:Y100,2,FALSE)</f>
        <v>Georg</v>
      </c>
      <c r="X219" s="94" t="str">
        <f t="shared" si="8"/>
        <v>17.5</v>
      </c>
      <c r="Y219" s="78"/>
    </row>
    <row r="220" spans="1:25" ht="37.5" customHeight="1" x14ac:dyDescent="0.2">
      <c r="A220" s="165" t="s">
        <v>184</v>
      </c>
      <c r="B220" s="129" t="s">
        <v>60</v>
      </c>
      <c r="C220" s="41" t="s">
        <v>11</v>
      </c>
      <c r="D220" s="79" t="s">
        <v>300</v>
      </c>
      <c r="E220" s="76" t="s">
        <v>3068</v>
      </c>
      <c r="F220" s="42" t="s">
        <v>172</v>
      </c>
      <c r="G220" s="42" t="s">
        <v>56</v>
      </c>
      <c r="H220" s="42" t="s">
        <v>1283</v>
      </c>
      <c r="I220" s="177" t="s">
        <v>139</v>
      </c>
      <c r="J220" s="54"/>
      <c r="K220" s="44"/>
      <c r="L220" s="54"/>
      <c r="M220" s="44"/>
      <c r="N220" s="45"/>
      <c r="P220" s="45" t="s">
        <v>512</v>
      </c>
      <c r="Q220" s="48" t="s">
        <v>3782</v>
      </c>
      <c r="R220" s="48" t="s">
        <v>5081</v>
      </c>
      <c r="S220" s="46" t="s">
        <v>8</v>
      </c>
      <c r="T220" s="166" t="s">
        <v>161</v>
      </c>
      <c r="U220" s="178"/>
      <c r="V220" s="178" t="s">
        <v>4868</v>
      </c>
      <c r="W220" s="107" t="str">
        <f>VLOOKUP(TRIM(X220),X10:Y100,2,FALSE)</f>
        <v>Georg</v>
      </c>
      <c r="X220" s="94" t="str">
        <f t="shared" si="8"/>
        <v>16.5</v>
      </c>
      <c r="Y220" s="78"/>
    </row>
    <row r="221" spans="1:25" ht="37.5" customHeight="1" x14ac:dyDescent="0.2">
      <c r="A221" s="165" t="s">
        <v>184</v>
      </c>
      <c r="B221" s="129" t="s">
        <v>60</v>
      </c>
      <c r="C221" s="41" t="s">
        <v>11</v>
      </c>
      <c r="D221" s="79" t="s">
        <v>300</v>
      </c>
      <c r="E221" s="76" t="s">
        <v>3069</v>
      </c>
      <c r="F221" s="42" t="s">
        <v>172</v>
      </c>
      <c r="G221" s="42" t="s">
        <v>56</v>
      </c>
      <c r="H221" s="42" t="s">
        <v>3548</v>
      </c>
      <c r="I221" s="177" t="s">
        <v>139</v>
      </c>
      <c r="J221" s="54"/>
      <c r="K221" s="44"/>
      <c r="L221" s="54"/>
      <c r="M221" s="44"/>
      <c r="N221" s="45"/>
      <c r="P221" s="45" t="s">
        <v>493</v>
      </c>
      <c r="Q221" s="48" t="s">
        <v>3783</v>
      </c>
      <c r="R221" s="48" t="s">
        <v>5081</v>
      </c>
      <c r="S221" s="46" t="s">
        <v>8</v>
      </c>
      <c r="T221" s="166" t="s">
        <v>161</v>
      </c>
      <c r="U221" s="178"/>
      <c r="V221" s="178" t="s">
        <v>4868</v>
      </c>
      <c r="W221" s="107" t="str">
        <f>VLOOKUP(TRIM(X221),X10:Y100,2,FALSE)</f>
        <v>Georg</v>
      </c>
      <c r="X221" s="94" t="str">
        <f t="shared" si="8"/>
        <v>16.5</v>
      </c>
      <c r="Y221" s="78"/>
    </row>
    <row r="222" spans="1:25" ht="37.5" customHeight="1" x14ac:dyDescent="0.2">
      <c r="A222" s="165" t="s">
        <v>184</v>
      </c>
      <c r="B222" s="129" t="s">
        <v>60</v>
      </c>
      <c r="C222" s="41" t="s">
        <v>11</v>
      </c>
      <c r="D222" s="79" t="s">
        <v>306</v>
      </c>
      <c r="E222" s="76" t="s">
        <v>3070</v>
      </c>
      <c r="F222" s="42" t="s">
        <v>172</v>
      </c>
      <c r="G222" s="42" t="s">
        <v>56</v>
      </c>
      <c r="H222" s="42" t="s">
        <v>3549</v>
      </c>
      <c r="I222" s="177" t="s">
        <v>139</v>
      </c>
      <c r="J222" s="45"/>
      <c r="K222" s="199"/>
      <c r="L222" s="45"/>
      <c r="M222" s="199"/>
      <c r="N222" s="45"/>
      <c r="P222" s="45" t="s">
        <v>3550</v>
      </c>
      <c r="Q222" s="48" t="s">
        <v>3784</v>
      </c>
      <c r="R222" s="48" t="s">
        <v>5081</v>
      </c>
      <c r="S222" s="46" t="s">
        <v>8</v>
      </c>
      <c r="T222" s="166" t="s">
        <v>161</v>
      </c>
      <c r="U222" s="178"/>
      <c r="V222" s="178" t="s">
        <v>4868</v>
      </c>
      <c r="W222" s="107" t="str">
        <f>VLOOKUP(TRIM(X222),X10:Y100,2,FALSE)</f>
        <v>Georg</v>
      </c>
      <c r="X222" s="94" t="str">
        <f t="shared" si="8"/>
        <v>17.5</v>
      </c>
      <c r="Y222" s="78"/>
    </row>
    <row r="223" spans="1:25" ht="37.5" customHeight="1" x14ac:dyDescent="0.2">
      <c r="A223" s="165" t="s">
        <v>184</v>
      </c>
      <c r="B223" s="129" t="s">
        <v>60</v>
      </c>
      <c r="C223" s="41" t="s">
        <v>11</v>
      </c>
      <c r="D223" s="79" t="s">
        <v>300</v>
      </c>
      <c r="E223" s="76" t="s">
        <v>3071</v>
      </c>
      <c r="F223" s="42" t="s">
        <v>172</v>
      </c>
      <c r="G223" s="42" t="s">
        <v>56</v>
      </c>
      <c r="H223" s="42" t="s">
        <v>509</v>
      </c>
      <c r="I223" s="177" t="s">
        <v>139</v>
      </c>
      <c r="J223" s="54"/>
      <c r="K223" s="44"/>
      <c r="L223" s="54"/>
      <c r="M223" s="44"/>
      <c r="N223" s="45"/>
      <c r="P223" s="45" t="s">
        <v>510</v>
      </c>
      <c r="Q223" s="48" t="s">
        <v>3785</v>
      </c>
      <c r="R223" s="48" t="s">
        <v>5081</v>
      </c>
      <c r="S223" s="46" t="s">
        <v>8</v>
      </c>
      <c r="T223" s="166" t="s">
        <v>161</v>
      </c>
      <c r="U223" s="178"/>
      <c r="V223" s="178" t="s">
        <v>4868</v>
      </c>
      <c r="W223" s="107" t="str">
        <f>VLOOKUP(TRIM(X223),X10:Y100,2,FALSE)</f>
        <v>Georg</v>
      </c>
      <c r="X223" s="94" t="str">
        <f t="shared" si="8"/>
        <v>16.5</v>
      </c>
      <c r="Y223" s="78"/>
    </row>
    <row r="224" spans="1:25" ht="37.5" customHeight="1" x14ac:dyDescent="0.2">
      <c r="A224" s="165" t="s">
        <v>184</v>
      </c>
      <c r="B224" s="129" t="s">
        <v>60</v>
      </c>
      <c r="C224" s="41" t="s">
        <v>11</v>
      </c>
      <c r="D224" s="79" t="s">
        <v>300</v>
      </c>
      <c r="E224" s="76" t="s">
        <v>3072</v>
      </c>
      <c r="F224" s="42" t="s">
        <v>172</v>
      </c>
      <c r="G224" s="42" t="s">
        <v>56</v>
      </c>
      <c r="H224" s="42" t="s">
        <v>498</v>
      </c>
      <c r="I224" s="177" t="s">
        <v>139</v>
      </c>
      <c r="J224" s="54"/>
      <c r="K224" s="44"/>
      <c r="L224" s="54"/>
      <c r="M224" s="44"/>
      <c r="N224" s="45"/>
      <c r="P224" s="45" t="s">
        <v>454</v>
      </c>
      <c r="Q224" s="48" t="s">
        <v>3786</v>
      </c>
      <c r="R224" s="48" t="s">
        <v>5081</v>
      </c>
      <c r="S224" s="46" t="s">
        <v>8</v>
      </c>
      <c r="T224" s="166" t="s">
        <v>161</v>
      </c>
      <c r="U224" s="178"/>
      <c r="V224" s="178" t="s">
        <v>4868</v>
      </c>
      <c r="W224" s="107" t="str">
        <f>VLOOKUP(TRIM(X224),X10:Y100,2,FALSE)</f>
        <v>Georg</v>
      </c>
      <c r="X224" s="94" t="str">
        <f t="shared" si="8"/>
        <v>16.5</v>
      </c>
      <c r="Y224" s="78"/>
    </row>
    <row r="225" spans="1:25" ht="37.5" customHeight="1" x14ac:dyDescent="0.2">
      <c r="A225" s="165" t="s">
        <v>184</v>
      </c>
      <c r="B225" s="129" t="s">
        <v>60</v>
      </c>
      <c r="C225" s="41" t="s">
        <v>11</v>
      </c>
      <c r="D225" s="79" t="s">
        <v>412</v>
      </c>
      <c r="E225" s="76" t="s">
        <v>3073</v>
      </c>
      <c r="F225" s="42" t="s">
        <v>173</v>
      </c>
      <c r="G225" s="42" t="s">
        <v>26</v>
      </c>
      <c r="H225" s="42" t="s">
        <v>3551</v>
      </c>
      <c r="I225" s="177" t="s">
        <v>139</v>
      </c>
      <c r="J225" s="54" t="s">
        <v>3552</v>
      </c>
      <c r="K225" s="44"/>
      <c r="L225" s="54"/>
      <c r="M225" s="44"/>
      <c r="N225" s="45" t="s">
        <v>167</v>
      </c>
      <c r="O225" s="188" t="s">
        <v>203</v>
      </c>
      <c r="P225" s="45" t="s">
        <v>3553</v>
      </c>
      <c r="Q225" s="48" t="s">
        <v>3841</v>
      </c>
      <c r="R225" s="48" t="s">
        <v>5113</v>
      </c>
      <c r="S225" s="46" t="s">
        <v>31</v>
      </c>
      <c r="T225" s="166" t="s">
        <v>161</v>
      </c>
      <c r="U225" s="178"/>
      <c r="V225" s="178" t="s">
        <v>4867</v>
      </c>
      <c r="W225" s="107" t="str">
        <f>VLOOKUP(TRIM(X225),X10:Y100,2,FALSE)</f>
        <v>Georg</v>
      </c>
      <c r="X225" s="94" t="str">
        <f t="shared" si="8"/>
        <v>6.9</v>
      </c>
      <c r="Y225" s="78"/>
    </row>
    <row r="226" spans="1:25" ht="37.5" customHeight="1" x14ac:dyDescent="0.2">
      <c r="A226" s="165" t="s">
        <v>184</v>
      </c>
      <c r="B226" s="129" t="s">
        <v>60</v>
      </c>
      <c r="C226" s="41" t="s">
        <v>11</v>
      </c>
      <c r="D226" s="79" t="s">
        <v>413</v>
      </c>
      <c r="E226" s="76" t="s">
        <v>3074</v>
      </c>
      <c r="F226" s="42" t="s">
        <v>173</v>
      </c>
      <c r="G226" s="42" t="s">
        <v>56</v>
      </c>
      <c r="H226" s="42" t="s">
        <v>3554</v>
      </c>
      <c r="I226" s="177" t="s">
        <v>139</v>
      </c>
      <c r="J226" s="54" t="s">
        <v>3555</v>
      </c>
      <c r="K226" s="44"/>
      <c r="L226" s="54"/>
      <c r="M226" s="44"/>
      <c r="N226" s="45" t="s">
        <v>167</v>
      </c>
      <c r="O226" s="188" t="s">
        <v>235</v>
      </c>
      <c r="P226" s="45" t="s">
        <v>1291</v>
      </c>
      <c r="Q226" s="48" t="s">
        <v>3842</v>
      </c>
      <c r="R226" s="48" t="s">
        <v>5081</v>
      </c>
      <c r="S226" s="46" t="s">
        <v>8</v>
      </c>
      <c r="T226" s="166" t="s">
        <v>161</v>
      </c>
      <c r="U226" s="178"/>
      <c r="V226" s="178" t="s">
        <v>4867</v>
      </c>
      <c r="W226" s="107" t="str">
        <f>VLOOKUP(TRIM(X226),X10:Y100,2,FALSE)</f>
        <v>Georg</v>
      </c>
      <c r="X226" s="94" t="str">
        <f t="shared" si="8"/>
        <v>6.10</v>
      </c>
      <c r="Y226" s="78"/>
    </row>
    <row r="227" spans="1:25" ht="37.5" customHeight="1" x14ac:dyDescent="0.2">
      <c r="A227" s="165" t="s">
        <v>184</v>
      </c>
      <c r="B227" s="129" t="s">
        <v>60</v>
      </c>
      <c r="C227" s="41" t="s">
        <v>11</v>
      </c>
      <c r="D227" s="79" t="s">
        <v>413</v>
      </c>
      <c r="E227" s="76" t="s">
        <v>3075</v>
      </c>
      <c r="F227" s="42" t="s">
        <v>174</v>
      </c>
      <c r="G227" s="42" t="s">
        <v>56</v>
      </c>
      <c r="H227" s="42" t="s">
        <v>3556</v>
      </c>
      <c r="I227" s="177" t="s">
        <v>139</v>
      </c>
      <c r="J227" s="54" t="s">
        <v>3557</v>
      </c>
      <c r="K227" s="44"/>
      <c r="L227" s="54"/>
      <c r="M227" s="44"/>
      <c r="N227" s="45" t="s">
        <v>167</v>
      </c>
      <c r="O227" s="188" t="s">
        <v>203</v>
      </c>
      <c r="P227" s="45" t="s">
        <v>237</v>
      </c>
      <c r="Q227" s="48" t="s">
        <v>3843</v>
      </c>
      <c r="R227" s="48" t="s">
        <v>5081</v>
      </c>
      <c r="S227" s="46" t="s">
        <v>8</v>
      </c>
      <c r="T227" s="166" t="s">
        <v>161</v>
      </c>
      <c r="U227" s="178"/>
      <c r="V227" s="178" t="s">
        <v>4867</v>
      </c>
      <c r="W227" s="107" t="str">
        <f>VLOOKUP(TRIM(X227),X10:Y100,2,FALSE)</f>
        <v>Georg</v>
      </c>
      <c r="X227" s="94" t="str">
        <f t="shared" si="8"/>
        <v>6.10</v>
      </c>
      <c r="Y227" s="78"/>
    </row>
    <row r="228" spans="1:25" ht="37.5" customHeight="1" x14ac:dyDescent="0.2">
      <c r="A228" s="165" t="s">
        <v>184</v>
      </c>
      <c r="B228" s="129" t="s">
        <v>60</v>
      </c>
      <c r="C228" s="41" t="s">
        <v>11</v>
      </c>
      <c r="D228" s="79" t="s">
        <v>413</v>
      </c>
      <c r="E228" s="76" t="s">
        <v>3076</v>
      </c>
      <c r="F228" s="42" t="s">
        <v>174</v>
      </c>
      <c r="G228" s="42" t="s">
        <v>56</v>
      </c>
      <c r="H228" s="42" t="s">
        <v>3558</v>
      </c>
      <c r="I228" s="177" t="s">
        <v>139</v>
      </c>
      <c r="J228" s="54" t="s">
        <v>3559</v>
      </c>
      <c r="K228" s="44"/>
      <c r="L228" s="54"/>
      <c r="M228" s="44"/>
      <c r="N228" s="45" t="s">
        <v>167</v>
      </c>
      <c r="O228" s="188" t="s">
        <v>203</v>
      </c>
      <c r="P228" s="45" t="s">
        <v>508</v>
      </c>
      <c r="Q228" s="48" t="s">
        <v>3845</v>
      </c>
      <c r="R228" s="48" t="s">
        <v>5081</v>
      </c>
      <c r="S228" s="46" t="s">
        <v>8</v>
      </c>
      <c r="T228" s="166" t="s">
        <v>161</v>
      </c>
      <c r="U228" s="178"/>
      <c r="V228" s="178" t="s">
        <v>4867</v>
      </c>
      <c r="W228" s="107" t="str">
        <f>VLOOKUP(TRIM(X228),X10:Y100,2,FALSE)</f>
        <v>Georg</v>
      </c>
      <c r="X228" s="94" t="str">
        <f t="shared" si="8"/>
        <v>6.10</v>
      </c>
      <c r="Y228" s="78"/>
    </row>
    <row r="229" spans="1:25" ht="37.5" customHeight="1" x14ac:dyDescent="0.2">
      <c r="A229" s="165" t="s">
        <v>184</v>
      </c>
      <c r="B229" s="129" t="s">
        <v>60</v>
      </c>
      <c r="C229" s="41" t="s">
        <v>11</v>
      </c>
      <c r="D229" s="79" t="s">
        <v>413</v>
      </c>
      <c r="E229" s="76" t="s">
        <v>3077</v>
      </c>
      <c r="F229" s="42" t="s">
        <v>173</v>
      </c>
      <c r="G229" s="42" t="s">
        <v>56</v>
      </c>
      <c r="H229" s="42" t="s">
        <v>3560</v>
      </c>
      <c r="I229" s="177" t="s">
        <v>139</v>
      </c>
      <c r="J229" s="54" t="s">
        <v>2437</v>
      </c>
      <c r="K229" s="44"/>
      <c r="L229" s="54"/>
      <c r="M229" s="44"/>
      <c r="N229" s="45" t="s">
        <v>168</v>
      </c>
      <c r="O229" s="188" t="s">
        <v>203</v>
      </c>
      <c r="P229" s="45" t="s">
        <v>452</v>
      </c>
      <c r="Q229" s="48" t="s">
        <v>3844</v>
      </c>
      <c r="R229" s="48" t="s">
        <v>5081</v>
      </c>
      <c r="S229" s="46" t="s">
        <v>8</v>
      </c>
      <c r="T229" s="166" t="s">
        <v>161</v>
      </c>
      <c r="U229" s="178"/>
      <c r="V229" s="178" t="s">
        <v>4867</v>
      </c>
      <c r="W229" s="107" t="str">
        <f>VLOOKUP(TRIM(X229),X10:Y100,2,FALSE)</f>
        <v>Georg</v>
      </c>
      <c r="X229" s="94" t="str">
        <f t="shared" si="8"/>
        <v>6.10</v>
      </c>
      <c r="Y229" s="78"/>
    </row>
    <row r="230" spans="1:25" ht="37.5" customHeight="1" x14ac:dyDescent="0.2">
      <c r="A230" s="165" t="s">
        <v>184</v>
      </c>
      <c r="B230" s="129" t="s">
        <v>60</v>
      </c>
      <c r="C230" s="41" t="s">
        <v>11</v>
      </c>
      <c r="D230" s="79" t="s">
        <v>413</v>
      </c>
      <c r="E230" s="76" t="s">
        <v>3078</v>
      </c>
      <c r="F230" s="42" t="s">
        <v>174</v>
      </c>
      <c r="G230" s="42" t="s">
        <v>56</v>
      </c>
      <c r="H230" s="42" t="s">
        <v>3561</v>
      </c>
      <c r="I230" s="177" t="s">
        <v>139</v>
      </c>
      <c r="J230" s="54" t="s">
        <v>2439</v>
      </c>
      <c r="K230" s="44"/>
      <c r="L230" s="54"/>
      <c r="M230" s="44"/>
      <c r="N230" s="45" t="s">
        <v>168</v>
      </c>
      <c r="O230" s="188" t="s">
        <v>203</v>
      </c>
      <c r="P230" s="45" t="s">
        <v>1315</v>
      </c>
      <c r="Q230" s="48" t="s">
        <v>3846</v>
      </c>
      <c r="R230" s="48" t="s">
        <v>5081</v>
      </c>
      <c r="S230" s="46" t="s">
        <v>8</v>
      </c>
      <c r="T230" s="166" t="s">
        <v>161</v>
      </c>
      <c r="U230" s="178"/>
      <c r="V230" s="178" t="s">
        <v>4867</v>
      </c>
      <c r="W230" s="107" t="str">
        <f>VLOOKUP(TRIM(X230),X10:Y100,2,FALSE)</f>
        <v>Georg</v>
      </c>
      <c r="X230" s="94" t="str">
        <f t="shared" si="8"/>
        <v>6.10</v>
      </c>
      <c r="Y230" s="78"/>
    </row>
    <row r="231" spans="1:25" ht="37.5" customHeight="1" x14ac:dyDescent="0.2">
      <c r="A231" s="165" t="s">
        <v>184</v>
      </c>
      <c r="B231" s="129" t="s">
        <v>60</v>
      </c>
      <c r="C231" s="41" t="s">
        <v>11</v>
      </c>
      <c r="D231" s="79" t="s">
        <v>413</v>
      </c>
      <c r="E231" s="76" t="s">
        <v>3079</v>
      </c>
      <c r="F231" s="42" t="s">
        <v>174</v>
      </c>
      <c r="G231" s="42" t="s">
        <v>56</v>
      </c>
      <c r="H231" s="42" t="s">
        <v>3562</v>
      </c>
      <c r="I231" s="177" t="s">
        <v>139</v>
      </c>
      <c r="J231" s="54" t="s">
        <v>2441</v>
      </c>
      <c r="K231" s="44"/>
      <c r="L231" s="54"/>
      <c r="M231" s="44"/>
      <c r="N231" s="45" t="s">
        <v>168</v>
      </c>
      <c r="O231" s="188" t="s">
        <v>203</v>
      </c>
      <c r="P231" s="45" t="s">
        <v>1310</v>
      </c>
      <c r="Q231" s="48" t="s">
        <v>3847</v>
      </c>
      <c r="R231" s="48" t="s">
        <v>5081</v>
      </c>
      <c r="S231" s="46" t="s">
        <v>8</v>
      </c>
      <c r="T231" s="166" t="s">
        <v>161</v>
      </c>
      <c r="U231" s="178"/>
      <c r="V231" s="178" t="s">
        <v>4867</v>
      </c>
      <c r="W231" s="107" t="str">
        <f>VLOOKUP(TRIM(X231),X10:Y100,2,FALSE)</f>
        <v>Georg</v>
      </c>
      <c r="X231" s="94" t="str">
        <f t="shared" si="8"/>
        <v>6.10</v>
      </c>
      <c r="Y231" s="78"/>
    </row>
    <row r="232" spans="1:25" ht="37.5" customHeight="1" x14ac:dyDescent="0.2">
      <c r="A232" s="165" t="s">
        <v>184</v>
      </c>
      <c r="B232" s="129" t="s">
        <v>60</v>
      </c>
      <c r="C232" s="41" t="s">
        <v>11</v>
      </c>
      <c r="D232" s="79" t="s">
        <v>413</v>
      </c>
      <c r="E232" s="76" t="s">
        <v>3080</v>
      </c>
      <c r="F232" s="42" t="s">
        <v>174</v>
      </c>
      <c r="G232" s="42" t="s">
        <v>56</v>
      </c>
      <c r="H232" s="42" t="s">
        <v>3563</v>
      </c>
      <c r="I232" s="177" t="s">
        <v>139</v>
      </c>
      <c r="J232" s="54" t="s">
        <v>3564</v>
      </c>
      <c r="K232" s="44"/>
      <c r="L232" s="54"/>
      <c r="M232" s="44"/>
      <c r="N232" s="45" t="s">
        <v>167</v>
      </c>
      <c r="O232" s="188" t="s">
        <v>235</v>
      </c>
      <c r="P232" s="45" t="s">
        <v>3565</v>
      </c>
      <c r="Q232" s="48" t="s">
        <v>3848</v>
      </c>
      <c r="R232" s="48" t="s">
        <v>3665</v>
      </c>
      <c r="S232" s="46" t="s">
        <v>228</v>
      </c>
      <c r="T232" s="166" t="s">
        <v>161</v>
      </c>
      <c r="U232" s="178"/>
      <c r="V232" s="178"/>
      <c r="W232" s="107" t="str">
        <f>VLOOKUP(TRIM(X232),X10:Y100,2,FALSE)</f>
        <v>Georg</v>
      </c>
      <c r="X232" s="94" t="str">
        <f t="shared" si="8"/>
        <v>6.10</v>
      </c>
      <c r="Y232" s="78"/>
    </row>
    <row r="233" spans="1:25" ht="37.5" customHeight="1" x14ac:dyDescent="0.2">
      <c r="A233" s="165" t="s">
        <v>184</v>
      </c>
      <c r="B233" s="129" t="s">
        <v>60</v>
      </c>
      <c r="C233" s="41" t="s">
        <v>11</v>
      </c>
      <c r="D233" s="79" t="s">
        <v>290</v>
      </c>
      <c r="E233" s="76" t="s">
        <v>3081</v>
      </c>
      <c r="F233" s="42" t="s">
        <v>175</v>
      </c>
      <c r="G233" s="42" t="s">
        <v>56</v>
      </c>
      <c r="H233" s="42" t="s">
        <v>4879</v>
      </c>
      <c r="I233" s="177" t="s">
        <v>139</v>
      </c>
      <c r="J233" s="54"/>
      <c r="K233" s="44"/>
      <c r="L233" s="54"/>
      <c r="M233" s="44"/>
      <c r="N233" s="45"/>
      <c r="O233" s="188" t="s">
        <v>203</v>
      </c>
      <c r="P233" s="45" t="s">
        <v>508</v>
      </c>
      <c r="Q233" s="48" t="s">
        <v>3849</v>
      </c>
      <c r="R233" s="48" t="s">
        <v>5081</v>
      </c>
      <c r="S233" s="46" t="s">
        <v>8</v>
      </c>
      <c r="T233" s="166" t="s">
        <v>161</v>
      </c>
      <c r="U233" s="178"/>
      <c r="V233" s="178" t="s">
        <v>4867</v>
      </c>
      <c r="W233" s="107" t="str">
        <f>VLOOKUP(TRIM(X233),X10:Y100,2,FALSE)</f>
        <v>Georg</v>
      </c>
      <c r="X233" s="94" t="str">
        <f t="shared" si="8"/>
        <v>6.2</v>
      </c>
      <c r="Y233" s="78"/>
    </row>
    <row r="234" spans="1:25" ht="37.5" customHeight="1" x14ac:dyDescent="0.2">
      <c r="A234" s="165" t="s">
        <v>184</v>
      </c>
      <c r="B234" s="129" t="s">
        <v>60</v>
      </c>
      <c r="C234" s="41" t="s">
        <v>11</v>
      </c>
      <c r="D234" s="79" t="s">
        <v>292</v>
      </c>
      <c r="E234" s="76" t="s">
        <v>3082</v>
      </c>
      <c r="F234" s="42" t="s">
        <v>171</v>
      </c>
      <c r="G234" s="42" t="s">
        <v>56</v>
      </c>
      <c r="H234" s="42" t="s">
        <v>4880</v>
      </c>
      <c r="I234" s="177" t="s">
        <v>139</v>
      </c>
      <c r="J234" s="54"/>
      <c r="K234" s="44"/>
      <c r="L234" s="54"/>
      <c r="M234" s="44"/>
      <c r="N234" s="45"/>
      <c r="P234" s="45"/>
      <c r="Q234" s="48" t="s">
        <v>3850</v>
      </c>
      <c r="R234" s="48" t="s">
        <v>4855</v>
      </c>
      <c r="S234" s="46" t="s">
        <v>228</v>
      </c>
      <c r="T234" s="166" t="s">
        <v>161</v>
      </c>
      <c r="U234" s="178"/>
      <c r="V234" s="178"/>
      <c r="W234" s="107" t="str">
        <f>VLOOKUP(TRIM(X234),X10:Y100,2,FALSE)</f>
        <v>Georg</v>
      </c>
      <c r="X234" s="94" t="str">
        <f t="shared" si="8"/>
        <v>6.4</v>
      </c>
      <c r="Y234" s="78"/>
    </row>
    <row r="235" spans="1:25" ht="37.5" customHeight="1" x14ac:dyDescent="0.2">
      <c r="A235" s="165" t="s">
        <v>184</v>
      </c>
      <c r="B235" s="129" t="s">
        <v>60</v>
      </c>
      <c r="C235" s="41" t="s">
        <v>11</v>
      </c>
      <c r="D235" s="79" t="s">
        <v>291</v>
      </c>
      <c r="E235" s="76" t="s">
        <v>3083</v>
      </c>
      <c r="F235" s="42" t="s">
        <v>171</v>
      </c>
      <c r="G235" s="42" t="s">
        <v>56</v>
      </c>
      <c r="H235" s="42" t="s">
        <v>4881</v>
      </c>
      <c r="I235" s="177" t="s">
        <v>139</v>
      </c>
      <c r="J235" s="54"/>
      <c r="K235" s="44"/>
      <c r="L235" s="54"/>
      <c r="M235" s="44"/>
      <c r="N235" s="45"/>
      <c r="P235" s="45"/>
      <c r="Q235" s="48" t="s">
        <v>3851</v>
      </c>
      <c r="R235" s="48" t="s">
        <v>5081</v>
      </c>
      <c r="S235" s="46" t="s">
        <v>8</v>
      </c>
      <c r="T235" s="166" t="s">
        <v>161</v>
      </c>
      <c r="U235" s="178"/>
      <c r="V235" s="178" t="s">
        <v>4867</v>
      </c>
      <c r="W235" s="107" t="str">
        <f>VLOOKUP(TRIM(X235),X10:Y100,2,FALSE)</f>
        <v>Georg</v>
      </c>
      <c r="X235" s="94" t="str">
        <f t="shared" si="8"/>
        <v>6.3</v>
      </c>
      <c r="Y235" s="78"/>
    </row>
    <row r="236" spans="1:25" ht="37.5" customHeight="1" x14ac:dyDescent="0.2">
      <c r="A236" s="165" t="s">
        <v>184</v>
      </c>
      <c r="B236" s="129" t="s">
        <v>60</v>
      </c>
      <c r="C236" s="41" t="s">
        <v>11</v>
      </c>
      <c r="D236" s="79" t="s">
        <v>293</v>
      </c>
      <c r="E236" s="76" t="s">
        <v>3084</v>
      </c>
      <c r="F236" s="42" t="s">
        <v>171</v>
      </c>
      <c r="G236" s="42" t="s">
        <v>56</v>
      </c>
      <c r="H236" s="42" t="s">
        <v>4882</v>
      </c>
      <c r="I236" s="177" t="s">
        <v>139</v>
      </c>
      <c r="J236" s="54"/>
      <c r="K236" s="44"/>
      <c r="L236" s="54"/>
      <c r="M236" s="44"/>
      <c r="N236" s="45"/>
      <c r="P236" s="45"/>
      <c r="Q236" s="48" t="s">
        <v>3852</v>
      </c>
      <c r="R236" s="48" t="s">
        <v>5157</v>
      </c>
      <c r="S236" s="46" t="s">
        <v>8</v>
      </c>
      <c r="T236" s="166" t="s">
        <v>161</v>
      </c>
      <c r="U236" s="178"/>
      <c r="V236" s="178" t="s">
        <v>4867</v>
      </c>
      <c r="W236" s="107" t="str">
        <f>VLOOKUP(TRIM(X236),X10:Y100,2,FALSE)</f>
        <v>Georg</v>
      </c>
      <c r="X236" s="94" t="str">
        <f t="shared" si="8"/>
        <v>6.5</v>
      </c>
      <c r="Y236" s="78"/>
    </row>
    <row r="237" spans="1:25" ht="37.5" customHeight="1" x14ac:dyDescent="0.2">
      <c r="A237" s="165" t="s">
        <v>184</v>
      </c>
      <c r="B237" s="129" t="s">
        <v>60</v>
      </c>
      <c r="C237" s="41" t="s">
        <v>11</v>
      </c>
      <c r="D237" s="79" t="s">
        <v>291</v>
      </c>
      <c r="E237" s="76" t="s">
        <v>3085</v>
      </c>
      <c r="F237" s="42" t="s">
        <v>171</v>
      </c>
      <c r="G237" s="42" t="s">
        <v>56</v>
      </c>
      <c r="H237" s="42" t="s">
        <v>4883</v>
      </c>
      <c r="I237" s="177" t="s">
        <v>139</v>
      </c>
      <c r="J237" s="54"/>
      <c r="K237" s="44"/>
      <c r="L237" s="54"/>
      <c r="M237" s="44"/>
      <c r="N237" s="45"/>
      <c r="P237" s="45"/>
      <c r="Q237" s="48" t="s">
        <v>3855</v>
      </c>
      <c r="R237" s="48" t="s">
        <v>5081</v>
      </c>
      <c r="S237" s="46" t="s">
        <v>8</v>
      </c>
      <c r="T237" s="166" t="s">
        <v>161</v>
      </c>
      <c r="U237" s="178"/>
      <c r="V237" s="178" t="s">
        <v>4867</v>
      </c>
      <c r="W237" s="107" t="str">
        <f>VLOOKUP(TRIM(X237),X10:Y100,2,FALSE)</f>
        <v>Georg</v>
      </c>
      <c r="X237" s="94" t="str">
        <f t="shared" si="8"/>
        <v>6.3</v>
      </c>
      <c r="Y237" s="78"/>
    </row>
    <row r="238" spans="1:25" ht="37.5" customHeight="1" x14ac:dyDescent="0.2">
      <c r="A238" s="165" t="s">
        <v>184</v>
      </c>
      <c r="B238" s="129" t="s">
        <v>60</v>
      </c>
      <c r="C238" s="41" t="s">
        <v>11</v>
      </c>
      <c r="D238" s="79" t="s">
        <v>292</v>
      </c>
      <c r="E238" s="76" t="s">
        <v>3086</v>
      </c>
      <c r="F238" s="42" t="s">
        <v>170</v>
      </c>
      <c r="G238" s="42" t="s">
        <v>56</v>
      </c>
      <c r="H238" s="42" t="s">
        <v>4884</v>
      </c>
      <c r="I238" s="177" t="s">
        <v>139</v>
      </c>
      <c r="J238" s="45"/>
      <c r="K238" s="199"/>
      <c r="L238" s="45"/>
      <c r="M238" s="199"/>
      <c r="N238" s="45"/>
      <c r="P238" s="45"/>
      <c r="Q238" s="48" t="s">
        <v>3854</v>
      </c>
      <c r="R238" s="48" t="s">
        <v>4856</v>
      </c>
      <c r="S238" s="46" t="s">
        <v>228</v>
      </c>
      <c r="T238" s="166" t="s">
        <v>161</v>
      </c>
      <c r="U238" s="178"/>
      <c r="V238" s="178"/>
      <c r="W238" s="107" t="str">
        <f>VLOOKUP(TRIM(X238),X10:Y100,2,FALSE)</f>
        <v>Georg</v>
      </c>
      <c r="X238" s="94" t="str">
        <f t="shared" si="8"/>
        <v>6.4</v>
      </c>
      <c r="Y238" s="78"/>
    </row>
    <row r="239" spans="1:25" ht="37.5" customHeight="1" x14ac:dyDescent="0.2">
      <c r="A239" s="165" t="s">
        <v>184</v>
      </c>
      <c r="B239" s="129" t="s">
        <v>60</v>
      </c>
      <c r="C239" s="41" t="s">
        <v>11</v>
      </c>
      <c r="D239" s="79" t="s">
        <v>292</v>
      </c>
      <c r="E239" s="76" t="s">
        <v>3087</v>
      </c>
      <c r="F239" s="42" t="s">
        <v>170</v>
      </c>
      <c r="G239" s="42" t="s">
        <v>56</v>
      </c>
      <c r="H239" s="42" t="s">
        <v>4885</v>
      </c>
      <c r="I239" s="177" t="s">
        <v>139</v>
      </c>
      <c r="J239" s="54"/>
      <c r="K239" s="44"/>
      <c r="L239" s="54"/>
      <c r="M239" s="44"/>
      <c r="N239" s="45"/>
      <c r="P239" s="45"/>
      <c r="Q239" s="48" t="s">
        <v>3856</v>
      </c>
      <c r="R239" s="48" t="s">
        <v>5081</v>
      </c>
      <c r="S239" s="46" t="s">
        <v>8</v>
      </c>
      <c r="T239" s="166" t="s">
        <v>161</v>
      </c>
      <c r="U239" s="178"/>
      <c r="V239" s="178" t="s">
        <v>4867</v>
      </c>
      <c r="W239" s="107" t="str">
        <f>VLOOKUP(TRIM(X239),X10:Y100,2,FALSE)</f>
        <v>Georg</v>
      </c>
      <c r="X239" s="94" t="str">
        <f t="shared" si="8"/>
        <v>6.4</v>
      </c>
      <c r="Y239" s="78"/>
    </row>
    <row r="240" spans="1:25" ht="37.5" customHeight="1" x14ac:dyDescent="0.2">
      <c r="A240" s="165" t="s">
        <v>184</v>
      </c>
      <c r="B240" s="129" t="s">
        <v>60</v>
      </c>
      <c r="C240" s="41" t="s">
        <v>11</v>
      </c>
      <c r="D240" s="79" t="s">
        <v>290</v>
      </c>
      <c r="E240" s="76" t="s">
        <v>3088</v>
      </c>
      <c r="F240" s="42" t="s">
        <v>175</v>
      </c>
      <c r="G240" s="42" t="s">
        <v>56</v>
      </c>
      <c r="H240" s="42" t="s">
        <v>4886</v>
      </c>
      <c r="I240" s="177" t="s">
        <v>139</v>
      </c>
      <c r="J240" s="54"/>
      <c r="K240" s="44"/>
      <c r="L240" s="54"/>
      <c r="M240" s="44"/>
      <c r="N240" s="45"/>
      <c r="O240" s="188" t="s">
        <v>203</v>
      </c>
      <c r="P240" s="45" t="s">
        <v>393</v>
      </c>
      <c r="Q240" s="48" t="s">
        <v>3857</v>
      </c>
      <c r="R240" s="48" t="s">
        <v>5081</v>
      </c>
      <c r="S240" s="46" t="s">
        <v>8</v>
      </c>
      <c r="T240" s="166" t="s">
        <v>161</v>
      </c>
      <c r="U240" s="178"/>
      <c r="V240" s="178" t="s">
        <v>4867</v>
      </c>
      <c r="W240" s="107" t="str">
        <f>VLOOKUP(TRIM(X240),X10:Y100,2,FALSE)</f>
        <v>Georg</v>
      </c>
      <c r="X240" s="94" t="str">
        <f t="shared" si="8"/>
        <v>6.2</v>
      </c>
      <c r="Y240" s="78"/>
    </row>
    <row r="241" spans="1:25" ht="37.5" customHeight="1" x14ac:dyDescent="0.2">
      <c r="A241" s="165" t="s">
        <v>184</v>
      </c>
      <c r="B241" s="129" t="s">
        <v>60</v>
      </c>
      <c r="C241" s="41" t="s">
        <v>11</v>
      </c>
      <c r="D241" s="79" t="s">
        <v>291</v>
      </c>
      <c r="E241" s="76" t="s">
        <v>3089</v>
      </c>
      <c r="F241" s="42" t="s">
        <v>171</v>
      </c>
      <c r="G241" s="42" t="s">
        <v>56</v>
      </c>
      <c r="H241" s="42" t="s">
        <v>4887</v>
      </c>
      <c r="I241" s="177" t="s">
        <v>139</v>
      </c>
      <c r="J241" s="54"/>
      <c r="K241" s="44"/>
      <c r="L241" s="54"/>
      <c r="M241" s="44"/>
      <c r="N241" s="45"/>
      <c r="P241" s="45"/>
      <c r="Q241" s="48" t="s">
        <v>3858</v>
      </c>
      <c r="R241" s="48" t="s">
        <v>5081</v>
      </c>
      <c r="S241" s="46" t="s">
        <v>8</v>
      </c>
      <c r="T241" s="166" t="s">
        <v>161</v>
      </c>
      <c r="U241" s="178"/>
      <c r="V241" s="178" t="s">
        <v>4867</v>
      </c>
      <c r="W241" s="107" t="str">
        <f>VLOOKUP(TRIM(X241),X10:Y100,2,FALSE)</f>
        <v>Georg</v>
      </c>
      <c r="X241" s="94" t="str">
        <f t="shared" si="8"/>
        <v>6.3</v>
      </c>
      <c r="Y241" s="78"/>
    </row>
    <row r="242" spans="1:25" ht="37.5" customHeight="1" x14ac:dyDescent="0.2">
      <c r="A242" s="165" t="s">
        <v>184</v>
      </c>
      <c r="B242" s="129" t="s">
        <v>60</v>
      </c>
      <c r="C242" s="41" t="s">
        <v>11</v>
      </c>
      <c r="D242" s="79" t="s">
        <v>292</v>
      </c>
      <c r="E242" s="76" t="s">
        <v>3090</v>
      </c>
      <c r="F242" s="42" t="s">
        <v>172</v>
      </c>
      <c r="G242" s="42" t="s">
        <v>56</v>
      </c>
      <c r="H242" s="42" t="s">
        <v>3566</v>
      </c>
      <c r="I242" s="177" t="s">
        <v>121</v>
      </c>
      <c r="J242" s="54"/>
      <c r="K242" s="44"/>
      <c r="L242" s="54"/>
      <c r="M242" s="44"/>
      <c r="N242" s="45"/>
      <c r="P242" s="45" t="s">
        <v>484</v>
      </c>
      <c r="Q242" s="48" t="s">
        <v>3787</v>
      </c>
      <c r="R242" s="48" t="s">
        <v>5081</v>
      </c>
      <c r="S242" s="46" t="s">
        <v>8</v>
      </c>
      <c r="T242" s="166" t="s">
        <v>161</v>
      </c>
      <c r="U242" s="178"/>
      <c r="V242" s="178" t="s">
        <v>4868</v>
      </c>
      <c r="W242" s="107" t="str">
        <f>VLOOKUP(TRIM(X242),X10:Y100,2,FALSE)</f>
        <v>Georg</v>
      </c>
      <c r="X242" s="94" t="str">
        <f t="shared" si="8"/>
        <v>6.4</v>
      </c>
      <c r="Y242" s="78"/>
    </row>
    <row r="243" spans="1:25" ht="37.5" customHeight="1" x14ac:dyDescent="0.2">
      <c r="A243" s="165" t="s">
        <v>184</v>
      </c>
      <c r="B243" s="129" t="s">
        <v>60</v>
      </c>
      <c r="C243" s="41" t="s">
        <v>11</v>
      </c>
      <c r="D243" s="79" t="s">
        <v>131</v>
      </c>
      <c r="E243" s="76" t="s">
        <v>3091</v>
      </c>
      <c r="F243" s="42" t="s">
        <v>172</v>
      </c>
      <c r="G243" s="42" t="s">
        <v>56</v>
      </c>
      <c r="H243" s="42" t="s">
        <v>3567</v>
      </c>
      <c r="I243" s="177" t="s">
        <v>121</v>
      </c>
      <c r="J243" s="54"/>
      <c r="K243" s="44"/>
      <c r="L243" s="54"/>
      <c r="M243" s="44"/>
      <c r="N243" s="45"/>
      <c r="P243" s="45" t="s">
        <v>208</v>
      </c>
      <c r="Q243" s="48" t="s">
        <v>3788</v>
      </c>
      <c r="R243" s="48" t="s">
        <v>5081</v>
      </c>
      <c r="S243" s="46" t="s">
        <v>8</v>
      </c>
      <c r="T243" s="166" t="s">
        <v>161</v>
      </c>
      <c r="U243" s="178"/>
      <c r="V243" s="178" t="s">
        <v>4868</v>
      </c>
      <c r="W243" s="107" t="str">
        <f>VLOOKUP(TRIM(X243),X10:Y100,2,FALSE)</f>
        <v>Georg</v>
      </c>
      <c r="X243" s="94" t="str">
        <f t="shared" si="8"/>
        <v>15</v>
      </c>
      <c r="Y243" s="78"/>
    </row>
    <row r="244" spans="1:25" ht="37.5" customHeight="1" x14ac:dyDescent="0.2">
      <c r="A244" s="165" t="s">
        <v>184</v>
      </c>
      <c r="B244" s="129" t="s">
        <v>60</v>
      </c>
      <c r="C244" s="41" t="s">
        <v>11</v>
      </c>
      <c r="D244" s="79" t="s">
        <v>275</v>
      </c>
      <c r="E244" s="76" t="s">
        <v>3092</v>
      </c>
      <c r="F244" s="42" t="s">
        <v>25</v>
      </c>
      <c r="G244" s="42" t="s">
        <v>197</v>
      </c>
      <c r="H244" s="42" t="s">
        <v>3568</v>
      </c>
      <c r="I244" s="177" t="s">
        <v>1125</v>
      </c>
      <c r="J244" s="54"/>
      <c r="K244" s="44"/>
      <c r="L244" s="54"/>
      <c r="M244" s="44"/>
      <c r="N244" s="45"/>
      <c r="O244" s="188" t="s">
        <v>235</v>
      </c>
      <c r="P244" s="45" t="s">
        <v>3569</v>
      </c>
      <c r="Q244" s="48" t="s">
        <v>3595</v>
      </c>
      <c r="R244" s="48" t="s">
        <v>4922</v>
      </c>
      <c r="S244" s="46" t="s">
        <v>31</v>
      </c>
      <c r="T244" s="166" t="s">
        <v>3570</v>
      </c>
      <c r="U244" s="178"/>
      <c r="V244" s="178"/>
      <c r="W244" s="107" t="str">
        <f>VLOOKUP(TRIM(X244),X10:Y100,2,FALSE)</f>
        <v>Georg</v>
      </c>
      <c r="X244" s="94" t="str">
        <f t="shared" si="8"/>
        <v>2.2</v>
      </c>
      <c r="Y244" s="78"/>
    </row>
    <row r="245" spans="1:25" ht="37.5" customHeight="1" x14ac:dyDescent="0.2">
      <c r="A245" s="165" t="s">
        <v>184</v>
      </c>
      <c r="B245" s="129" t="s">
        <v>3591</v>
      </c>
      <c r="C245" s="41" t="s">
        <v>11</v>
      </c>
      <c r="D245" s="79" t="s">
        <v>275</v>
      </c>
      <c r="E245" s="76" t="s">
        <v>3093</v>
      </c>
      <c r="F245" s="42" t="s">
        <v>30</v>
      </c>
      <c r="G245" s="42" t="s">
        <v>56</v>
      </c>
      <c r="H245" s="42" t="s">
        <v>3571</v>
      </c>
      <c r="I245" s="177" t="s">
        <v>1125</v>
      </c>
      <c r="J245" s="54"/>
      <c r="K245" s="44"/>
      <c r="L245" s="54"/>
      <c r="M245" s="44"/>
      <c r="N245" s="45"/>
      <c r="O245" s="188" t="s">
        <v>235</v>
      </c>
      <c r="P245" s="45"/>
      <c r="Q245" s="48" t="s">
        <v>3596</v>
      </c>
      <c r="R245" s="48" t="s">
        <v>5169</v>
      </c>
      <c r="S245" s="46" t="s">
        <v>228</v>
      </c>
      <c r="T245" s="166" t="s">
        <v>3570</v>
      </c>
      <c r="U245" s="178"/>
      <c r="V245" s="178"/>
      <c r="W245" s="107" t="str">
        <f>VLOOKUP(TRIM(X245),X10:Y100,2,FALSE)</f>
        <v>Georg</v>
      </c>
      <c r="X245" s="94" t="str">
        <f t="shared" si="8"/>
        <v>2.2</v>
      </c>
      <c r="Y245" s="78"/>
    </row>
    <row r="246" spans="1:25" ht="37.5" customHeight="1" x14ac:dyDescent="0.2">
      <c r="A246" s="165" t="s">
        <v>184</v>
      </c>
      <c r="B246" s="129" t="s">
        <v>60</v>
      </c>
      <c r="C246" s="41" t="s">
        <v>11</v>
      </c>
      <c r="D246" s="79" t="s">
        <v>3390</v>
      </c>
      <c r="E246" s="76" t="s">
        <v>3094</v>
      </c>
      <c r="F246" s="42" t="s">
        <v>195</v>
      </c>
      <c r="G246" s="42" t="s">
        <v>197</v>
      </c>
      <c r="H246" s="42" t="s">
        <v>3572</v>
      </c>
      <c r="I246" s="177" t="s">
        <v>401</v>
      </c>
      <c r="J246" s="45"/>
      <c r="K246" s="199"/>
      <c r="L246" s="45"/>
      <c r="M246" s="199"/>
      <c r="N246" s="45"/>
      <c r="O246" s="188" t="s">
        <v>203</v>
      </c>
      <c r="P246" s="45" t="s">
        <v>262</v>
      </c>
      <c r="Q246" s="48" t="s">
        <v>3573</v>
      </c>
      <c r="R246" s="48" t="s">
        <v>5085</v>
      </c>
      <c r="S246" s="46" t="s">
        <v>73</v>
      </c>
      <c r="T246" s="166" t="s">
        <v>372</v>
      </c>
      <c r="U246" s="178"/>
      <c r="V246" s="178" t="s">
        <v>4869</v>
      </c>
      <c r="W246" s="107" t="str">
        <f>VLOOKUP(TRIM(X246),X10:Y100,2,FALSE)</f>
        <v>--</v>
      </c>
      <c r="X246" s="94" t="str">
        <f t="shared" si="8"/>
        <v>20.3</v>
      </c>
      <c r="Y246" s="78"/>
    </row>
    <row r="247" spans="1:25" ht="37.5" customHeight="1" x14ac:dyDescent="0.2">
      <c r="A247" s="165" t="s">
        <v>184</v>
      </c>
      <c r="B247" s="129" t="s">
        <v>60</v>
      </c>
      <c r="C247" s="41" t="s">
        <v>11</v>
      </c>
      <c r="D247" s="79" t="s">
        <v>3390</v>
      </c>
      <c r="E247" s="76" t="s">
        <v>3095</v>
      </c>
      <c r="F247" s="42" t="s">
        <v>195</v>
      </c>
      <c r="G247" s="42" t="s">
        <v>197</v>
      </c>
      <c r="H247" s="42" t="s">
        <v>3574</v>
      </c>
      <c r="I247" s="177" t="s">
        <v>3575</v>
      </c>
      <c r="J247" s="54" t="s">
        <v>389</v>
      </c>
      <c r="K247" s="44"/>
      <c r="L247" s="54"/>
      <c r="M247" s="44"/>
      <c r="N247" s="45" t="s">
        <v>2600</v>
      </c>
      <c r="O247" s="188" t="s">
        <v>203</v>
      </c>
      <c r="P247" s="45" t="s">
        <v>3576</v>
      </c>
      <c r="Q247" s="48" t="s">
        <v>3574</v>
      </c>
      <c r="R247" s="48" t="s">
        <v>5085</v>
      </c>
      <c r="S247" s="46" t="s">
        <v>73</v>
      </c>
      <c r="T247" s="166" t="s">
        <v>199</v>
      </c>
      <c r="U247" s="178"/>
      <c r="V247" s="178" t="s">
        <v>4869</v>
      </c>
      <c r="W247" s="107" t="str">
        <f>VLOOKUP(TRIM(X247),X10:Y100,2,FALSE)</f>
        <v>--</v>
      </c>
      <c r="X247" s="94" t="str">
        <f t="shared" si="8"/>
        <v>20.3</v>
      </c>
      <c r="Y247" s="78"/>
    </row>
    <row r="248" spans="1:25" ht="37.5" customHeight="1" x14ac:dyDescent="0.2">
      <c r="A248" s="165" t="s">
        <v>184</v>
      </c>
      <c r="B248" s="129" t="s">
        <v>60</v>
      </c>
      <c r="C248" s="41" t="s">
        <v>11</v>
      </c>
      <c r="D248" s="79" t="s">
        <v>123</v>
      </c>
      <c r="E248" s="76" t="s">
        <v>3096</v>
      </c>
      <c r="F248" s="42" t="s">
        <v>37</v>
      </c>
      <c r="G248" s="42" t="s">
        <v>119</v>
      </c>
      <c r="H248" s="42" t="s">
        <v>3577</v>
      </c>
      <c r="I248" s="177" t="s">
        <v>138</v>
      </c>
      <c r="J248" s="54"/>
      <c r="K248" s="44"/>
      <c r="L248" s="54"/>
      <c r="M248" s="44"/>
      <c r="N248" s="45"/>
      <c r="P248" s="45"/>
      <c r="Q248" s="48" t="s">
        <v>3859</v>
      </c>
      <c r="R248" s="48" t="s">
        <v>5132</v>
      </c>
      <c r="S248" s="46" t="s">
        <v>31</v>
      </c>
      <c r="T248" s="166" t="s">
        <v>402</v>
      </c>
      <c r="U248" s="178"/>
      <c r="V248" s="178" t="s">
        <v>4866</v>
      </c>
      <c r="W248" s="107" t="str">
        <f>VLOOKUP(TRIM(X248),X10:Y100,2,FALSE)</f>
        <v>Georg</v>
      </c>
      <c r="X248" s="94" t="str">
        <f t="shared" si="8"/>
        <v>4.1</v>
      </c>
      <c r="Y248" s="78"/>
    </row>
    <row r="249" spans="1:25" ht="37.5" customHeight="1" x14ac:dyDescent="0.2">
      <c r="A249" s="165" t="s">
        <v>184</v>
      </c>
      <c r="B249" s="129" t="s">
        <v>2348</v>
      </c>
      <c r="C249" s="41" t="s">
        <v>11</v>
      </c>
      <c r="D249" s="79" t="s">
        <v>286</v>
      </c>
      <c r="E249" s="76" t="s">
        <v>3097</v>
      </c>
      <c r="F249" s="42" t="s">
        <v>23</v>
      </c>
      <c r="G249" s="42" t="s">
        <v>26</v>
      </c>
      <c r="H249" s="42" t="s">
        <v>3578</v>
      </c>
      <c r="I249" s="177" t="s">
        <v>3579</v>
      </c>
      <c r="J249" s="54"/>
      <c r="K249" s="44"/>
      <c r="L249" s="54"/>
      <c r="M249" s="44"/>
      <c r="N249" s="45"/>
      <c r="P249" s="45"/>
      <c r="Q249" s="48" t="s">
        <v>3580</v>
      </c>
      <c r="R249" s="48" t="s">
        <v>5106</v>
      </c>
      <c r="S249" s="46" t="s">
        <v>31</v>
      </c>
      <c r="T249" s="166" t="s">
        <v>267</v>
      </c>
      <c r="U249" s="178"/>
      <c r="V249" s="178" t="s">
        <v>4866</v>
      </c>
      <c r="W249" s="107" t="str">
        <f>VLOOKUP(TRIM(X249),X10:Y100,2,FALSE)</f>
        <v>Georg</v>
      </c>
      <c r="X249" s="94" t="str">
        <f t="shared" si="8"/>
        <v>4.7</v>
      </c>
      <c r="Y249" s="78"/>
    </row>
    <row r="250" spans="1:25" ht="37.5" customHeight="1" x14ac:dyDescent="0.2">
      <c r="A250" s="165" t="s">
        <v>184</v>
      </c>
      <c r="B250" s="129" t="s">
        <v>2348</v>
      </c>
      <c r="C250" s="41" t="s">
        <v>11</v>
      </c>
      <c r="D250" s="79" t="s">
        <v>286</v>
      </c>
      <c r="E250" s="76" t="s">
        <v>3098</v>
      </c>
      <c r="F250" s="42" t="s">
        <v>23</v>
      </c>
      <c r="G250" s="42" t="s">
        <v>26</v>
      </c>
      <c r="H250" s="42" t="s">
        <v>3581</v>
      </c>
      <c r="I250" s="177" t="s">
        <v>3582</v>
      </c>
      <c r="J250" s="54"/>
      <c r="K250" s="44"/>
      <c r="L250" s="54"/>
      <c r="M250" s="44"/>
      <c r="N250" s="45"/>
      <c r="P250" s="45"/>
      <c r="Q250" s="48" t="s">
        <v>3583</v>
      </c>
      <c r="R250" s="48" t="s">
        <v>5107</v>
      </c>
      <c r="S250" s="46" t="s">
        <v>31</v>
      </c>
      <c r="T250" s="166" t="s">
        <v>267</v>
      </c>
      <c r="U250" s="178"/>
      <c r="V250" s="178" t="s">
        <v>4866</v>
      </c>
      <c r="W250" s="107" t="str">
        <f>VLOOKUP(TRIM(X250),X10:Y100,2,FALSE)</f>
        <v>Georg</v>
      </c>
      <c r="X250" s="94" t="str">
        <f t="shared" si="8"/>
        <v>4.7</v>
      </c>
      <c r="Y250" s="78"/>
    </row>
    <row r="251" spans="1:25" ht="37.5" customHeight="1" x14ac:dyDescent="0.2">
      <c r="A251" s="165" t="s">
        <v>184</v>
      </c>
      <c r="B251" s="129" t="s">
        <v>2348</v>
      </c>
      <c r="C251" s="41" t="s">
        <v>11</v>
      </c>
      <c r="D251" s="79" t="s">
        <v>286</v>
      </c>
      <c r="E251" s="76" t="s">
        <v>3099</v>
      </c>
      <c r="F251" s="42" t="s">
        <v>23</v>
      </c>
      <c r="G251" s="42" t="s">
        <v>26</v>
      </c>
      <c r="H251" s="42" t="s">
        <v>3584</v>
      </c>
      <c r="I251" s="177" t="s">
        <v>3585</v>
      </c>
      <c r="J251" s="54"/>
      <c r="K251" s="44"/>
      <c r="L251" s="54"/>
      <c r="M251" s="44"/>
      <c r="N251" s="45"/>
      <c r="P251" s="45"/>
      <c r="Q251" s="48" t="s">
        <v>3586</v>
      </c>
      <c r="R251" s="48" t="s">
        <v>5107</v>
      </c>
      <c r="S251" s="46" t="s">
        <v>31</v>
      </c>
      <c r="T251" s="166" t="s">
        <v>267</v>
      </c>
      <c r="U251" s="178"/>
      <c r="V251" s="178" t="s">
        <v>4866</v>
      </c>
      <c r="W251" s="107" t="str">
        <f>VLOOKUP(TRIM(X251),X10:Y100,2,FALSE)</f>
        <v>Georg</v>
      </c>
      <c r="X251" s="94" t="str">
        <f t="shared" si="8"/>
        <v>4.7</v>
      </c>
      <c r="Y251" s="78"/>
    </row>
    <row r="252" spans="1:25" ht="37.5" customHeight="1" x14ac:dyDescent="0.2">
      <c r="A252" s="165" t="s">
        <v>184</v>
      </c>
      <c r="B252" s="129" t="s">
        <v>2348</v>
      </c>
      <c r="C252" s="41" t="s">
        <v>11</v>
      </c>
      <c r="D252" s="79" t="s">
        <v>286</v>
      </c>
      <c r="E252" s="76" t="s">
        <v>3100</v>
      </c>
      <c r="F252" s="42" t="s">
        <v>23</v>
      </c>
      <c r="G252" s="42" t="s">
        <v>26</v>
      </c>
      <c r="H252" s="42" t="s">
        <v>3587</v>
      </c>
      <c r="I252" s="177" t="s">
        <v>3588</v>
      </c>
      <c r="J252" s="54"/>
      <c r="K252" s="44"/>
      <c r="L252" s="54"/>
      <c r="M252" s="44"/>
      <c r="N252" s="45"/>
      <c r="P252" s="45"/>
      <c r="Q252" s="48" t="s">
        <v>3589</v>
      </c>
      <c r="R252" s="48" t="s">
        <v>5108</v>
      </c>
      <c r="S252" s="46" t="s">
        <v>31</v>
      </c>
      <c r="T252" s="166" t="s">
        <v>267</v>
      </c>
      <c r="U252" s="178"/>
      <c r="V252" s="178" t="s">
        <v>4866</v>
      </c>
      <c r="W252" s="107" t="str">
        <f>VLOOKUP(TRIM(X252),X10:Y100,2,FALSE)</f>
        <v>Georg</v>
      </c>
      <c r="X252" s="94" t="str">
        <f t="shared" si="8"/>
        <v>4.7</v>
      </c>
      <c r="Y252" s="78"/>
    </row>
    <row r="253" spans="1:25" ht="37.5" customHeight="1" x14ac:dyDescent="0.2">
      <c r="A253" s="165" t="s">
        <v>184</v>
      </c>
      <c r="B253" s="129" t="s">
        <v>2348</v>
      </c>
      <c r="C253" s="41" t="s">
        <v>11</v>
      </c>
      <c r="D253" s="79" t="s">
        <v>286</v>
      </c>
      <c r="E253" s="76" t="s">
        <v>3101</v>
      </c>
      <c r="F253" s="42" t="s">
        <v>23</v>
      </c>
      <c r="G253" s="42" t="s">
        <v>26</v>
      </c>
      <c r="H253" s="42" t="s">
        <v>3622</v>
      </c>
      <c r="I253" s="177" t="s">
        <v>3621</v>
      </c>
      <c r="J253" s="54"/>
      <c r="K253" s="44"/>
      <c r="L253" s="54"/>
      <c r="M253" s="44"/>
      <c r="N253" s="45"/>
      <c r="P253" s="45"/>
      <c r="Q253" s="48" t="s">
        <v>3620</v>
      </c>
      <c r="R253" s="48" t="s">
        <v>5109</v>
      </c>
      <c r="S253" s="46" t="s">
        <v>31</v>
      </c>
      <c r="T253" s="166" t="s">
        <v>267</v>
      </c>
      <c r="U253" s="178"/>
      <c r="V253" s="178" t="s">
        <v>4866</v>
      </c>
      <c r="W253" s="107" t="str">
        <f>VLOOKUP(TRIM(X253),X10:Y100,2,FALSE)</f>
        <v>Georg</v>
      </c>
      <c r="X253" s="94" t="str">
        <f t="shared" si="8"/>
        <v>4.7</v>
      </c>
      <c r="Y253" s="78"/>
    </row>
    <row r="254" spans="1:25" ht="37.5" customHeight="1" x14ac:dyDescent="0.2">
      <c r="A254" s="165" t="s">
        <v>184</v>
      </c>
      <c r="B254" s="129" t="s">
        <v>60</v>
      </c>
      <c r="C254" s="41" t="s">
        <v>11</v>
      </c>
      <c r="D254" s="79" t="s">
        <v>296</v>
      </c>
      <c r="E254" s="76" t="s">
        <v>3102</v>
      </c>
      <c r="F254" s="42" t="s">
        <v>172</v>
      </c>
      <c r="G254" s="42" t="s">
        <v>56</v>
      </c>
      <c r="H254" s="42" t="s">
        <v>3590</v>
      </c>
      <c r="I254" s="177" t="s">
        <v>135</v>
      </c>
      <c r="J254" s="54"/>
      <c r="K254" s="44"/>
      <c r="L254" s="54"/>
      <c r="M254" s="44"/>
      <c r="N254" s="45"/>
      <c r="P254" s="45"/>
      <c r="Q254" s="48" t="s">
        <v>3789</v>
      </c>
      <c r="R254" s="48" t="s">
        <v>5210</v>
      </c>
      <c r="S254" s="46" t="s">
        <v>229</v>
      </c>
      <c r="T254" s="166" t="s">
        <v>160</v>
      </c>
      <c r="U254" s="178"/>
      <c r="V254" s="178"/>
      <c r="W254" s="107" t="str">
        <f>VLOOKUP(TRIM(X254),X10:Y100,2,FALSE)</f>
        <v>Georg</v>
      </c>
      <c r="X254" s="94" t="str">
        <f t="shared" si="8"/>
        <v>16.1</v>
      </c>
      <c r="Y254" s="78"/>
    </row>
    <row r="255" spans="1:25" ht="37.5" customHeight="1" x14ac:dyDescent="0.2">
      <c r="A255" s="165" t="s">
        <v>184</v>
      </c>
      <c r="B255" s="129" t="s">
        <v>60</v>
      </c>
      <c r="C255" s="41" t="s">
        <v>11</v>
      </c>
      <c r="D255" s="79" t="s">
        <v>296</v>
      </c>
      <c r="E255" s="76" t="s">
        <v>3103</v>
      </c>
      <c r="F255" s="42" t="s">
        <v>172</v>
      </c>
      <c r="G255" s="42" t="s">
        <v>56</v>
      </c>
      <c r="H255" s="42" t="s">
        <v>3632</v>
      </c>
      <c r="I255" s="177" t="s">
        <v>135</v>
      </c>
      <c r="J255" s="45"/>
      <c r="K255" s="199"/>
      <c r="L255" s="45"/>
      <c r="M255" s="199"/>
      <c r="N255" s="45"/>
      <c r="P255" s="45"/>
      <c r="Q255" s="48" t="s">
        <v>3791</v>
      </c>
      <c r="R255" s="48" t="s">
        <v>5081</v>
      </c>
      <c r="S255" s="46" t="s">
        <v>8</v>
      </c>
      <c r="T255" s="166" t="s">
        <v>160</v>
      </c>
      <c r="U255" s="178"/>
      <c r="V255" s="178" t="s">
        <v>4868</v>
      </c>
      <c r="W255" s="107" t="str">
        <f>VLOOKUP(TRIM(X255),X10:Y100,2,FALSE)</f>
        <v>Georg</v>
      </c>
      <c r="X255" s="94" t="str">
        <f t="shared" si="8"/>
        <v>16.1</v>
      </c>
      <c r="Y255" s="78"/>
    </row>
    <row r="256" spans="1:25" ht="37.5" customHeight="1" x14ac:dyDescent="0.2">
      <c r="A256" s="165" t="s">
        <v>184</v>
      </c>
      <c r="B256" s="129" t="s">
        <v>60</v>
      </c>
      <c r="C256" s="41" t="s">
        <v>11</v>
      </c>
      <c r="D256" s="79" t="s">
        <v>296</v>
      </c>
      <c r="E256" s="76" t="s">
        <v>3104</v>
      </c>
      <c r="F256" s="42" t="s">
        <v>172</v>
      </c>
      <c r="G256" s="42" t="s">
        <v>56</v>
      </c>
      <c r="H256" s="42" t="s">
        <v>3633</v>
      </c>
      <c r="I256" s="177" t="s">
        <v>135</v>
      </c>
      <c r="J256" s="54"/>
      <c r="K256" s="44"/>
      <c r="L256" s="54"/>
      <c r="M256" s="44"/>
      <c r="N256" s="45"/>
      <c r="P256" s="45"/>
      <c r="Q256" s="48" t="s">
        <v>3790</v>
      </c>
      <c r="R256" s="48" t="s">
        <v>5081</v>
      </c>
      <c r="S256" s="46" t="s">
        <v>8</v>
      </c>
      <c r="T256" s="166" t="s">
        <v>160</v>
      </c>
      <c r="U256" s="178"/>
      <c r="V256" s="178" t="s">
        <v>4868</v>
      </c>
      <c r="W256" s="107" t="str">
        <f>VLOOKUP(TRIM(X256),X10:Y100,2,FALSE)</f>
        <v>Georg</v>
      </c>
      <c r="X256" s="94" t="str">
        <f t="shared" si="8"/>
        <v>16.1</v>
      </c>
      <c r="Y256" s="78"/>
    </row>
    <row r="257" spans="1:25" ht="37.5" customHeight="1" x14ac:dyDescent="0.2">
      <c r="A257" s="165" t="s">
        <v>184</v>
      </c>
      <c r="B257" s="129" t="s">
        <v>60</v>
      </c>
      <c r="C257" s="41" t="s">
        <v>11</v>
      </c>
      <c r="D257" s="79" t="s">
        <v>296</v>
      </c>
      <c r="E257" s="76" t="s">
        <v>3105</v>
      </c>
      <c r="F257" s="42" t="s">
        <v>172</v>
      </c>
      <c r="G257" s="42" t="s">
        <v>56</v>
      </c>
      <c r="H257" s="42" t="s">
        <v>3634</v>
      </c>
      <c r="I257" s="177" t="s">
        <v>135</v>
      </c>
      <c r="J257" s="54"/>
      <c r="K257" s="44"/>
      <c r="L257" s="54"/>
      <c r="M257" s="44"/>
      <c r="N257" s="45"/>
      <c r="P257" s="45"/>
      <c r="Q257" s="48" t="s">
        <v>3792</v>
      </c>
      <c r="R257" s="48" t="s">
        <v>5081</v>
      </c>
      <c r="S257" s="46" t="s">
        <v>8</v>
      </c>
      <c r="T257" s="166" t="s">
        <v>160</v>
      </c>
      <c r="U257" s="178"/>
      <c r="V257" s="178" t="s">
        <v>4868</v>
      </c>
      <c r="W257" s="107" t="str">
        <f>VLOOKUP(TRIM(X257),X10:Y100,2,FALSE)</f>
        <v>Georg</v>
      </c>
      <c r="X257" s="94" t="str">
        <f t="shared" si="8"/>
        <v>16.1</v>
      </c>
      <c r="Y257" s="78"/>
    </row>
    <row r="258" spans="1:25" ht="37.5" customHeight="1" x14ac:dyDescent="0.2">
      <c r="A258" s="165" t="s">
        <v>184</v>
      </c>
      <c r="B258" s="129" t="s">
        <v>60</v>
      </c>
      <c r="C258" s="41" t="s">
        <v>11</v>
      </c>
      <c r="D258" s="79" t="s">
        <v>296</v>
      </c>
      <c r="E258" s="76" t="s">
        <v>3106</v>
      </c>
      <c r="F258" s="42" t="s">
        <v>172</v>
      </c>
      <c r="G258" s="42" t="s">
        <v>56</v>
      </c>
      <c r="H258" s="42" t="s">
        <v>3635</v>
      </c>
      <c r="I258" s="177" t="s">
        <v>135</v>
      </c>
      <c r="J258" s="54"/>
      <c r="K258" s="44"/>
      <c r="L258" s="54"/>
      <c r="M258" s="44"/>
      <c r="N258" s="45"/>
      <c r="P258" s="45"/>
      <c r="Q258" s="48" t="s">
        <v>3793</v>
      </c>
      <c r="R258" s="48" t="s">
        <v>5081</v>
      </c>
      <c r="S258" s="46" t="s">
        <v>8</v>
      </c>
      <c r="T258" s="166" t="s">
        <v>160</v>
      </c>
      <c r="U258" s="178"/>
      <c r="V258" s="178" t="s">
        <v>4868</v>
      </c>
      <c r="W258" s="107" t="str">
        <f>VLOOKUP(TRIM(X258),X10:Y100,2,FALSE)</f>
        <v>Georg</v>
      </c>
      <c r="X258" s="94" t="str">
        <f t="shared" si="8"/>
        <v>16.1</v>
      </c>
      <c r="Y258" s="78"/>
    </row>
    <row r="259" spans="1:25" ht="37.5" customHeight="1" x14ac:dyDescent="0.2">
      <c r="A259" s="165" t="s">
        <v>184</v>
      </c>
      <c r="B259" s="129" t="s">
        <v>60</v>
      </c>
      <c r="C259" s="41" t="s">
        <v>11</v>
      </c>
      <c r="D259" s="79" t="s">
        <v>296</v>
      </c>
      <c r="E259" s="76" t="s">
        <v>3107</v>
      </c>
      <c r="F259" s="42" t="s">
        <v>172</v>
      </c>
      <c r="G259" s="42" t="s">
        <v>56</v>
      </c>
      <c r="H259" s="42" t="s">
        <v>205</v>
      </c>
      <c r="I259" s="177" t="s">
        <v>135</v>
      </c>
      <c r="J259" s="54"/>
      <c r="K259" s="44"/>
      <c r="L259" s="54"/>
      <c r="M259" s="44"/>
      <c r="N259" s="45"/>
      <c r="P259" s="45"/>
      <c r="Q259" s="48" t="s">
        <v>3794</v>
      </c>
      <c r="R259" s="48" t="s">
        <v>5081</v>
      </c>
      <c r="S259" s="46" t="s">
        <v>8</v>
      </c>
      <c r="T259" s="166" t="s">
        <v>160</v>
      </c>
      <c r="U259" s="178"/>
      <c r="V259" s="178" t="s">
        <v>4868</v>
      </c>
      <c r="W259" s="107" t="str">
        <f>VLOOKUP(TRIM(X259),X10:Y100,2,FALSE)</f>
        <v>Georg</v>
      </c>
      <c r="X259" s="94" t="str">
        <f t="shared" si="8"/>
        <v>16.1</v>
      </c>
      <c r="Y259" s="78"/>
    </row>
    <row r="260" spans="1:25" ht="37.5" customHeight="1" x14ac:dyDescent="0.2">
      <c r="A260" s="165" t="s">
        <v>184</v>
      </c>
      <c r="B260" s="129" t="s">
        <v>60</v>
      </c>
      <c r="C260" s="41" t="s">
        <v>11</v>
      </c>
      <c r="D260" s="79" t="s">
        <v>296</v>
      </c>
      <c r="E260" s="76" t="s">
        <v>3108</v>
      </c>
      <c r="F260" s="42" t="s">
        <v>172</v>
      </c>
      <c r="G260" s="42" t="s">
        <v>56</v>
      </c>
      <c r="H260" s="42" t="s">
        <v>403</v>
      </c>
      <c r="I260" s="177" t="s">
        <v>135</v>
      </c>
      <c r="J260" s="54"/>
      <c r="K260" s="44"/>
      <c r="L260" s="54"/>
      <c r="M260" s="44"/>
      <c r="N260" s="45"/>
      <c r="P260" s="45"/>
      <c r="Q260" s="48" t="s">
        <v>3795</v>
      </c>
      <c r="R260" s="48" t="s">
        <v>5151</v>
      </c>
      <c r="S260" s="46" t="s">
        <v>229</v>
      </c>
      <c r="T260" s="166" t="s">
        <v>160</v>
      </c>
      <c r="U260" s="178"/>
      <c r="V260" s="178"/>
      <c r="W260" s="107" t="str">
        <f>VLOOKUP(TRIM(X260),X10:Y100,2,FALSE)</f>
        <v>Georg</v>
      </c>
      <c r="X260" s="94" t="str">
        <f t="shared" si="8"/>
        <v>16.1</v>
      </c>
      <c r="Y260" s="78"/>
    </row>
    <row r="261" spans="1:25" ht="37.5" customHeight="1" x14ac:dyDescent="0.2">
      <c r="A261" s="165" t="s">
        <v>184</v>
      </c>
      <c r="B261" s="129" t="s">
        <v>60</v>
      </c>
      <c r="C261" s="41" t="s">
        <v>11</v>
      </c>
      <c r="D261" s="79" t="s">
        <v>296</v>
      </c>
      <c r="E261" s="76" t="s">
        <v>3109</v>
      </c>
      <c r="F261" s="42" t="s">
        <v>172</v>
      </c>
      <c r="G261" s="42" t="s">
        <v>56</v>
      </c>
      <c r="H261" s="42" t="s">
        <v>3636</v>
      </c>
      <c r="I261" s="177" t="s">
        <v>135</v>
      </c>
      <c r="J261" s="54"/>
      <c r="K261" s="44"/>
      <c r="L261" s="54"/>
      <c r="M261" s="44"/>
      <c r="N261" s="45"/>
      <c r="P261" s="45"/>
      <c r="Q261" s="48" t="s">
        <v>3796</v>
      </c>
      <c r="R261" s="48" t="s">
        <v>5172</v>
      </c>
      <c r="S261" s="46" t="s">
        <v>228</v>
      </c>
      <c r="T261" s="166" t="s">
        <v>160</v>
      </c>
      <c r="U261" s="178"/>
      <c r="V261" s="178"/>
      <c r="W261" s="107" t="str">
        <f>VLOOKUP(TRIM(X261),X10:Y100,2,FALSE)</f>
        <v>Georg</v>
      </c>
      <c r="X261" s="94" t="str">
        <f t="shared" si="8"/>
        <v>16.1</v>
      </c>
      <c r="Y261" s="78"/>
    </row>
    <row r="262" spans="1:25" ht="37.5" customHeight="1" x14ac:dyDescent="0.2">
      <c r="A262" s="165" t="s">
        <v>184</v>
      </c>
      <c r="B262" s="129" t="s">
        <v>60</v>
      </c>
      <c r="C262" s="41" t="s">
        <v>11</v>
      </c>
      <c r="D262" s="79" t="s">
        <v>296</v>
      </c>
      <c r="E262" s="76" t="s">
        <v>3110</v>
      </c>
      <c r="F262" s="42" t="s">
        <v>172</v>
      </c>
      <c r="G262" s="42" t="s">
        <v>56</v>
      </c>
      <c r="H262" s="42" t="s">
        <v>466</v>
      </c>
      <c r="I262" s="177" t="s">
        <v>135</v>
      </c>
      <c r="J262" s="54"/>
      <c r="K262" s="44"/>
      <c r="L262" s="54"/>
      <c r="M262" s="44"/>
      <c r="N262" s="45"/>
      <c r="P262" s="45"/>
      <c r="Q262" s="48" t="s">
        <v>3797</v>
      </c>
      <c r="R262" s="48" t="s">
        <v>5081</v>
      </c>
      <c r="S262" s="46" t="s">
        <v>8</v>
      </c>
      <c r="T262" s="166" t="s">
        <v>160</v>
      </c>
      <c r="U262" s="178"/>
      <c r="V262" s="178" t="s">
        <v>4868</v>
      </c>
      <c r="W262" s="107" t="str">
        <f>VLOOKUP(TRIM(X262),X10:Y100,2,FALSE)</f>
        <v>Georg</v>
      </c>
      <c r="X262" s="94" t="str">
        <f t="shared" si="8"/>
        <v>16.1</v>
      </c>
      <c r="Y262" s="78"/>
    </row>
    <row r="263" spans="1:25" ht="37.5" customHeight="1" x14ac:dyDescent="0.2">
      <c r="A263" s="165" t="s">
        <v>184</v>
      </c>
      <c r="B263" s="129" t="s">
        <v>60</v>
      </c>
      <c r="C263" s="41" t="s">
        <v>11</v>
      </c>
      <c r="D263" s="79" t="s">
        <v>296</v>
      </c>
      <c r="E263" s="76" t="s">
        <v>3111</v>
      </c>
      <c r="F263" s="42" t="s">
        <v>172</v>
      </c>
      <c r="G263" s="42" t="s">
        <v>56</v>
      </c>
      <c r="H263" s="42" t="s">
        <v>3637</v>
      </c>
      <c r="I263" s="177" t="s">
        <v>135</v>
      </c>
      <c r="J263" s="54"/>
      <c r="K263" s="44"/>
      <c r="L263" s="54"/>
      <c r="M263" s="44"/>
      <c r="N263" s="45"/>
      <c r="P263" s="45"/>
      <c r="Q263" s="48" t="s">
        <v>3798</v>
      </c>
      <c r="R263" s="48" t="s">
        <v>5173</v>
      </c>
      <c r="S263" s="46" t="s">
        <v>228</v>
      </c>
      <c r="T263" s="166" t="s">
        <v>160</v>
      </c>
      <c r="U263" s="178"/>
      <c r="V263" s="178"/>
      <c r="W263" s="107" t="str">
        <f>VLOOKUP(TRIM(X263),X10:Y100,2,FALSE)</f>
        <v>Georg</v>
      </c>
      <c r="X263" s="94" t="str">
        <f t="shared" si="8"/>
        <v>16.1</v>
      </c>
      <c r="Y263" s="78"/>
    </row>
    <row r="264" spans="1:25" ht="37.5" customHeight="1" x14ac:dyDescent="0.2">
      <c r="A264" s="165" t="s">
        <v>184</v>
      </c>
      <c r="B264" s="129" t="s">
        <v>60</v>
      </c>
      <c r="C264" s="41" t="s">
        <v>11</v>
      </c>
      <c r="D264" s="79" t="s">
        <v>296</v>
      </c>
      <c r="E264" s="76" t="s">
        <v>3112</v>
      </c>
      <c r="F264" s="42" t="s">
        <v>172</v>
      </c>
      <c r="G264" s="42" t="s">
        <v>56</v>
      </c>
      <c r="H264" s="42" t="s">
        <v>467</v>
      </c>
      <c r="I264" s="177" t="s">
        <v>135</v>
      </c>
      <c r="J264" s="54"/>
      <c r="K264" s="44"/>
      <c r="L264" s="54"/>
      <c r="M264" s="44"/>
      <c r="N264" s="45"/>
      <c r="P264" s="45"/>
      <c r="Q264" s="48" t="s">
        <v>3799</v>
      </c>
      <c r="R264" s="48" t="s">
        <v>5081</v>
      </c>
      <c r="S264" s="46" t="s">
        <v>8</v>
      </c>
      <c r="T264" s="166" t="s">
        <v>160</v>
      </c>
      <c r="U264" s="178"/>
      <c r="V264" s="178" t="s">
        <v>4868</v>
      </c>
      <c r="W264" s="107" t="str">
        <f>VLOOKUP(TRIM(X264),X10:Y100,2,FALSE)</f>
        <v>Georg</v>
      </c>
      <c r="X264" s="94" t="str">
        <f t="shared" si="8"/>
        <v>16.1</v>
      </c>
      <c r="Y264" s="78"/>
    </row>
    <row r="265" spans="1:25" ht="37.5" customHeight="1" x14ac:dyDescent="0.2">
      <c r="A265" s="165" t="s">
        <v>184</v>
      </c>
      <c r="B265" s="129" t="s">
        <v>60</v>
      </c>
      <c r="C265" s="41" t="s">
        <v>11</v>
      </c>
      <c r="D265" s="79" t="s">
        <v>279</v>
      </c>
      <c r="E265" s="76" t="s">
        <v>3113</v>
      </c>
      <c r="F265" s="42" t="s">
        <v>25</v>
      </c>
      <c r="G265" s="42" t="s">
        <v>56</v>
      </c>
      <c r="H265" s="42" t="s">
        <v>3638</v>
      </c>
      <c r="I265" s="177" t="s">
        <v>198</v>
      </c>
      <c r="J265" s="54"/>
      <c r="K265" s="44"/>
      <c r="L265" s="54"/>
      <c r="M265" s="44"/>
      <c r="N265" s="45"/>
      <c r="O265" s="188" t="s">
        <v>203</v>
      </c>
      <c r="P265" s="45" t="s">
        <v>347</v>
      </c>
      <c r="Q265" s="48" t="s">
        <v>3639</v>
      </c>
      <c r="R265" s="48" t="s">
        <v>4926</v>
      </c>
      <c r="S265" s="46" t="s">
        <v>31</v>
      </c>
      <c r="T265" s="166" t="s">
        <v>221</v>
      </c>
      <c r="U265" s="178"/>
      <c r="V265" s="178"/>
      <c r="W265" s="107" t="str">
        <f>VLOOKUP(TRIM(X265),X10:Y100,2,FALSE)</f>
        <v>Georg</v>
      </c>
      <c r="X265" s="94" t="str">
        <f t="shared" si="8"/>
        <v>3.4</v>
      </c>
      <c r="Y265" s="78"/>
    </row>
    <row r="266" spans="1:25" ht="37.5" customHeight="1" x14ac:dyDescent="0.2">
      <c r="A266" s="165" t="s">
        <v>184</v>
      </c>
      <c r="B266" s="129" t="s">
        <v>3663</v>
      </c>
      <c r="C266" s="41" t="s">
        <v>11</v>
      </c>
      <c r="D266" s="79" t="s">
        <v>279</v>
      </c>
      <c r="E266" s="76" t="s">
        <v>3114</v>
      </c>
      <c r="F266" s="42" t="s">
        <v>30</v>
      </c>
      <c r="G266" s="42" t="s">
        <v>56</v>
      </c>
      <c r="H266" s="42" t="s">
        <v>3640</v>
      </c>
      <c r="I266" s="177" t="s">
        <v>3641</v>
      </c>
      <c r="J266" s="54"/>
      <c r="K266" s="44"/>
      <c r="L266" s="54"/>
      <c r="M266" s="44"/>
      <c r="N266" s="45"/>
      <c r="O266" s="188" t="s">
        <v>203</v>
      </c>
      <c r="P266" s="45" t="s">
        <v>347</v>
      </c>
      <c r="Q266" s="48" t="s">
        <v>3642</v>
      </c>
      <c r="R266" s="48" t="s">
        <v>5181</v>
      </c>
      <c r="S266" s="46" t="s">
        <v>228</v>
      </c>
      <c r="T266" s="166" t="s">
        <v>221</v>
      </c>
      <c r="U266" s="178"/>
      <c r="V266" s="178"/>
      <c r="W266" s="107" t="str">
        <f>VLOOKUP(TRIM(X266),X10:Y100,2,FALSE)</f>
        <v>Georg</v>
      </c>
      <c r="X266" s="94" t="str">
        <f t="shared" si="8"/>
        <v>3.4</v>
      </c>
      <c r="Y266" s="78"/>
    </row>
    <row r="267" spans="1:25" ht="37.5" customHeight="1" x14ac:dyDescent="0.2">
      <c r="A267" s="165" t="s">
        <v>184</v>
      </c>
      <c r="B267" s="129" t="s">
        <v>60</v>
      </c>
      <c r="C267" s="41" t="s">
        <v>11</v>
      </c>
      <c r="D267" s="79" t="s">
        <v>295</v>
      </c>
      <c r="E267" s="76" t="s">
        <v>3115</v>
      </c>
      <c r="F267" s="42" t="s">
        <v>170</v>
      </c>
      <c r="G267" s="42" t="s">
        <v>56</v>
      </c>
      <c r="H267" s="42" t="s">
        <v>4888</v>
      </c>
      <c r="I267" s="177" t="s">
        <v>135</v>
      </c>
      <c r="J267" s="54"/>
      <c r="K267" s="44"/>
      <c r="L267" s="54"/>
      <c r="M267" s="44"/>
      <c r="N267" s="45"/>
      <c r="O267" s="188" t="s">
        <v>468</v>
      </c>
      <c r="P267" s="45"/>
      <c r="Q267" s="48" t="s">
        <v>3860</v>
      </c>
      <c r="R267" s="48" t="s">
        <v>5081</v>
      </c>
      <c r="S267" s="46" t="s">
        <v>8</v>
      </c>
      <c r="T267" s="166" t="s">
        <v>160</v>
      </c>
      <c r="U267" s="178"/>
      <c r="V267" s="178" t="s">
        <v>4867</v>
      </c>
      <c r="W267" s="107" t="str">
        <f>VLOOKUP(TRIM(X267),X10:Y100,2,FALSE)</f>
        <v>Georg</v>
      </c>
      <c r="X267" s="94" t="str">
        <f t="shared" ref="X267:X330" si="9">IF(ISNONTEXT(D267),"" &amp; D267 &amp;"",T(D267))</f>
        <v>6.7</v>
      </c>
      <c r="Y267" s="78"/>
    </row>
    <row r="268" spans="1:25" ht="37.5" customHeight="1" x14ac:dyDescent="0.2">
      <c r="A268" s="165" t="s">
        <v>184</v>
      </c>
      <c r="B268" s="129" t="s">
        <v>60</v>
      </c>
      <c r="C268" s="41" t="s">
        <v>11</v>
      </c>
      <c r="D268" s="79" t="s">
        <v>294</v>
      </c>
      <c r="E268" s="76" t="s">
        <v>3116</v>
      </c>
      <c r="F268" s="42" t="s">
        <v>171</v>
      </c>
      <c r="G268" s="42" t="s">
        <v>56</v>
      </c>
      <c r="H268" s="42" t="s">
        <v>4889</v>
      </c>
      <c r="I268" s="177" t="s">
        <v>135</v>
      </c>
      <c r="J268" s="54"/>
      <c r="K268" s="44"/>
      <c r="L268" s="54"/>
      <c r="M268" s="44"/>
      <c r="N268" s="45"/>
      <c r="P268" s="45"/>
      <c r="Q268" s="48" t="s">
        <v>3861</v>
      </c>
      <c r="R268" s="48" t="s">
        <v>5104</v>
      </c>
      <c r="S268" s="46" t="s">
        <v>8</v>
      </c>
      <c r="T268" s="166" t="s">
        <v>160</v>
      </c>
      <c r="U268" s="178"/>
      <c r="V268" s="178"/>
      <c r="W268" s="107" t="str">
        <f>VLOOKUP(TRIM(X268),X10:Y100,2,FALSE)</f>
        <v>Georg</v>
      </c>
      <c r="X268" s="94" t="str">
        <f t="shared" si="9"/>
        <v>6.6</v>
      </c>
      <c r="Y268" s="78"/>
    </row>
    <row r="269" spans="1:25" ht="37.5" customHeight="1" x14ac:dyDescent="0.2">
      <c r="A269" s="165" t="s">
        <v>184</v>
      </c>
      <c r="B269" s="129" t="s">
        <v>60</v>
      </c>
      <c r="C269" s="41" t="s">
        <v>11</v>
      </c>
      <c r="D269" s="79" t="s">
        <v>294</v>
      </c>
      <c r="E269" s="76" t="s">
        <v>3117</v>
      </c>
      <c r="F269" s="42" t="s">
        <v>171</v>
      </c>
      <c r="G269" s="42" t="s">
        <v>56</v>
      </c>
      <c r="H269" s="42" t="s">
        <v>4890</v>
      </c>
      <c r="I269" s="177" t="s">
        <v>4916</v>
      </c>
      <c r="J269" s="45"/>
      <c r="K269" s="199"/>
      <c r="L269" s="45"/>
      <c r="M269" s="199"/>
      <c r="N269" s="45"/>
      <c r="O269" s="188" t="s">
        <v>468</v>
      </c>
      <c r="P269" s="45"/>
      <c r="Q269" s="48" t="s">
        <v>3862</v>
      </c>
      <c r="R269" s="48" t="s">
        <v>5112</v>
      </c>
      <c r="S269" s="46" t="s">
        <v>8</v>
      </c>
      <c r="T269" s="166" t="s">
        <v>160</v>
      </c>
      <c r="U269" s="178"/>
      <c r="V269" s="178"/>
      <c r="W269" s="107" t="str">
        <f>VLOOKUP(TRIM(X269),X10:Y100,2,FALSE)</f>
        <v>Georg</v>
      </c>
      <c r="X269" s="94" t="str">
        <f t="shared" si="9"/>
        <v>6.6</v>
      </c>
      <c r="Y269" s="78"/>
    </row>
    <row r="270" spans="1:25" ht="37.5" customHeight="1" x14ac:dyDescent="0.2">
      <c r="A270" s="165" t="s">
        <v>184</v>
      </c>
      <c r="B270" s="129" t="s">
        <v>60</v>
      </c>
      <c r="C270" s="41" t="s">
        <v>11</v>
      </c>
      <c r="D270" s="79" t="s">
        <v>1</v>
      </c>
      <c r="E270" s="76" t="s">
        <v>3118</v>
      </c>
      <c r="F270" s="42" t="s">
        <v>25</v>
      </c>
      <c r="G270" s="42" t="s">
        <v>56</v>
      </c>
      <c r="H270" s="42" t="s">
        <v>3643</v>
      </c>
      <c r="I270" s="177" t="s">
        <v>198</v>
      </c>
      <c r="J270" s="54"/>
      <c r="K270" s="44"/>
      <c r="L270" s="54"/>
      <c r="M270" s="44"/>
      <c r="N270" s="45"/>
      <c r="O270" s="188" t="s">
        <v>235</v>
      </c>
      <c r="P270" s="45"/>
      <c r="Q270" s="48" t="s">
        <v>3644</v>
      </c>
      <c r="R270" s="48" t="s">
        <v>4924</v>
      </c>
      <c r="S270" s="46" t="s">
        <v>31</v>
      </c>
      <c r="T270" s="166" t="s">
        <v>221</v>
      </c>
      <c r="U270" s="178"/>
      <c r="V270" s="178"/>
      <c r="W270" s="107" t="str">
        <f>VLOOKUP(TRIM(X270),X10:Y100,2,FALSE)</f>
        <v>Georg</v>
      </c>
      <c r="X270" s="94" t="str">
        <f t="shared" si="9"/>
        <v>7.3</v>
      </c>
      <c r="Y270" s="78"/>
    </row>
    <row r="271" spans="1:25" ht="37.5" customHeight="1" x14ac:dyDescent="0.2">
      <c r="A271" s="165" t="s">
        <v>184</v>
      </c>
      <c r="B271" s="129" t="s">
        <v>60</v>
      </c>
      <c r="C271" s="41" t="s">
        <v>11</v>
      </c>
      <c r="D271" s="79" t="s">
        <v>3390</v>
      </c>
      <c r="E271" s="76" t="s">
        <v>3119</v>
      </c>
      <c r="F271" s="42" t="s">
        <v>195</v>
      </c>
      <c r="G271" s="42" t="s">
        <v>197</v>
      </c>
      <c r="H271" s="42" t="s">
        <v>3645</v>
      </c>
      <c r="I271" s="177" t="s">
        <v>198</v>
      </c>
      <c r="J271" s="54"/>
      <c r="K271" s="44"/>
      <c r="L271" s="54"/>
      <c r="M271" s="44"/>
      <c r="N271" s="45"/>
      <c r="O271" s="188" t="s">
        <v>203</v>
      </c>
      <c r="P271" s="45" t="s">
        <v>3508</v>
      </c>
      <c r="Q271" s="48" t="s">
        <v>3646</v>
      </c>
      <c r="R271" s="48" t="s">
        <v>5085</v>
      </c>
      <c r="S271" s="46" t="s">
        <v>73</v>
      </c>
      <c r="T271" s="166" t="s">
        <v>221</v>
      </c>
      <c r="U271" s="178"/>
      <c r="V271" s="178" t="s">
        <v>4869</v>
      </c>
      <c r="W271" s="107" t="str">
        <f>VLOOKUP(TRIM(X271),X10:Y100,2,FALSE)</f>
        <v>--</v>
      </c>
      <c r="X271" s="94" t="str">
        <f t="shared" si="9"/>
        <v>20.3</v>
      </c>
      <c r="Y271" s="78"/>
    </row>
    <row r="272" spans="1:25" ht="37.5" customHeight="1" x14ac:dyDescent="0.2">
      <c r="A272" s="165" t="s">
        <v>184</v>
      </c>
      <c r="B272" s="129" t="s">
        <v>60</v>
      </c>
      <c r="C272" s="41" t="s">
        <v>11</v>
      </c>
      <c r="D272" s="79" t="s">
        <v>297</v>
      </c>
      <c r="E272" s="76" t="s">
        <v>3120</v>
      </c>
      <c r="F272" s="42" t="s">
        <v>57</v>
      </c>
      <c r="G272" s="42" t="s">
        <v>56</v>
      </c>
      <c r="H272" s="42" t="s">
        <v>3647</v>
      </c>
      <c r="I272" s="177" t="s">
        <v>198</v>
      </c>
      <c r="J272" s="45" t="s">
        <v>202</v>
      </c>
      <c r="K272" s="199">
        <v>2383</v>
      </c>
      <c r="L272" s="45" t="s">
        <v>4</v>
      </c>
      <c r="M272" s="199" t="s">
        <v>5</v>
      </c>
      <c r="N272" s="45" t="s">
        <v>3648</v>
      </c>
      <c r="O272" s="188" t="s">
        <v>203</v>
      </c>
      <c r="P272" s="45" t="s">
        <v>369</v>
      </c>
      <c r="Q272" s="48" t="s">
        <v>3649</v>
      </c>
      <c r="R272" s="48" t="s">
        <v>4930</v>
      </c>
      <c r="S272" s="46" t="s">
        <v>8</v>
      </c>
      <c r="T272" s="166" t="s">
        <v>221</v>
      </c>
      <c r="U272" s="178"/>
      <c r="V272" s="178"/>
      <c r="W272" s="107" t="str">
        <f>VLOOKUP(TRIM(X272),X10:Y100,2,FALSE)</f>
        <v>Georg</v>
      </c>
      <c r="X272" s="94" t="str">
        <f t="shared" si="9"/>
        <v>16.2</v>
      </c>
      <c r="Y272" s="78"/>
    </row>
    <row r="273" spans="1:25" ht="37.5" customHeight="1" x14ac:dyDescent="0.2">
      <c r="A273" s="165" t="s">
        <v>184</v>
      </c>
      <c r="B273" s="129" t="s">
        <v>60</v>
      </c>
      <c r="C273" s="41" t="s">
        <v>11</v>
      </c>
      <c r="D273" s="79" t="s">
        <v>3392</v>
      </c>
      <c r="E273" s="76" t="s">
        <v>3121</v>
      </c>
      <c r="F273" s="42" t="s">
        <v>37</v>
      </c>
      <c r="G273" s="42" t="s">
        <v>26</v>
      </c>
      <c r="H273" s="42" t="s">
        <v>1231</v>
      </c>
      <c r="I273" s="177" t="s">
        <v>125</v>
      </c>
      <c r="J273" s="54"/>
      <c r="K273" s="44"/>
      <c r="L273" s="54"/>
      <c r="M273" s="44"/>
      <c r="N273" s="45"/>
      <c r="P273" s="45"/>
      <c r="Q273" s="48" t="s">
        <v>2498</v>
      </c>
      <c r="R273" s="48" t="s">
        <v>5156</v>
      </c>
      <c r="S273" s="46" t="s">
        <v>31</v>
      </c>
      <c r="T273" s="166" t="s">
        <v>3650</v>
      </c>
      <c r="U273" s="178"/>
      <c r="V273" s="178"/>
      <c r="W273" s="107" t="str">
        <f>VLOOKUP(TRIM(X273),X10:Y100,2,FALSE)</f>
        <v>--</v>
      </c>
      <c r="X273" s="94" t="str">
        <f t="shared" si="9"/>
        <v>20.5</v>
      </c>
      <c r="Y273" s="78"/>
    </row>
    <row r="274" spans="1:25" ht="37.5" customHeight="1" x14ac:dyDescent="0.2">
      <c r="A274" s="165" t="s">
        <v>184</v>
      </c>
      <c r="B274" s="129" t="s">
        <v>60</v>
      </c>
      <c r="C274" s="41" t="s">
        <v>11</v>
      </c>
      <c r="D274" s="79" t="s">
        <v>299</v>
      </c>
      <c r="E274" s="76" t="s">
        <v>3122</v>
      </c>
      <c r="F274" s="42" t="s">
        <v>172</v>
      </c>
      <c r="G274" s="42" t="s">
        <v>56</v>
      </c>
      <c r="H274" s="42" t="s">
        <v>3651</v>
      </c>
      <c r="I274" s="177" t="s">
        <v>136</v>
      </c>
      <c r="J274" s="54"/>
      <c r="K274" s="44"/>
      <c r="L274" s="54"/>
      <c r="M274" s="44"/>
      <c r="N274" s="45"/>
      <c r="O274" s="188" t="s">
        <v>203</v>
      </c>
      <c r="P274" s="45" t="s">
        <v>3508</v>
      </c>
      <c r="Q274" s="48" t="s">
        <v>2551</v>
      </c>
      <c r="R274" s="48" t="s">
        <v>5084</v>
      </c>
      <c r="S274" s="46" t="s">
        <v>8</v>
      </c>
      <c r="T274" s="166" t="s">
        <v>1081</v>
      </c>
      <c r="U274" s="178"/>
      <c r="V274" s="178" t="s">
        <v>4868</v>
      </c>
      <c r="W274" s="107" t="str">
        <f>VLOOKUP(TRIM(X274),X10:Y100,2,FALSE)</f>
        <v>Georg</v>
      </c>
      <c r="X274" s="94" t="str">
        <f t="shared" si="9"/>
        <v>16.4</v>
      </c>
      <c r="Y274" s="78"/>
    </row>
    <row r="275" spans="1:25" ht="37.5" customHeight="1" x14ac:dyDescent="0.2">
      <c r="A275" s="165" t="s">
        <v>184</v>
      </c>
      <c r="B275" s="129" t="s">
        <v>60</v>
      </c>
      <c r="C275" s="41" t="s">
        <v>11</v>
      </c>
      <c r="D275" s="79" t="s">
        <v>284</v>
      </c>
      <c r="E275" s="76" t="s">
        <v>3123</v>
      </c>
      <c r="F275" s="42" t="s">
        <v>37</v>
      </c>
      <c r="G275" s="42"/>
      <c r="H275" s="42" t="s">
        <v>3863</v>
      </c>
      <c r="I275" s="177" t="s">
        <v>4864</v>
      </c>
      <c r="J275" s="54"/>
      <c r="K275" s="44"/>
      <c r="L275" s="54"/>
      <c r="M275" s="44"/>
      <c r="N275" s="45"/>
      <c r="P275" s="45"/>
      <c r="Q275" s="48" t="s">
        <v>3863</v>
      </c>
      <c r="R275" s="48" t="s">
        <v>5058</v>
      </c>
      <c r="S275" s="46" t="s">
        <v>31</v>
      </c>
      <c r="T275" s="166" t="s">
        <v>194</v>
      </c>
      <c r="U275" s="178"/>
      <c r="V275" s="178" t="s">
        <v>4866</v>
      </c>
      <c r="W275" s="107" t="str">
        <f>VLOOKUP(TRIM(X275),X10:Y100,2,FALSE)</f>
        <v>Georg</v>
      </c>
      <c r="X275" s="94" t="str">
        <f t="shared" si="9"/>
        <v>4.5</v>
      </c>
      <c r="Y275" s="78"/>
    </row>
    <row r="276" spans="1:25" ht="37.5" customHeight="1" x14ac:dyDescent="0.2">
      <c r="A276" s="165" t="s">
        <v>184</v>
      </c>
      <c r="B276" s="129" t="s">
        <v>60</v>
      </c>
      <c r="C276" s="41" t="s">
        <v>11</v>
      </c>
      <c r="D276" s="79" t="s">
        <v>131</v>
      </c>
      <c r="E276" s="76" t="s">
        <v>3124</v>
      </c>
      <c r="F276" s="42" t="s">
        <v>172</v>
      </c>
      <c r="G276" s="42" t="s">
        <v>56</v>
      </c>
      <c r="H276" s="42" t="s">
        <v>210</v>
      </c>
      <c r="I276" s="177" t="s">
        <v>211</v>
      </c>
      <c r="J276" s="54"/>
      <c r="K276" s="44"/>
      <c r="L276" s="54"/>
      <c r="M276" s="44"/>
      <c r="N276" s="45"/>
      <c r="O276" s="188" t="s">
        <v>179</v>
      </c>
      <c r="P276" s="45" t="s">
        <v>201</v>
      </c>
      <c r="Q276" s="48" t="s">
        <v>3800</v>
      </c>
      <c r="R276" s="48" t="s">
        <v>5081</v>
      </c>
      <c r="S276" s="46" t="s">
        <v>8</v>
      </c>
      <c r="T276" s="166" t="s">
        <v>181</v>
      </c>
      <c r="U276" s="178"/>
      <c r="V276" s="178" t="s">
        <v>4868</v>
      </c>
      <c r="W276" s="107" t="str">
        <f>VLOOKUP(TRIM(X276),X10:Y100,2,FALSE)</f>
        <v>Georg</v>
      </c>
      <c r="X276" s="94" t="str">
        <f t="shared" si="9"/>
        <v>15</v>
      </c>
      <c r="Y276" s="78"/>
    </row>
    <row r="277" spans="1:25" ht="37.5" customHeight="1" x14ac:dyDescent="0.2">
      <c r="A277" s="165" t="s">
        <v>184</v>
      </c>
      <c r="B277" s="129" t="s">
        <v>60</v>
      </c>
      <c r="C277" s="41" t="s">
        <v>11</v>
      </c>
      <c r="D277" s="79" t="s">
        <v>298</v>
      </c>
      <c r="E277" s="76" t="s">
        <v>3125</v>
      </c>
      <c r="F277" s="42" t="s">
        <v>172</v>
      </c>
      <c r="G277" s="42" t="s">
        <v>56</v>
      </c>
      <c r="H277" s="42" t="s">
        <v>455</v>
      </c>
      <c r="I277" s="177" t="s">
        <v>211</v>
      </c>
      <c r="J277" s="54"/>
      <c r="K277" s="44"/>
      <c r="L277" s="54"/>
      <c r="M277" s="44"/>
      <c r="N277" s="45"/>
      <c r="O277" s="188" t="s">
        <v>203</v>
      </c>
      <c r="P277" s="45" t="s">
        <v>379</v>
      </c>
      <c r="Q277" s="48" t="s">
        <v>3801</v>
      </c>
      <c r="R277" s="48" t="s">
        <v>5081</v>
      </c>
      <c r="S277" s="46" t="s">
        <v>8</v>
      </c>
      <c r="T277" s="166" t="s">
        <v>181</v>
      </c>
      <c r="U277" s="178"/>
      <c r="V277" s="178" t="s">
        <v>4868</v>
      </c>
      <c r="W277" s="107" t="str">
        <f>VLOOKUP(TRIM(X277),X10:Y100,2,FALSE)</f>
        <v>Georg</v>
      </c>
      <c r="X277" s="94" t="str">
        <f t="shared" si="9"/>
        <v>16.3</v>
      </c>
      <c r="Y277" s="78"/>
    </row>
    <row r="278" spans="1:25" ht="37.5" customHeight="1" x14ac:dyDescent="0.2">
      <c r="A278" s="165" t="s">
        <v>184</v>
      </c>
      <c r="B278" s="129" t="s">
        <v>60</v>
      </c>
      <c r="C278" s="41" t="s">
        <v>11</v>
      </c>
      <c r="D278" s="79" t="s">
        <v>3390</v>
      </c>
      <c r="E278" s="76" t="s">
        <v>3126</v>
      </c>
      <c r="F278" s="42" t="s">
        <v>195</v>
      </c>
      <c r="G278" s="42" t="s">
        <v>197</v>
      </c>
      <c r="H278" s="42" t="s">
        <v>3652</v>
      </c>
      <c r="I278" s="177" t="s">
        <v>3653</v>
      </c>
      <c r="J278" s="54"/>
      <c r="K278" s="44"/>
      <c r="L278" s="54"/>
      <c r="M278" s="44"/>
      <c r="N278" s="45"/>
      <c r="O278" s="188" t="s">
        <v>203</v>
      </c>
      <c r="P278" s="45" t="s">
        <v>227</v>
      </c>
      <c r="Q278" s="48" t="s">
        <v>3654</v>
      </c>
      <c r="R278" s="48" t="s">
        <v>5085</v>
      </c>
      <c r="S278" s="46" t="s">
        <v>73</v>
      </c>
      <c r="T278" s="166" t="s">
        <v>3655</v>
      </c>
      <c r="U278" s="178"/>
      <c r="V278" s="178" t="s">
        <v>4869</v>
      </c>
      <c r="W278" s="107" t="str">
        <f>VLOOKUP(TRIM(X278),X10:Y100,2,FALSE)</f>
        <v>--</v>
      </c>
      <c r="X278" s="94" t="str">
        <f t="shared" si="9"/>
        <v>20.3</v>
      </c>
      <c r="Y278" s="78"/>
    </row>
    <row r="279" spans="1:25" ht="37.5" customHeight="1" x14ac:dyDescent="0.2">
      <c r="A279" s="165" t="s">
        <v>184</v>
      </c>
      <c r="B279" s="129" t="s">
        <v>60</v>
      </c>
      <c r="C279" s="41" t="s">
        <v>11</v>
      </c>
      <c r="D279" s="79" t="s">
        <v>275</v>
      </c>
      <c r="E279" s="76" t="s">
        <v>3127</v>
      </c>
      <c r="F279" s="42" t="s">
        <v>25</v>
      </c>
      <c r="G279" s="42" t="s">
        <v>197</v>
      </c>
      <c r="H279" s="42" t="s">
        <v>3656</v>
      </c>
      <c r="I279" s="177" t="s">
        <v>264</v>
      </c>
      <c r="J279" s="54"/>
      <c r="K279" s="44"/>
      <c r="L279" s="54"/>
      <c r="M279" s="44"/>
      <c r="N279" s="45"/>
      <c r="O279" s="188" t="s">
        <v>235</v>
      </c>
      <c r="P279" s="45" t="s">
        <v>1153</v>
      </c>
      <c r="Q279" s="48" t="s">
        <v>3657</v>
      </c>
      <c r="R279" s="48" t="s">
        <v>4921</v>
      </c>
      <c r="S279" s="46" t="s">
        <v>31</v>
      </c>
      <c r="T279" s="166" t="s">
        <v>3658</v>
      </c>
      <c r="U279" s="178"/>
      <c r="V279" s="178"/>
      <c r="W279" s="107" t="str">
        <f>VLOOKUP(TRIM(X279),X10:Y100,2,FALSE)</f>
        <v>Georg</v>
      </c>
      <c r="X279" s="94" t="str">
        <f t="shared" si="9"/>
        <v>2.2</v>
      </c>
      <c r="Y279" s="78"/>
    </row>
    <row r="280" spans="1:25" ht="37.5" customHeight="1" x14ac:dyDescent="0.2">
      <c r="A280" s="165" t="s">
        <v>184</v>
      </c>
      <c r="B280" s="129" t="s">
        <v>3664</v>
      </c>
      <c r="C280" s="41" t="s">
        <v>11</v>
      </c>
      <c r="D280" s="79" t="s">
        <v>275</v>
      </c>
      <c r="E280" s="76" t="s">
        <v>3128</v>
      </c>
      <c r="F280" s="42" t="s">
        <v>30</v>
      </c>
      <c r="G280" s="42" t="s">
        <v>56</v>
      </c>
      <c r="H280" s="42" t="s">
        <v>4917</v>
      </c>
      <c r="I280" s="177" t="s">
        <v>373</v>
      </c>
      <c r="J280" s="54"/>
      <c r="K280" s="44"/>
      <c r="L280" s="54"/>
      <c r="M280" s="44"/>
      <c r="N280" s="45"/>
      <c r="O280" s="188" t="s">
        <v>235</v>
      </c>
      <c r="P280" s="45" t="s">
        <v>1153</v>
      </c>
      <c r="Q280" s="48" t="s">
        <v>3659</v>
      </c>
      <c r="R280" s="48" t="s">
        <v>5185</v>
      </c>
      <c r="S280" s="46" t="s">
        <v>228</v>
      </c>
      <c r="T280" s="166" t="s">
        <v>3658</v>
      </c>
      <c r="U280" s="178"/>
      <c r="V280" s="178"/>
      <c r="W280" s="107" t="str">
        <f>VLOOKUP(TRIM(X280),X10:Y100,2,FALSE)</f>
        <v>Georg</v>
      </c>
      <c r="X280" s="94" t="str">
        <f t="shared" si="9"/>
        <v>2.2</v>
      </c>
      <c r="Y280" s="78"/>
    </row>
    <row r="281" spans="1:25" ht="37.5" customHeight="1" x14ac:dyDescent="0.2">
      <c r="A281" s="165" t="s">
        <v>184</v>
      </c>
      <c r="B281" s="129" t="s">
        <v>60</v>
      </c>
      <c r="C281" s="41" t="s">
        <v>11</v>
      </c>
      <c r="D281" s="79" t="s">
        <v>1</v>
      </c>
      <c r="E281" s="76" t="s">
        <v>3129</v>
      </c>
      <c r="F281" s="42" t="s">
        <v>25</v>
      </c>
      <c r="G281" s="42" t="s">
        <v>350</v>
      </c>
      <c r="H281" s="42" t="s">
        <v>3660</v>
      </c>
      <c r="I281" s="177" t="s">
        <v>264</v>
      </c>
      <c r="J281" s="54"/>
      <c r="K281" s="44"/>
      <c r="L281" s="54"/>
      <c r="M281" s="44"/>
      <c r="N281" s="45"/>
      <c r="O281" s="188" t="s">
        <v>235</v>
      </c>
      <c r="P281" s="45"/>
      <c r="Q281" s="48" t="s">
        <v>3660</v>
      </c>
      <c r="R281" s="48" t="s">
        <v>4925</v>
      </c>
      <c r="S281" s="46" t="s">
        <v>31</v>
      </c>
      <c r="T281" s="166" t="s">
        <v>3658</v>
      </c>
      <c r="U281" s="178"/>
      <c r="V281" s="178"/>
      <c r="W281" s="107" t="str">
        <f>VLOOKUP(TRIM(X281),X10:Y100,2,FALSE)</f>
        <v>Georg</v>
      </c>
      <c r="X281" s="94" t="str">
        <f t="shared" si="9"/>
        <v>7.3</v>
      </c>
      <c r="Y281" s="78"/>
    </row>
    <row r="282" spans="1:25" ht="37.5" customHeight="1" x14ac:dyDescent="0.2">
      <c r="A282" s="165" t="s">
        <v>184</v>
      </c>
      <c r="B282" s="129" t="s">
        <v>60</v>
      </c>
      <c r="C282" s="41" t="s">
        <v>11</v>
      </c>
      <c r="D282" s="79" t="s">
        <v>291</v>
      </c>
      <c r="E282" s="76" t="s">
        <v>3130</v>
      </c>
      <c r="F282" s="42" t="s">
        <v>171</v>
      </c>
      <c r="G282" s="42" t="s">
        <v>56</v>
      </c>
      <c r="H282" s="42" t="s">
        <v>3661</v>
      </c>
      <c r="I282" s="177" t="s">
        <v>3680</v>
      </c>
      <c r="J282" s="54"/>
      <c r="K282" s="44"/>
      <c r="L282" s="54"/>
      <c r="M282" s="44"/>
      <c r="N282" s="45"/>
      <c r="O282" s="188" t="s">
        <v>235</v>
      </c>
      <c r="P282" s="45"/>
      <c r="Q282" s="48" t="s">
        <v>3662</v>
      </c>
      <c r="R282" s="48" t="s">
        <v>5189</v>
      </c>
      <c r="S282" s="46" t="s">
        <v>228</v>
      </c>
      <c r="T282" s="166" t="s">
        <v>1437</v>
      </c>
      <c r="U282" s="178"/>
      <c r="V282" s="178"/>
      <c r="W282" s="107" t="str">
        <f>VLOOKUP(TRIM(X282),X10:Y100,2,FALSE)</f>
        <v>Georg</v>
      </c>
      <c r="X282" s="94" t="str">
        <f t="shared" si="9"/>
        <v>6.3</v>
      </c>
      <c r="Y282" s="78"/>
    </row>
    <row r="283" spans="1:25" ht="37.5" customHeight="1" x14ac:dyDescent="0.2">
      <c r="A283" s="165" t="s">
        <v>184</v>
      </c>
      <c r="B283" s="129" t="s">
        <v>60</v>
      </c>
      <c r="C283" s="41" t="s">
        <v>11</v>
      </c>
      <c r="D283" s="79" t="s">
        <v>300</v>
      </c>
      <c r="E283" s="76" t="s">
        <v>3131</v>
      </c>
      <c r="F283" s="42" t="s">
        <v>172</v>
      </c>
      <c r="G283" s="42" t="s">
        <v>56</v>
      </c>
      <c r="H283" s="42" t="s">
        <v>3666</v>
      </c>
      <c r="I283" s="177" t="s">
        <v>139</v>
      </c>
      <c r="J283" s="54"/>
      <c r="K283" s="44"/>
      <c r="L283" s="54"/>
      <c r="M283" s="44"/>
      <c r="N283" s="45"/>
      <c r="P283" s="45" t="s">
        <v>227</v>
      </c>
      <c r="Q283" s="48" t="s">
        <v>3802</v>
      </c>
      <c r="R283" s="48" t="s">
        <v>5081</v>
      </c>
      <c r="S283" s="46" t="s">
        <v>8</v>
      </c>
      <c r="T283" s="166" t="s">
        <v>161</v>
      </c>
      <c r="U283" s="178"/>
      <c r="V283" s="178" t="s">
        <v>4868</v>
      </c>
      <c r="W283" s="107" t="str">
        <f>VLOOKUP(TRIM(X283),X10:Y100,2,FALSE)</f>
        <v>Georg</v>
      </c>
      <c r="X283" s="94" t="str">
        <f t="shared" si="9"/>
        <v>16.5</v>
      </c>
      <c r="Y283" s="78"/>
    </row>
    <row r="284" spans="1:25" ht="37.5" customHeight="1" x14ac:dyDescent="0.2">
      <c r="A284" s="165" t="s">
        <v>184</v>
      </c>
      <c r="B284" s="129" t="s">
        <v>60</v>
      </c>
      <c r="C284" s="41" t="s">
        <v>11</v>
      </c>
      <c r="D284" s="79" t="s">
        <v>275</v>
      </c>
      <c r="E284" s="76" t="s">
        <v>3132</v>
      </c>
      <c r="F284" s="42" t="s">
        <v>25</v>
      </c>
      <c r="G284" s="42" t="s">
        <v>35</v>
      </c>
      <c r="H284" s="42" t="s">
        <v>3667</v>
      </c>
      <c r="I284" s="177" t="s">
        <v>3668</v>
      </c>
      <c r="J284" s="54"/>
      <c r="K284" s="44"/>
      <c r="L284" s="54"/>
      <c r="M284" s="44"/>
      <c r="N284" s="45"/>
      <c r="O284" s="188" t="s">
        <v>235</v>
      </c>
      <c r="P284" s="45" t="s">
        <v>3669</v>
      </c>
      <c r="Q284" s="48" t="s">
        <v>3864</v>
      </c>
      <c r="R284" s="48" t="s">
        <v>4923</v>
      </c>
      <c r="S284" s="46" t="s">
        <v>31</v>
      </c>
      <c r="T284" s="166" t="s">
        <v>2661</v>
      </c>
      <c r="U284" s="178"/>
      <c r="V284" s="178"/>
      <c r="W284" s="107" t="str">
        <f>VLOOKUP(TRIM(X284),X10:Y100,2,FALSE)</f>
        <v>Georg</v>
      </c>
      <c r="X284" s="94" t="str">
        <f t="shared" si="9"/>
        <v>2.2</v>
      </c>
      <c r="Y284" s="78"/>
    </row>
    <row r="285" spans="1:25" ht="37.5" customHeight="1" x14ac:dyDescent="0.2">
      <c r="A285" s="165" t="s">
        <v>184</v>
      </c>
      <c r="B285" s="129" t="s">
        <v>60</v>
      </c>
      <c r="C285" s="41" t="s">
        <v>11</v>
      </c>
      <c r="D285" s="79" t="s">
        <v>124</v>
      </c>
      <c r="E285" s="76" t="s">
        <v>3133</v>
      </c>
      <c r="F285" s="42" t="s">
        <v>25</v>
      </c>
      <c r="G285" s="42" t="s">
        <v>26</v>
      </c>
      <c r="H285" s="42" t="s">
        <v>4861</v>
      </c>
      <c r="I285" s="177" t="s">
        <v>133</v>
      </c>
      <c r="J285" s="45"/>
      <c r="K285" s="199"/>
      <c r="L285" s="45"/>
      <c r="M285" s="199"/>
      <c r="N285" s="45"/>
      <c r="P285" s="45"/>
      <c r="Q285" s="48" t="s">
        <v>3670</v>
      </c>
      <c r="R285" s="48" t="s">
        <v>4929</v>
      </c>
      <c r="S285" s="46" t="s">
        <v>31</v>
      </c>
      <c r="T285" s="166" t="s">
        <v>163</v>
      </c>
      <c r="U285" s="178"/>
      <c r="V285" s="178"/>
      <c r="W285" s="107" t="str">
        <f>VLOOKUP(TRIM(X285),X10:Y100,2,FALSE)</f>
        <v>Georg</v>
      </c>
      <c r="X285" s="94" t="str">
        <f t="shared" si="9"/>
        <v>7.1</v>
      </c>
      <c r="Y285" s="78"/>
    </row>
    <row r="286" spans="1:25" ht="37.5" customHeight="1" x14ac:dyDescent="0.2">
      <c r="A286" s="165" t="s">
        <v>184</v>
      </c>
      <c r="B286" s="129" t="s">
        <v>60</v>
      </c>
      <c r="C286" s="41" t="s">
        <v>11</v>
      </c>
      <c r="D286" s="79" t="s">
        <v>300</v>
      </c>
      <c r="E286" s="76" t="s">
        <v>3134</v>
      </c>
      <c r="F286" s="42" t="s">
        <v>172</v>
      </c>
      <c r="G286" s="42" t="s">
        <v>56</v>
      </c>
      <c r="H286" s="42" t="s">
        <v>3671</v>
      </c>
      <c r="I286" s="177" t="s">
        <v>139</v>
      </c>
      <c r="J286" s="54"/>
      <c r="K286" s="44"/>
      <c r="L286" s="54"/>
      <c r="M286" s="44"/>
      <c r="N286" s="45"/>
      <c r="P286" s="45" t="s">
        <v>1057</v>
      </c>
      <c r="Q286" s="48" t="s">
        <v>3803</v>
      </c>
      <c r="R286" s="48" t="s">
        <v>5081</v>
      </c>
      <c r="S286" s="46" t="s">
        <v>8</v>
      </c>
      <c r="T286" s="166" t="s">
        <v>161</v>
      </c>
      <c r="U286" s="178"/>
      <c r="V286" s="178" t="s">
        <v>4868</v>
      </c>
      <c r="W286" s="107" t="str">
        <f>VLOOKUP(TRIM(X286),X10:Y100,2,FALSE)</f>
        <v>Georg</v>
      </c>
      <c r="X286" s="94" t="str">
        <f t="shared" si="9"/>
        <v>16.5</v>
      </c>
      <c r="Y286" s="78"/>
    </row>
    <row r="287" spans="1:25" ht="37.5" customHeight="1" x14ac:dyDescent="0.2">
      <c r="A287" s="165" t="s">
        <v>184</v>
      </c>
      <c r="B287" s="129" t="s">
        <v>60</v>
      </c>
      <c r="C287" s="41" t="s">
        <v>11</v>
      </c>
      <c r="D287" s="79" t="s">
        <v>300</v>
      </c>
      <c r="E287" s="76" t="s">
        <v>3135</v>
      </c>
      <c r="F287" s="42" t="s">
        <v>172</v>
      </c>
      <c r="G287" s="42" t="s">
        <v>56</v>
      </c>
      <c r="H287" s="42" t="s">
        <v>3672</v>
      </c>
      <c r="I287" s="177" t="s">
        <v>139</v>
      </c>
      <c r="J287" s="45"/>
      <c r="K287" s="199"/>
      <c r="L287" s="45"/>
      <c r="M287" s="199"/>
      <c r="N287" s="45"/>
      <c r="P287" s="45" t="s">
        <v>3673</v>
      </c>
      <c r="Q287" s="48" t="s">
        <v>3804</v>
      </c>
      <c r="R287" s="48" t="s">
        <v>5081</v>
      </c>
      <c r="S287" s="46" t="s">
        <v>8</v>
      </c>
      <c r="T287" s="166" t="s">
        <v>161</v>
      </c>
      <c r="U287" s="178"/>
      <c r="V287" s="178" t="s">
        <v>4868</v>
      </c>
      <c r="W287" s="107" t="str">
        <f>VLOOKUP(TRIM(X287),X10:Y100,2,FALSE)</f>
        <v>Georg</v>
      </c>
      <c r="X287" s="94" t="str">
        <f t="shared" si="9"/>
        <v>16.5</v>
      </c>
      <c r="Y287" s="78"/>
    </row>
    <row r="288" spans="1:25" ht="37.5" customHeight="1" x14ac:dyDescent="0.2">
      <c r="A288" s="165" t="s">
        <v>184</v>
      </c>
      <c r="B288" s="129" t="s">
        <v>60</v>
      </c>
      <c r="C288" s="41" t="s">
        <v>11</v>
      </c>
      <c r="D288" s="79" t="s">
        <v>3382</v>
      </c>
      <c r="E288" s="76" t="s">
        <v>3136</v>
      </c>
      <c r="F288" s="42" t="s">
        <v>172</v>
      </c>
      <c r="G288" s="42" t="s">
        <v>56</v>
      </c>
      <c r="H288" s="42" t="s">
        <v>3674</v>
      </c>
      <c r="I288" s="177" t="s">
        <v>135</v>
      </c>
      <c r="J288" s="54"/>
      <c r="K288" s="44"/>
      <c r="L288" s="54"/>
      <c r="M288" s="44"/>
      <c r="N288" s="45"/>
      <c r="O288" s="188" t="s">
        <v>468</v>
      </c>
      <c r="P288" s="45"/>
      <c r="Q288" s="48" t="s">
        <v>3805</v>
      </c>
      <c r="R288" s="48" t="s">
        <v>5081</v>
      </c>
      <c r="S288" s="46" t="s">
        <v>8</v>
      </c>
      <c r="T288" s="166" t="s">
        <v>160</v>
      </c>
      <c r="U288" s="178"/>
      <c r="V288" s="178" t="s">
        <v>4868</v>
      </c>
      <c r="W288" s="107" t="str">
        <f>VLOOKUP(TRIM(X288),X10:Y100,2,FALSE)</f>
        <v>Georg</v>
      </c>
      <c r="X288" s="94" t="str">
        <f t="shared" si="9"/>
        <v>18.1</v>
      </c>
      <c r="Y288" s="78"/>
    </row>
    <row r="289" spans="1:25" ht="37.5" customHeight="1" x14ac:dyDescent="0.2">
      <c r="A289" s="165" t="s">
        <v>184</v>
      </c>
      <c r="B289" s="129" t="s">
        <v>60</v>
      </c>
      <c r="C289" s="41" t="s">
        <v>11</v>
      </c>
      <c r="D289" s="79" t="s">
        <v>124</v>
      </c>
      <c r="E289" s="76" t="s">
        <v>3137</v>
      </c>
      <c r="F289" s="42" t="s">
        <v>25</v>
      </c>
      <c r="G289" s="42" t="s">
        <v>197</v>
      </c>
      <c r="H289" s="42" t="s">
        <v>3675</v>
      </c>
      <c r="I289" s="177" t="s">
        <v>3676</v>
      </c>
      <c r="J289" s="54"/>
      <c r="K289" s="44"/>
      <c r="L289" s="54"/>
      <c r="M289" s="44"/>
      <c r="N289" s="45"/>
      <c r="O289" s="188" t="s">
        <v>468</v>
      </c>
      <c r="P289" s="45"/>
      <c r="Q289" s="48" t="s">
        <v>3677</v>
      </c>
      <c r="R289" s="48" t="s">
        <v>5079</v>
      </c>
      <c r="S289" s="46" t="s">
        <v>31</v>
      </c>
      <c r="T289" s="166" t="s">
        <v>3678</v>
      </c>
      <c r="U289" s="178"/>
      <c r="V289" s="178"/>
      <c r="W289" s="107" t="str">
        <f>VLOOKUP(TRIM(X289),X10:Y100,2,FALSE)</f>
        <v>Georg</v>
      </c>
      <c r="X289" s="94" t="str">
        <f t="shared" si="9"/>
        <v>7.1</v>
      </c>
      <c r="Y289" s="78"/>
    </row>
    <row r="290" spans="1:25" ht="37.5" customHeight="1" x14ac:dyDescent="0.2">
      <c r="A290" s="165" t="s">
        <v>184</v>
      </c>
      <c r="B290" s="129" t="s">
        <v>60</v>
      </c>
      <c r="C290" s="41" t="s">
        <v>11</v>
      </c>
      <c r="D290" s="79" t="s">
        <v>412</v>
      </c>
      <c r="E290" s="76" t="s">
        <v>3138</v>
      </c>
      <c r="F290" s="42" t="s">
        <v>174</v>
      </c>
      <c r="G290" s="42" t="s">
        <v>26</v>
      </c>
      <c r="H290" s="42" t="s">
        <v>3563</v>
      </c>
      <c r="I290" s="177" t="s">
        <v>139</v>
      </c>
      <c r="J290" s="54" t="s">
        <v>3564</v>
      </c>
      <c r="K290" s="44"/>
      <c r="L290" s="54"/>
      <c r="M290" s="44"/>
      <c r="N290" s="45" t="s">
        <v>167</v>
      </c>
      <c r="O290" s="188" t="s">
        <v>235</v>
      </c>
      <c r="P290" s="45" t="s">
        <v>3565</v>
      </c>
      <c r="Q290" s="48" t="s">
        <v>3820</v>
      </c>
      <c r="R290" s="48" t="s">
        <v>4928</v>
      </c>
      <c r="S290" s="46" t="s">
        <v>31</v>
      </c>
      <c r="T290" s="166" t="s">
        <v>161</v>
      </c>
      <c r="U290" s="178"/>
      <c r="V290" s="178"/>
      <c r="W290" s="107" t="str">
        <f>VLOOKUP(TRIM(X290),X10:Y100,2,FALSE)</f>
        <v>Georg</v>
      </c>
      <c r="X290" s="94" t="str">
        <f t="shared" si="9"/>
        <v>6.9</v>
      </c>
      <c r="Y290" s="78"/>
    </row>
    <row r="291" spans="1:25" ht="37.5" customHeight="1" x14ac:dyDescent="0.2">
      <c r="A291" s="165" t="s">
        <v>184</v>
      </c>
      <c r="B291" s="129" t="s">
        <v>60</v>
      </c>
      <c r="C291" s="41" t="s">
        <v>11</v>
      </c>
      <c r="D291" s="79" t="s">
        <v>294</v>
      </c>
      <c r="E291" s="76" t="s">
        <v>3139</v>
      </c>
      <c r="F291" s="42" t="s">
        <v>25</v>
      </c>
      <c r="G291" s="42" t="s">
        <v>38</v>
      </c>
      <c r="H291" s="42" t="s">
        <v>3679</v>
      </c>
      <c r="I291" s="177" t="s">
        <v>3865</v>
      </c>
      <c r="J291" s="54"/>
      <c r="K291" s="44"/>
      <c r="L291" s="54"/>
      <c r="M291" s="44"/>
      <c r="N291" s="45"/>
      <c r="O291" s="188" t="s">
        <v>468</v>
      </c>
      <c r="P291" s="45"/>
      <c r="Q291" s="48" t="s">
        <v>3866</v>
      </c>
      <c r="R291" s="48" t="s">
        <v>4927</v>
      </c>
      <c r="S291" s="46" t="s">
        <v>31</v>
      </c>
      <c r="T291" s="166" t="s">
        <v>180</v>
      </c>
      <c r="U291" s="178"/>
      <c r="V291" s="178"/>
      <c r="W291" s="107" t="str">
        <f>VLOOKUP(TRIM(X291),X10:Y100,2,FALSE)</f>
        <v>Georg</v>
      </c>
      <c r="X291" s="94" t="str">
        <f t="shared" si="9"/>
        <v>6.6</v>
      </c>
      <c r="Y291" s="78"/>
    </row>
    <row r="292" spans="1:25" ht="37.5" customHeight="1" x14ac:dyDescent="0.2">
      <c r="A292" s="165" t="s">
        <v>184</v>
      </c>
      <c r="B292" s="129" t="s">
        <v>60</v>
      </c>
      <c r="C292" s="41" t="s">
        <v>11</v>
      </c>
      <c r="D292" s="79" t="s">
        <v>294</v>
      </c>
      <c r="E292" s="76" t="s">
        <v>3140</v>
      </c>
      <c r="F292" s="42" t="s">
        <v>171</v>
      </c>
      <c r="G292" s="42" t="s">
        <v>56</v>
      </c>
      <c r="H292" s="42" t="s">
        <v>4892</v>
      </c>
      <c r="I292" s="177" t="s">
        <v>4891</v>
      </c>
      <c r="J292" s="54"/>
      <c r="K292" s="44"/>
      <c r="L292" s="54"/>
      <c r="M292" s="44"/>
      <c r="N292" s="45"/>
      <c r="O292" s="188" t="s">
        <v>468</v>
      </c>
      <c r="P292" s="45"/>
      <c r="Q292" s="48" t="s">
        <v>3867</v>
      </c>
      <c r="R292" s="48" t="s">
        <v>5148</v>
      </c>
      <c r="S292" s="46" t="s">
        <v>72</v>
      </c>
      <c r="T292" s="166" t="s">
        <v>180</v>
      </c>
      <c r="U292" s="178"/>
      <c r="V292" s="178"/>
      <c r="W292" s="107" t="str">
        <f>VLOOKUP(TRIM(X292),X10:Y100,2,FALSE)</f>
        <v>Georg</v>
      </c>
      <c r="X292" s="94" t="str">
        <f t="shared" si="9"/>
        <v>6.6</v>
      </c>
      <c r="Y292" s="78"/>
    </row>
    <row r="293" spans="1:25" ht="37.5" customHeight="1" x14ac:dyDescent="0.2">
      <c r="A293" s="165" t="s">
        <v>184</v>
      </c>
      <c r="B293" s="129" t="s">
        <v>4901</v>
      </c>
      <c r="C293" s="41" t="s">
        <v>11</v>
      </c>
      <c r="D293" s="79" t="s">
        <v>3388</v>
      </c>
      <c r="E293" s="76" t="s">
        <v>3141</v>
      </c>
      <c r="F293" s="42" t="s">
        <v>74</v>
      </c>
      <c r="G293" s="42" t="s">
        <v>119</v>
      </c>
      <c r="H293" s="42" t="s">
        <v>3687</v>
      </c>
      <c r="I293" s="177" t="s">
        <v>3688</v>
      </c>
      <c r="J293" s="54"/>
      <c r="K293" s="44"/>
      <c r="L293" s="54"/>
      <c r="M293" s="44"/>
      <c r="N293" s="45"/>
      <c r="P293" s="45"/>
      <c r="Q293" s="48" t="s">
        <v>3687</v>
      </c>
      <c r="R293" s="48" t="s">
        <v>5155</v>
      </c>
      <c r="S293" s="46" t="s">
        <v>31</v>
      </c>
      <c r="T293" s="166" t="s">
        <v>160</v>
      </c>
      <c r="U293" s="178"/>
      <c r="V293" s="178"/>
      <c r="W293" s="107" t="str">
        <f>VLOOKUP(TRIM(X293),X10:Y100,2,FALSE)</f>
        <v>Georg</v>
      </c>
      <c r="X293" s="94" t="str">
        <f t="shared" si="9"/>
        <v>20.1</v>
      </c>
      <c r="Y293" s="78"/>
    </row>
    <row r="294" spans="1:25" ht="37.5" customHeight="1" x14ac:dyDescent="0.2">
      <c r="A294" s="165" t="s">
        <v>184</v>
      </c>
      <c r="B294" s="129" t="s">
        <v>60</v>
      </c>
      <c r="C294" s="41" t="s">
        <v>11</v>
      </c>
      <c r="D294" s="79" t="s">
        <v>3390</v>
      </c>
      <c r="E294" s="76" t="s">
        <v>3142</v>
      </c>
      <c r="F294" s="42" t="s">
        <v>173</v>
      </c>
      <c r="G294" s="42" t="s">
        <v>26</v>
      </c>
      <c r="H294" s="42" t="s">
        <v>3689</v>
      </c>
      <c r="I294" s="177" t="s">
        <v>3688</v>
      </c>
      <c r="J294" s="54" t="s">
        <v>389</v>
      </c>
      <c r="K294" s="44"/>
      <c r="L294" s="54"/>
      <c r="M294" s="44"/>
      <c r="N294" s="45" t="s">
        <v>3690</v>
      </c>
      <c r="O294" s="188" t="s">
        <v>203</v>
      </c>
      <c r="P294" s="45" t="s">
        <v>227</v>
      </c>
      <c r="Q294" s="48" t="s">
        <v>4918</v>
      </c>
      <c r="R294" s="48" t="s">
        <v>5154</v>
      </c>
      <c r="S294" s="46" t="s">
        <v>31</v>
      </c>
      <c r="T294" s="166" t="s">
        <v>160</v>
      </c>
      <c r="U294" s="178"/>
      <c r="V294" s="178" t="s">
        <v>4869</v>
      </c>
      <c r="W294" s="107" t="str">
        <f>VLOOKUP(TRIM(X294),X10:Y100,2,FALSE)</f>
        <v>--</v>
      </c>
      <c r="X294" s="94" t="str">
        <f t="shared" si="9"/>
        <v>20.3</v>
      </c>
      <c r="Y294" s="78"/>
    </row>
    <row r="295" spans="1:25" ht="37.5" customHeight="1" x14ac:dyDescent="0.2">
      <c r="A295" s="165" t="s">
        <v>184</v>
      </c>
      <c r="B295" s="129" t="s">
        <v>4901</v>
      </c>
      <c r="C295" s="41" t="s">
        <v>11</v>
      </c>
      <c r="D295" s="79" t="s">
        <v>285</v>
      </c>
      <c r="E295" s="76" t="s">
        <v>3143</v>
      </c>
      <c r="F295" s="42" t="s">
        <v>37</v>
      </c>
      <c r="G295" s="42" t="s">
        <v>119</v>
      </c>
      <c r="H295" s="42" t="s">
        <v>3691</v>
      </c>
      <c r="I295" s="177" t="s">
        <v>178</v>
      </c>
      <c r="J295" s="54"/>
      <c r="K295" s="44"/>
      <c r="L295" s="54"/>
      <c r="M295" s="44"/>
      <c r="N295" s="45"/>
      <c r="P295" s="45"/>
      <c r="Q295" s="48" t="s">
        <v>3691</v>
      </c>
      <c r="R295" s="48" t="s">
        <v>5059</v>
      </c>
      <c r="S295" s="46" t="s">
        <v>31</v>
      </c>
      <c r="T295" s="166" t="s">
        <v>1202</v>
      </c>
      <c r="U295" s="178"/>
      <c r="V295" s="178" t="s">
        <v>4866</v>
      </c>
      <c r="W295" s="107" t="str">
        <f>VLOOKUP(TRIM(X295),X10:Y100,2,FALSE)</f>
        <v>Georg</v>
      </c>
      <c r="X295" s="94" t="str">
        <f t="shared" si="9"/>
        <v>4.6</v>
      </c>
      <c r="Y295" s="78"/>
    </row>
    <row r="296" spans="1:25" ht="37.5" customHeight="1" x14ac:dyDescent="0.2">
      <c r="A296" s="165" t="s">
        <v>184</v>
      </c>
      <c r="B296" s="129" t="s">
        <v>60</v>
      </c>
      <c r="C296" s="41" t="s">
        <v>11</v>
      </c>
      <c r="D296" s="79" t="s">
        <v>413</v>
      </c>
      <c r="E296" s="76" t="s">
        <v>3144</v>
      </c>
      <c r="F296" s="42" t="s">
        <v>174</v>
      </c>
      <c r="G296" s="42" t="s">
        <v>56</v>
      </c>
      <c r="H296" s="42" t="s">
        <v>3692</v>
      </c>
      <c r="I296" s="177" t="s">
        <v>137</v>
      </c>
      <c r="J296" s="54" t="s">
        <v>2184</v>
      </c>
      <c r="K296" s="44"/>
      <c r="L296" s="54"/>
      <c r="M296" s="44"/>
      <c r="N296" s="45" t="s">
        <v>168</v>
      </c>
      <c r="O296" s="188" t="s">
        <v>235</v>
      </c>
      <c r="P296" s="45" t="s">
        <v>2185</v>
      </c>
      <c r="Q296" s="48" t="s">
        <v>4902</v>
      </c>
      <c r="R296" s="48" t="s">
        <v>5081</v>
      </c>
      <c r="S296" s="46" t="s">
        <v>8</v>
      </c>
      <c r="T296" s="166" t="s">
        <v>159</v>
      </c>
      <c r="U296" s="178"/>
      <c r="V296" s="178" t="s">
        <v>4867</v>
      </c>
      <c r="W296" s="107" t="str">
        <f>VLOOKUP(TRIM(X296),X10:Y100,2,FALSE)</f>
        <v>Georg</v>
      </c>
      <c r="X296" s="94" t="str">
        <f t="shared" si="9"/>
        <v>6.10</v>
      </c>
      <c r="Y296" s="78"/>
    </row>
    <row r="297" spans="1:25" ht="37.5" customHeight="1" x14ac:dyDescent="0.2">
      <c r="A297" s="165" t="s">
        <v>184</v>
      </c>
      <c r="B297" s="129" t="s">
        <v>60</v>
      </c>
      <c r="C297" s="41" t="s">
        <v>11</v>
      </c>
      <c r="D297" s="79" t="s">
        <v>413</v>
      </c>
      <c r="E297" s="76" t="s">
        <v>3145</v>
      </c>
      <c r="F297" s="42" t="s">
        <v>173</v>
      </c>
      <c r="G297" s="42" t="s">
        <v>56</v>
      </c>
      <c r="H297" s="42" t="s">
        <v>3693</v>
      </c>
      <c r="I297" s="177" t="s">
        <v>137</v>
      </c>
      <c r="J297" s="54" t="s">
        <v>2183</v>
      </c>
      <c r="K297" s="44"/>
      <c r="L297" s="54"/>
      <c r="M297" s="44"/>
      <c r="N297" s="45" t="s">
        <v>168</v>
      </c>
      <c r="O297" s="188" t="s">
        <v>235</v>
      </c>
      <c r="P297" s="45" t="s">
        <v>1209</v>
      </c>
      <c r="Q297" s="48" t="s">
        <v>4903</v>
      </c>
      <c r="R297" s="48" t="s">
        <v>5081</v>
      </c>
      <c r="S297" s="46" t="s">
        <v>8</v>
      </c>
      <c r="T297" s="166" t="s">
        <v>159</v>
      </c>
      <c r="U297" s="178"/>
      <c r="V297" s="178" t="s">
        <v>4867</v>
      </c>
      <c r="W297" s="107" t="str">
        <f>VLOOKUP(TRIM(X297),X10:Y100,2,FALSE)</f>
        <v>Georg</v>
      </c>
      <c r="X297" s="94" t="str">
        <f t="shared" si="9"/>
        <v>6.10</v>
      </c>
      <c r="Y297" s="78"/>
    </row>
    <row r="298" spans="1:25" ht="37.5" customHeight="1" x14ac:dyDescent="0.2">
      <c r="A298" s="165" t="s">
        <v>184</v>
      </c>
      <c r="B298" s="129" t="s">
        <v>60</v>
      </c>
      <c r="C298" s="41" t="s">
        <v>11</v>
      </c>
      <c r="D298" s="79" t="s">
        <v>412</v>
      </c>
      <c r="E298" s="76" t="s">
        <v>3146</v>
      </c>
      <c r="F298" s="42" t="s">
        <v>174</v>
      </c>
      <c r="G298" s="42" t="s">
        <v>26</v>
      </c>
      <c r="H298" s="42" t="s">
        <v>3694</v>
      </c>
      <c r="I298" s="177" t="s">
        <v>137</v>
      </c>
      <c r="J298" s="54" t="s">
        <v>3695</v>
      </c>
      <c r="K298" s="44"/>
      <c r="L298" s="54"/>
      <c r="M298" s="44"/>
      <c r="N298" s="45" t="s">
        <v>167</v>
      </c>
      <c r="O298" s="188" t="s">
        <v>235</v>
      </c>
      <c r="P298" s="45" t="s">
        <v>1207</v>
      </c>
      <c r="Q298" s="48" t="s">
        <v>4904</v>
      </c>
      <c r="R298" s="48" t="s">
        <v>5113</v>
      </c>
      <c r="S298" s="46" t="s">
        <v>31</v>
      </c>
      <c r="T298" s="166" t="s">
        <v>159</v>
      </c>
      <c r="U298" s="178"/>
      <c r="V298" s="178" t="s">
        <v>4867</v>
      </c>
      <c r="W298" s="107" t="str">
        <f>VLOOKUP(TRIM(X298),X10:Y100,2,FALSE)</f>
        <v>Georg</v>
      </c>
      <c r="X298" s="94" t="str">
        <f t="shared" si="9"/>
        <v>6.9</v>
      </c>
      <c r="Y298" s="78"/>
    </row>
    <row r="299" spans="1:25" ht="37.5" customHeight="1" x14ac:dyDescent="0.2">
      <c r="A299" s="165" t="s">
        <v>184</v>
      </c>
      <c r="B299" s="129" t="s">
        <v>60</v>
      </c>
      <c r="C299" s="41" t="s">
        <v>11</v>
      </c>
      <c r="D299" s="79" t="s">
        <v>412</v>
      </c>
      <c r="E299" s="76" t="s">
        <v>3147</v>
      </c>
      <c r="F299" s="42" t="s">
        <v>173</v>
      </c>
      <c r="G299" s="42" t="s">
        <v>26</v>
      </c>
      <c r="H299" s="42" t="s">
        <v>3696</v>
      </c>
      <c r="I299" s="177" t="s">
        <v>137</v>
      </c>
      <c r="J299" s="54" t="s">
        <v>3697</v>
      </c>
      <c r="K299" s="44"/>
      <c r="L299" s="54"/>
      <c r="M299" s="44"/>
      <c r="N299" s="45" t="s">
        <v>167</v>
      </c>
      <c r="O299" s="188" t="s">
        <v>203</v>
      </c>
      <c r="P299" s="45" t="s">
        <v>3698</v>
      </c>
      <c r="Q299" s="48" t="s">
        <v>4905</v>
      </c>
      <c r="R299" s="48" t="s">
        <v>5113</v>
      </c>
      <c r="S299" s="46" t="s">
        <v>31</v>
      </c>
      <c r="T299" s="166" t="s">
        <v>159</v>
      </c>
      <c r="U299" s="178"/>
      <c r="V299" s="178" t="s">
        <v>4867</v>
      </c>
      <c r="W299" s="107" t="str">
        <f>VLOOKUP(TRIM(X299),X10:Y100,2,FALSE)</f>
        <v>Georg</v>
      </c>
      <c r="X299" s="94" t="str">
        <f t="shared" si="9"/>
        <v>6.9</v>
      </c>
      <c r="Y299" s="78"/>
    </row>
    <row r="300" spans="1:25" ht="37.5" customHeight="1" x14ac:dyDescent="0.2">
      <c r="A300" s="165" t="s">
        <v>184</v>
      </c>
      <c r="B300" s="129" t="s">
        <v>60</v>
      </c>
      <c r="C300" s="41" t="s">
        <v>11</v>
      </c>
      <c r="D300" s="79" t="s">
        <v>412</v>
      </c>
      <c r="E300" s="76" t="s">
        <v>3148</v>
      </c>
      <c r="F300" s="42" t="s">
        <v>173</v>
      </c>
      <c r="G300" s="42" t="s">
        <v>26</v>
      </c>
      <c r="H300" s="42" t="s">
        <v>3699</v>
      </c>
      <c r="I300" s="177" t="s">
        <v>137</v>
      </c>
      <c r="J300" s="54" t="s">
        <v>3700</v>
      </c>
      <c r="K300" s="44"/>
      <c r="L300" s="54"/>
      <c r="M300" s="44"/>
      <c r="N300" s="45" t="s">
        <v>167</v>
      </c>
      <c r="O300" s="188" t="s">
        <v>235</v>
      </c>
      <c r="P300" s="45" t="s">
        <v>3701</v>
      </c>
      <c r="Q300" s="48" t="s">
        <v>4906</v>
      </c>
      <c r="R300" s="48" t="s">
        <v>5113</v>
      </c>
      <c r="S300" s="46" t="s">
        <v>31</v>
      </c>
      <c r="T300" s="166" t="s">
        <v>159</v>
      </c>
      <c r="U300" s="178"/>
      <c r="V300" s="178" t="s">
        <v>4867</v>
      </c>
      <c r="W300" s="107" t="str">
        <f>VLOOKUP(TRIM(X300),X10:Y100,2,FALSE)</f>
        <v>Georg</v>
      </c>
      <c r="X300" s="94" t="str">
        <f t="shared" si="9"/>
        <v>6.9</v>
      </c>
      <c r="Y300" s="78"/>
    </row>
    <row r="301" spans="1:25" ht="37.5" customHeight="1" x14ac:dyDescent="0.2">
      <c r="A301" s="165" t="s">
        <v>184</v>
      </c>
      <c r="B301" s="129" t="s">
        <v>60</v>
      </c>
      <c r="C301" s="41" t="s">
        <v>11</v>
      </c>
      <c r="D301" s="79" t="s">
        <v>292</v>
      </c>
      <c r="E301" s="76" t="s">
        <v>3149</v>
      </c>
      <c r="F301" s="42" t="s">
        <v>170</v>
      </c>
      <c r="G301" s="42" t="s">
        <v>56</v>
      </c>
      <c r="H301" s="42" t="s">
        <v>4893</v>
      </c>
      <c r="I301" s="177" t="s">
        <v>137</v>
      </c>
      <c r="J301" s="54"/>
      <c r="K301" s="44"/>
      <c r="L301" s="54"/>
      <c r="M301" s="44"/>
      <c r="N301" s="45"/>
      <c r="P301" s="45"/>
      <c r="Q301" s="48" t="s">
        <v>4907</v>
      </c>
      <c r="R301" s="48" t="s">
        <v>5081</v>
      </c>
      <c r="S301" s="46" t="s">
        <v>8</v>
      </c>
      <c r="T301" s="166" t="s">
        <v>159</v>
      </c>
      <c r="U301" s="178"/>
      <c r="V301" s="178" t="s">
        <v>4867</v>
      </c>
      <c r="W301" s="107" t="str">
        <f>VLOOKUP(TRIM(X301),X10:Y100,2,FALSE)</f>
        <v>Georg</v>
      </c>
      <c r="X301" s="94" t="str">
        <f t="shared" si="9"/>
        <v>6.4</v>
      </c>
      <c r="Y301" s="78"/>
    </row>
    <row r="302" spans="1:25" ht="37.5" customHeight="1" x14ac:dyDescent="0.2">
      <c r="A302" s="165" t="s">
        <v>184</v>
      </c>
      <c r="B302" s="129" t="s">
        <v>60</v>
      </c>
      <c r="C302" s="41" t="s">
        <v>11</v>
      </c>
      <c r="D302" s="79" t="s">
        <v>292</v>
      </c>
      <c r="E302" s="76" t="s">
        <v>3150</v>
      </c>
      <c r="F302" s="42" t="s">
        <v>170</v>
      </c>
      <c r="G302" s="42" t="s">
        <v>56</v>
      </c>
      <c r="H302" s="42" t="s">
        <v>4894</v>
      </c>
      <c r="I302" s="177" t="s">
        <v>137</v>
      </c>
      <c r="J302" s="54"/>
      <c r="K302" s="44"/>
      <c r="L302" s="54"/>
      <c r="M302" s="44"/>
      <c r="N302" s="45"/>
      <c r="P302" s="45"/>
      <c r="Q302" s="48" t="s">
        <v>4908</v>
      </c>
      <c r="R302" s="48" t="s">
        <v>5081</v>
      </c>
      <c r="S302" s="46" t="s">
        <v>8</v>
      </c>
      <c r="T302" s="166" t="s">
        <v>159</v>
      </c>
      <c r="U302" s="178"/>
      <c r="V302" s="178" t="s">
        <v>4867</v>
      </c>
      <c r="W302" s="107" t="str">
        <f>VLOOKUP(TRIM(X302),X10:Y100,2,FALSE)</f>
        <v>Georg</v>
      </c>
      <c r="X302" s="94" t="str">
        <f t="shared" si="9"/>
        <v>6.4</v>
      </c>
      <c r="Y302" s="78"/>
    </row>
    <row r="303" spans="1:25" ht="37.5" customHeight="1" x14ac:dyDescent="0.2">
      <c r="A303" s="165" t="s">
        <v>184</v>
      </c>
      <c r="B303" s="129" t="s">
        <v>60</v>
      </c>
      <c r="C303" s="41" t="s">
        <v>11</v>
      </c>
      <c r="D303" s="79" t="s">
        <v>292</v>
      </c>
      <c r="E303" s="76" t="s">
        <v>3151</v>
      </c>
      <c r="F303" s="42" t="s">
        <v>170</v>
      </c>
      <c r="G303" s="42" t="s">
        <v>56</v>
      </c>
      <c r="H303" s="42" t="s">
        <v>4895</v>
      </c>
      <c r="I303" s="177" t="s">
        <v>137</v>
      </c>
      <c r="J303" s="54"/>
      <c r="K303" s="44"/>
      <c r="L303" s="54"/>
      <c r="M303" s="44"/>
      <c r="N303" s="45"/>
      <c r="P303" s="45"/>
      <c r="Q303" s="48" t="s">
        <v>4909</v>
      </c>
      <c r="R303" s="48" t="s">
        <v>5081</v>
      </c>
      <c r="S303" s="46" t="s">
        <v>8</v>
      </c>
      <c r="T303" s="166" t="s">
        <v>159</v>
      </c>
      <c r="U303" s="178"/>
      <c r="V303" s="178" t="s">
        <v>4867</v>
      </c>
      <c r="W303" s="107" t="str">
        <f>VLOOKUP(TRIM(X303),X10:Y100,2,FALSE)</f>
        <v>Georg</v>
      </c>
      <c r="X303" s="94" t="str">
        <f t="shared" si="9"/>
        <v>6.4</v>
      </c>
      <c r="Y303" s="78"/>
    </row>
    <row r="304" spans="1:25" ht="37.5" customHeight="1" x14ac:dyDescent="0.2">
      <c r="A304" s="165" t="s">
        <v>184</v>
      </c>
      <c r="B304" s="129" t="s">
        <v>60</v>
      </c>
      <c r="C304" s="41" t="s">
        <v>11</v>
      </c>
      <c r="D304" s="79" t="s">
        <v>293</v>
      </c>
      <c r="E304" s="76" t="s">
        <v>3152</v>
      </c>
      <c r="F304" s="42" t="s">
        <v>175</v>
      </c>
      <c r="G304" s="42" t="s">
        <v>56</v>
      </c>
      <c r="H304" s="42" t="s">
        <v>4896</v>
      </c>
      <c r="I304" s="177" t="s">
        <v>137</v>
      </c>
      <c r="J304" s="54"/>
      <c r="K304" s="44"/>
      <c r="L304" s="54"/>
      <c r="M304" s="44"/>
      <c r="N304" s="45"/>
      <c r="O304" s="188" t="s">
        <v>235</v>
      </c>
      <c r="P304" s="45" t="s">
        <v>1207</v>
      </c>
      <c r="Q304" s="48" t="s">
        <v>4910</v>
      </c>
      <c r="R304" s="48" t="s">
        <v>5193</v>
      </c>
      <c r="S304" s="46" t="s">
        <v>228</v>
      </c>
      <c r="T304" s="166" t="s">
        <v>159</v>
      </c>
      <c r="U304" s="178"/>
      <c r="V304" s="178"/>
      <c r="W304" s="107" t="str">
        <f>VLOOKUP(TRIM(X304),X10:Y100,2,FALSE)</f>
        <v>Georg</v>
      </c>
      <c r="X304" s="94" t="str">
        <f t="shared" si="9"/>
        <v>6.5</v>
      </c>
      <c r="Y304" s="78"/>
    </row>
    <row r="305" spans="1:25" ht="37.5" customHeight="1" x14ac:dyDescent="0.2">
      <c r="A305" s="165" t="s">
        <v>184</v>
      </c>
      <c r="B305" s="129" t="s">
        <v>60</v>
      </c>
      <c r="C305" s="41" t="s">
        <v>11</v>
      </c>
      <c r="D305" s="79" t="s">
        <v>293</v>
      </c>
      <c r="E305" s="76" t="s">
        <v>3153</v>
      </c>
      <c r="F305" s="42" t="s">
        <v>185</v>
      </c>
      <c r="G305" s="42" t="s">
        <v>56</v>
      </c>
      <c r="H305" s="42" t="s">
        <v>4897</v>
      </c>
      <c r="I305" s="177" t="s">
        <v>137</v>
      </c>
      <c r="J305" s="54"/>
      <c r="K305" s="44"/>
      <c r="L305" s="54"/>
      <c r="M305" s="44"/>
      <c r="N305" s="45"/>
      <c r="O305" s="188" t="s">
        <v>235</v>
      </c>
      <c r="P305" s="45" t="s">
        <v>3701</v>
      </c>
      <c r="Q305" s="48" t="s">
        <v>4911</v>
      </c>
      <c r="R305" s="48" t="s">
        <v>5081</v>
      </c>
      <c r="S305" s="46" t="s">
        <v>8</v>
      </c>
      <c r="T305" s="166" t="s">
        <v>159</v>
      </c>
      <c r="U305" s="178"/>
      <c r="V305" s="178" t="s">
        <v>4867</v>
      </c>
      <c r="W305" s="107" t="str">
        <f>VLOOKUP(TRIM(X305),X10:Y100,2,FALSE)</f>
        <v>Georg</v>
      </c>
      <c r="X305" s="94" t="str">
        <f t="shared" si="9"/>
        <v>6.5</v>
      </c>
      <c r="Y305" s="78"/>
    </row>
    <row r="306" spans="1:25" ht="37.5" customHeight="1" x14ac:dyDescent="0.2">
      <c r="A306" s="165" t="s">
        <v>184</v>
      </c>
      <c r="B306" s="129" t="s">
        <v>60</v>
      </c>
      <c r="C306" s="41" t="s">
        <v>11</v>
      </c>
      <c r="D306" s="79" t="s">
        <v>293</v>
      </c>
      <c r="E306" s="76" t="s">
        <v>3154</v>
      </c>
      <c r="F306" s="42" t="s">
        <v>185</v>
      </c>
      <c r="G306" s="42" t="s">
        <v>56</v>
      </c>
      <c r="H306" s="42" t="s">
        <v>4898</v>
      </c>
      <c r="I306" s="177" t="s">
        <v>137</v>
      </c>
      <c r="J306" s="54"/>
      <c r="K306" s="44"/>
      <c r="L306" s="54"/>
      <c r="M306" s="44"/>
      <c r="N306" s="45"/>
      <c r="O306" s="188" t="s">
        <v>235</v>
      </c>
      <c r="P306" s="45" t="s">
        <v>3698</v>
      </c>
      <c r="Q306" s="48" t="s">
        <v>4912</v>
      </c>
      <c r="R306" s="48" t="s">
        <v>5081</v>
      </c>
      <c r="S306" s="46" t="s">
        <v>8</v>
      </c>
      <c r="T306" s="166" t="s">
        <v>159</v>
      </c>
      <c r="U306" s="178"/>
      <c r="V306" s="178" t="s">
        <v>4867</v>
      </c>
      <c r="W306" s="107" t="str">
        <f>VLOOKUP(TRIM(X306),X10:Y100,2,FALSE)</f>
        <v>Georg</v>
      </c>
      <c r="X306" s="94" t="str">
        <f t="shared" si="9"/>
        <v>6.5</v>
      </c>
      <c r="Y306" s="78"/>
    </row>
    <row r="307" spans="1:25" ht="37.5" customHeight="1" x14ac:dyDescent="0.2">
      <c r="A307" s="165" t="s">
        <v>184</v>
      </c>
      <c r="B307" s="129" t="s">
        <v>60</v>
      </c>
      <c r="C307" s="41" t="s">
        <v>11</v>
      </c>
      <c r="D307" s="79" t="s">
        <v>293</v>
      </c>
      <c r="E307" s="76" t="s">
        <v>3155</v>
      </c>
      <c r="F307" s="42" t="s">
        <v>185</v>
      </c>
      <c r="G307" s="42" t="s">
        <v>56</v>
      </c>
      <c r="H307" s="42" t="s">
        <v>4899</v>
      </c>
      <c r="I307" s="177" t="s">
        <v>137</v>
      </c>
      <c r="J307" s="54"/>
      <c r="K307" s="44"/>
      <c r="L307" s="54"/>
      <c r="M307" s="44"/>
      <c r="N307" s="45"/>
      <c r="O307" s="188" t="s">
        <v>235</v>
      </c>
      <c r="P307" s="45" t="s">
        <v>3702</v>
      </c>
      <c r="Q307" s="48" t="s">
        <v>4913</v>
      </c>
      <c r="R307" s="48" t="s">
        <v>5081</v>
      </c>
      <c r="S307" s="46" t="s">
        <v>8</v>
      </c>
      <c r="T307" s="166" t="s">
        <v>159</v>
      </c>
      <c r="U307" s="178"/>
      <c r="V307" s="178" t="s">
        <v>4867</v>
      </c>
      <c r="W307" s="107" t="str">
        <f>VLOOKUP(TRIM(X307),X10:Y100,2,FALSE)</f>
        <v>Georg</v>
      </c>
      <c r="X307" s="94" t="str">
        <f t="shared" si="9"/>
        <v>6.5</v>
      </c>
      <c r="Y307" s="78"/>
    </row>
    <row r="308" spans="1:25" ht="37.5" customHeight="1" x14ac:dyDescent="0.2">
      <c r="A308" s="165" t="s">
        <v>184</v>
      </c>
      <c r="B308" s="129" t="s">
        <v>60</v>
      </c>
      <c r="C308" s="41" t="s">
        <v>11</v>
      </c>
      <c r="D308" s="79" t="s">
        <v>301</v>
      </c>
      <c r="E308" s="76" t="s">
        <v>3156</v>
      </c>
      <c r="F308" s="42" t="s">
        <v>172</v>
      </c>
      <c r="G308" s="42" t="s">
        <v>56</v>
      </c>
      <c r="H308" s="42" t="s">
        <v>3703</v>
      </c>
      <c r="I308" s="177" t="s">
        <v>137</v>
      </c>
      <c r="J308" s="54" t="s">
        <v>3704</v>
      </c>
      <c r="K308" s="44"/>
      <c r="L308" s="54"/>
      <c r="M308" s="44"/>
      <c r="N308" s="45"/>
      <c r="P308" s="45" t="s">
        <v>3705</v>
      </c>
      <c r="Q308" s="48" t="s">
        <v>3806</v>
      </c>
      <c r="R308" s="48" t="s">
        <v>5081</v>
      </c>
      <c r="S308" s="46" t="s">
        <v>8</v>
      </c>
      <c r="T308" s="166" t="s">
        <v>159</v>
      </c>
      <c r="U308" s="178"/>
      <c r="V308" s="178" t="s">
        <v>4868</v>
      </c>
      <c r="W308" s="107" t="str">
        <f>VLOOKUP(TRIM(X308),X10:Y100,2,FALSE)</f>
        <v>Georg</v>
      </c>
      <c r="X308" s="94" t="str">
        <f t="shared" si="9"/>
        <v>16.6</v>
      </c>
      <c r="Y308" s="78"/>
    </row>
    <row r="309" spans="1:25" ht="37.5" customHeight="1" x14ac:dyDescent="0.2">
      <c r="A309" s="165" t="s">
        <v>184</v>
      </c>
      <c r="B309" s="129" t="s">
        <v>60</v>
      </c>
      <c r="C309" s="41" t="s">
        <v>11</v>
      </c>
      <c r="D309" s="79" t="s">
        <v>301</v>
      </c>
      <c r="E309" s="76" t="s">
        <v>3157</v>
      </c>
      <c r="F309" s="42" t="s">
        <v>172</v>
      </c>
      <c r="G309" s="42" t="s">
        <v>56</v>
      </c>
      <c r="H309" s="42" t="s">
        <v>253</v>
      </c>
      <c r="I309" s="177" t="s">
        <v>137</v>
      </c>
      <c r="J309" s="54" t="s">
        <v>254</v>
      </c>
      <c r="K309" s="44"/>
      <c r="L309" s="54"/>
      <c r="M309" s="44"/>
      <c r="N309" s="45"/>
      <c r="P309" s="45" t="s">
        <v>3706</v>
      </c>
      <c r="Q309" s="48" t="s">
        <v>3807</v>
      </c>
      <c r="R309" s="48" t="s">
        <v>5081</v>
      </c>
      <c r="S309" s="46" t="s">
        <v>8</v>
      </c>
      <c r="T309" s="166" t="s">
        <v>159</v>
      </c>
      <c r="U309" s="178"/>
      <c r="V309" s="178" t="s">
        <v>4868</v>
      </c>
      <c r="W309" s="107" t="str">
        <f>VLOOKUP(TRIM(X309),X10:Y100,2,FALSE)</f>
        <v>Georg</v>
      </c>
      <c r="X309" s="94" t="str">
        <f t="shared" si="9"/>
        <v>16.6</v>
      </c>
      <c r="Y309" s="78"/>
    </row>
    <row r="310" spans="1:25" ht="37.5" customHeight="1" x14ac:dyDescent="0.2">
      <c r="A310" s="165" t="s">
        <v>184</v>
      </c>
      <c r="B310" s="129" t="s">
        <v>60</v>
      </c>
      <c r="C310" s="41" t="s">
        <v>11</v>
      </c>
      <c r="D310" s="79" t="s">
        <v>301</v>
      </c>
      <c r="E310" s="76" t="s">
        <v>3158</v>
      </c>
      <c r="F310" s="42" t="s">
        <v>172</v>
      </c>
      <c r="G310" s="42" t="s">
        <v>56</v>
      </c>
      <c r="H310" s="42" t="s">
        <v>251</v>
      </c>
      <c r="I310" s="177" t="s">
        <v>137</v>
      </c>
      <c r="J310" s="54" t="s">
        <v>252</v>
      </c>
      <c r="K310" s="44"/>
      <c r="L310" s="54"/>
      <c r="M310" s="44"/>
      <c r="N310" s="45"/>
      <c r="P310" s="45" t="s">
        <v>3707</v>
      </c>
      <c r="Q310" s="48" t="s">
        <v>3808</v>
      </c>
      <c r="R310" s="48" t="s">
        <v>5081</v>
      </c>
      <c r="S310" s="46" t="s">
        <v>8</v>
      </c>
      <c r="T310" s="166" t="s">
        <v>159</v>
      </c>
      <c r="U310" s="178"/>
      <c r="V310" s="178" t="s">
        <v>4868</v>
      </c>
      <c r="W310" s="107" t="str">
        <f>VLOOKUP(TRIM(X310),X10:Y100,2,FALSE)</f>
        <v>Georg</v>
      </c>
      <c r="X310" s="94" t="str">
        <f t="shared" si="9"/>
        <v>16.6</v>
      </c>
      <c r="Y310" s="78"/>
    </row>
    <row r="311" spans="1:25" ht="37.5" customHeight="1" x14ac:dyDescent="0.2">
      <c r="A311" s="165" t="s">
        <v>184</v>
      </c>
      <c r="B311" s="129" t="s">
        <v>60</v>
      </c>
      <c r="C311" s="41" t="s">
        <v>11</v>
      </c>
      <c r="D311" s="79" t="s">
        <v>301</v>
      </c>
      <c r="E311" s="76" t="s">
        <v>3159</v>
      </c>
      <c r="F311" s="42" t="s">
        <v>172</v>
      </c>
      <c r="G311" s="42" t="s">
        <v>56</v>
      </c>
      <c r="H311" s="42" t="s">
        <v>406</v>
      </c>
      <c r="I311" s="177" t="s">
        <v>137</v>
      </c>
      <c r="J311" s="54" t="s">
        <v>248</v>
      </c>
      <c r="K311" s="44"/>
      <c r="L311" s="54"/>
      <c r="M311" s="44"/>
      <c r="N311" s="45"/>
      <c r="P311" s="45" t="s">
        <v>1268</v>
      </c>
      <c r="Q311" s="48" t="s">
        <v>3809</v>
      </c>
      <c r="R311" s="48" t="s">
        <v>5081</v>
      </c>
      <c r="S311" s="46" t="s">
        <v>8</v>
      </c>
      <c r="T311" s="166" t="s">
        <v>159</v>
      </c>
      <c r="U311" s="178"/>
      <c r="V311" s="178" t="s">
        <v>4868</v>
      </c>
      <c r="W311" s="107" t="str">
        <f>VLOOKUP(TRIM(X311),X10:Y100,2,FALSE)</f>
        <v>Georg</v>
      </c>
      <c r="X311" s="94" t="str">
        <f t="shared" si="9"/>
        <v>16.6</v>
      </c>
      <c r="Y311" s="78"/>
    </row>
    <row r="312" spans="1:25" ht="37.5" customHeight="1" x14ac:dyDescent="0.2">
      <c r="A312" s="165" t="s">
        <v>184</v>
      </c>
      <c r="B312" s="129" t="s">
        <v>60</v>
      </c>
      <c r="C312" s="41" t="s">
        <v>11</v>
      </c>
      <c r="D312" s="79" t="s">
        <v>301</v>
      </c>
      <c r="E312" s="76" t="s">
        <v>3160</v>
      </c>
      <c r="F312" s="42" t="s">
        <v>172</v>
      </c>
      <c r="G312" s="42" t="s">
        <v>56</v>
      </c>
      <c r="H312" s="42" t="s">
        <v>405</v>
      </c>
      <c r="I312" s="177" t="s">
        <v>137</v>
      </c>
      <c r="J312" s="54" t="s">
        <v>247</v>
      </c>
      <c r="K312" s="44"/>
      <c r="L312" s="54"/>
      <c r="M312" s="44"/>
      <c r="N312" s="45"/>
      <c r="P312" s="45" t="s">
        <v>3708</v>
      </c>
      <c r="Q312" s="48" t="s">
        <v>3810</v>
      </c>
      <c r="R312" s="48" t="s">
        <v>5081</v>
      </c>
      <c r="S312" s="46" t="s">
        <v>8</v>
      </c>
      <c r="T312" s="166" t="s">
        <v>159</v>
      </c>
      <c r="U312" s="178"/>
      <c r="V312" s="178" t="s">
        <v>4868</v>
      </c>
      <c r="W312" s="107" t="str">
        <f>VLOOKUP(TRIM(X312),X10:Y100,2,FALSE)</f>
        <v>Georg</v>
      </c>
      <c r="X312" s="94" t="str">
        <f t="shared" si="9"/>
        <v>16.6</v>
      </c>
      <c r="Y312" s="78"/>
    </row>
    <row r="313" spans="1:25" ht="37.5" customHeight="1" x14ac:dyDescent="0.2">
      <c r="A313" s="165" t="s">
        <v>184</v>
      </c>
      <c r="B313" s="129" t="s">
        <v>60</v>
      </c>
      <c r="C313" s="41" t="s">
        <v>11</v>
      </c>
      <c r="D313" s="79" t="s">
        <v>307</v>
      </c>
      <c r="E313" s="76" t="s">
        <v>3161</v>
      </c>
      <c r="F313" s="42" t="s">
        <v>172</v>
      </c>
      <c r="G313" s="42" t="s">
        <v>56</v>
      </c>
      <c r="H313" s="42" t="s">
        <v>3709</v>
      </c>
      <c r="I313" s="177" t="s">
        <v>137</v>
      </c>
      <c r="J313" s="54" t="s">
        <v>250</v>
      </c>
      <c r="K313" s="44"/>
      <c r="L313" s="54"/>
      <c r="M313" s="44"/>
      <c r="N313" s="45"/>
      <c r="P313" s="45" t="s">
        <v>3710</v>
      </c>
      <c r="Q313" s="48" t="s">
        <v>3811</v>
      </c>
      <c r="R313" s="48" t="s">
        <v>5081</v>
      </c>
      <c r="S313" s="46" t="s">
        <v>8</v>
      </c>
      <c r="T313" s="166" t="s">
        <v>159</v>
      </c>
      <c r="U313" s="178"/>
      <c r="V313" s="178" t="s">
        <v>4868</v>
      </c>
      <c r="W313" s="107" t="str">
        <f>VLOOKUP(TRIM(X313),X10:Y100,2,FALSE)</f>
        <v>Georg</v>
      </c>
      <c r="X313" s="94" t="str">
        <f t="shared" si="9"/>
        <v>17.6</v>
      </c>
      <c r="Y313" s="78"/>
    </row>
    <row r="314" spans="1:25" ht="37.5" customHeight="1" x14ac:dyDescent="0.2">
      <c r="A314" s="165" t="s">
        <v>184</v>
      </c>
      <c r="B314" s="129" t="s">
        <v>60</v>
      </c>
      <c r="C314" s="41" t="s">
        <v>11</v>
      </c>
      <c r="D314" s="79" t="s">
        <v>307</v>
      </c>
      <c r="E314" s="76" t="s">
        <v>3162</v>
      </c>
      <c r="F314" s="42" t="s">
        <v>172</v>
      </c>
      <c r="G314" s="42" t="s">
        <v>56</v>
      </c>
      <c r="H314" s="42" t="s">
        <v>2188</v>
      </c>
      <c r="I314" s="177" t="s">
        <v>137</v>
      </c>
      <c r="J314" s="54" t="s">
        <v>250</v>
      </c>
      <c r="K314" s="44"/>
      <c r="L314" s="54"/>
      <c r="M314" s="44"/>
      <c r="N314" s="45"/>
      <c r="P314" s="45" t="s">
        <v>3711</v>
      </c>
      <c r="Q314" s="48" t="s">
        <v>3812</v>
      </c>
      <c r="R314" s="48" t="s">
        <v>5081</v>
      </c>
      <c r="S314" s="46" t="s">
        <v>8</v>
      </c>
      <c r="T314" s="166" t="s">
        <v>159</v>
      </c>
      <c r="U314" s="178"/>
      <c r="V314" s="178" t="s">
        <v>4868</v>
      </c>
      <c r="W314" s="107" t="str">
        <f>VLOOKUP(TRIM(X314),X10:Y100,2,FALSE)</f>
        <v>Georg</v>
      </c>
      <c r="X314" s="94" t="str">
        <f t="shared" si="9"/>
        <v>17.6</v>
      </c>
      <c r="Y314" s="78"/>
    </row>
    <row r="315" spans="1:25" ht="37.5" customHeight="1" x14ac:dyDescent="0.2">
      <c r="A315" s="165" t="s">
        <v>184</v>
      </c>
      <c r="B315" s="129" t="s">
        <v>60</v>
      </c>
      <c r="C315" s="41" t="s">
        <v>11</v>
      </c>
      <c r="D315" s="79" t="s">
        <v>307</v>
      </c>
      <c r="E315" s="76" t="s">
        <v>3163</v>
      </c>
      <c r="F315" s="42" t="s">
        <v>172</v>
      </c>
      <c r="G315" s="42" t="s">
        <v>56</v>
      </c>
      <c r="H315" s="42" t="s">
        <v>1213</v>
      </c>
      <c r="I315" s="177" t="s">
        <v>137</v>
      </c>
      <c r="J315" s="54" t="s">
        <v>254</v>
      </c>
      <c r="K315" s="44"/>
      <c r="L315" s="54"/>
      <c r="M315" s="44"/>
      <c r="N315" s="45"/>
      <c r="P315" s="45" t="s">
        <v>3712</v>
      </c>
      <c r="Q315" s="48" t="s">
        <v>3813</v>
      </c>
      <c r="R315" s="48" t="s">
        <v>5081</v>
      </c>
      <c r="S315" s="46" t="s">
        <v>8</v>
      </c>
      <c r="T315" s="166" t="s">
        <v>159</v>
      </c>
      <c r="U315" s="178"/>
      <c r="V315" s="178" t="s">
        <v>4868</v>
      </c>
      <c r="W315" s="107" t="str">
        <f>VLOOKUP(TRIM(X315),X10:Y100,2,FALSE)</f>
        <v>Georg</v>
      </c>
      <c r="X315" s="94" t="str">
        <f t="shared" si="9"/>
        <v>17.6</v>
      </c>
      <c r="Y315" s="78"/>
    </row>
    <row r="316" spans="1:25" ht="37.5" customHeight="1" x14ac:dyDescent="0.2">
      <c r="A316" s="165" t="s">
        <v>184</v>
      </c>
      <c r="B316" s="129" t="s">
        <v>60</v>
      </c>
      <c r="C316" s="41" t="s">
        <v>11</v>
      </c>
      <c r="D316" s="79" t="s">
        <v>307</v>
      </c>
      <c r="E316" s="76" t="s">
        <v>3164</v>
      </c>
      <c r="F316" s="42" t="s">
        <v>172</v>
      </c>
      <c r="G316" s="42" t="s">
        <v>56</v>
      </c>
      <c r="H316" s="42" t="s">
        <v>3713</v>
      </c>
      <c r="I316" s="177" t="s">
        <v>137</v>
      </c>
      <c r="J316" s="45" t="s">
        <v>3714</v>
      </c>
      <c r="K316" s="199"/>
      <c r="L316" s="45"/>
      <c r="M316" s="199"/>
      <c r="N316" s="45"/>
      <c r="P316" s="45" t="s">
        <v>2457</v>
      </c>
      <c r="Q316" s="48" t="s">
        <v>3814</v>
      </c>
      <c r="R316" s="48" t="s">
        <v>5081</v>
      </c>
      <c r="S316" s="46" t="s">
        <v>8</v>
      </c>
      <c r="T316" s="166" t="s">
        <v>159</v>
      </c>
      <c r="U316" s="178"/>
      <c r="V316" s="178" t="s">
        <v>4868</v>
      </c>
      <c r="W316" s="107" t="str">
        <f>VLOOKUP(TRIM(X316),X10:Y100,2,FALSE)</f>
        <v>Georg</v>
      </c>
      <c r="X316" s="94" t="str">
        <f t="shared" si="9"/>
        <v>17.6</v>
      </c>
      <c r="Y316" s="78"/>
    </row>
    <row r="317" spans="1:25" ht="37.5" customHeight="1" x14ac:dyDescent="0.2">
      <c r="A317" s="165" t="s">
        <v>184</v>
      </c>
      <c r="B317" s="129" t="s">
        <v>60</v>
      </c>
      <c r="C317" s="41" t="s">
        <v>11</v>
      </c>
      <c r="D317" s="79" t="s">
        <v>307</v>
      </c>
      <c r="E317" s="76" t="s">
        <v>3165</v>
      </c>
      <c r="F317" s="42" t="s">
        <v>172</v>
      </c>
      <c r="G317" s="42" t="s">
        <v>56</v>
      </c>
      <c r="H317" s="42" t="s">
        <v>3715</v>
      </c>
      <c r="I317" s="177" t="s">
        <v>137</v>
      </c>
      <c r="J317" s="54" t="s">
        <v>2181</v>
      </c>
      <c r="K317" s="44"/>
      <c r="L317" s="54"/>
      <c r="M317" s="44"/>
      <c r="N317" s="45"/>
      <c r="P317" s="45" t="s">
        <v>2182</v>
      </c>
      <c r="Q317" s="48" t="s">
        <v>3815</v>
      </c>
      <c r="R317" s="48" t="s">
        <v>5081</v>
      </c>
      <c r="S317" s="46" t="s">
        <v>8</v>
      </c>
      <c r="T317" s="166" t="s">
        <v>159</v>
      </c>
      <c r="U317" s="178"/>
      <c r="V317" s="178" t="s">
        <v>4868</v>
      </c>
      <c r="W317" s="107" t="str">
        <f>VLOOKUP(TRIM(X317),X10:Y100,2,FALSE)</f>
        <v>Georg</v>
      </c>
      <c r="X317" s="94" t="str">
        <f t="shared" si="9"/>
        <v>17.6</v>
      </c>
      <c r="Y317" s="78"/>
    </row>
    <row r="318" spans="1:25" ht="37.5" customHeight="1" x14ac:dyDescent="0.2">
      <c r="A318" s="165" t="s">
        <v>184</v>
      </c>
      <c r="B318" s="129" t="s">
        <v>60</v>
      </c>
      <c r="C318" s="41" t="s">
        <v>11</v>
      </c>
      <c r="D318" s="79" t="s">
        <v>3390</v>
      </c>
      <c r="E318" s="76" t="s">
        <v>3166</v>
      </c>
      <c r="F318" s="42" t="s">
        <v>195</v>
      </c>
      <c r="G318" s="42" t="s">
        <v>197</v>
      </c>
      <c r="H318" s="42" t="s">
        <v>3816</v>
      </c>
      <c r="I318" s="177" t="s">
        <v>3817</v>
      </c>
      <c r="J318" s="54"/>
      <c r="K318" s="44"/>
      <c r="L318" s="54"/>
      <c r="M318" s="44"/>
      <c r="N318" s="45"/>
      <c r="O318" s="188" t="s">
        <v>203</v>
      </c>
      <c r="P318" s="45" t="s">
        <v>457</v>
      </c>
      <c r="Q318" s="48" t="s">
        <v>3816</v>
      </c>
      <c r="R318" s="48" t="s">
        <v>5085</v>
      </c>
      <c r="S318" s="46" t="s">
        <v>73</v>
      </c>
      <c r="T318" s="166" t="s">
        <v>3818</v>
      </c>
      <c r="U318" s="178"/>
      <c r="V318" s="178" t="s">
        <v>4869</v>
      </c>
      <c r="W318" s="107" t="str">
        <f>VLOOKUP(TRIM(X318),X10:Y100,2,FALSE)</f>
        <v>--</v>
      </c>
      <c r="X318" s="94" t="str">
        <f t="shared" si="9"/>
        <v>20.3</v>
      </c>
      <c r="Y318" s="78"/>
    </row>
    <row r="319" spans="1:25" ht="37.5" customHeight="1" x14ac:dyDescent="0.2">
      <c r="A319" s="165" t="s">
        <v>184</v>
      </c>
      <c r="B319" s="129" t="s">
        <v>60</v>
      </c>
      <c r="C319" s="41" t="s">
        <v>11</v>
      </c>
      <c r="D319" s="79" t="s">
        <v>3390</v>
      </c>
      <c r="E319" s="76" t="s">
        <v>3167</v>
      </c>
      <c r="F319" s="42" t="s">
        <v>195</v>
      </c>
      <c r="G319" s="42" t="s">
        <v>197</v>
      </c>
      <c r="H319" s="42" t="s">
        <v>4850</v>
      </c>
      <c r="I319" s="177" t="s">
        <v>527</v>
      </c>
      <c r="J319" s="54"/>
      <c r="K319" s="44"/>
      <c r="L319" s="54"/>
      <c r="M319" s="44"/>
      <c r="N319" s="45"/>
      <c r="O319" s="188" t="s">
        <v>203</v>
      </c>
      <c r="P319" s="45" t="s">
        <v>4849</v>
      </c>
      <c r="Q319" s="48" t="s">
        <v>4851</v>
      </c>
      <c r="R319" s="48" t="s">
        <v>5085</v>
      </c>
      <c r="S319" s="46" t="s">
        <v>73</v>
      </c>
      <c r="T319" s="166" t="s">
        <v>180</v>
      </c>
      <c r="U319" s="178"/>
      <c r="V319" s="178" t="s">
        <v>4869</v>
      </c>
      <c r="W319" s="107" t="str">
        <f>VLOOKUP(TRIM(X319),X10:Y100,2,FALSE)</f>
        <v>--</v>
      </c>
      <c r="X319" s="94" t="str">
        <f t="shared" si="9"/>
        <v>20.3</v>
      </c>
      <c r="Y319" s="78"/>
    </row>
    <row r="320" spans="1:25" ht="37.5" customHeight="1" x14ac:dyDescent="0.2">
      <c r="A320" s="165" t="s">
        <v>184</v>
      </c>
      <c r="B320" s="129" t="s">
        <v>60</v>
      </c>
      <c r="C320" s="41" t="s">
        <v>11</v>
      </c>
      <c r="D320" s="79" t="s">
        <v>3388</v>
      </c>
      <c r="E320" s="76" t="s">
        <v>3168</v>
      </c>
      <c r="F320" s="42" t="s">
        <v>25</v>
      </c>
      <c r="G320" s="42" t="s">
        <v>350</v>
      </c>
      <c r="H320" s="42" t="s">
        <v>4857</v>
      </c>
      <c r="I320" s="177" t="s">
        <v>4858</v>
      </c>
      <c r="J320" s="54"/>
      <c r="K320" s="44"/>
      <c r="L320" s="54"/>
      <c r="M320" s="44"/>
      <c r="N320" s="45"/>
      <c r="P320" s="45"/>
      <c r="Q320" s="48" t="s">
        <v>4900</v>
      </c>
      <c r="R320" s="48" t="s">
        <v>5080</v>
      </c>
      <c r="S320" s="46" t="s">
        <v>72</v>
      </c>
      <c r="T320" s="166" t="s">
        <v>160</v>
      </c>
      <c r="U320" s="178"/>
      <c r="V320" s="178"/>
      <c r="W320" s="107" t="str">
        <f>VLOOKUP(TRIM(X320),X10:Y100,2,FALSE)</f>
        <v>Georg</v>
      </c>
      <c r="X320" s="94" t="str">
        <f t="shared" si="9"/>
        <v>20.1</v>
      </c>
      <c r="Y320" s="78"/>
    </row>
    <row r="321" spans="1:25" ht="37.5" customHeight="1" x14ac:dyDescent="0.2">
      <c r="A321" s="165" t="s">
        <v>184</v>
      </c>
      <c r="B321" s="129" t="s">
        <v>60</v>
      </c>
      <c r="C321" s="41" t="s">
        <v>11</v>
      </c>
      <c r="D321" s="79" t="s">
        <v>3390</v>
      </c>
      <c r="E321" s="76" t="s">
        <v>3169</v>
      </c>
      <c r="F321" s="42" t="s">
        <v>195</v>
      </c>
      <c r="G321" s="42" t="s">
        <v>197</v>
      </c>
      <c r="H321" s="42" t="s">
        <v>4852</v>
      </c>
      <c r="I321" s="177" t="s">
        <v>2986</v>
      </c>
      <c r="J321" s="54"/>
      <c r="K321" s="44"/>
      <c r="L321" s="54"/>
      <c r="M321" s="44"/>
      <c r="N321" s="45"/>
      <c r="O321" s="188" t="s">
        <v>203</v>
      </c>
      <c r="P321" s="45" t="s">
        <v>3707</v>
      </c>
      <c r="Q321" s="48" t="s">
        <v>4859</v>
      </c>
      <c r="R321" s="48" t="s">
        <v>5085</v>
      </c>
      <c r="S321" s="46" t="s">
        <v>73</v>
      </c>
      <c r="T321" s="166" t="s">
        <v>4854</v>
      </c>
      <c r="U321" s="178"/>
      <c r="V321" s="178" t="s">
        <v>4869</v>
      </c>
      <c r="W321" s="107" t="str">
        <f>VLOOKUP(TRIM(X321),X10:Y100,2,FALSE)</f>
        <v>--</v>
      </c>
      <c r="X321" s="94" t="str">
        <f t="shared" si="9"/>
        <v>20.3</v>
      </c>
      <c r="Y321" s="78"/>
    </row>
    <row r="322" spans="1:25" ht="37.5" customHeight="1" x14ac:dyDescent="0.2">
      <c r="A322" s="165" t="s">
        <v>184</v>
      </c>
      <c r="B322" s="129" t="s">
        <v>60</v>
      </c>
      <c r="C322" s="41" t="s">
        <v>11</v>
      </c>
      <c r="D322" s="79" t="s">
        <v>3390</v>
      </c>
      <c r="E322" s="76" t="s">
        <v>3170</v>
      </c>
      <c r="F322" s="42" t="s">
        <v>195</v>
      </c>
      <c r="G322" s="42" t="s">
        <v>197</v>
      </c>
      <c r="H322" s="42" t="s">
        <v>4853</v>
      </c>
      <c r="I322" s="177" t="s">
        <v>2986</v>
      </c>
      <c r="J322" s="54"/>
      <c r="K322" s="44"/>
      <c r="L322" s="54"/>
      <c r="M322" s="44"/>
      <c r="N322" s="45"/>
      <c r="O322" s="188" t="s">
        <v>203</v>
      </c>
      <c r="P322" s="45" t="s">
        <v>1268</v>
      </c>
      <c r="Q322" s="48" t="s">
        <v>4860</v>
      </c>
      <c r="R322" s="48" t="s">
        <v>5085</v>
      </c>
      <c r="S322" s="46" t="s">
        <v>73</v>
      </c>
      <c r="T322" s="166" t="s">
        <v>4854</v>
      </c>
      <c r="U322" s="178"/>
      <c r="V322" s="178" t="s">
        <v>4869</v>
      </c>
      <c r="W322" s="107" t="str">
        <f>VLOOKUP(TRIM(X322),X10:Y100,2,FALSE)</f>
        <v>--</v>
      </c>
      <c r="X322" s="94" t="str">
        <f t="shared" si="9"/>
        <v>20.3</v>
      </c>
      <c r="Y322" s="78"/>
    </row>
    <row r="323" spans="1:25" ht="37.5" customHeight="1" x14ac:dyDescent="0.2">
      <c r="A323" s="165" t="s">
        <v>184</v>
      </c>
      <c r="B323" s="129" t="s">
        <v>60</v>
      </c>
      <c r="C323" s="41" t="s">
        <v>11</v>
      </c>
      <c r="D323" s="79" t="s">
        <v>291</v>
      </c>
      <c r="E323" s="76" t="s">
        <v>3171</v>
      </c>
      <c r="F323" s="42" t="s">
        <v>171</v>
      </c>
      <c r="G323" s="42" t="s">
        <v>56</v>
      </c>
      <c r="H323" s="42" t="s">
        <v>4880</v>
      </c>
      <c r="I323" s="177" t="s">
        <v>139</v>
      </c>
      <c r="J323" s="54"/>
      <c r="K323" s="44"/>
      <c r="L323" s="54"/>
      <c r="M323" s="44"/>
      <c r="N323" s="45"/>
      <c r="P323" s="45"/>
      <c r="Q323" s="48" t="s">
        <v>3850</v>
      </c>
      <c r="R323" s="48" t="s">
        <v>5082</v>
      </c>
      <c r="S323" s="46" t="s">
        <v>8</v>
      </c>
      <c r="T323" s="166" t="s">
        <v>161</v>
      </c>
      <c r="U323" s="178"/>
      <c r="V323" s="178" t="s">
        <v>4867</v>
      </c>
      <c r="W323" s="107" t="str">
        <f>VLOOKUP(TRIM(X323),X10:Y100,2,FALSE)</f>
        <v>Georg</v>
      </c>
      <c r="X323" s="94" t="str">
        <f t="shared" si="9"/>
        <v>6.3</v>
      </c>
      <c r="Y323" s="78"/>
    </row>
    <row r="324" spans="1:25" ht="37.5" customHeight="1" x14ac:dyDescent="0.2">
      <c r="A324" s="165" t="s">
        <v>184</v>
      </c>
      <c r="B324" s="129" t="s">
        <v>60</v>
      </c>
      <c r="C324" s="41" t="s">
        <v>11</v>
      </c>
      <c r="D324" s="79" t="s">
        <v>292</v>
      </c>
      <c r="E324" s="76" t="s">
        <v>3172</v>
      </c>
      <c r="F324" s="42" t="s">
        <v>170</v>
      </c>
      <c r="G324" s="42" t="s">
        <v>56</v>
      </c>
      <c r="H324" s="42" t="s">
        <v>4884</v>
      </c>
      <c r="I324" s="177" t="s">
        <v>139</v>
      </c>
      <c r="J324" s="54"/>
      <c r="K324" s="44"/>
      <c r="L324" s="54"/>
      <c r="M324" s="44"/>
      <c r="N324" s="45"/>
      <c r="P324" s="45"/>
      <c r="Q324" s="48" t="s">
        <v>3853</v>
      </c>
      <c r="R324" s="48" t="s">
        <v>5083</v>
      </c>
      <c r="S324" s="46" t="s">
        <v>8</v>
      </c>
      <c r="T324" s="166" t="s">
        <v>161</v>
      </c>
      <c r="U324" s="178"/>
      <c r="V324" s="178" t="s">
        <v>4867</v>
      </c>
      <c r="W324" s="107" t="str">
        <f>VLOOKUP(TRIM(X324),X10:Y100,2,FALSE)</f>
        <v>Georg</v>
      </c>
      <c r="X324" s="94" t="str">
        <f t="shared" si="9"/>
        <v>6.4</v>
      </c>
      <c r="Y324" s="78"/>
    </row>
    <row r="325" spans="1:25" ht="37.5" customHeight="1" x14ac:dyDescent="0.2">
      <c r="A325" s="165" t="s">
        <v>184</v>
      </c>
      <c r="B325" s="129" t="s">
        <v>60</v>
      </c>
      <c r="C325" s="41" t="s">
        <v>11</v>
      </c>
      <c r="D325" s="79" t="s">
        <v>271</v>
      </c>
      <c r="E325" s="76" t="s">
        <v>3173</v>
      </c>
      <c r="F325" s="42" t="s">
        <v>204</v>
      </c>
      <c r="G325" s="42" t="s">
        <v>26</v>
      </c>
      <c r="H325" s="42" t="s">
        <v>4862</v>
      </c>
      <c r="I325" s="177" t="s">
        <v>133</v>
      </c>
      <c r="J325" s="54"/>
      <c r="K325" s="44"/>
      <c r="L325" s="54"/>
      <c r="M325" s="44"/>
      <c r="N325" s="45"/>
      <c r="P325" s="45"/>
      <c r="Q325" s="48" t="s">
        <v>4863</v>
      </c>
      <c r="R325" s="48" t="s">
        <v>5130</v>
      </c>
      <c r="S325" s="46" t="s">
        <v>31</v>
      </c>
      <c r="T325" s="166" t="s">
        <v>163</v>
      </c>
      <c r="U325" s="178"/>
      <c r="V325" s="178"/>
      <c r="W325" s="107" t="str">
        <f>VLOOKUP(TRIM(X325),X10:Y100,2,FALSE)</f>
        <v>Georg</v>
      </c>
      <c r="X325" s="94" t="str">
        <f t="shared" si="9"/>
        <v>1.4</v>
      </c>
      <c r="Y325" s="78"/>
    </row>
    <row r="326" spans="1:25" ht="37.5" customHeight="1" x14ac:dyDescent="0.2">
      <c r="A326" s="165" t="s">
        <v>184</v>
      </c>
      <c r="B326" s="129" t="s">
        <v>5047</v>
      </c>
      <c r="C326" s="41" t="s">
        <v>11</v>
      </c>
      <c r="D326" s="79" t="s">
        <v>275</v>
      </c>
      <c r="E326" s="76" t="s">
        <v>3174</v>
      </c>
      <c r="F326" s="42" t="s">
        <v>30</v>
      </c>
      <c r="G326" s="42" t="s">
        <v>56</v>
      </c>
      <c r="H326" s="42" t="s">
        <v>5048</v>
      </c>
      <c r="I326" s="177" t="s">
        <v>2986</v>
      </c>
      <c r="J326" s="54"/>
      <c r="K326" s="44"/>
      <c r="L326" s="54"/>
      <c r="M326" s="44"/>
      <c r="N326" s="45"/>
      <c r="P326" s="45"/>
      <c r="Q326" s="48" t="s">
        <v>5049</v>
      </c>
      <c r="R326" s="48" t="s">
        <v>5196</v>
      </c>
      <c r="S326" s="46" t="s">
        <v>228</v>
      </c>
      <c r="T326" s="166" t="s">
        <v>5050</v>
      </c>
      <c r="U326" s="178"/>
      <c r="V326" s="178"/>
      <c r="W326" s="107" t="str">
        <f>VLOOKUP(TRIM(X326),X10:Y100,2,FALSE)</f>
        <v>Georg</v>
      </c>
      <c r="X326" s="94" t="str">
        <f t="shared" si="9"/>
        <v>2.2</v>
      </c>
      <c r="Y326" s="78"/>
    </row>
    <row r="327" spans="1:25" ht="37.5" customHeight="1" x14ac:dyDescent="0.2">
      <c r="A327" s="165" t="s">
        <v>184</v>
      </c>
      <c r="B327" s="129"/>
      <c r="C327" s="41" t="s">
        <v>11</v>
      </c>
      <c r="D327" s="79" t="s">
        <v>298</v>
      </c>
      <c r="E327" s="76" t="s">
        <v>3175</v>
      </c>
      <c r="F327" s="42" t="s">
        <v>57</v>
      </c>
      <c r="G327" s="42" t="s">
        <v>56</v>
      </c>
      <c r="H327" s="42" t="s">
        <v>5052</v>
      </c>
      <c r="I327" s="177" t="s">
        <v>374</v>
      </c>
      <c r="J327" s="54" t="s">
        <v>5053</v>
      </c>
      <c r="K327" s="44">
        <v>112</v>
      </c>
      <c r="L327" s="54"/>
      <c r="M327" s="44" t="s">
        <v>5</v>
      </c>
      <c r="N327" s="45" t="s">
        <v>528</v>
      </c>
      <c r="O327" s="188" t="s">
        <v>203</v>
      </c>
      <c r="P327" s="45" t="s">
        <v>262</v>
      </c>
      <c r="Q327" s="48" t="s">
        <v>5051</v>
      </c>
      <c r="R327" s="48" t="s">
        <v>5078</v>
      </c>
      <c r="S327" s="46" t="s">
        <v>8</v>
      </c>
      <c r="T327" s="166" t="s">
        <v>2723</v>
      </c>
      <c r="U327" s="178"/>
      <c r="V327" s="178"/>
      <c r="W327" s="107" t="str">
        <f>VLOOKUP(TRIM(X327),X10:Y100,2,FALSE)</f>
        <v>Georg</v>
      </c>
      <c r="X327" s="94" t="str">
        <f t="shared" si="9"/>
        <v>16.3</v>
      </c>
      <c r="Y327" s="78"/>
    </row>
    <row r="328" spans="1:25" ht="37.5" customHeight="1" x14ac:dyDescent="0.2">
      <c r="A328" s="165" t="s">
        <v>184</v>
      </c>
      <c r="B328" s="129" t="s">
        <v>60</v>
      </c>
      <c r="C328" s="41" t="s">
        <v>11</v>
      </c>
      <c r="D328" s="79" t="s">
        <v>287</v>
      </c>
      <c r="E328" s="76" t="s">
        <v>3176</v>
      </c>
      <c r="F328" s="42" t="s">
        <v>37</v>
      </c>
      <c r="G328" s="42" t="s">
        <v>119</v>
      </c>
      <c r="H328" s="42" t="s">
        <v>5065</v>
      </c>
      <c r="I328" s="177" t="s">
        <v>141</v>
      </c>
      <c r="J328" s="54"/>
      <c r="K328" s="44"/>
      <c r="L328" s="54"/>
      <c r="M328" s="44"/>
      <c r="N328" s="214"/>
      <c r="P328" s="54"/>
      <c r="Q328" s="48" t="s">
        <v>6607</v>
      </c>
      <c r="R328" s="48" t="s">
        <v>6608</v>
      </c>
      <c r="S328" s="46" t="s">
        <v>31</v>
      </c>
      <c r="T328" s="166" t="s">
        <v>206</v>
      </c>
      <c r="U328" s="178"/>
      <c r="V328" s="178"/>
      <c r="W328" s="107" t="str">
        <f>VLOOKUP(TRIM(X328),X10:Y100,2,FALSE)</f>
        <v>Georg</v>
      </c>
      <c r="X328" s="94" t="str">
        <f t="shared" si="9"/>
        <v>4.8</v>
      </c>
      <c r="Y328" s="78"/>
    </row>
    <row r="329" spans="1:25" ht="37.5" customHeight="1" x14ac:dyDescent="0.2">
      <c r="A329" s="165" t="s">
        <v>184</v>
      </c>
      <c r="B329" s="129" t="s">
        <v>60</v>
      </c>
      <c r="C329" s="41" t="s">
        <v>11</v>
      </c>
      <c r="D329" s="79" t="s">
        <v>287</v>
      </c>
      <c r="E329" s="76" t="s">
        <v>3177</v>
      </c>
      <c r="F329" s="42" t="s">
        <v>37</v>
      </c>
      <c r="G329" s="42" t="s">
        <v>26</v>
      </c>
      <c r="H329" s="42" t="s">
        <v>5066</v>
      </c>
      <c r="I329" s="177" t="s">
        <v>2969</v>
      </c>
      <c r="J329" s="54"/>
      <c r="K329" s="44"/>
      <c r="L329" s="54"/>
      <c r="M329" s="44"/>
      <c r="N329" s="214"/>
      <c r="P329" s="54"/>
      <c r="Q329" s="48" t="s">
        <v>5067</v>
      </c>
      <c r="R329" s="48" t="s">
        <v>2994</v>
      </c>
      <c r="S329" s="46" t="s">
        <v>31</v>
      </c>
      <c r="T329" s="166" t="s">
        <v>164</v>
      </c>
      <c r="U329" s="178"/>
      <c r="V329" s="178"/>
      <c r="W329" s="107" t="str">
        <f>VLOOKUP(TRIM(X329),X10:Y100,2,FALSE)</f>
        <v>Georg</v>
      </c>
      <c r="X329" s="94" t="str">
        <f t="shared" si="9"/>
        <v>4.8</v>
      </c>
      <c r="Y329" s="78"/>
    </row>
    <row r="330" spans="1:25" ht="37.5" customHeight="1" x14ac:dyDescent="0.2">
      <c r="A330" s="165" t="s">
        <v>184</v>
      </c>
      <c r="B330" s="129" t="s">
        <v>60</v>
      </c>
      <c r="C330" s="41" t="s">
        <v>11</v>
      </c>
      <c r="D330" s="79" t="s">
        <v>287</v>
      </c>
      <c r="E330" s="76" t="s">
        <v>3178</v>
      </c>
      <c r="F330" s="42" t="s">
        <v>37</v>
      </c>
      <c r="G330" s="42" t="s">
        <v>119</v>
      </c>
      <c r="H330" s="42" t="s">
        <v>129</v>
      </c>
      <c r="I330" s="177" t="s">
        <v>141</v>
      </c>
      <c r="J330" s="54"/>
      <c r="K330" s="44"/>
      <c r="L330" s="54"/>
      <c r="M330" s="44"/>
      <c r="N330" s="214"/>
      <c r="P330" s="54"/>
      <c r="Q330" s="48" t="s">
        <v>6609</v>
      </c>
      <c r="R330" s="48" t="s">
        <v>6610</v>
      </c>
      <c r="S330" s="46" t="s">
        <v>31</v>
      </c>
      <c r="T330" s="166" t="s">
        <v>206</v>
      </c>
      <c r="U330" s="178"/>
      <c r="V330" s="178"/>
      <c r="W330" s="107" t="str">
        <f>VLOOKUP(TRIM(X330),X10:Y100,2,FALSE)</f>
        <v>Georg</v>
      </c>
      <c r="X330" s="94" t="str">
        <f t="shared" si="9"/>
        <v>4.8</v>
      </c>
      <c r="Y330" s="78"/>
    </row>
    <row r="331" spans="1:25" ht="37.5" customHeight="1" x14ac:dyDescent="0.2">
      <c r="A331" s="165" t="s">
        <v>184</v>
      </c>
      <c r="B331" s="129" t="s">
        <v>5070</v>
      </c>
      <c r="C331" s="41" t="s">
        <v>11</v>
      </c>
      <c r="D331" s="79" t="s">
        <v>287</v>
      </c>
      <c r="E331" s="76" t="s">
        <v>3179</v>
      </c>
      <c r="F331" s="42" t="s">
        <v>23</v>
      </c>
      <c r="G331" s="42" t="s">
        <v>24</v>
      </c>
      <c r="H331" s="42" t="s">
        <v>5071</v>
      </c>
      <c r="I331" s="177" t="s">
        <v>5072</v>
      </c>
      <c r="J331" s="54"/>
      <c r="K331" s="44"/>
      <c r="L331" s="54"/>
      <c r="M331" s="44"/>
      <c r="N331" s="45"/>
      <c r="O331" s="188" t="s">
        <v>235</v>
      </c>
      <c r="P331" s="45" t="s">
        <v>5073</v>
      </c>
      <c r="Q331" s="48" t="s">
        <v>5069</v>
      </c>
      <c r="R331" s="48" t="s">
        <v>5076</v>
      </c>
      <c r="S331" s="46" t="s">
        <v>31</v>
      </c>
      <c r="T331" s="166" t="s">
        <v>5074</v>
      </c>
      <c r="U331" s="178"/>
      <c r="V331" s="178"/>
      <c r="W331" s="107" t="str">
        <f>VLOOKUP(TRIM(X331),X10:Y100,2,FALSE)</f>
        <v>Georg</v>
      </c>
      <c r="X331" s="94" t="str">
        <f t="shared" ref="X331:X394" si="10">IF(ISNONTEXT(D331),"" &amp; D331 &amp;"",T(D331))</f>
        <v>4.8</v>
      </c>
      <c r="Y331" s="78"/>
    </row>
    <row r="332" spans="1:25" ht="37.5" customHeight="1" x14ac:dyDescent="0.2">
      <c r="A332" s="165" t="s">
        <v>184</v>
      </c>
      <c r="B332" s="129" t="s">
        <v>5075</v>
      </c>
      <c r="C332" s="41" t="s">
        <v>11</v>
      </c>
      <c r="D332" s="79" t="s">
        <v>1</v>
      </c>
      <c r="E332" s="76" t="s">
        <v>3180</v>
      </c>
      <c r="F332" s="42" t="s">
        <v>30</v>
      </c>
      <c r="G332" s="42" t="s">
        <v>56</v>
      </c>
      <c r="H332" s="42" t="s">
        <v>5147</v>
      </c>
      <c r="I332" s="177" t="s">
        <v>128</v>
      </c>
      <c r="J332" s="54"/>
      <c r="K332" s="44"/>
      <c r="L332" s="54"/>
      <c r="M332" s="44"/>
      <c r="N332" s="45"/>
      <c r="P332" s="45"/>
      <c r="Q332" s="48" t="s">
        <v>5075</v>
      </c>
      <c r="R332" s="48" t="s">
        <v>5199</v>
      </c>
      <c r="S332" s="46" t="s">
        <v>228</v>
      </c>
      <c r="T332" s="166" t="s">
        <v>370</v>
      </c>
      <c r="U332" s="178"/>
      <c r="V332" s="178"/>
      <c r="W332" s="107" t="str">
        <f>VLOOKUP(TRIM(X332),X10:Y100,2,FALSE)</f>
        <v>Georg</v>
      </c>
      <c r="X332" s="94" t="str">
        <f t="shared" si="10"/>
        <v>7.3</v>
      </c>
      <c r="Y332" s="78"/>
    </row>
    <row r="333" spans="1:25" ht="37.5" customHeight="1" x14ac:dyDescent="0.2">
      <c r="A333" s="165" t="s">
        <v>184</v>
      </c>
      <c r="B333" s="129" t="s">
        <v>5088</v>
      </c>
      <c r="C333" s="41" t="s">
        <v>11</v>
      </c>
      <c r="D333" s="79" t="s">
        <v>286</v>
      </c>
      <c r="E333" s="76" t="s">
        <v>3181</v>
      </c>
      <c r="F333" s="42" t="s">
        <v>23</v>
      </c>
      <c r="G333" s="42" t="s">
        <v>26</v>
      </c>
      <c r="H333" s="42" t="s">
        <v>5089</v>
      </c>
      <c r="I333" s="177" t="s">
        <v>5090</v>
      </c>
      <c r="J333" s="54"/>
      <c r="K333" s="44"/>
      <c r="L333" s="54"/>
      <c r="M333" s="44"/>
      <c r="N333" s="45"/>
      <c r="P333" s="45"/>
      <c r="Q333" s="48" t="s">
        <v>5091</v>
      </c>
      <c r="R333" s="48" t="s">
        <v>5137</v>
      </c>
      <c r="S333" s="46" t="s">
        <v>31</v>
      </c>
      <c r="T333" s="166" t="s">
        <v>267</v>
      </c>
      <c r="U333" s="178"/>
      <c r="V333" s="178"/>
      <c r="W333" s="107" t="str">
        <f>VLOOKUP(TRIM(X333),X10:Y100,2,FALSE)</f>
        <v>Georg</v>
      </c>
      <c r="X333" s="94" t="str">
        <f t="shared" si="10"/>
        <v>4.7</v>
      </c>
      <c r="Y333" s="78"/>
    </row>
    <row r="334" spans="1:25" ht="37.5" customHeight="1" x14ac:dyDescent="0.2">
      <c r="A334" s="165" t="s">
        <v>184</v>
      </c>
      <c r="B334" s="129" t="s">
        <v>3821</v>
      </c>
      <c r="C334" s="41" t="s">
        <v>11</v>
      </c>
      <c r="D334" s="79" t="s">
        <v>286</v>
      </c>
      <c r="E334" s="76" t="s">
        <v>3182</v>
      </c>
      <c r="F334" s="42" t="s">
        <v>23</v>
      </c>
      <c r="G334" s="42" t="s">
        <v>24</v>
      </c>
      <c r="H334" s="42" t="s">
        <v>5092</v>
      </c>
      <c r="I334" s="177" t="s">
        <v>5093</v>
      </c>
      <c r="J334" s="54"/>
      <c r="K334" s="44"/>
      <c r="L334" s="54"/>
      <c r="M334" s="44"/>
      <c r="N334" s="45"/>
      <c r="P334" s="45"/>
      <c r="Q334" s="48" t="s">
        <v>5086</v>
      </c>
      <c r="R334" s="48" t="s">
        <v>5133</v>
      </c>
      <c r="S334" s="46" t="s">
        <v>73</v>
      </c>
      <c r="T334" s="166" t="s">
        <v>5094</v>
      </c>
      <c r="U334" s="178"/>
      <c r="V334" s="178"/>
      <c r="W334" s="107" t="str">
        <f>VLOOKUP(TRIM(X334),X10:Y100,2,FALSE)</f>
        <v>Georg</v>
      </c>
      <c r="X334" s="94" t="str">
        <f t="shared" si="10"/>
        <v>4.7</v>
      </c>
      <c r="Y334" s="78"/>
    </row>
    <row r="335" spans="1:25" ht="37.5" customHeight="1" x14ac:dyDescent="0.2">
      <c r="A335" s="165" t="s">
        <v>184</v>
      </c>
      <c r="B335" s="129" t="s">
        <v>3821</v>
      </c>
      <c r="C335" s="41" t="s">
        <v>11</v>
      </c>
      <c r="D335" s="79" t="s">
        <v>286</v>
      </c>
      <c r="E335" s="76" t="s">
        <v>3183</v>
      </c>
      <c r="F335" s="42" t="s">
        <v>23</v>
      </c>
      <c r="G335" s="42" t="s">
        <v>24</v>
      </c>
      <c r="H335" s="42" t="s">
        <v>5095</v>
      </c>
      <c r="I335" s="177" t="s">
        <v>5096</v>
      </c>
      <c r="J335" s="54"/>
      <c r="K335" s="44"/>
      <c r="L335" s="54"/>
      <c r="M335" s="44"/>
      <c r="N335" s="45"/>
      <c r="P335" s="45"/>
      <c r="Q335" s="48" t="s">
        <v>5097</v>
      </c>
      <c r="R335" s="48" t="s">
        <v>5134</v>
      </c>
      <c r="S335" s="46" t="s">
        <v>73</v>
      </c>
      <c r="T335" s="166" t="s">
        <v>267</v>
      </c>
      <c r="U335" s="178"/>
      <c r="V335" s="178"/>
      <c r="W335" s="107" t="str">
        <f>VLOOKUP(TRIM(X335),X10:Y100,2,FALSE)</f>
        <v>Georg</v>
      </c>
      <c r="X335" s="94" t="str">
        <f t="shared" si="10"/>
        <v>4.7</v>
      </c>
      <c r="Y335" s="78"/>
    </row>
    <row r="336" spans="1:25" ht="37.5" customHeight="1" x14ac:dyDescent="0.2">
      <c r="A336" s="165" t="s">
        <v>184</v>
      </c>
      <c r="B336" s="129" t="s">
        <v>3821</v>
      </c>
      <c r="C336" s="41" t="s">
        <v>11</v>
      </c>
      <c r="D336" s="79" t="s">
        <v>286</v>
      </c>
      <c r="E336" s="76" t="s">
        <v>3184</v>
      </c>
      <c r="F336" s="42" t="s">
        <v>23</v>
      </c>
      <c r="G336" s="42" t="s">
        <v>24</v>
      </c>
      <c r="H336" s="42" t="s">
        <v>5098</v>
      </c>
      <c r="I336" s="177" t="s">
        <v>5099</v>
      </c>
      <c r="J336" s="54"/>
      <c r="K336" s="44"/>
      <c r="L336" s="54"/>
      <c r="M336" s="44"/>
      <c r="N336" s="45"/>
      <c r="P336" s="45"/>
      <c r="Q336" s="48" t="s">
        <v>5087</v>
      </c>
      <c r="R336" s="48" t="s">
        <v>5135</v>
      </c>
      <c r="S336" s="46" t="s">
        <v>73</v>
      </c>
      <c r="T336" s="166" t="s">
        <v>5100</v>
      </c>
      <c r="U336" s="178"/>
      <c r="V336" s="178"/>
      <c r="W336" s="107" t="str">
        <f>VLOOKUP(TRIM(X336),X10:Y100,2,FALSE)</f>
        <v>Georg</v>
      </c>
      <c r="X336" s="94" t="str">
        <f t="shared" si="10"/>
        <v>4.7</v>
      </c>
      <c r="Y336" s="78"/>
    </row>
    <row r="337" spans="1:25" ht="37.5" customHeight="1" x14ac:dyDescent="0.2">
      <c r="A337" s="165" t="s">
        <v>184</v>
      </c>
      <c r="B337" s="129" t="s">
        <v>3821</v>
      </c>
      <c r="C337" s="41" t="s">
        <v>11</v>
      </c>
      <c r="D337" s="79" t="s">
        <v>286</v>
      </c>
      <c r="E337" s="76" t="s">
        <v>3185</v>
      </c>
      <c r="F337" s="42" t="s">
        <v>23</v>
      </c>
      <c r="G337" s="42" t="s">
        <v>24</v>
      </c>
      <c r="H337" s="42" t="s">
        <v>5101</v>
      </c>
      <c r="I337" s="177" t="s">
        <v>5102</v>
      </c>
      <c r="J337" s="45"/>
      <c r="K337" s="199"/>
      <c r="L337" s="45"/>
      <c r="M337" s="199"/>
      <c r="N337" s="45"/>
      <c r="P337" s="45"/>
      <c r="Q337" s="48" t="s">
        <v>5103</v>
      </c>
      <c r="R337" s="48" t="s">
        <v>5136</v>
      </c>
      <c r="S337" s="46" t="s">
        <v>73</v>
      </c>
      <c r="T337" s="166" t="s">
        <v>267</v>
      </c>
      <c r="U337" s="178"/>
      <c r="V337" s="178"/>
      <c r="W337" s="107" t="str">
        <f>VLOOKUP(TRIM(X337),X10:Y100,2,FALSE)</f>
        <v>Georg</v>
      </c>
      <c r="X337" s="94" t="str">
        <f t="shared" si="10"/>
        <v>4.7</v>
      </c>
      <c r="Y337" s="78"/>
    </row>
    <row r="338" spans="1:25" ht="37.5" customHeight="1" x14ac:dyDescent="0.2">
      <c r="A338" s="165" t="s">
        <v>184</v>
      </c>
      <c r="B338" s="129" t="s">
        <v>3821</v>
      </c>
      <c r="C338" s="41" t="s">
        <v>11</v>
      </c>
      <c r="D338" s="79" t="s">
        <v>132</v>
      </c>
      <c r="E338" s="76" t="s">
        <v>3186</v>
      </c>
      <c r="F338" s="42" t="s">
        <v>23</v>
      </c>
      <c r="G338" s="42" t="s">
        <v>24</v>
      </c>
      <c r="H338" s="42" t="s">
        <v>5110</v>
      </c>
      <c r="I338" s="177" t="s">
        <v>5111</v>
      </c>
      <c r="J338" s="54"/>
      <c r="K338" s="44"/>
      <c r="L338" s="54"/>
      <c r="M338" s="44"/>
      <c r="N338" s="45"/>
      <c r="O338" s="188" t="s">
        <v>203</v>
      </c>
      <c r="P338" s="45" t="s">
        <v>227</v>
      </c>
      <c r="Q338" s="48" t="s">
        <v>5105</v>
      </c>
      <c r="R338" s="48" t="s">
        <v>5149</v>
      </c>
      <c r="S338" s="46" t="s">
        <v>72</v>
      </c>
      <c r="T338" s="166" t="s">
        <v>3499</v>
      </c>
      <c r="U338" s="178"/>
      <c r="V338" s="178"/>
      <c r="W338" s="107" t="str">
        <f>VLOOKUP(TRIM(X338),X10:Y100,2,FALSE)</f>
        <v>Georg</v>
      </c>
      <c r="X338" s="94" t="str">
        <f t="shared" si="10"/>
        <v>16</v>
      </c>
      <c r="Y338" s="78"/>
    </row>
    <row r="339" spans="1:25" ht="37.5" customHeight="1" x14ac:dyDescent="0.2">
      <c r="A339" s="165" t="s">
        <v>184</v>
      </c>
      <c r="B339" s="129" t="s">
        <v>5209</v>
      </c>
      <c r="C339" s="41" t="s">
        <v>11</v>
      </c>
      <c r="D339" s="79" t="s">
        <v>296</v>
      </c>
      <c r="E339" s="76" t="s">
        <v>3187</v>
      </c>
      <c r="F339" s="42" t="s">
        <v>34</v>
      </c>
      <c r="G339" s="42" t="s">
        <v>56</v>
      </c>
      <c r="H339" s="42" t="s">
        <v>5114</v>
      </c>
      <c r="I339" s="177" t="s">
        <v>5115</v>
      </c>
      <c r="J339" s="54" t="s">
        <v>5116</v>
      </c>
      <c r="K339" s="44">
        <v>462</v>
      </c>
      <c r="L339" s="54" t="s">
        <v>18</v>
      </c>
      <c r="M339" s="44" t="s">
        <v>5117</v>
      </c>
      <c r="N339" s="45" t="s">
        <v>5118</v>
      </c>
      <c r="O339" s="188" t="s">
        <v>235</v>
      </c>
      <c r="P339" s="45" t="s">
        <v>5119</v>
      </c>
      <c r="Q339" s="48" t="s">
        <v>5120</v>
      </c>
      <c r="R339" s="48" t="s">
        <v>5207</v>
      </c>
      <c r="S339" s="46" t="s">
        <v>228</v>
      </c>
      <c r="T339" s="166" t="s">
        <v>3678</v>
      </c>
      <c r="U339" s="178"/>
      <c r="V339" s="178"/>
      <c r="W339" s="107" t="str">
        <f>VLOOKUP(TRIM(X339),X10:Y100,2,FALSE)</f>
        <v>Georg</v>
      </c>
      <c r="X339" s="94" t="str">
        <f t="shared" si="10"/>
        <v>16.1</v>
      </c>
      <c r="Y339" s="78"/>
    </row>
    <row r="340" spans="1:25" ht="37.5" customHeight="1" x14ac:dyDescent="0.2">
      <c r="A340" s="165" t="s">
        <v>184</v>
      </c>
      <c r="B340" s="129" t="s">
        <v>60</v>
      </c>
      <c r="C340" s="41" t="s">
        <v>11</v>
      </c>
      <c r="D340" s="79" t="s">
        <v>279</v>
      </c>
      <c r="E340" s="76" t="s">
        <v>3188</v>
      </c>
      <c r="F340" s="42" t="s">
        <v>25</v>
      </c>
      <c r="G340" s="42" t="s">
        <v>56</v>
      </c>
      <c r="H340" s="42" t="s">
        <v>5121</v>
      </c>
      <c r="I340" s="177" t="s">
        <v>198</v>
      </c>
      <c r="J340" s="54"/>
      <c r="K340" s="44"/>
      <c r="L340" s="54"/>
      <c r="M340" s="44"/>
      <c r="N340" s="45"/>
      <c r="P340" s="45"/>
      <c r="Q340" s="48" t="s">
        <v>5122</v>
      </c>
      <c r="R340" s="48" t="s">
        <v>5131</v>
      </c>
      <c r="S340" s="46" t="s">
        <v>73</v>
      </c>
      <c r="T340" s="166" t="s">
        <v>221</v>
      </c>
      <c r="U340" s="178"/>
      <c r="V340" s="178"/>
      <c r="W340" s="107" t="str">
        <f>VLOOKUP(TRIM(X340),X10:Y100,2,FALSE)</f>
        <v>Georg</v>
      </c>
      <c r="X340" s="94" t="str">
        <f t="shared" si="10"/>
        <v>3.4</v>
      </c>
      <c r="Y340" s="78"/>
    </row>
    <row r="341" spans="1:25" ht="37.5" customHeight="1" x14ac:dyDescent="0.2">
      <c r="A341" s="165" t="s">
        <v>184</v>
      </c>
      <c r="B341" s="129" t="s">
        <v>5124</v>
      </c>
      <c r="C341" s="41" t="s">
        <v>11</v>
      </c>
      <c r="D341" s="79" t="s">
        <v>275</v>
      </c>
      <c r="E341" s="76" t="s">
        <v>3189</v>
      </c>
      <c r="F341" s="42" t="s">
        <v>23</v>
      </c>
      <c r="G341" s="42" t="s">
        <v>24</v>
      </c>
      <c r="H341" s="42" t="s">
        <v>5125</v>
      </c>
      <c r="I341" s="177" t="s">
        <v>5126</v>
      </c>
      <c r="J341" s="54"/>
      <c r="K341" s="44"/>
      <c r="L341" s="54"/>
      <c r="M341" s="44"/>
      <c r="N341" s="45"/>
      <c r="O341" s="188" t="s">
        <v>235</v>
      </c>
      <c r="P341" s="45" t="s">
        <v>3485</v>
      </c>
      <c r="Q341" s="48" t="s">
        <v>5123</v>
      </c>
      <c r="R341" s="48" t="s">
        <v>5152</v>
      </c>
      <c r="S341" s="46" t="s">
        <v>31</v>
      </c>
      <c r="T341" s="166" t="s">
        <v>5127</v>
      </c>
      <c r="U341" s="178"/>
      <c r="V341" s="178"/>
      <c r="W341" s="107" t="str">
        <f>VLOOKUP(TRIM(X341),X10:Y100,2,FALSE)</f>
        <v>Georg</v>
      </c>
      <c r="X341" s="94" t="str">
        <f t="shared" si="10"/>
        <v>2.2</v>
      </c>
      <c r="Y341" s="78"/>
    </row>
    <row r="342" spans="1:25" ht="37.5" customHeight="1" x14ac:dyDescent="0.2">
      <c r="A342" s="165" t="s">
        <v>184</v>
      </c>
      <c r="B342" s="129" t="s">
        <v>60</v>
      </c>
      <c r="C342" s="41" t="s">
        <v>11</v>
      </c>
      <c r="D342" s="79" t="s">
        <v>3390</v>
      </c>
      <c r="E342" s="76" t="s">
        <v>3190</v>
      </c>
      <c r="F342" s="42" t="s">
        <v>195</v>
      </c>
      <c r="G342" s="42" t="s">
        <v>197</v>
      </c>
      <c r="H342" s="42" t="s">
        <v>5128</v>
      </c>
      <c r="I342" s="177" t="s">
        <v>239</v>
      </c>
      <c r="J342" s="54"/>
      <c r="K342" s="44"/>
      <c r="L342" s="54"/>
      <c r="M342" s="44"/>
      <c r="N342" s="45"/>
      <c r="P342" s="45" t="s">
        <v>237</v>
      </c>
      <c r="Q342" s="48" t="s">
        <v>5128</v>
      </c>
      <c r="R342" s="48" t="s">
        <v>5153</v>
      </c>
      <c r="S342" s="46" t="s">
        <v>73</v>
      </c>
      <c r="T342" s="166" t="s">
        <v>5129</v>
      </c>
      <c r="U342" s="178"/>
      <c r="V342" s="178"/>
      <c r="W342" s="107" t="str">
        <f>VLOOKUP(TRIM(X342),X10:Y100,2,FALSE)</f>
        <v>--</v>
      </c>
      <c r="X342" s="94" t="str">
        <f t="shared" si="10"/>
        <v>20.3</v>
      </c>
      <c r="Y342" s="78"/>
    </row>
    <row r="343" spans="1:25" ht="37.5" customHeight="1" x14ac:dyDescent="0.2">
      <c r="A343" s="165" t="s">
        <v>184</v>
      </c>
      <c r="B343" s="129" t="s">
        <v>5142</v>
      </c>
      <c r="C343" s="41" t="s">
        <v>11</v>
      </c>
      <c r="D343" s="79" t="s">
        <v>286</v>
      </c>
      <c r="E343" s="76" t="s">
        <v>3191</v>
      </c>
      <c r="F343" s="42" t="s">
        <v>22</v>
      </c>
      <c r="G343" s="42" t="s">
        <v>56</v>
      </c>
      <c r="H343" s="42" t="s">
        <v>5138</v>
      </c>
      <c r="I343" s="177" t="s">
        <v>128</v>
      </c>
      <c r="J343" s="54"/>
      <c r="K343" s="44"/>
      <c r="L343" s="54"/>
      <c r="M343" s="44"/>
      <c r="N343" s="45"/>
      <c r="P343" s="45"/>
      <c r="Q343" s="48" t="s">
        <v>5143</v>
      </c>
      <c r="R343" s="48" t="s">
        <v>5144</v>
      </c>
      <c r="S343" s="46" t="s">
        <v>8</v>
      </c>
      <c r="T343" s="166" t="s">
        <v>5094</v>
      </c>
      <c r="U343" s="178"/>
      <c r="V343" s="178"/>
      <c r="W343" s="107" t="str">
        <f>VLOOKUP(TRIM(X343),X10:Y100,2,FALSE)</f>
        <v>Georg</v>
      </c>
      <c r="X343" s="94" t="str">
        <f t="shared" si="10"/>
        <v>4.7</v>
      </c>
      <c r="Y343" s="78"/>
    </row>
    <row r="344" spans="1:25" ht="37.5" customHeight="1" x14ac:dyDescent="0.2">
      <c r="A344" s="165" t="s">
        <v>184</v>
      </c>
      <c r="B344" s="129" t="s">
        <v>5145</v>
      </c>
      <c r="C344" s="41" t="s">
        <v>11</v>
      </c>
      <c r="D344" s="79" t="s">
        <v>286</v>
      </c>
      <c r="E344" s="76" t="s">
        <v>3192</v>
      </c>
      <c r="F344" s="42" t="s">
        <v>22</v>
      </c>
      <c r="G344" s="42" t="s">
        <v>56</v>
      </c>
      <c r="H344" s="42" t="s">
        <v>5139</v>
      </c>
      <c r="I344" s="177" t="s">
        <v>128</v>
      </c>
      <c r="J344" s="54"/>
      <c r="K344" s="44"/>
      <c r="L344" s="54"/>
      <c r="M344" s="44"/>
      <c r="N344" s="45"/>
      <c r="P344" s="45"/>
      <c r="Q344" s="48" t="s">
        <v>5146</v>
      </c>
      <c r="R344" s="48" t="s">
        <v>5144</v>
      </c>
      <c r="S344" s="46" t="s">
        <v>8</v>
      </c>
      <c r="T344" s="166" t="s">
        <v>267</v>
      </c>
      <c r="U344" s="178"/>
      <c r="V344" s="178"/>
      <c r="W344" s="107" t="str">
        <f>VLOOKUP(TRIM(X344),X10:Y100,2,FALSE)</f>
        <v>Georg</v>
      </c>
      <c r="X344" s="94" t="str">
        <f t="shared" si="10"/>
        <v>4.7</v>
      </c>
      <c r="Y344" s="78"/>
    </row>
    <row r="345" spans="1:25" ht="37.5" customHeight="1" x14ac:dyDescent="0.2">
      <c r="A345" s="165" t="s">
        <v>184</v>
      </c>
      <c r="B345" s="129" t="s">
        <v>5142</v>
      </c>
      <c r="C345" s="41" t="s">
        <v>11</v>
      </c>
      <c r="D345" s="79" t="s">
        <v>286</v>
      </c>
      <c r="E345" s="76" t="s">
        <v>3193</v>
      </c>
      <c r="F345" s="42" t="s">
        <v>22</v>
      </c>
      <c r="G345" s="42" t="s">
        <v>56</v>
      </c>
      <c r="H345" s="42" t="s">
        <v>5140</v>
      </c>
      <c r="I345" s="177" t="s">
        <v>128</v>
      </c>
      <c r="J345" s="45"/>
      <c r="K345" s="199"/>
      <c r="L345" s="45"/>
      <c r="M345" s="199"/>
      <c r="N345" s="45"/>
      <c r="P345" s="45"/>
      <c r="Q345" s="48" t="s">
        <v>5143</v>
      </c>
      <c r="R345" s="48" t="s">
        <v>5144</v>
      </c>
      <c r="S345" s="46" t="s">
        <v>8</v>
      </c>
      <c r="T345" s="166" t="s">
        <v>5100</v>
      </c>
      <c r="U345" s="178"/>
      <c r="V345" s="178"/>
      <c r="W345" s="107" t="str">
        <f>VLOOKUP(TRIM(X345),X10:Y100,2,FALSE)</f>
        <v>Georg</v>
      </c>
      <c r="X345" s="94" t="str">
        <f t="shared" si="10"/>
        <v>4.7</v>
      </c>
      <c r="Y345" s="78"/>
    </row>
    <row r="346" spans="1:25" ht="37.5" customHeight="1" x14ac:dyDescent="0.2">
      <c r="A346" s="165" t="s">
        <v>184</v>
      </c>
      <c r="B346" s="129" t="s">
        <v>5142</v>
      </c>
      <c r="C346" s="41" t="s">
        <v>11</v>
      </c>
      <c r="D346" s="79" t="s">
        <v>286</v>
      </c>
      <c r="E346" s="76" t="s">
        <v>3194</v>
      </c>
      <c r="F346" s="42" t="s">
        <v>22</v>
      </c>
      <c r="G346" s="42" t="s">
        <v>56</v>
      </c>
      <c r="H346" s="42" t="s">
        <v>5141</v>
      </c>
      <c r="I346" s="177" t="s">
        <v>128</v>
      </c>
      <c r="J346" s="54"/>
      <c r="K346" s="44"/>
      <c r="L346" s="54"/>
      <c r="M346" s="44"/>
      <c r="N346" s="45"/>
      <c r="P346" s="45"/>
      <c r="Q346" s="48" t="s">
        <v>5143</v>
      </c>
      <c r="R346" s="48" t="s">
        <v>5144</v>
      </c>
      <c r="S346" s="46" t="s">
        <v>8</v>
      </c>
      <c r="T346" s="166" t="s">
        <v>267</v>
      </c>
      <c r="U346" s="178"/>
      <c r="V346" s="178"/>
      <c r="W346" s="107" t="str">
        <f>VLOOKUP(TRIM(X346),X10:Y100,2,FALSE)</f>
        <v>Georg</v>
      </c>
      <c r="X346" s="94" t="str">
        <f t="shared" si="10"/>
        <v>4.7</v>
      </c>
      <c r="Y346" s="78"/>
    </row>
    <row r="347" spans="1:25" ht="37.5" customHeight="1" x14ac:dyDescent="0.2">
      <c r="A347" s="165" t="s">
        <v>184</v>
      </c>
      <c r="B347" s="129" t="s">
        <v>5161</v>
      </c>
      <c r="C347" s="41" t="s">
        <v>11</v>
      </c>
      <c r="D347" s="79" t="s">
        <v>275</v>
      </c>
      <c r="E347" s="76" t="s">
        <v>3195</v>
      </c>
      <c r="F347" s="42" t="s">
        <v>22</v>
      </c>
      <c r="G347" s="42" t="s">
        <v>56</v>
      </c>
      <c r="H347" s="42" t="s">
        <v>5160</v>
      </c>
      <c r="I347" s="177" t="s">
        <v>128</v>
      </c>
      <c r="J347" s="54"/>
      <c r="K347" s="44"/>
      <c r="L347" s="54"/>
      <c r="M347" s="44"/>
      <c r="N347" s="45"/>
      <c r="P347" s="45" t="s">
        <v>2193</v>
      </c>
      <c r="Q347" s="48" t="s">
        <v>5161</v>
      </c>
      <c r="R347" s="48" t="s">
        <v>5159</v>
      </c>
      <c r="S347" s="46" t="s">
        <v>8</v>
      </c>
      <c r="T347" s="166" t="s">
        <v>244</v>
      </c>
      <c r="U347" s="178"/>
      <c r="V347" s="178"/>
      <c r="W347" s="107" t="str">
        <f>VLOOKUP(TRIM(X347),X10:Y100,2,FALSE)</f>
        <v>Georg</v>
      </c>
      <c r="X347" s="94" t="str">
        <f t="shared" si="10"/>
        <v>2.2</v>
      </c>
      <c r="Y347" s="78"/>
    </row>
    <row r="348" spans="1:25" ht="37.5" customHeight="1" x14ac:dyDescent="0.2">
      <c r="A348" s="165" t="s">
        <v>184</v>
      </c>
      <c r="B348" s="129" t="s">
        <v>60</v>
      </c>
      <c r="C348" s="41" t="s">
        <v>11</v>
      </c>
      <c r="D348" s="79" t="s">
        <v>291</v>
      </c>
      <c r="E348" s="76" t="s">
        <v>3196</v>
      </c>
      <c r="F348" s="42" t="s">
        <v>171</v>
      </c>
      <c r="G348" s="42" t="s">
        <v>56</v>
      </c>
      <c r="H348" s="42" t="s">
        <v>5163</v>
      </c>
      <c r="I348" s="177" t="s">
        <v>121</v>
      </c>
      <c r="J348" s="54"/>
      <c r="K348" s="44"/>
      <c r="L348" s="54"/>
      <c r="M348" s="44"/>
      <c r="N348" s="45"/>
      <c r="P348" s="45"/>
      <c r="Q348" s="48" t="s">
        <v>5165</v>
      </c>
      <c r="R348" s="48" t="s">
        <v>5164</v>
      </c>
      <c r="S348" s="46" t="s">
        <v>8</v>
      </c>
      <c r="T348" s="166" t="s">
        <v>161</v>
      </c>
      <c r="U348" s="178"/>
      <c r="V348" s="178"/>
      <c r="W348" s="107" t="str">
        <f>VLOOKUP(TRIM(X348),X10:Y100,2,FALSE)</f>
        <v>Georg</v>
      </c>
      <c r="X348" s="94" t="str">
        <f t="shared" si="10"/>
        <v>6.3</v>
      </c>
      <c r="Y348" s="78"/>
    </row>
    <row r="349" spans="1:25" ht="37.5" customHeight="1" x14ac:dyDescent="0.2">
      <c r="A349" s="165" t="s">
        <v>184</v>
      </c>
      <c r="B349" s="129" t="s">
        <v>60</v>
      </c>
      <c r="C349" s="41" t="s">
        <v>11</v>
      </c>
      <c r="D349" s="79" t="s">
        <v>292</v>
      </c>
      <c r="E349" s="76" t="s">
        <v>3197</v>
      </c>
      <c r="F349" s="42" t="s">
        <v>170</v>
      </c>
      <c r="G349" s="42" t="s">
        <v>56</v>
      </c>
      <c r="H349" s="42" t="s">
        <v>5168</v>
      </c>
      <c r="I349" s="177" t="s">
        <v>121</v>
      </c>
      <c r="J349" s="54"/>
      <c r="K349" s="44"/>
      <c r="L349" s="54"/>
      <c r="M349" s="44"/>
      <c r="N349" s="45"/>
      <c r="P349" s="45"/>
      <c r="Q349" s="48" t="s">
        <v>3836</v>
      </c>
      <c r="R349" s="48" t="s">
        <v>5167</v>
      </c>
      <c r="S349" s="46" t="s">
        <v>8</v>
      </c>
      <c r="T349" s="166" t="s">
        <v>161</v>
      </c>
      <c r="U349" s="178"/>
      <c r="V349" s="178"/>
      <c r="W349" s="107" t="str">
        <f>VLOOKUP(TRIM(X349),X10:Y100,2,FALSE)</f>
        <v>Georg</v>
      </c>
      <c r="X349" s="94" t="str">
        <f t="shared" si="10"/>
        <v>6.4</v>
      </c>
      <c r="Y349" s="78"/>
    </row>
    <row r="350" spans="1:25" ht="37.5" customHeight="1" x14ac:dyDescent="0.2">
      <c r="A350" s="165" t="s">
        <v>184</v>
      </c>
      <c r="B350" s="129" t="s">
        <v>3591</v>
      </c>
      <c r="C350" s="41" t="s">
        <v>11</v>
      </c>
      <c r="D350" s="79" t="s">
        <v>275</v>
      </c>
      <c r="E350" s="76" t="s">
        <v>3198</v>
      </c>
      <c r="F350" s="42" t="s">
        <v>22</v>
      </c>
      <c r="G350" s="42" t="s">
        <v>56</v>
      </c>
      <c r="H350" s="42" t="s">
        <v>5170</v>
      </c>
      <c r="I350" s="177" t="s">
        <v>128</v>
      </c>
      <c r="J350" s="45"/>
      <c r="K350" s="199"/>
      <c r="L350" s="45"/>
      <c r="M350" s="199"/>
      <c r="N350" s="45"/>
      <c r="O350" s="188" t="s">
        <v>235</v>
      </c>
      <c r="P350" s="45"/>
      <c r="Q350" s="48" t="s">
        <v>3591</v>
      </c>
      <c r="R350" s="48" t="s">
        <v>5171</v>
      </c>
      <c r="S350" s="46" t="s">
        <v>8</v>
      </c>
      <c r="T350" s="166" t="s">
        <v>3570</v>
      </c>
      <c r="U350" s="178"/>
      <c r="V350" s="178"/>
      <c r="W350" s="107" t="str">
        <f>VLOOKUP(TRIM(X350),X10:Y100,2,FALSE)</f>
        <v>Georg</v>
      </c>
      <c r="X350" s="94" t="str">
        <f t="shared" si="10"/>
        <v>2.2</v>
      </c>
      <c r="Y350" s="78"/>
    </row>
    <row r="351" spans="1:25" ht="37.5" customHeight="1" x14ac:dyDescent="0.2">
      <c r="A351" s="165" t="s">
        <v>184</v>
      </c>
      <c r="B351" s="129" t="s">
        <v>2777</v>
      </c>
      <c r="C351" s="41" t="s">
        <v>11</v>
      </c>
      <c r="D351" s="79" t="s">
        <v>296</v>
      </c>
      <c r="E351" s="76" t="s">
        <v>3199</v>
      </c>
      <c r="F351" s="42" t="s">
        <v>57</v>
      </c>
      <c r="G351" s="42" t="s">
        <v>56</v>
      </c>
      <c r="H351" s="42" t="s">
        <v>3636</v>
      </c>
      <c r="I351" s="177" t="s">
        <v>135</v>
      </c>
      <c r="J351" s="45" t="s">
        <v>2651</v>
      </c>
      <c r="K351" s="199">
        <v>28</v>
      </c>
      <c r="L351" s="45" t="s">
        <v>69</v>
      </c>
      <c r="M351" s="199" t="s">
        <v>5</v>
      </c>
      <c r="N351" s="45" t="s">
        <v>2652</v>
      </c>
      <c r="O351" s="188" t="s">
        <v>235</v>
      </c>
      <c r="P351" s="45" t="s">
        <v>2758</v>
      </c>
      <c r="Q351" s="48" t="s">
        <v>5174</v>
      </c>
      <c r="R351" s="48" t="s">
        <v>5177</v>
      </c>
      <c r="S351" s="46" t="s">
        <v>8</v>
      </c>
      <c r="T351" s="166" t="s">
        <v>160</v>
      </c>
      <c r="U351" s="178"/>
      <c r="V351" s="178"/>
      <c r="W351" s="107" t="str">
        <f>VLOOKUP(TRIM(X351),X10:Y100,2,FALSE)</f>
        <v>Georg</v>
      </c>
      <c r="X351" s="94" t="str">
        <f t="shared" si="10"/>
        <v>16.1</v>
      </c>
      <c r="Y351" s="78"/>
    </row>
    <row r="352" spans="1:25" ht="37.5" customHeight="1" x14ac:dyDescent="0.2">
      <c r="A352" s="165" t="s">
        <v>184</v>
      </c>
      <c r="B352" s="129" t="s">
        <v>5176</v>
      </c>
      <c r="C352" s="41" t="s">
        <v>11</v>
      </c>
      <c r="D352" s="79" t="s">
        <v>296</v>
      </c>
      <c r="E352" s="76" t="s">
        <v>3200</v>
      </c>
      <c r="F352" s="42" t="s">
        <v>57</v>
      </c>
      <c r="G352" s="42" t="s">
        <v>56</v>
      </c>
      <c r="H352" s="42" t="s">
        <v>3637</v>
      </c>
      <c r="I352" s="177" t="s">
        <v>135</v>
      </c>
      <c r="J352" s="54" t="s">
        <v>5178</v>
      </c>
      <c r="K352" s="44">
        <v>169</v>
      </c>
      <c r="L352" s="54" t="s">
        <v>18</v>
      </c>
      <c r="M352" s="44" t="s">
        <v>5</v>
      </c>
      <c r="N352" s="45" t="s">
        <v>5179</v>
      </c>
      <c r="O352" s="188" t="s">
        <v>235</v>
      </c>
      <c r="P352" s="45" t="s">
        <v>2681</v>
      </c>
      <c r="Q352" s="48" t="s">
        <v>5175</v>
      </c>
      <c r="R352" s="48" t="s">
        <v>5180</v>
      </c>
      <c r="S352" s="46" t="s">
        <v>8</v>
      </c>
      <c r="T352" s="166" t="s">
        <v>160</v>
      </c>
      <c r="U352" s="178"/>
      <c r="V352" s="178"/>
      <c r="W352" s="107" t="str">
        <f>VLOOKUP(TRIM(X352),X10:Y100,2,FALSE)</f>
        <v>Georg</v>
      </c>
      <c r="X352" s="94" t="str">
        <f t="shared" si="10"/>
        <v>16.1</v>
      </c>
      <c r="Y352" s="78"/>
    </row>
    <row r="353" spans="1:25" ht="37.5" customHeight="1" x14ac:dyDescent="0.2">
      <c r="A353" s="165" t="s">
        <v>184</v>
      </c>
      <c r="B353" s="129" t="s">
        <v>5182</v>
      </c>
      <c r="C353" s="41" t="s">
        <v>11</v>
      </c>
      <c r="D353" s="79" t="s">
        <v>279</v>
      </c>
      <c r="E353" s="76" t="s">
        <v>3201</v>
      </c>
      <c r="F353" s="42" t="s">
        <v>22</v>
      </c>
      <c r="G353" s="42" t="s">
        <v>56</v>
      </c>
      <c r="H353" s="42" t="s">
        <v>5183</v>
      </c>
      <c r="I353" s="177" t="s">
        <v>128</v>
      </c>
      <c r="J353" s="54"/>
      <c r="K353" s="44"/>
      <c r="L353" s="54"/>
      <c r="M353" s="44"/>
      <c r="N353" s="45"/>
      <c r="O353" s="188" t="s">
        <v>203</v>
      </c>
      <c r="P353" s="45" t="s">
        <v>347</v>
      </c>
      <c r="Q353" s="48" t="s">
        <v>5182</v>
      </c>
      <c r="R353" s="48" t="s">
        <v>5184</v>
      </c>
      <c r="S353" s="46" t="s">
        <v>8</v>
      </c>
      <c r="T353" s="166" t="s">
        <v>221</v>
      </c>
      <c r="U353" s="178"/>
      <c r="V353" s="178"/>
      <c r="W353" s="107" t="str">
        <f>VLOOKUP(TRIM(X353),X10:Y100,2,FALSE)</f>
        <v>Georg</v>
      </c>
      <c r="X353" s="94" t="str">
        <f t="shared" si="10"/>
        <v>3.4</v>
      </c>
      <c r="Y353" s="78"/>
    </row>
    <row r="354" spans="1:25" ht="37.5" customHeight="1" x14ac:dyDescent="0.2">
      <c r="A354" s="165" t="s">
        <v>184</v>
      </c>
      <c r="B354" s="129" t="s">
        <v>3664</v>
      </c>
      <c r="C354" s="41" t="s">
        <v>11</v>
      </c>
      <c r="D354" s="79" t="s">
        <v>275</v>
      </c>
      <c r="E354" s="76" t="s">
        <v>3202</v>
      </c>
      <c r="F354" s="42" t="s">
        <v>22</v>
      </c>
      <c r="G354" s="42" t="s">
        <v>56</v>
      </c>
      <c r="H354" s="42" t="s">
        <v>5187</v>
      </c>
      <c r="I354" s="177" t="s">
        <v>128</v>
      </c>
      <c r="J354" s="54"/>
      <c r="K354" s="44"/>
      <c r="L354" s="54"/>
      <c r="M354" s="44"/>
      <c r="N354" s="45"/>
      <c r="O354" s="188" t="s">
        <v>235</v>
      </c>
      <c r="P354" s="45" t="s">
        <v>1153</v>
      </c>
      <c r="Q354" s="48" t="s">
        <v>3664</v>
      </c>
      <c r="R354" s="48" t="s">
        <v>5186</v>
      </c>
      <c r="S354" s="46" t="s">
        <v>8</v>
      </c>
      <c r="T354" s="166" t="s">
        <v>5188</v>
      </c>
      <c r="U354" s="178"/>
      <c r="V354" s="178"/>
      <c r="W354" s="107" t="str">
        <f>VLOOKUP(TRIM(X354),X10:Y100,2,FALSE)</f>
        <v>Georg</v>
      </c>
      <c r="X354" s="94" t="str">
        <f t="shared" si="10"/>
        <v>2.2</v>
      </c>
      <c r="Y354" s="78"/>
    </row>
    <row r="355" spans="1:25" ht="37.5" customHeight="1" x14ac:dyDescent="0.2">
      <c r="A355" s="165" t="s">
        <v>184</v>
      </c>
      <c r="B355" s="129" t="s">
        <v>60</v>
      </c>
      <c r="C355" s="41" t="s">
        <v>11</v>
      </c>
      <c r="D355" s="79" t="s">
        <v>291</v>
      </c>
      <c r="E355" s="76" t="s">
        <v>3203</v>
      </c>
      <c r="F355" s="42" t="s">
        <v>171</v>
      </c>
      <c r="G355" s="42" t="s">
        <v>56</v>
      </c>
      <c r="H355" s="42" t="s">
        <v>3661</v>
      </c>
      <c r="I355" s="177" t="s">
        <v>5192</v>
      </c>
      <c r="J355" s="54"/>
      <c r="K355" s="44"/>
      <c r="L355" s="54"/>
      <c r="M355" s="44"/>
      <c r="N355" s="45"/>
      <c r="O355" s="188" t="s">
        <v>235</v>
      </c>
      <c r="P355" s="45"/>
      <c r="Q355" s="48" t="s">
        <v>5191</v>
      </c>
      <c r="R355" s="48" t="s">
        <v>5190</v>
      </c>
      <c r="S355" s="46" t="s">
        <v>8</v>
      </c>
      <c r="T355" s="166" t="s">
        <v>1437</v>
      </c>
      <c r="U355" s="178"/>
      <c r="V355" s="178"/>
      <c r="W355" s="107" t="str">
        <f>VLOOKUP(TRIM(X355),X10:Y100,2,FALSE)</f>
        <v>Georg</v>
      </c>
      <c r="X355" s="94" t="str">
        <f t="shared" si="10"/>
        <v>6.3</v>
      </c>
      <c r="Y355" s="78"/>
    </row>
    <row r="356" spans="1:25" ht="37.5" customHeight="1" x14ac:dyDescent="0.2">
      <c r="A356" s="165" t="s">
        <v>184</v>
      </c>
      <c r="B356" s="129" t="s">
        <v>60</v>
      </c>
      <c r="C356" s="41" t="s">
        <v>11</v>
      </c>
      <c r="D356" s="79" t="s">
        <v>293</v>
      </c>
      <c r="E356" s="76" t="s">
        <v>3204</v>
      </c>
      <c r="F356" s="42" t="s">
        <v>175</v>
      </c>
      <c r="G356" s="42" t="s">
        <v>56</v>
      </c>
      <c r="H356" s="42" t="s">
        <v>4896</v>
      </c>
      <c r="I356" s="177" t="s">
        <v>137</v>
      </c>
      <c r="J356" s="54"/>
      <c r="K356" s="44"/>
      <c r="L356" s="54"/>
      <c r="M356" s="44"/>
      <c r="N356" s="45"/>
      <c r="O356" s="188" t="s">
        <v>235</v>
      </c>
      <c r="P356" s="45" t="s">
        <v>1207</v>
      </c>
      <c r="Q356" s="48" t="s">
        <v>5195</v>
      </c>
      <c r="R356" s="48" t="s">
        <v>5194</v>
      </c>
      <c r="S356" s="46" t="s">
        <v>8</v>
      </c>
      <c r="T356" s="166" t="s">
        <v>159</v>
      </c>
      <c r="U356" s="178"/>
      <c r="V356" s="178"/>
      <c r="W356" s="107" t="str">
        <f>VLOOKUP(TRIM(X356),X10:Y100,2,FALSE)</f>
        <v>Georg</v>
      </c>
      <c r="X356" s="94" t="str">
        <f t="shared" si="10"/>
        <v>6.5</v>
      </c>
      <c r="Y356" s="78"/>
    </row>
    <row r="357" spans="1:25" ht="37.5" customHeight="1" x14ac:dyDescent="0.2">
      <c r="A357" s="165" t="s">
        <v>184</v>
      </c>
      <c r="B357" s="129" t="s">
        <v>5049</v>
      </c>
      <c r="C357" s="41" t="s">
        <v>11</v>
      </c>
      <c r="D357" s="79" t="s">
        <v>275</v>
      </c>
      <c r="E357" s="76" t="s">
        <v>3205</v>
      </c>
      <c r="F357" s="42" t="s">
        <v>22</v>
      </c>
      <c r="G357" s="42" t="s">
        <v>56</v>
      </c>
      <c r="H357" s="42" t="s">
        <v>5197</v>
      </c>
      <c r="I357" s="177" t="s">
        <v>128</v>
      </c>
      <c r="J357" s="54"/>
      <c r="K357" s="44"/>
      <c r="L357" s="54"/>
      <c r="M357" s="44"/>
      <c r="N357" s="45"/>
      <c r="P357" s="45"/>
      <c r="Q357" s="48" t="s">
        <v>5049</v>
      </c>
      <c r="R357" s="48" t="s">
        <v>5198</v>
      </c>
      <c r="S357" s="46" t="s">
        <v>8</v>
      </c>
      <c r="T357" s="166" t="s">
        <v>5050</v>
      </c>
      <c r="U357" s="178"/>
      <c r="V357" s="178"/>
      <c r="W357" s="107" t="str">
        <f>VLOOKUP(TRIM(X357),X10:Y100,2,FALSE)</f>
        <v>Georg</v>
      </c>
      <c r="X357" s="94" t="str">
        <f t="shared" si="10"/>
        <v>2.2</v>
      </c>
      <c r="Y357" s="78"/>
    </row>
    <row r="358" spans="1:25" ht="37.5" customHeight="1" x14ac:dyDescent="0.2">
      <c r="A358" s="165" t="s">
        <v>184</v>
      </c>
      <c r="B358" s="129" t="s">
        <v>5201</v>
      </c>
      <c r="C358" s="41" t="s">
        <v>11</v>
      </c>
      <c r="D358" s="79" t="s">
        <v>1</v>
      </c>
      <c r="E358" s="76" t="s">
        <v>3206</v>
      </c>
      <c r="F358" s="42" t="s">
        <v>22</v>
      </c>
      <c r="G358" s="42" t="s">
        <v>56</v>
      </c>
      <c r="H358" s="42" t="s">
        <v>5202</v>
      </c>
      <c r="I358" s="177" t="s">
        <v>128</v>
      </c>
      <c r="J358" s="45"/>
      <c r="K358" s="199"/>
      <c r="L358" s="45"/>
      <c r="M358" s="199"/>
      <c r="N358" s="45"/>
      <c r="P358" s="45"/>
      <c r="Q358" s="48" t="s">
        <v>5201</v>
      </c>
      <c r="R358" s="48" t="s">
        <v>5200</v>
      </c>
      <c r="S358" s="46" t="s">
        <v>8</v>
      </c>
      <c r="T358" s="166" t="s">
        <v>370</v>
      </c>
      <c r="U358" s="178"/>
      <c r="V358" s="178"/>
      <c r="W358" s="107" t="str">
        <f>VLOOKUP(TRIM(X358),X10:Y100,2,FALSE)</f>
        <v>Georg</v>
      </c>
      <c r="X358" s="94" t="str">
        <f t="shared" si="10"/>
        <v>7.3</v>
      </c>
      <c r="Y358" s="78"/>
    </row>
    <row r="359" spans="1:25" ht="37.5" customHeight="1" x14ac:dyDescent="0.2">
      <c r="A359" s="165" t="s">
        <v>184</v>
      </c>
      <c r="B359" s="129" t="s">
        <v>5209</v>
      </c>
      <c r="C359" s="41" t="s">
        <v>11</v>
      </c>
      <c r="D359" s="79" t="s">
        <v>296</v>
      </c>
      <c r="E359" s="76" t="s">
        <v>3207</v>
      </c>
      <c r="F359" s="42" t="s">
        <v>57</v>
      </c>
      <c r="G359" s="42" t="s">
        <v>56</v>
      </c>
      <c r="H359" s="42" t="s">
        <v>5114</v>
      </c>
      <c r="I359" s="177" t="s">
        <v>5115</v>
      </c>
      <c r="J359" s="45" t="s">
        <v>5116</v>
      </c>
      <c r="K359" s="199">
        <v>462</v>
      </c>
      <c r="L359" s="45" t="s">
        <v>27</v>
      </c>
      <c r="M359" s="199" t="s">
        <v>5117</v>
      </c>
      <c r="N359" s="45" t="s">
        <v>5118</v>
      </c>
      <c r="O359" s="188" t="s">
        <v>235</v>
      </c>
      <c r="P359" s="45" t="s">
        <v>5119</v>
      </c>
      <c r="Q359" s="48" t="s">
        <v>5120</v>
      </c>
      <c r="R359" s="48" t="s">
        <v>5208</v>
      </c>
      <c r="S359" s="46" t="s">
        <v>8</v>
      </c>
      <c r="T359" s="166" t="s">
        <v>3678</v>
      </c>
      <c r="U359" s="178"/>
      <c r="V359" s="178"/>
      <c r="W359" s="107" t="str">
        <f>VLOOKUP(TRIM(X359),X10:Y100,2,FALSE)</f>
        <v>Georg</v>
      </c>
      <c r="X359" s="94" t="str">
        <f t="shared" si="10"/>
        <v>16.1</v>
      </c>
      <c r="Y359" s="78"/>
    </row>
    <row r="360" spans="1:25" ht="37.5" customHeight="1" x14ac:dyDescent="0.2">
      <c r="A360" s="165" t="s">
        <v>184</v>
      </c>
      <c r="B360" s="129" t="s">
        <v>60</v>
      </c>
      <c r="C360" s="41" t="s">
        <v>11</v>
      </c>
      <c r="D360" s="79" t="s">
        <v>286</v>
      </c>
      <c r="E360" s="76" t="s">
        <v>3208</v>
      </c>
      <c r="F360" s="42" t="s">
        <v>37</v>
      </c>
      <c r="G360" s="42" t="s">
        <v>119</v>
      </c>
      <c r="H360" s="42" t="s">
        <v>5211</v>
      </c>
      <c r="I360" s="177" t="s">
        <v>5212</v>
      </c>
      <c r="J360" s="54"/>
      <c r="K360" s="44"/>
      <c r="L360" s="54"/>
      <c r="M360" s="44"/>
      <c r="N360" s="45"/>
      <c r="P360" s="45"/>
      <c r="Q360" s="48" t="s">
        <v>6606</v>
      </c>
      <c r="R360" s="48" t="s">
        <v>6611</v>
      </c>
      <c r="S360" s="46" t="s">
        <v>31</v>
      </c>
      <c r="T360" s="166" t="s">
        <v>5213</v>
      </c>
      <c r="U360" s="178"/>
      <c r="V360" s="178"/>
      <c r="W360" s="107" t="str">
        <f>VLOOKUP(TRIM(X360),X10:Y100,2,FALSE)</f>
        <v>Georg</v>
      </c>
      <c r="X360" s="94" t="str">
        <f t="shared" si="10"/>
        <v>4.7</v>
      </c>
      <c r="Y360" s="78"/>
    </row>
    <row r="361" spans="1:25" ht="37.5" customHeight="1" x14ac:dyDescent="0.2">
      <c r="A361" s="165"/>
      <c r="B361" s="129"/>
      <c r="C361" s="41"/>
      <c r="D361" s="79"/>
      <c r="E361" s="76" t="s">
        <v>3209</v>
      </c>
      <c r="F361" s="42"/>
      <c r="G361" s="42"/>
      <c r="H361" s="42"/>
      <c r="I361" s="177"/>
      <c r="J361" s="54"/>
      <c r="K361" s="44"/>
      <c r="L361" s="54"/>
      <c r="M361" s="44"/>
      <c r="N361" s="45"/>
      <c r="P361" s="45"/>
      <c r="Q361" s="48"/>
      <c r="R361" s="48"/>
      <c r="S361" s="46"/>
      <c r="T361" s="166"/>
      <c r="U361" s="178"/>
      <c r="V361" s="178"/>
      <c r="W361" s="107" t="e">
        <f>VLOOKUP(TRIM(X361),X10:Y100,2,FALSE)</f>
        <v>#N/A</v>
      </c>
      <c r="X361" s="94" t="str">
        <f t="shared" si="10"/>
        <v/>
      </c>
      <c r="Y361" s="78"/>
    </row>
    <row r="362" spans="1:25" ht="37.5" customHeight="1" x14ac:dyDescent="0.2">
      <c r="A362" s="165"/>
      <c r="B362" s="129"/>
      <c r="C362" s="41"/>
      <c r="D362" s="79"/>
      <c r="E362" s="76" t="s">
        <v>3210</v>
      </c>
      <c r="F362" s="42"/>
      <c r="G362" s="42"/>
      <c r="H362" s="42"/>
      <c r="I362" s="177"/>
      <c r="J362" s="54"/>
      <c r="K362" s="44"/>
      <c r="L362" s="54"/>
      <c r="M362" s="44"/>
      <c r="N362" s="45"/>
      <c r="P362" s="45"/>
      <c r="Q362" s="48"/>
      <c r="R362" s="48"/>
      <c r="S362" s="46"/>
      <c r="T362" s="166"/>
      <c r="U362" s="178"/>
      <c r="V362" s="178"/>
      <c r="W362" s="107" t="e">
        <f>VLOOKUP(TRIM(X362),X10:Y100,2,FALSE)</f>
        <v>#N/A</v>
      </c>
      <c r="X362" s="94" t="str">
        <f t="shared" si="10"/>
        <v/>
      </c>
      <c r="Y362" s="78"/>
    </row>
    <row r="363" spans="1:25" ht="37.5" customHeight="1" x14ac:dyDescent="0.2">
      <c r="A363" s="165"/>
      <c r="B363" s="129"/>
      <c r="C363" s="41"/>
      <c r="D363" s="79"/>
      <c r="E363" s="76" t="s">
        <v>3211</v>
      </c>
      <c r="F363" s="42"/>
      <c r="G363" s="42"/>
      <c r="H363" s="42"/>
      <c r="I363" s="177"/>
      <c r="J363" s="54"/>
      <c r="K363" s="44"/>
      <c r="L363" s="54"/>
      <c r="M363" s="44"/>
      <c r="N363" s="45"/>
      <c r="P363" s="45"/>
      <c r="Q363" s="48"/>
      <c r="R363" s="48"/>
      <c r="S363" s="46"/>
      <c r="T363" s="166"/>
      <c r="U363" s="178"/>
      <c r="V363" s="178"/>
      <c r="W363" s="107" t="e">
        <f>VLOOKUP(TRIM(X363),X10:Y100,2,FALSE)</f>
        <v>#N/A</v>
      </c>
      <c r="X363" s="94" t="str">
        <f t="shared" si="10"/>
        <v/>
      </c>
      <c r="Y363" s="78"/>
    </row>
    <row r="364" spans="1:25" ht="37.5" customHeight="1" x14ac:dyDescent="0.2">
      <c r="A364" s="165"/>
      <c r="B364" s="129"/>
      <c r="C364" s="41"/>
      <c r="D364" s="79"/>
      <c r="E364" s="76" t="s">
        <v>3212</v>
      </c>
      <c r="F364" s="42"/>
      <c r="G364" s="42"/>
      <c r="H364" s="42"/>
      <c r="I364" s="177"/>
      <c r="J364" s="54"/>
      <c r="K364" s="44"/>
      <c r="L364" s="54"/>
      <c r="M364" s="44"/>
      <c r="N364" s="45"/>
      <c r="P364" s="45"/>
      <c r="Q364" s="48"/>
      <c r="R364" s="48"/>
      <c r="S364" s="46"/>
      <c r="T364" s="166"/>
      <c r="U364" s="178"/>
      <c r="V364" s="178"/>
      <c r="W364" s="107" t="e">
        <f>VLOOKUP(TRIM(X364),X10:Y100,2,FALSE)</f>
        <v>#N/A</v>
      </c>
      <c r="X364" s="94" t="str">
        <f t="shared" si="10"/>
        <v/>
      </c>
      <c r="Y364" s="78"/>
    </row>
    <row r="365" spans="1:25" ht="37.5" customHeight="1" x14ac:dyDescent="0.2">
      <c r="A365" s="165"/>
      <c r="B365" s="129"/>
      <c r="C365" s="41"/>
      <c r="D365" s="79"/>
      <c r="E365" s="76" t="s">
        <v>3213</v>
      </c>
      <c r="F365" s="42"/>
      <c r="G365" s="42"/>
      <c r="H365" s="42"/>
      <c r="I365" s="177"/>
      <c r="J365" s="54"/>
      <c r="K365" s="44"/>
      <c r="L365" s="54"/>
      <c r="M365" s="44"/>
      <c r="N365" s="45"/>
      <c r="P365" s="45"/>
      <c r="Q365" s="48"/>
      <c r="R365" s="48"/>
      <c r="S365" s="46"/>
      <c r="T365" s="166"/>
      <c r="U365" s="178"/>
      <c r="V365" s="178"/>
      <c r="W365" s="107" t="e">
        <f>VLOOKUP(TRIM(X365),X10:Y100,2,FALSE)</f>
        <v>#N/A</v>
      </c>
      <c r="X365" s="94" t="str">
        <f t="shared" si="10"/>
        <v/>
      </c>
      <c r="Y365" s="78"/>
    </row>
    <row r="366" spans="1:25" ht="37.5" customHeight="1" x14ac:dyDescent="0.2">
      <c r="A366" s="165"/>
      <c r="B366" s="129"/>
      <c r="C366" s="41"/>
      <c r="D366" s="79"/>
      <c r="E366" s="76" t="s">
        <v>3214</v>
      </c>
      <c r="F366" s="42"/>
      <c r="G366" s="42"/>
      <c r="H366" s="42"/>
      <c r="I366" s="177"/>
      <c r="J366" s="54"/>
      <c r="K366" s="44"/>
      <c r="L366" s="54"/>
      <c r="M366" s="44"/>
      <c r="N366" s="45"/>
      <c r="P366" s="45"/>
      <c r="Q366" s="48"/>
      <c r="R366" s="48"/>
      <c r="S366" s="46"/>
      <c r="T366" s="166"/>
      <c r="U366" s="178"/>
      <c r="V366" s="178"/>
      <c r="W366" s="107" t="e">
        <f>VLOOKUP(TRIM(X366),X10:Y100,2,FALSE)</f>
        <v>#N/A</v>
      </c>
      <c r="X366" s="94" t="str">
        <f t="shared" si="10"/>
        <v/>
      </c>
      <c r="Y366" s="78"/>
    </row>
    <row r="367" spans="1:25" ht="37.5" customHeight="1" x14ac:dyDescent="0.2">
      <c r="A367" s="165"/>
      <c r="B367" s="129"/>
      <c r="C367" s="41"/>
      <c r="D367" s="79"/>
      <c r="E367" s="76" t="s">
        <v>3215</v>
      </c>
      <c r="F367" s="42"/>
      <c r="G367" s="42"/>
      <c r="H367" s="42"/>
      <c r="I367" s="177"/>
      <c r="J367" s="54"/>
      <c r="K367" s="44"/>
      <c r="L367" s="54"/>
      <c r="M367" s="44"/>
      <c r="N367" s="45"/>
      <c r="P367" s="45"/>
      <c r="Q367" s="48"/>
      <c r="R367" s="48"/>
      <c r="S367" s="46"/>
      <c r="T367" s="166"/>
      <c r="U367" s="178"/>
      <c r="V367" s="178"/>
      <c r="W367" s="107" t="e">
        <f>VLOOKUP(TRIM(X367),X10:Y100,2,FALSE)</f>
        <v>#N/A</v>
      </c>
      <c r="X367" s="94" t="str">
        <f t="shared" si="10"/>
        <v/>
      </c>
      <c r="Y367" s="78"/>
    </row>
    <row r="368" spans="1:25" ht="37.5" customHeight="1" x14ac:dyDescent="0.2">
      <c r="A368" s="165"/>
      <c r="B368" s="129"/>
      <c r="C368" s="41"/>
      <c r="D368" s="79"/>
      <c r="E368" s="76" t="s">
        <v>3216</v>
      </c>
      <c r="F368" s="42"/>
      <c r="G368" s="42"/>
      <c r="H368" s="42"/>
      <c r="I368" s="177"/>
      <c r="J368" s="54"/>
      <c r="K368" s="44"/>
      <c r="L368" s="54"/>
      <c r="M368" s="44"/>
      <c r="N368" s="45"/>
      <c r="P368" s="45"/>
      <c r="Q368" s="48"/>
      <c r="R368" s="48"/>
      <c r="S368" s="46"/>
      <c r="T368" s="166"/>
      <c r="U368" s="178"/>
      <c r="V368" s="178"/>
      <c r="W368" s="107" t="e">
        <f>VLOOKUP(TRIM(X368),X10:Y100,2,FALSE)</f>
        <v>#N/A</v>
      </c>
      <c r="X368" s="94" t="str">
        <f t="shared" si="10"/>
        <v/>
      </c>
      <c r="Y368" s="78"/>
    </row>
    <row r="369" spans="1:25" ht="37.5" customHeight="1" x14ac:dyDescent="0.2">
      <c r="A369" s="165"/>
      <c r="B369" s="129"/>
      <c r="C369" s="41"/>
      <c r="D369" s="79"/>
      <c r="E369" s="76" t="s">
        <v>3217</v>
      </c>
      <c r="F369" s="42"/>
      <c r="G369" s="42"/>
      <c r="H369" s="42"/>
      <c r="I369" s="177"/>
      <c r="J369" s="54"/>
      <c r="K369" s="44"/>
      <c r="L369" s="54"/>
      <c r="M369" s="44"/>
      <c r="N369" s="45"/>
      <c r="P369" s="45"/>
      <c r="Q369" s="48"/>
      <c r="R369" s="48"/>
      <c r="S369" s="46"/>
      <c r="T369" s="166"/>
      <c r="U369" s="178"/>
      <c r="V369" s="178"/>
      <c r="W369" s="107" t="e">
        <f>VLOOKUP(TRIM(X369),X10:Y100,2,FALSE)</f>
        <v>#N/A</v>
      </c>
      <c r="X369" s="94" t="str">
        <f t="shared" si="10"/>
        <v/>
      </c>
      <c r="Y369" s="78"/>
    </row>
    <row r="370" spans="1:25" ht="37.5" customHeight="1" x14ac:dyDescent="0.2">
      <c r="A370" s="165"/>
      <c r="B370" s="129"/>
      <c r="C370" s="41"/>
      <c r="D370" s="79"/>
      <c r="E370" s="76" t="s">
        <v>3218</v>
      </c>
      <c r="F370" s="42"/>
      <c r="G370" s="42"/>
      <c r="H370" s="42"/>
      <c r="I370" s="177"/>
      <c r="J370" s="54"/>
      <c r="K370" s="44"/>
      <c r="L370" s="54"/>
      <c r="M370" s="44"/>
      <c r="N370" s="45"/>
      <c r="P370" s="45"/>
      <c r="Q370" s="48"/>
      <c r="R370" s="48"/>
      <c r="S370" s="46"/>
      <c r="T370" s="166"/>
      <c r="U370" s="178"/>
      <c r="V370" s="178"/>
      <c r="W370" s="107" t="e">
        <f>VLOOKUP(TRIM(X370),X10:Y100,2,FALSE)</f>
        <v>#N/A</v>
      </c>
      <c r="X370" s="94" t="str">
        <f t="shared" si="10"/>
        <v/>
      </c>
      <c r="Y370" s="78"/>
    </row>
    <row r="371" spans="1:25" ht="37.5" customHeight="1" x14ac:dyDescent="0.2">
      <c r="A371" s="165"/>
      <c r="B371" s="129"/>
      <c r="C371" s="41"/>
      <c r="D371" s="79"/>
      <c r="E371" s="76" t="s">
        <v>3219</v>
      </c>
      <c r="F371" s="42"/>
      <c r="G371" s="42"/>
      <c r="H371" s="42"/>
      <c r="I371" s="177"/>
      <c r="J371" s="54"/>
      <c r="K371" s="44"/>
      <c r="L371" s="54"/>
      <c r="M371" s="44"/>
      <c r="N371" s="45"/>
      <c r="P371" s="45"/>
      <c r="Q371" s="48"/>
      <c r="R371" s="48"/>
      <c r="S371" s="46"/>
      <c r="T371" s="166"/>
      <c r="U371" s="178"/>
      <c r="V371" s="178"/>
      <c r="W371" s="107" t="e">
        <f>VLOOKUP(TRIM(X371),X10:Y100,2,FALSE)</f>
        <v>#N/A</v>
      </c>
      <c r="X371" s="94" t="str">
        <f t="shared" si="10"/>
        <v/>
      </c>
      <c r="Y371" s="78"/>
    </row>
    <row r="372" spans="1:25" ht="37.5" customHeight="1" x14ac:dyDescent="0.2">
      <c r="A372" s="165"/>
      <c r="B372" s="129"/>
      <c r="C372" s="41"/>
      <c r="D372" s="79"/>
      <c r="E372" s="76" t="s">
        <v>3220</v>
      </c>
      <c r="F372" s="42"/>
      <c r="G372" s="42"/>
      <c r="H372" s="42"/>
      <c r="I372" s="177"/>
      <c r="J372" s="54"/>
      <c r="K372" s="44"/>
      <c r="L372" s="54"/>
      <c r="M372" s="44"/>
      <c r="N372" s="45"/>
      <c r="P372" s="45"/>
      <c r="Q372" s="48"/>
      <c r="R372" s="48"/>
      <c r="S372" s="46"/>
      <c r="T372" s="166"/>
      <c r="U372" s="178"/>
      <c r="V372" s="178"/>
      <c r="W372" s="107" t="e">
        <f>VLOOKUP(TRIM(X372),X10:Y100,2,FALSE)</f>
        <v>#N/A</v>
      </c>
      <c r="X372" s="94" t="str">
        <f t="shared" si="10"/>
        <v/>
      </c>
      <c r="Y372" s="78"/>
    </row>
    <row r="373" spans="1:25" ht="37.5" customHeight="1" x14ac:dyDescent="0.2">
      <c r="A373" s="165"/>
      <c r="B373" s="129"/>
      <c r="C373" s="41"/>
      <c r="D373" s="79"/>
      <c r="E373" s="76" t="s">
        <v>3221</v>
      </c>
      <c r="F373" s="42"/>
      <c r="G373" s="42"/>
      <c r="H373" s="42"/>
      <c r="I373" s="177"/>
      <c r="J373" s="54"/>
      <c r="K373" s="44"/>
      <c r="L373" s="54"/>
      <c r="M373" s="44"/>
      <c r="N373" s="45"/>
      <c r="P373" s="45"/>
      <c r="Q373" s="48"/>
      <c r="R373" s="48"/>
      <c r="S373" s="46"/>
      <c r="T373" s="166"/>
      <c r="U373" s="178"/>
      <c r="V373" s="178"/>
      <c r="W373" s="107" t="e">
        <f>VLOOKUP(TRIM(X373),X10:Y100,2,FALSE)</f>
        <v>#N/A</v>
      </c>
      <c r="X373" s="94" t="str">
        <f t="shared" si="10"/>
        <v/>
      </c>
      <c r="Y373" s="78"/>
    </row>
    <row r="374" spans="1:25" ht="37.5" customHeight="1" x14ac:dyDescent="0.2">
      <c r="A374" s="165"/>
      <c r="B374" s="129"/>
      <c r="C374" s="41"/>
      <c r="D374" s="79"/>
      <c r="E374" s="76" t="s">
        <v>3222</v>
      </c>
      <c r="F374" s="42"/>
      <c r="G374" s="42"/>
      <c r="H374" s="42"/>
      <c r="I374" s="177"/>
      <c r="J374" s="54"/>
      <c r="K374" s="44"/>
      <c r="L374" s="54"/>
      <c r="M374" s="44"/>
      <c r="N374" s="45"/>
      <c r="P374" s="45"/>
      <c r="Q374" s="48"/>
      <c r="R374" s="48"/>
      <c r="S374" s="46"/>
      <c r="T374" s="166"/>
      <c r="U374" s="178"/>
      <c r="V374" s="178"/>
      <c r="W374" s="107" t="e">
        <f>VLOOKUP(TRIM(X374),X10:Y100,2,FALSE)</f>
        <v>#N/A</v>
      </c>
      <c r="X374" s="94" t="str">
        <f t="shared" si="10"/>
        <v/>
      </c>
      <c r="Y374" s="78"/>
    </row>
    <row r="375" spans="1:25" ht="37.5" customHeight="1" x14ac:dyDescent="0.2">
      <c r="A375" s="165"/>
      <c r="B375" s="129"/>
      <c r="C375" s="41"/>
      <c r="D375" s="79"/>
      <c r="E375" s="76" t="s">
        <v>3223</v>
      </c>
      <c r="F375" s="42"/>
      <c r="G375" s="42"/>
      <c r="H375" s="42"/>
      <c r="I375" s="177"/>
      <c r="J375" s="54"/>
      <c r="K375" s="44"/>
      <c r="L375" s="54"/>
      <c r="M375" s="44"/>
      <c r="N375" s="45"/>
      <c r="P375" s="45"/>
      <c r="Q375" s="48"/>
      <c r="R375" s="48"/>
      <c r="S375" s="46"/>
      <c r="T375" s="166"/>
      <c r="U375" s="178"/>
      <c r="V375" s="178"/>
      <c r="W375" s="107" t="e">
        <f>VLOOKUP(TRIM(X375),X10:Y100,2,FALSE)</f>
        <v>#N/A</v>
      </c>
      <c r="X375" s="94" t="str">
        <f t="shared" si="10"/>
        <v/>
      </c>
      <c r="Y375" s="78"/>
    </row>
    <row r="376" spans="1:25" ht="37.5" customHeight="1" x14ac:dyDescent="0.2">
      <c r="A376" s="165"/>
      <c r="B376" s="129"/>
      <c r="C376" s="41"/>
      <c r="D376" s="79"/>
      <c r="E376" s="76" t="s">
        <v>3224</v>
      </c>
      <c r="F376" s="42"/>
      <c r="G376" s="42"/>
      <c r="H376" s="42"/>
      <c r="I376" s="177"/>
      <c r="J376" s="54"/>
      <c r="K376" s="44"/>
      <c r="L376" s="54"/>
      <c r="M376" s="44"/>
      <c r="N376" s="45"/>
      <c r="P376" s="45"/>
      <c r="Q376" s="48"/>
      <c r="R376" s="48"/>
      <c r="S376" s="46"/>
      <c r="T376" s="166"/>
      <c r="U376" s="178"/>
      <c r="V376" s="178"/>
      <c r="W376" s="107" t="e">
        <f>VLOOKUP(TRIM(X376),X10:Y100,2,FALSE)</f>
        <v>#N/A</v>
      </c>
      <c r="X376" s="94" t="str">
        <f t="shared" si="10"/>
        <v/>
      </c>
      <c r="Y376" s="78"/>
    </row>
    <row r="377" spans="1:25" ht="37.5" customHeight="1" x14ac:dyDescent="0.2">
      <c r="A377" s="165"/>
      <c r="B377" s="129"/>
      <c r="C377" s="41"/>
      <c r="D377" s="79"/>
      <c r="E377" s="76" t="s">
        <v>3225</v>
      </c>
      <c r="F377" s="42"/>
      <c r="G377" s="42"/>
      <c r="H377" s="42"/>
      <c r="I377" s="177"/>
      <c r="J377" s="54"/>
      <c r="K377" s="44"/>
      <c r="L377" s="54"/>
      <c r="M377" s="44"/>
      <c r="N377" s="45"/>
      <c r="P377" s="45"/>
      <c r="Q377" s="48"/>
      <c r="R377" s="48"/>
      <c r="S377" s="46"/>
      <c r="T377" s="166"/>
      <c r="U377" s="178"/>
      <c r="V377" s="178"/>
      <c r="W377" s="107" t="e">
        <f>VLOOKUP(TRIM(X377),X10:Y100,2,FALSE)</f>
        <v>#N/A</v>
      </c>
      <c r="X377" s="94" t="str">
        <f t="shared" si="10"/>
        <v/>
      </c>
      <c r="Y377" s="78"/>
    </row>
    <row r="378" spans="1:25" ht="37.5" customHeight="1" x14ac:dyDescent="0.2">
      <c r="A378" s="165"/>
      <c r="B378" s="129"/>
      <c r="C378" s="41"/>
      <c r="D378" s="79"/>
      <c r="E378" s="76" t="s">
        <v>3226</v>
      </c>
      <c r="F378" s="42"/>
      <c r="G378" s="42"/>
      <c r="H378" s="42"/>
      <c r="I378" s="177"/>
      <c r="J378" s="54"/>
      <c r="K378" s="44"/>
      <c r="L378" s="54"/>
      <c r="M378" s="44"/>
      <c r="N378" s="45"/>
      <c r="P378" s="45"/>
      <c r="Q378" s="48"/>
      <c r="R378" s="48"/>
      <c r="S378" s="46"/>
      <c r="T378" s="166"/>
      <c r="U378" s="178"/>
      <c r="V378" s="178"/>
      <c r="W378" s="107" t="e">
        <f>VLOOKUP(TRIM(X378),X10:Y100,2,FALSE)</f>
        <v>#N/A</v>
      </c>
      <c r="X378" s="94" t="str">
        <f t="shared" si="10"/>
        <v/>
      </c>
      <c r="Y378" s="78"/>
    </row>
    <row r="379" spans="1:25" ht="37.5" customHeight="1" x14ac:dyDescent="0.2">
      <c r="A379" s="165"/>
      <c r="B379" s="129"/>
      <c r="C379" s="41"/>
      <c r="D379" s="79"/>
      <c r="E379" s="76" t="s">
        <v>3227</v>
      </c>
      <c r="F379" s="42"/>
      <c r="G379" s="42"/>
      <c r="H379" s="42"/>
      <c r="I379" s="177"/>
      <c r="J379" s="54"/>
      <c r="K379" s="44"/>
      <c r="L379" s="54"/>
      <c r="M379" s="44"/>
      <c r="N379" s="45"/>
      <c r="P379" s="45"/>
      <c r="Q379" s="48"/>
      <c r="R379" s="48"/>
      <c r="S379" s="46"/>
      <c r="T379" s="166"/>
      <c r="U379" s="178"/>
      <c r="V379" s="178"/>
      <c r="W379" s="107" t="e">
        <f>VLOOKUP(TRIM(X379),X10:Y100,2,FALSE)</f>
        <v>#N/A</v>
      </c>
      <c r="X379" s="94" t="str">
        <f t="shared" si="10"/>
        <v/>
      </c>
      <c r="Y379" s="78"/>
    </row>
    <row r="380" spans="1:25" ht="37.5" customHeight="1" x14ac:dyDescent="0.2">
      <c r="A380" s="165"/>
      <c r="B380" s="129"/>
      <c r="C380" s="41"/>
      <c r="D380" s="79"/>
      <c r="E380" s="76" t="s">
        <v>3228</v>
      </c>
      <c r="F380" s="42"/>
      <c r="G380" s="42"/>
      <c r="H380" s="42"/>
      <c r="I380" s="177"/>
      <c r="J380" s="54"/>
      <c r="K380" s="44"/>
      <c r="L380" s="54"/>
      <c r="M380" s="44"/>
      <c r="N380" s="45"/>
      <c r="P380" s="45"/>
      <c r="Q380" s="48"/>
      <c r="R380" s="48"/>
      <c r="S380" s="46"/>
      <c r="T380" s="166"/>
      <c r="U380" s="178"/>
      <c r="V380" s="178"/>
      <c r="W380" s="107" t="e">
        <f>VLOOKUP(TRIM(X380),X10:Y100,2,FALSE)</f>
        <v>#N/A</v>
      </c>
      <c r="X380" s="94" t="str">
        <f t="shared" si="10"/>
        <v/>
      </c>
      <c r="Y380" s="78"/>
    </row>
    <row r="381" spans="1:25" ht="37.5" customHeight="1" x14ac:dyDescent="0.2">
      <c r="A381" s="165"/>
      <c r="B381" s="129"/>
      <c r="C381" s="41"/>
      <c r="D381" s="79"/>
      <c r="E381" s="76" t="s">
        <v>3229</v>
      </c>
      <c r="F381" s="42"/>
      <c r="G381" s="42"/>
      <c r="H381" s="42"/>
      <c r="I381" s="177"/>
      <c r="J381" s="54"/>
      <c r="K381" s="44"/>
      <c r="L381" s="54"/>
      <c r="M381" s="44"/>
      <c r="N381" s="45"/>
      <c r="P381" s="45"/>
      <c r="Q381" s="48"/>
      <c r="R381" s="48"/>
      <c r="S381" s="46"/>
      <c r="T381" s="166"/>
      <c r="U381" s="178"/>
      <c r="V381" s="178"/>
      <c r="W381" s="107" t="e">
        <f>VLOOKUP(TRIM(X381),X10:Y100,2,FALSE)</f>
        <v>#N/A</v>
      </c>
      <c r="X381" s="94" t="str">
        <f t="shared" si="10"/>
        <v/>
      </c>
      <c r="Y381" s="78"/>
    </row>
    <row r="382" spans="1:25" ht="37.5" customHeight="1" x14ac:dyDescent="0.2">
      <c r="A382" s="165"/>
      <c r="B382" s="129"/>
      <c r="C382" s="41"/>
      <c r="D382" s="79"/>
      <c r="E382" s="76" t="s">
        <v>3230</v>
      </c>
      <c r="F382" s="42"/>
      <c r="G382" s="42"/>
      <c r="H382" s="42"/>
      <c r="I382" s="177"/>
      <c r="J382" s="54"/>
      <c r="K382" s="44"/>
      <c r="L382" s="54"/>
      <c r="M382" s="44"/>
      <c r="N382" s="45"/>
      <c r="P382" s="45"/>
      <c r="Q382" s="48"/>
      <c r="R382" s="48"/>
      <c r="S382" s="46"/>
      <c r="T382" s="166"/>
      <c r="U382" s="178"/>
      <c r="V382" s="178"/>
      <c r="W382" s="107" t="e">
        <f>VLOOKUP(TRIM(X382),X10:Y100,2,FALSE)</f>
        <v>#N/A</v>
      </c>
      <c r="X382" s="94" t="str">
        <f t="shared" si="10"/>
        <v/>
      </c>
      <c r="Y382" s="78"/>
    </row>
    <row r="383" spans="1:25" ht="37.5" customHeight="1" x14ac:dyDescent="0.2">
      <c r="A383" s="165"/>
      <c r="B383" s="129"/>
      <c r="C383" s="41"/>
      <c r="D383" s="79"/>
      <c r="E383" s="76" t="s">
        <v>3231</v>
      </c>
      <c r="F383" s="42"/>
      <c r="G383" s="42"/>
      <c r="H383" s="42"/>
      <c r="I383" s="177"/>
      <c r="J383" s="54"/>
      <c r="K383" s="44"/>
      <c r="L383" s="54"/>
      <c r="M383" s="44"/>
      <c r="N383" s="45"/>
      <c r="P383" s="45"/>
      <c r="Q383" s="48"/>
      <c r="R383" s="48"/>
      <c r="S383" s="46"/>
      <c r="T383" s="166"/>
      <c r="U383" s="178"/>
      <c r="V383" s="178"/>
      <c r="W383" s="107" t="e">
        <f>VLOOKUP(TRIM(X383),X10:Y100,2,FALSE)</f>
        <v>#N/A</v>
      </c>
      <c r="X383" s="94" t="str">
        <f t="shared" si="10"/>
        <v/>
      </c>
      <c r="Y383" s="78"/>
    </row>
    <row r="384" spans="1:25" ht="37.5" customHeight="1" x14ac:dyDescent="0.2">
      <c r="A384" s="165"/>
      <c r="B384" s="129"/>
      <c r="C384" s="41"/>
      <c r="D384" s="79"/>
      <c r="E384" s="76" t="s">
        <v>3232</v>
      </c>
      <c r="F384" s="42"/>
      <c r="G384" s="42"/>
      <c r="H384" s="42"/>
      <c r="I384" s="177"/>
      <c r="J384" s="54"/>
      <c r="K384" s="44"/>
      <c r="L384" s="54"/>
      <c r="M384" s="44"/>
      <c r="N384" s="45"/>
      <c r="P384" s="45"/>
      <c r="Q384" s="48"/>
      <c r="R384" s="48"/>
      <c r="S384" s="46"/>
      <c r="T384" s="166"/>
      <c r="U384" s="178"/>
      <c r="V384" s="178"/>
      <c r="W384" s="107" t="e">
        <f>VLOOKUP(TRIM(X384),X10:Y100,2,FALSE)</f>
        <v>#N/A</v>
      </c>
      <c r="X384" s="94" t="str">
        <f t="shared" si="10"/>
        <v/>
      </c>
      <c r="Y384" s="78"/>
    </row>
    <row r="385" spans="1:25" ht="37.5" customHeight="1" x14ac:dyDescent="0.2">
      <c r="A385" s="165"/>
      <c r="B385" s="129"/>
      <c r="C385" s="41"/>
      <c r="D385" s="79"/>
      <c r="E385" s="76" t="s">
        <v>3233</v>
      </c>
      <c r="F385" s="42"/>
      <c r="G385" s="42"/>
      <c r="H385" s="42"/>
      <c r="I385" s="177"/>
      <c r="J385" s="54"/>
      <c r="K385" s="44"/>
      <c r="L385" s="54"/>
      <c r="M385" s="44"/>
      <c r="N385" s="45"/>
      <c r="P385" s="45"/>
      <c r="Q385" s="48"/>
      <c r="R385" s="48"/>
      <c r="S385" s="46"/>
      <c r="T385" s="166"/>
      <c r="U385" s="178"/>
      <c r="V385" s="178"/>
      <c r="W385" s="107" t="e">
        <f>VLOOKUP(TRIM(X385),X10:Y100,2,FALSE)</f>
        <v>#N/A</v>
      </c>
      <c r="X385" s="94" t="str">
        <f t="shared" si="10"/>
        <v/>
      </c>
      <c r="Y385" s="78"/>
    </row>
    <row r="386" spans="1:25" ht="37.5" customHeight="1" x14ac:dyDescent="0.2">
      <c r="A386" s="165"/>
      <c r="B386" s="129"/>
      <c r="C386" s="41"/>
      <c r="D386" s="79"/>
      <c r="E386" s="76" t="s">
        <v>3234</v>
      </c>
      <c r="F386" s="42"/>
      <c r="G386" s="42"/>
      <c r="H386" s="42"/>
      <c r="I386" s="177"/>
      <c r="J386" s="54"/>
      <c r="K386" s="44"/>
      <c r="L386" s="54"/>
      <c r="M386" s="44"/>
      <c r="N386" s="45"/>
      <c r="P386" s="45"/>
      <c r="Q386" s="48"/>
      <c r="R386" s="48"/>
      <c r="S386" s="46"/>
      <c r="T386" s="166"/>
      <c r="U386" s="178"/>
      <c r="V386" s="178"/>
      <c r="W386" s="107" t="e">
        <f>VLOOKUP(TRIM(X386),X10:Y100,2,FALSE)</f>
        <v>#N/A</v>
      </c>
      <c r="X386" s="94" t="str">
        <f t="shared" si="10"/>
        <v/>
      </c>
      <c r="Y386" s="78"/>
    </row>
    <row r="387" spans="1:25" ht="37.5" customHeight="1" x14ac:dyDescent="0.2">
      <c r="A387" s="165"/>
      <c r="B387" s="129"/>
      <c r="C387" s="41"/>
      <c r="D387" s="79"/>
      <c r="E387" s="76" t="s">
        <v>3235</v>
      </c>
      <c r="F387" s="42"/>
      <c r="G387" s="42"/>
      <c r="H387" s="42"/>
      <c r="I387" s="177"/>
      <c r="J387" s="54"/>
      <c r="K387" s="44"/>
      <c r="L387" s="54"/>
      <c r="M387" s="44"/>
      <c r="N387" s="45"/>
      <c r="P387" s="45"/>
      <c r="Q387" s="48"/>
      <c r="R387" s="48"/>
      <c r="S387" s="46"/>
      <c r="T387" s="166"/>
      <c r="U387" s="178"/>
      <c r="V387" s="178"/>
      <c r="W387" s="107" t="e">
        <f>VLOOKUP(TRIM(X387),X10:Y100,2,FALSE)</f>
        <v>#N/A</v>
      </c>
      <c r="X387" s="94" t="str">
        <f t="shared" si="10"/>
        <v/>
      </c>
      <c r="Y387" s="78"/>
    </row>
    <row r="388" spans="1:25" ht="37.5" customHeight="1" x14ac:dyDescent="0.2">
      <c r="A388" s="165"/>
      <c r="B388" s="129"/>
      <c r="C388" s="41"/>
      <c r="D388" s="79"/>
      <c r="E388" s="76" t="s">
        <v>3236</v>
      </c>
      <c r="F388" s="42"/>
      <c r="G388" s="42"/>
      <c r="H388" s="42"/>
      <c r="I388" s="177"/>
      <c r="J388" s="54"/>
      <c r="K388" s="44"/>
      <c r="L388" s="54"/>
      <c r="M388" s="44"/>
      <c r="N388" s="45"/>
      <c r="P388" s="45"/>
      <c r="Q388" s="48"/>
      <c r="R388" s="48"/>
      <c r="S388" s="46"/>
      <c r="T388" s="166"/>
      <c r="U388" s="178"/>
      <c r="V388" s="178"/>
      <c r="W388" s="107" t="e">
        <f>VLOOKUP(TRIM(X388),X10:Y100,2,FALSE)</f>
        <v>#N/A</v>
      </c>
      <c r="X388" s="94" t="str">
        <f t="shared" si="10"/>
        <v/>
      </c>
      <c r="Y388" s="78"/>
    </row>
    <row r="389" spans="1:25" ht="37.5" customHeight="1" x14ac:dyDescent="0.2">
      <c r="A389" s="165"/>
      <c r="B389" s="129"/>
      <c r="C389" s="41"/>
      <c r="D389" s="79"/>
      <c r="E389" s="76" t="s">
        <v>3237</v>
      </c>
      <c r="F389" s="42"/>
      <c r="G389" s="42"/>
      <c r="H389" s="42"/>
      <c r="I389" s="177"/>
      <c r="J389" s="54"/>
      <c r="K389" s="44"/>
      <c r="L389" s="54"/>
      <c r="M389" s="44"/>
      <c r="N389" s="45"/>
      <c r="P389" s="45"/>
      <c r="Q389" s="48"/>
      <c r="R389" s="48"/>
      <c r="S389" s="46"/>
      <c r="T389" s="166"/>
      <c r="U389" s="178"/>
      <c r="V389" s="178"/>
      <c r="W389" s="107" t="e">
        <f>VLOOKUP(TRIM(X389),X10:Y100,2,FALSE)</f>
        <v>#N/A</v>
      </c>
      <c r="X389" s="94" t="str">
        <f t="shared" si="10"/>
        <v/>
      </c>
      <c r="Y389" s="78"/>
    </row>
    <row r="390" spans="1:25" ht="37.5" customHeight="1" x14ac:dyDescent="0.2">
      <c r="A390" s="165"/>
      <c r="B390" s="129"/>
      <c r="C390" s="41"/>
      <c r="D390" s="79"/>
      <c r="E390" s="76" t="s">
        <v>3238</v>
      </c>
      <c r="F390" s="42"/>
      <c r="G390" s="42"/>
      <c r="H390" s="42"/>
      <c r="I390" s="177"/>
      <c r="J390" s="54"/>
      <c r="K390" s="44"/>
      <c r="L390" s="54"/>
      <c r="M390" s="44"/>
      <c r="N390" s="45"/>
      <c r="P390" s="45"/>
      <c r="Q390" s="48"/>
      <c r="R390" s="48"/>
      <c r="S390" s="46"/>
      <c r="T390" s="166"/>
      <c r="U390" s="178"/>
      <c r="V390" s="178"/>
      <c r="W390" s="107" t="e">
        <f>VLOOKUP(TRIM(X390),X10:Y100,2,FALSE)</f>
        <v>#N/A</v>
      </c>
      <c r="X390" s="94" t="str">
        <f t="shared" si="10"/>
        <v/>
      </c>
      <c r="Y390" s="78"/>
    </row>
    <row r="391" spans="1:25" ht="37.5" customHeight="1" x14ac:dyDescent="0.2">
      <c r="A391" s="165"/>
      <c r="B391" s="129"/>
      <c r="C391" s="41"/>
      <c r="D391" s="79"/>
      <c r="E391" s="76" t="s">
        <v>3239</v>
      </c>
      <c r="F391" s="42"/>
      <c r="G391" s="42"/>
      <c r="H391" s="42"/>
      <c r="I391" s="177"/>
      <c r="J391" s="54"/>
      <c r="K391" s="44"/>
      <c r="L391" s="54"/>
      <c r="M391" s="44"/>
      <c r="N391" s="45"/>
      <c r="P391" s="45"/>
      <c r="Q391" s="48"/>
      <c r="R391" s="48"/>
      <c r="S391" s="46"/>
      <c r="T391" s="166"/>
      <c r="U391" s="178"/>
      <c r="V391" s="178"/>
      <c r="W391" s="107" t="e">
        <f>VLOOKUP(TRIM(X391),X10:Y100,2,FALSE)</f>
        <v>#N/A</v>
      </c>
      <c r="X391" s="94" t="str">
        <f t="shared" si="10"/>
        <v/>
      </c>
      <c r="Y391" s="78"/>
    </row>
    <row r="392" spans="1:25" ht="37.5" customHeight="1" x14ac:dyDescent="0.2">
      <c r="A392" s="165"/>
      <c r="B392" s="129"/>
      <c r="C392" s="41"/>
      <c r="D392" s="79"/>
      <c r="E392" s="76" t="s">
        <v>3240</v>
      </c>
      <c r="F392" s="42"/>
      <c r="G392" s="42"/>
      <c r="H392" s="42"/>
      <c r="I392" s="177"/>
      <c r="J392" s="54"/>
      <c r="K392" s="44"/>
      <c r="L392" s="54"/>
      <c r="M392" s="44"/>
      <c r="N392" s="45"/>
      <c r="P392" s="45"/>
      <c r="Q392" s="48"/>
      <c r="R392" s="48"/>
      <c r="S392" s="46"/>
      <c r="T392" s="166"/>
      <c r="U392" s="178"/>
      <c r="V392" s="178"/>
      <c r="W392" s="107" t="e">
        <f>VLOOKUP(TRIM(X392),X10:Y100,2,FALSE)</f>
        <v>#N/A</v>
      </c>
      <c r="X392" s="94" t="str">
        <f t="shared" si="10"/>
        <v/>
      </c>
      <c r="Y392" s="78"/>
    </row>
    <row r="393" spans="1:25" ht="37.5" customHeight="1" x14ac:dyDescent="0.2">
      <c r="A393" s="165"/>
      <c r="B393" s="129"/>
      <c r="C393" s="41"/>
      <c r="D393" s="79"/>
      <c r="E393" s="76" t="s">
        <v>3241</v>
      </c>
      <c r="F393" s="42"/>
      <c r="G393" s="42"/>
      <c r="H393" s="42"/>
      <c r="I393" s="177"/>
      <c r="J393" s="54"/>
      <c r="K393" s="44"/>
      <c r="L393" s="54"/>
      <c r="M393" s="44"/>
      <c r="N393" s="45"/>
      <c r="P393" s="45"/>
      <c r="Q393" s="48"/>
      <c r="R393" s="48"/>
      <c r="S393" s="46"/>
      <c r="T393" s="166"/>
      <c r="U393" s="178"/>
      <c r="V393" s="178"/>
      <c r="W393" s="107" t="e">
        <f>VLOOKUP(TRIM(X393),X10:Y100,2,FALSE)</f>
        <v>#N/A</v>
      </c>
      <c r="X393" s="94" t="str">
        <f t="shared" si="10"/>
        <v/>
      </c>
      <c r="Y393" s="78"/>
    </row>
    <row r="394" spans="1:25" ht="37.5" customHeight="1" x14ac:dyDescent="0.2">
      <c r="A394" s="165"/>
      <c r="B394" s="129"/>
      <c r="C394" s="41"/>
      <c r="D394" s="79"/>
      <c r="E394" s="76" t="s">
        <v>3242</v>
      </c>
      <c r="F394" s="42"/>
      <c r="G394" s="42"/>
      <c r="H394" s="42"/>
      <c r="I394" s="177"/>
      <c r="J394" s="54"/>
      <c r="K394" s="44"/>
      <c r="L394" s="54"/>
      <c r="M394" s="44"/>
      <c r="N394" s="45"/>
      <c r="P394" s="45"/>
      <c r="Q394" s="48"/>
      <c r="R394" s="48"/>
      <c r="S394" s="46"/>
      <c r="T394" s="166"/>
      <c r="U394" s="178"/>
      <c r="V394" s="178"/>
      <c r="W394" s="107" t="e">
        <f>VLOOKUP(TRIM(X394),X10:Y100,2,FALSE)</f>
        <v>#N/A</v>
      </c>
      <c r="X394" s="94" t="str">
        <f t="shared" si="10"/>
        <v/>
      </c>
      <c r="Y394" s="78"/>
    </row>
    <row r="395" spans="1:25" ht="37.5" customHeight="1" x14ac:dyDescent="0.2">
      <c r="A395" s="165"/>
      <c r="B395" s="129"/>
      <c r="C395" s="41"/>
      <c r="D395" s="79"/>
      <c r="E395" s="76" t="s">
        <v>3243</v>
      </c>
      <c r="F395" s="42"/>
      <c r="G395" s="42"/>
      <c r="H395" s="42"/>
      <c r="I395" s="177"/>
      <c r="J395" s="54"/>
      <c r="K395" s="44"/>
      <c r="L395" s="54"/>
      <c r="M395" s="44"/>
      <c r="N395" s="45"/>
      <c r="P395" s="45"/>
      <c r="Q395" s="48"/>
      <c r="R395" s="48"/>
      <c r="S395" s="46"/>
      <c r="T395" s="166"/>
      <c r="U395" s="178"/>
      <c r="V395" s="178"/>
      <c r="W395" s="107" t="e">
        <f>VLOOKUP(TRIM(X395),X10:Y100,2,FALSE)</f>
        <v>#N/A</v>
      </c>
      <c r="X395" s="94" t="str">
        <f t="shared" ref="X395:X403" si="11">IF(ISNONTEXT(D395),"" &amp; D395 &amp;"",T(D395))</f>
        <v/>
      </c>
      <c r="Y395" s="78"/>
    </row>
    <row r="396" spans="1:25" ht="37.5" customHeight="1" x14ac:dyDescent="0.2">
      <c r="A396" s="165"/>
      <c r="B396" s="129"/>
      <c r="C396" s="41"/>
      <c r="D396" s="79"/>
      <c r="E396" s="76" t="s">
        <v>3244</v>
      </c>
      <c r="F396" s="42"/>
      <c r="G396" s="42"/>
      <c r="H396" s="42"/>
      <c r="I396" s="177"/>
      <c r="J396" s="54"/>
      <c r="K396" s="44"/>
      <c r="L396" s="54"/>
      <c r="M396" s="44"/>
      <c r="N396" s="45"/>
      <c r="P396" s="45"/>
      <c r="Q396" s="48"/>
      <c r="R396" s="48"/>
      <c r="S396" s="46"/>
      <c r="T396" s="166"/>
      <c r="U396" s="178"/>
      <c r="V396" s="178"/>
      <c r="W396" s="107" t="e">
        <f>VLOOKUP(TRIM(X396),X10:Y100,2,FALSE)</f>
        <v>#N/A</v>
      </c>
      <c r="X396" s="94" t="str">
        <f t="shared" si="11"/>
        <v/>
      </c>
      <c r="Y396" s="78"/>
    </row>
    <row r="397" spans="1:25" ht="37.5" customHeight="1" x14ac:dyDescent="0.2">
      <c r="A397" s="165"/>
      <c r="B397" s="129"/>
      <c r="C397" s="41"/>
      <c r="D397" s="79"/>
      <c r="E397" s="76" t="s">
        <v>3245</v>
      </c>
      <c r="F397" s="42"/>
      <c r="G397" s="42"/>
      <c r="H397" s="42"/>
      <c r="I397" s="177"/>
      <c r="J397" s="54"/>
      <c r="K397" s="44"/>
      <c r="L397" s="54"/>
      <c r="M397" s="44"/>
      <c r="N397" s="45"/>
      <c r="P397" s="45"/>
      <c r="Q397" s="48"/>
      <c r="R397" s="48"/>
      <c r="S397" s="46"/>
      <c r="T397" s="166"/>
      <c r="U397" s="178"/>
      <c r="V397" s="178"/>
      <c r="W397" s="107" t="e">
        <f>VLOOKUP(TRIM(X397),X10:Y100,2,FALSE)</f>
        <v>#N/A</v>
      </c>
      <c r="X397" s="94" t="str">
        <f t="shared" si="11"/>
        <v/>
      </c>
      <c r="Y397" s="78"/>
    </row>
    <row r="398" spans="1:25" ht="37.5" customHeight="1" x14ac:dyDescent="0.2">
      <c r="A398" s="165"/>
      <c r="B398" s="129"/>
      <c r="C398" s="41"/>
      <c r="D398" s="79"/>
      <c r="E398" s="76" t="s">
        <v>3246</v>
      </c>
      <c r="F398" s="42"/>
      <c r="G398" s="42"/>
      <c r="H398" s="42"/>
      <c r="I398" s="177"/>
      <c r="J398" s="54"/>
      <c r="K398" s="44"/>
      <c r="L398" s="54"/>
      <c r="M398" s="44"/>
      <c r="N398" s="45"/>
      <c r="P398" s="45"/>
      <c r="Q398" s="48"/>
      <c r="R398" s="48"/>
      <c r="S398" s="46"/>
      <c r="T398" s="166"/>
      <c r="U398" s="178"/>
      <c r="V398" s="178"/>
      <c r="W398" s="107" t="e">
        <f>VLOOKUP(TRIM(X398),X10:Y100,2,FALSE)</f>
        <v>#N/A</v>
      </c>
      <c r="X398" s="94" t="str">
        <f t="shared" si="11"/>
        <v/>
      </c>
      <c r="Y398" s="78"/>
    </row>
    <row r="399" spans="1:25" ht="37.5" customHeight="1" x14ac:dyDescent="0.2">
      <c r="A399" s="165"/>
      <c r="B399" s="129"/>
      <c r="C399" s="41"/>
      <c r="D399" s="79"/>
      <c r="E399" s="76" t="s">
        <v>3247</v>
      </c>
      <c r="F399" s="42"/>
      <c r="G399" s="42"/>
      <c r="H399" s="42"/>
      <c r="I399" s="177"/>
      <c r="J399" s="54"/>
      <c r="K399" s="44"/>
      <c r="L399" s="54"/>
      <c r="M399" s="44"/>
      <c r="N399" s="45"/>
      <c r="P399" s="45"/>
      <c r="Q399" s="48"/>
      <c r="R399" s="48"/>
      <c r="S399" s="46"/>
      <c r="T399" s="166"/>
      <c r="U399" s="178"/>
      <c r="V399" s="178"/>
      <c r="W399" s="107" t="e">
        <f>VLOOKUP(TRIM(X399),X10:Y100,2,FALSE)</f>
        <v>#N/A</v>
      </c>
      <c r="X399" s="94" t="str">
        <f t="shared" si="11"/>
        <v/>
      </c>
      <c r="Y399" s="78"/>
    </row>
    <row r="400" spans="1:25" ht="37.5" customHeight="1" x14ac:dyDescent="0.2">
      <c r="A400" s="165"/>
      <c r="B400" s="129"/>
      <c r="C400" s="41"/>
      <c r="D400" s="79"/>
      <c r="E400" s="76" t="s">
        <v>3248</v>
      </c>
      <c r="F400" s="42"/>
      <c r="G400" s="42"/>
      <c r="H400" s="42"/>
      <c r="I400" s="177"/>
      <c r="J400" s="54"/>
      <c r="K400" s="44"/>
      <c r="L400" s="54"/>
      <c r="M400" s="44"/>
      <c r="N400" s="45"/>
      <c r="P400" s="45"/>
      <c r="Q400" s="48"/>
      <c r="R400" s="48"/>
      <c r="S400" s="46"/>
      <c r="T400" s="166"/>
      <c r="U400" s="178"/>
      <c r="V400" s="178"/>
      <c r="W400" s="107" t="e">
        <f>VLOOKUP(TRIM(X400),X10:Y100,2,FALSE)</f>
        <v>#N/A</v>
      </c>
      <c r="X400" s="94" t="str">
        <f t="shared" si="11"/>
        <v/>
      </c>
      <c r="Y400" s="78"/>
    </row>
    <row r="401" spans="1:26" ht="37.5" customHeight="1" x14ac:dyDescent="0.2">
      <c r="A401" s="165"/>
      <c r="B401" s="129"/>
      <c r="C401" s="41"/>
      <c r="D401" s="79"/>
      <c r="E401" s="76" t="s">
        <v>3249</v>
      </c>
      <c r="F401" s="42"/>
      <c r="G401" s="42"/>
      <c r="H401" s="42"/>
      <c r="I401" s="177"/>
      <c r="J401" s="54"/>
      <c r="K401" s="44"/>
      <c r="L401" s="54"/>
      <c r="M401" s="44"/>
      <c r="N401" s="45"/>
      <c r="P401" s="45"/>
      <c r="Q401" s="48"/>
      <c r="R401" s="48"/>
      <c r="S401" s="46"/>
      <c r="T401" s="166"/>
      <c r="U401" s="178"/>
      <c r="V401" s="178"/>
      <c r="W401" s="107" t="e">
        <f>VLOOKUP(TRIM(X401),X10:Y100,2,FALSE)</f>
        <v>#N/A</v>
      </c>
      <c r="X401" s="94" t="str">
        <f t="shared" si="11"/>
        <v/>
      </c>
      <c r="Y401" s="78"/>
    </row>
    <row r="402" spans="1:26" ht="37.5" customHeight="1" x14ac:dyDescent="0.2">
      <c r="A402" s="165"/>
      <c r="B402" s="129"/>
      <c r="C402" s="41"/>
      <c r="D402" s="79"/>
      <c r="E402" s="76" t="s">
        <v>3250</v>
      </c>
      <c r="F402" s="42"/>
      <c r="G402" s="42"/>
      <c r="H402" s="42"/>
      <c r="I402" s="177"/>
      <c r="J402" s="54"/>
      <c r="K402" s="44"/>
      <c r="L402" s="54"/>
      <c r="M402" s="44"/>
      <c r="N402" s="45"/>
      <c r="P402" s="45"/>
      <c r="Q402" s="48"/>
      <c r="R402" s="48"/>
      <c r="S402" s="46"/>
      <c r="T402" s="166"/>
      <c r="U402" s="178"/>
      <c r="V402" s="178"/>
      <c r="W402" s="107" t="e">
        <f>VLOOKUP(TRIM(X402),X10:Y100,2,FALSE)</f>
        <v>#N/A</v>
      </c>
      <c r="X402" s="94" t="str">
        <f t="shared" si="11"/>
        <v/>
      </c>
      <c r="Y402" s="78"/>
    </row>
    <row r="403" spans="1:26" ht="37.5" customHeight="1" x14ac:dyDescent="0.2">
      <c r="A403" s="165"/>
      <c r="B403" s="129"/>
      <c r="C403" s="41"/>
      <c r="D403" s="79"/>
      <c r="E403" s="76" t="s">
        <v>3251</v>
      </c>
      <c r="F403" s="42"/>
      <c r="G403" s="42"/>
      <c r="H403" s="42"/>
      <c r="I403" s="177"/>
      <c r="J403" s="54"/>
      <c r="K403" s="44"/>
      <c r="L403" s="54"/>
      <c r="M403" s="44"/>
      <c r="N403" s="45"/>
      <c r="P403" s="45"/>
      <c r="Q403" s="48"/>
      <c r="R403" s="48"/>
      <c r="S403" s="46"/>
      <c r="T403" s="166"/>
      <c r="U403" s="178"/>
      <c r="V403" s="178"/>
      <c r="W403" s="107" t="e">
        <f>VLOOKUP(TRIM(X403),X10:Y100,2,FALSE)</f>
        <v>#N/A</v>
      </c>
      <c r="X403" s="94" t="str">
        <f t="shared" si="11"/>
        <v/>
      </c>
      <c r="Y403" s="78"/>
    </row>
    <row r="404" spans="1:26" ht="37.5" customHeight="1" x14ac:dyDescent="0.2">
      <c r="A404" s="165"/>
      <c r="B404" s="129"/>
      <c r="C404" s="41"/>
      <c r="D404" s="79"/>
      <c r="E404" s="76" t="s">
        <v>3252</v>
      </c>
      <c r="F404" s="42"/>
      <c r="G404" s="42"/>
      <c r="H404" s="42"/>
      <c r="I404" s="177"/>
      <c r="J404" s="54"/>
      <c r="K404" s="44"/>
      <c r="L404" s="54"/>
      <c r="M404" s="44"/>
      <c r="N404" s="45"/>
      <c r="P404" s="45"/>
      <c r="Q404" s="48"/>
      <c r="R404" s="48"/>
      <c r="S404" s="46"/>
      <c r="T404" s="166"/>
      <c r="U404" s="178"/>
      <c r="V404" s="178"/>
      <c r="W404" s="107"/>
      <c r="X404" s="94" t="s">
        <v>266</v>
      </c>
      <c r="Y404" s="78"/>
      <c r="Z404" s="7">
        <v>200801</v>
      </c>
    </row>
    <row r="405" spans="1:26" ht="37.5" customHeight="1" x14ac:dyDescent="0.2">
      <c r="A405" s="165"/>
      <c r="B405" s="129"/>
      <c r="C405" s="41"/>
      <c r="D405" s="79"/>
      <c r="E405" s="76" t="s">
        <v>3253</v>
      </c>
      <c r="F405" s="42"/>
      <c r="G405" s="42"/>
      <c r="H405" s="42"/>
      <c r="I405" s="177"/>
      <c r="J405" s="54"/>
      <c r="K405" s="44"/>
      <c r="L405" s="54"/>
      <c r="M405" s="44"/>
      <c r="N405" s="45"/>
      <c r="P405" s="45"/>
      <c r="Q405" s="48"/>
      <c r="R405" s="48"/>
      <c r="S405" s="46"/>
      <c r="T405" s="166"/>
      <c r="U405" s="178"/>
      <c r="V405" s="178"/>
      <c r="W405" s="107" t="e">
        <f>VLOOKUP(TRIM(X405),X10:Y100,2,FALSE)</f>
        <v>#N/A</v>
      </c>
      <c r="X405" s="94" t="str">
        <f t="shared" ref="X405:X436" si="12">IF(ISNONTEXT(D405),"" &amp; D405 &amp;"",T(D405))</f>
        <v/>
      </c>
      <c r="Y405" s="78"/>
    </row>
    <row r="406" spans="1:26" ht="37.5" customHeight="1" x14ac:dyDescent="0.2">
      <c r="A406" s="165"/>
      <c r="B406" s="129"/>
      <c r="C406" s="41"/>
      <c r="D406" s="79"/>
      <c r="E406" s="76" t="s">
        <v>3254</v>
      </c>
      <c r="F406" s="42"/>
      <c r="G406" s="42"/>
      <c r="H406" s="42"/>
      <c r="I406" s="177"/>
      <c r="J406" s="54"/>
      <c r="K406" s="44"/>
      <c r="L406" s="54"/>
      <c r="M406" s="44"/>
      <c r="N406" s="45"/>
      <c r="P406" s="45"/>
      <c r="Q406" s="48"/>
      <c r="R406" s="48"/>
      <c r="S406" s="46"/>
      <c r="T406" s="166"/>
      <c r="U406" s="178"/>
      <c r="V406" s="178"/>
      <c r="W406" s="107" t="e">
        <f>VLOOKUP(TRIM(X406),X10:Y100,2,FALSE)</f>
        <v>#N/A</v>
      </c>
      <c r="X406" s="94" t="str">
        <f t="shared" si="12"/>
        <v/>
      </c>
      <c r="Y406" s="78"/>
    </row>
    <row r="407" spans="1:26" ht="37.5" customHeight="1" x14ac:dyDescent="0.2">
      <c r="A407" s="165"/>
      <c r="B407" s="129"/>
      <c r="C407" s="41"/>
      <c r="D407" s="79"/>
      <c r="E407" s="76" t="s">
        <v>3255</v>
      </c>
      <c r="F407" s="42"/>
      <c r="G407" s="42"/>
      <c r="H407" s="42"/>
      <c r="I407" s="177"/>
      <c r="J407" s="54"/>
      <c r="K407" s="44"/>
      <c r="L407" s="54"/>
      <c r="M407" s="44"/>
      <c r="N407" s="45"/>
      <c r="P407" s="45"/>
      <c r="Q407" s="48"/>
      <c r="R407" s="48"/>
      <c r="S407" s="46"/>
      <c r="T407" s="166"/>
      <c r="U407" s="178"/>
      <c r="V407" s="178"/>
      <c r="W407" s="107" t="e">
        <f>VLOOKUP(TRIM(X407),X10:Y100,2,FALSE)</f>
        <v>#N/A</v>
      </c>
      <c r="X407" s="94" t="str">
        <f t="shared" si="12"/>
        <v/>
      </c>
      <c r="Y407" s="78"/>
    </row>
    <row r="408" spans="1:26" ht="37.5" customHeight="1" x14ac:dyDescent="0.2">
      <c r="A408" s="165"/>
      <c r="B408" s="129"/>
      <c r="C408" s="41"/>
      <c r="D408" s="79"/>
      <c r="E408" s="76" t="s">
        <v>3256</v>
      </c>
      <c r="F408" s="42"/>
      <c r="G408" s="42"/>
      <c r="H408" s="42"/>
      <c r="I408" s="177"/>
      <c r="J408" s="54"/>
      <c r="K408" s="44"/>
      <c r="L408" s="54"/>
      <c r="M408" s="44"/>
      <c r="N408" s="45"/>
      <c r="P408" s="45"/>
      <c r="Q408" s="48"/>
      <c r="R408" s="48"/>
      <c r="S408" s="46"/>
      <c r="T408" s="166"/>
      <c r="U408" s="178"/>
      <c r="V408" s="178"/>
      <c r="W408" s="107" t="e">
        <f>VLOOKUP(TRIM(X408),X10:Y100,2,FALSE)</f>
        <v>#N/A</v>
      </c>
      <c r="X408" s="94" t="str">
        <f t="shared" si="12"/>
        <v/>
      </c>
      <c r="Y408" s="78"/>
    </row>
    <row r="409" spans="1:26" ht="37.5" customHeight="1" x14ac:dyDescent="0.2">
      <c r="A409" s="165"/>
      <c r="B409" s="129"/>
      <c r="C409" s="41"/>
      <c r="D409" s="79"/>
      <c r="E409" s="76" t="s">
        <v>3257</v>
      </c>
      <c r="F409" s="42"/>
      <c r="G409" s="42"/>
      <c r="H409" s="42"/>
      <c r="I409" s="177"/>
      <c r="J409" s="54"/>
      <c r="K409" s="44"/>
      <c r="L409" s="54"/>
      <c r="M409" s="44"/>
      <c r="N409" s="45"/>
      <c r="P409" s="45"/>
      <c r="Q409" s="48"/>
      <c r="R409" s="48"/>
      <c r="S409" s="46"/>
      <c r="T409" s="166"/>
      <c r="U409" s="178"/>
      <c r="V409" s="178"/>
      <c r="W409" s="107" t="e">
        <f>VLOOKUP(TRIM(X409),X10:Y100,2,FALSE)</f>
        <v>#N/A</v>
      </c>
      <c r="X409" s="94" t="str">
        <f t="shared" si="12"/>
        <v/>
      </c>
      <c r="Y409" s="78"/>
    </row>
    <row r="410" spans="1:26" ht="37.5" customHeight="1" x14ac:dyDescent="0.2">
      <c r="A410" s="165"/>
      <c r="B410" s="129"/>
      <c r="C410" s="41"/>
      <c r="D410" s="79"/>
      <c r="E410" s="76" t="s">
        <v>3258</v>
      </c>
      <c r="F410" s="42"/>
      <c r="G410" s="42"/>
      <c r="H410" s="42"/>
      <c r="I410" s="177"/>
      <c r="J410" s="54"/>
      <c r="K410" s="44"/>
      <c r="L410" s="54"/>
      <c r="M410" s="44"/>
      <c r="N410" s="45"/>
      <c r="P410" s="45"/>
      <c r="Q410" s="48"/>
      <c r="R410" s="48"/>
      <c r="S410" s="46"/>
      <c r="T410" s="166"/>
      <c r="U410" s="178"/>
      <c r="V410" s="178"/>
      <c r="W410" s="107" t="e">
        <f>VLOOKUP(TRIM(X410),X10:Y100,2,FALSE)</f>
        <v>#N/A</v>
      </c>
      <c r="X410" s="94" t="str">
        <f t="shared" si="12"/>
        <v/>
      </c>
      <c r="Y410" s="78"/>
    </row>
    <row r="411" spans="1:26" ht="37.5" customHeight="1" x14ac:dyDescent="0.2">
      <c r="A411" s="165"/>
      <c r="B411" s="129"/>
      <c r="C411" s="41"/>
      <c r="D411" s="79"/>
      <c r="E411" s="76" t="s">
        <v>3259</v>
      </c>
      <c r="F411" s="42"/>
      <c r="G411" s="42"/>
      <c r="H411" s="42"/>
      <c r="I411" s="177"/>
      <c r="J411" s="45"/>
      <c r="K411" s="199"/>
      <c r="L411" s="45"/>
      <c r="M411" s="199"/>
      <c r="N411" s="45"/>
      <c r="P411" s="45"/>
      <c r="Q411" s="48"/>
      <c r="R411" s="48"/>
      <c r="S411" s="46"/>
      <c r="T411" s="166"/>
      <c r="U411" s="178"/>
      <c r="V411" s="178"/>
      <c r="W411" s="107" t="e">
        <f>VLOOKUP(TRIM(X411),X10:Y100,2,FALSE)</f>
        <v>#N/A</v>
      </c>
      <c r="X411" s="94" t="str">
        <f t="shared" si="12"/>
        <v/>
      </c>
      <c r="Y411" s="78"/>
    </row>
    <row r="412" spans="1:26" ht="37.5" customHeight="1" x14ac:dyDescent="0.2">
      <c r="A412" s="165"/>
      <c r="B412" s="129"/>
      <c r="C412" s="41"/>
      <c r="D412" s="79"/>
      <c r="E412" s="76" t="s">
        <v>3260</v>
      </c>
      <c r="F412" s="42"/>
      <c r="G412" s="42"/>
      <c r="H412" s="42"/>
      <c r="I412" s="177"/>
      <c r="J412" s="54"/>
      <c r="K412" s="44"/>
      <c r="L412" s="54"/>
      <c r="M412" s="44"/>
      <c r="N412" s="45"/>
      <c r="P412" s="45"/>
      <c r="Q412" s="48"/>
      <c r="R412" s="48"/>
      <c r="S412" s="46"/>
      <c r="T412" s="166"/>
      <c r="U412" s="178"/>
      <c r="V412" s="178"/>
      <c r="W412" s="107" t="e">
        <f>VLOOKUP(TRIM(X412),X10:Y100,2,FALSE)</f>
        <v>#N/A</v>
      </c>
      <c r="X412" s="94" t="str">
        <f t="shared" si="12"/>
        <v/>
      </c>
      <c r="Y412" s="78"/>
    </row>
    <row r="413" spans="1:26" ht="37.5" customHeight="1" x14ac:dyDescent="0.2">
      <c r="A413" s="165"/>
      <c r="B413" s="129"/>
      <c r="C413" s="41"/>
      <c r="D413" s="79"/>
      <c r="E413" s="76" t="s">
        <v>3261</v>
      </c>
      <c r="F413" s="42"/>
      <c r="G413" s="42"/>
      <c r="H413" s="42"/>
      <c r="I413" s="177"/>
      <c r="J413" s="54"/>
      <c r="K413" s="44"/>
      <c r="L413" s="54"/>
      <c r="M413" s="44"/>
      <c r="N413" s="45"/>
      <c r="P413" s="45"/>
      <c r="Q413" s="48"/>
      <c r="R413" s="48"/>
      <c r="S413" s="46"/>
      <c r="T413" s="166"/>
      <c r="U413" s="178"/>
      <c r="V413" s="178"/>
      <c r="W413" s="107" t="e">
        <f>VLOOKUP(TRIM(X413),X10:Y100,2,FALSE)</f>
        <v>#N/A</v>
      </c>
      <c r="X413" s="94" t="str">
        <f t="shared" si="12"/>
        <v/>
      </c>
      <c r="Y413" s="78"/>
    </row>
    <row r="414" spans="1:26" ht="37.5" customHeight="1" x14ac:dyDescent="0.2">
      <c r="A414" s="165"/>
      <c r="B414" s="129"/>
      <c r="C414" s="41"/>
      <c r="D414" s="79"/>
      <c r="E414" s="76" t="s">
        <v>3262</v>
      </c>
      <c r="F414" s="42"/>
      <c r="G414" s="42"/>
      <c r="H414" s="42"/>
      <c r="I414" s="177"/>
      <c r="J414" s="54"/>
      <c r="K414" s="44"/>
      <c r="L414" s="54"/>
      <c r="M414" s="44"/>
      <c r="N414" s="45"/>
      <c r="P414" s="45"/>
      <c r="Q414" s="48"/>
      <c r="R414" s="48"/>
      <c r="S414" s="46"/>
      <c r="T414" s="166"/>
      <c r="U414" s="178"/>
      <c r="V414" s="178"/>
      <c r="W414" s="107" t="e">
        <f>VLOOKUP(TRIM(X414),X10:Y100,2,FALSE)</f>
        <v>#N/A</v>
      </c>
      <c r="X414" s="94" t="str">
        <f t="shared" si="12"/>
        <v/>
      </c>
      <c r="Y414" s="78"/>
    </row>
    <row r="415" spans="1:26" ht="37.5" customHeight="1" x14ac:dyDescent="0.2">
      <c r="A415" s="165"/>
      <c r="B415" s="129"/>
      <c r="C415" s="41"/>
      <c r="D415" s="79"/>
      <c r="E415" s="76" t="s">
        <v>3263</v>
      </c>
      <c r="F415" s="42"/>
      <c r="G415" s="42"/>
      <c r="H415" s="42"/>
      <c r="I415" s="177"/>
      <c r="J415" s="54"/>
      <c r="K415" s="44"/>
      <c r="L415" s="54"/>
      <c r="M415" s="44"/>
      <c r="N415" s="45"/>
      <c r="P415" s="45"/>
      <c r="Q415" s="48"/>
      <c r="R415" s="48"/>
      <c r="S415" s="46"/>
      <c r="T415" s="166"/>
      <c r="U415" s="178"/>
      <c r="V415" s="178"/>
      <c r="W415" s="107" t="e">
        <f>VLOOKUP(TRIM(X415),X10:Y100,2,FALSE)</f>
        <v>#N/A</v>
      </c>
      <c r="X415" s="94" t="str">
        <f t="shared" si="12"/>
        <v/>
      </c>
      <c r="Y415" s="78"/>
    </row>
    <row r="416" spans="1:26" ht="37.5" customHeight="1" x14ac:dyDescent="0.2">
      <c r="A416" s="165"/>
      <c r="B416" s="129"/>
      <c r="C416" s="41"/>
      <c r="D416" s="79"/>
      <c r="E416" s="76" t="s">
        <v>3264</v>
      </c>
      <c r="F416" s="42"/>
      <c r="G416" s="42"/>
      <c r="H416" s="42"/>
      <c r="I416" s="177"/>
      <c r="J416" s="54"/>
      <c r="K416" s="44"/>
      <c r="L416" s="54"/>
      <c r="M416" s="44"/>
      <c r="N416" s="45"/>
      <c r="P416" s="45"/>
      <c r="Q416" s="48"/>
      <c r="R416" s="48"/>
      <c r="S416" s="46"/>
      <c r="T416" s="166"/>
      <c r="U416" s="178"/>
      <c r="V416" s="178"/>
      <c r="W416" s="107" t="e">
        <f>VLOOKUP(TRIM(X416),X10:Y100,2,FALSE)</f>
        <v>#N/A</v>
      </c>
      <c r="X416" s="94" t="str">
        <f t="shared" si="12"/>
        <v/>
      </c>
      <c r="Y416" s="78"/>
    </row>
    <row r="417" spans="1:25" ht="37.5" customHeight="1" x14ac:dyDescent="0.2">
      <c r="A417" s="165"/>
      <c r="B417" s="129"/>
      <c r="C417" s="41"/>
      <c r="D417" s="79"/>
      <c r="E417" s="76" t="s">
        <v>3265</v>
      </c>
      <c r="F417" s="42"/>
      <c r="G417" s="42"/>
      <c r="H417" s="42"/>
      <c r="I417" s="177"/>
      <c r="J417" s="54"/>
      <c r="K417" s="44"/>
      <c r="L417" s="54"/>
      <c r="M417" s="44"/>
      <c r="N417" s="45"/>
      <c r="P417" s="45"/>
      <c r="Q417" s="48"/>
      <c r="R417" s="48"/>
      <c r="S417" s="46"/>
      <c r="T417" s="166"/>
      <c r="U417" s="178"/>
      <c r="V417" s="178"/>
      <c r="W417" s="107" t="e">
        <f>VLOOKUP(TRIM(X417),X10:Y100,2,FALSE)</f>
        <v>#N/A</v>
      </c>
      <c r="X417" s="94" t="str">
        <f t="shared" si="12"/>
        <v/>
      </c>
      <c r="Y417" s="78"/>
    </row>
    <row r="418" spans="1:25" ht="37.5" customHeight="1" x14ac:dyDescent="0.2">
      <c r="A418" s="165"/>
      <c r="B418" s="129"/>
      <c r="C418" s="41"/>
      <c r="D418" s="79"/>
      <c r="E418" s="76" t="s">
        <v>3266</v>
      </c>
      <c r="F418" s="42"/>
      <c r="G418" s="42"/>
      <c r="H418" s="42"/>
      <c r="I418" s="177"/>
      <c r="J418" s="54"/>
      <c r="K418" s="44"/>
      <c r="L418" s="54"/>
      <c r="M418" s="44"/>
      <c r="N418" s="45"/>
      <c r="P418" s="45"/>
      <c r="Q418" s="48"/>
      <c r="R418" s="48"/>
      <c r="S418" s="46"/>
      <c r="T418" s="166"/>
      <c r="U418" s="178"/>
      <c r="V418" s="178"/>
      <c r="W418" s="107" t="e">
        <f>VLOOKUP(TRIM(X418),X10:Y100,2,FALSE)</f>
        <v>#N/A</v>
      </c>
      <c r="X418" s="94" t="str">
        <f t="shared" si="12"/>
        <v/>
      </c>
      <c r="Y418" s="78"/>
    </row>
    <row r="419" spans="1:25" ht="37.5" customHeight="1" x14ac:dyDescent="0.2">
      <c r="A419" s="165"/>
      <c r="B419" s="129"/>
      <c r="C419" s="41"/>
      <c r="D419" s="79"/>
      <c r="E419" s="76" t="s">
        <v>3267</v>
      </c>
      <c r="F419" s="42"/>
      <c r="G419" s="42"/>
      <c r="H419" s="42"/>
      <c r="I419" s="177"/>
      <c r="J419" s="54"/>
      <c r="K419" s="44"/>
      <c r="L419" s="54"/>
      <c r="M419" s="44"/>
      <c r="N419" s="45"/>
      <c r="P419" s="45"/>
      <c r="Q419" s="48"/>
      <c r="R419" s="48"/>
      <c r="S419" s="46"/>
      <c r="T419" s="166"/>
      <c r="U419" s="178"/>
      <c r="V419" s="178"/>
      <c r="W419" s="107" t="e">
        <f>VLOOKUP(TRIM(X419),X10:Y100,2,FALSE)</f>
        <v>#N/A</v>
      </c>
      <c r="X419" s="94" t="str">
        <f t="shared" si="12"/>
        <v/>
      </c>
      <c r="Y419" s="78"/>
    </row>
    <row r="420" spans="1:25" ht="37.5" customHeight="1" x14ac:dyDescent="0.2">
      <c r="A420" s="165"/>
      <c r="B420" s="129"/>
      <c r="C420" s="41"/>
      <c r="D420" s="79"/>
      <c r="E420" s="76" t="s">
        <v>3268</v>
      </c>
      <c r="F420" s="42"/>
      <c r="G420" s="42"/>
      <c r="H420" s="42"/>
      <c r="I420" s="177"/>
      <c r="J420" s="54"/>
      <c r="K420" s="44"/>
      <c r="L420" s="54"/>
      <c r="M420" s="44"/>
      <c r="N420" s="45"/>
      <c r="P420" s="45"/>
      <c r="Q420" s="48"/>
      <c r="R420" s="48"/>
      <c r="S420" s="46"/>
      <c r="T420" s="166"/>
      <c r="U420" s="178"/>
      <c r="V420" s="178"/>
      <c r="W420" s="107" t="e">
        <f>VLOOKUP(TRIM(X420),X10:Y100,2,FALSE)</f>
        <v>#N/A</v>
      </c>
      <c r="X420" s="94" t="str">
        <f t="shared" si="12"/>
        <v/>
      </c>
      <c r="Y420" s="78"/>
    </row>
    <row r="421" spans="1:25" ht="37.5" customHeight="1" x14ac:dyDescent="0.2">
      <c r="A421" s="165"/>
      <c r="B421" s="129"/>
      <c r="C421" s="41"/>
      <c r="D421" s="79"/>
      <c r="E421" s="76" t="s">
        <v>3269</v>
      </c>
      <c r="F421" s="42"/>
      <c r="G421" s="42"/>
      <c r="H421" s="42"/>
      <c r="I421" s="177"/>
      <c r="J421" s="54"/>
      <c r="K421" s="44"/>
      <c r="L421" s="54"/>
      <c r="M421" s="44"/>
      <c r="N421" s="45"/>
      <c r="P421" s="45"/>
      <c r="Q421" s="48"/>
      <c r="R421" s="48"/>
      <c r="S421" s="46"/>
      <c r="T421" s="166"/>
      <c r="U421" s="178"/>
      <c r="V421" s="178"/>
      <c r="W421" s="107" t="e">
        <f>VLOOKUP(TRIM(X421),X10:Y100,2,FALSE)</f>
        <v>#N/A</v>
      </c>
      <c r="X421" s="94" t="str">
        <f t="shared" si="12"/>
        <v/>
      </c>
      <c r="Y421" s="78"/>
    </row>
    <row r="422" spans="1:25" ht="37.5" customHeight="1" x14ac:dyDescent="0.2">
      <c r="A422" s="165"/>
      <c r="B422" s="129"/>
      <c r="C422" s="41"/>
      <c r="D422" s="79"/>
      <c r="E422" s="76" t="s">
        <v>3270</v>
      </c>
      <c r="F422" s="42"/>
      <c r="G422" s="42"/>
      <c r="H422" s="42"/>
      <c r="I422" s="177"/>
      <c r="J422" s="45"/>
      <c r="K422" s="199"/>
      <c r="L422" s="45"/>
      <c r="M422" s="199"/>
      <c r="N422" s="45"/>
      <c r="P422" s="45"/>
      <c r="Q422" s="48"/>
      <c r="R422" s="48"/>
      <c r="S422" s="46"/>
      <c r="T422" s="166"/>
      <c r="U422" s="178"/>
      <c r="V422" s="178"/>
      <c r="W422" s="107" t="e">
        <f>VLOOKUP(TRIM(X422),X10:Y100,2,FALSE)</f>
        <v>#N/A</v>
      </c>
      <c r="X422" s="94" t="str">
        <f t="shared" si="12"/>
        <v/>
      </c>
      <c r="Y422" s="78"/>
    </row>
    <row r="423" spans="1:25" ht="37.5" customHeight="1" x14ac:dyDescent="0.2">
      <c r="A423" s="165"/>
      <c r="B423" s="129"/>
      <c r="C423" s="41"/>
      <c r="D423" s="79"/>
      <c r="E423" s="76" t="s">
        <v>3271</v>
      </c>
      <c r="F423" s="42"/>
      <c r="G423" s="42"/>
      <c r="H423" s="42"/>
      <c r="I423" s="177"/>
      <c r="J423" s="54"/>
      <c r="K423" s="44"/>
      <c r="L423" s="54"/>
      <c r="M423" s="44"/>
      <c r="N423" s="45"/>
      <c r="P423" s="45"/>
      <c r="Q423" s="48"/>
      <c r="R423" s="48"/>
      <c r="S423" s="46"/>
      <c r="T423" s="166"/>
      <c r="U423" s="178"/>
      <c r="V423" s="178"/>
      <c r="W423" s="107" t="e">
        <f>VLOOKUP(TRIM(X423),X10:Y100,2,FALSE)</f>
        <v>#N/A</v>
      </c>
      <c r="X423" s="94" t="str">
        <f t="shared" si="12"/>
        <v/>
      </c>
      <c r="Y423" s="78"/>
    </row>
    <row r="424" spans="1:25" ht="37.5" customHeight="1" x14ac:dyDescent="0.2">
      <c r="A424" s="165"/>
      <c r="B424" s="129"/>
      <c r="C424" s="41"/>
      <c r="D424" s="79"/>
      <c r="E424" s="76" t="s">
        <v>3272</v>
      </c>
      <c r="F424" s="42"/>
      <c r="G424" s="42"/>
      <c r="H424" s="42"/>
      <c r="I424" s="177"/>
      <c r="J424" s="54"/>
      <c r="K424" s="44"/>
      <c r="L424" s="54"/>
      <c r="M424" s="44"/>
      <c r="N424" s="45"/>
      <c r="P424" s="45"/>
      <c r="Q424" s="48"/>
      <c r="R424" s="48"/>
      <c r="S424" s="46"/>
      <c r="T424" s="166"/>
      <c r="U424" s="178"/>
      <c r="V424" s="178"/>
      <c r="W424" s="107" t="e">
        <f>VLOOKUP(TRIM(X424),X10:Y100,2,FALSE)</f>
        <v>#N/A</v>
      </c>
      <c r="X424" s="94" t="str">
        <f t="shared" si="12"/>
        <v/>
      </c>
      <c r="Y424" s="78"/>
    </row>
    <row r="425" spans="1:25" ht="37.5" customHeight="1" x14ac:dyDescent="0.2">
      <c r="A425" s="165"/>
      <c r="B425" s="129"/>
      <c r="C425" s="41"/>
      <c r="D425" s="79"/>
      <c r="E425" s="76" t="s">
        <v>3273</v>
      </c>
      <c r="F425" s="42"/>
      <c r="G425" s="42"/>
      <c r="H425" s="42"/>
      <c r="I425" s="177"/>
      <c r="J425" s="54"/>
      <c r="K425" s="44"/>
      <c r="L425" s="54"/>
      <c r="M425" s="44"/>
      <c r="N425" s="45"/>
      <c r="P425" s="45"/>
      <c r="Q425" s="48"/>
      <c r="R425" s="48"/>
      <c r="S425" s="46"/>
      <c r="T425" s="166"/>
      <c r="U425" s="178"/>
      <c r="V425" s="178"/>
      <c r="W425" s="107" t="e">
        <f>VLOOKUP(TRIM(X425),X10:Y100,2,FALSE)</f>
        <v>#N/A</v>
      </c>
      <c r="X425" s="94" t="str">
        <f t="shared" si="12"/>
        <v/>
      </c>
      <c r="Y425" s="78"/>
    </row>
    <row r="426" spans="1:25" ht="37.5" customHeight="1" x14ac:dyDescent="0.2">
      <c r="A426" s="165"/>
      <c r="B426" s="129"/>
      <c r="C426" s="41"/>
      <c r="D426" s="79"/>
      <c r="E426" s="76" t="s">
        <v>3274</v>
      </c>
      <c r="F426" s="42"/>
      <c r="G426" s="42"/>
      <c r="H426" s="42"/>
      <c r="I426" s="177"/>
      <c r="J426" s="54"/>
      <c r="K426" s="44"/>
      <c r="L426" s="54"/>
      <c r="M426" s="44"/>
      <c r="N426" s="45"/>
      <c r="P426" s="45"/>
      <c r="Q426" s="48"/>
      <c r="R426" s="48"/>
      <c r="S426" s="46"/>
      <c r="T426" s="166"/>
      <c r="U426" s="178"/>
      <c r="V426" s="178"/>
      <c r="W426" s="107" t="e">
        <f>VLOOKUP(TRIM(X426),X10:Y100,2,FALSE)</f>
        <v>#N/A</v>
      </c>
      <c r="X426" s="94" t="str">
        <f t="shared" si="12"/>
        <v/>
      </c>
      <c r="Y426" s="78"/>
    </row>
    <row r="427" spans="1:25" ht="37.5" customHeight="1" x14ac:dyDescent="0.2">
      <c r="A427" s="165"/>
      <c r="B427" s="129"/>
      <c r="C427" s="41"/>
      <c r="D427" s="79"/>
      <c r="E427" s="76" t="s">
        <v>3275</v>
      </c>
      <c r="F427" s="42"/>
      <c r="G427" s="42"/>
      <c r="H427" s="42"/>
      <c r="I427" s="177"/>
      <c r="J427" s="54"/>
      <c r="K427" s="44"/>
      <c r="L427" s="54"/>
      <c r="M427" s="44"/>
      <c r="N427" s="45"/>
      <c r="P427" s="45"/>
      <c r="Q427" s="48"/>
      <c r="R427" s="48"/>
      <c r="S427" s="46"/>
      <c r="T427" s="166"/>
      <c r="U427" s="178"/>
      <c r="V427" s="178"/>
      <c r="W427" s="107" t="e">
        <f>VLOOKUP(TRIM(X427),X10:Y100,2,FALSE)</f>
        <v>#N/A</v>
      </c>
      <c r="X427" s="94" t="str">
        <f t="shared" si="12"/>
        <v/>
      </c>
      <c r="Y427" s="78"/>
    </row>
    <row r="428" spans="1:25" ht="37.5" customHeight="1" x14ac:dyDescent="0.2">
      <c r="A428" s="165"/>
      <c r="B428" s="129"/>
      <c r="C428" s="41"/>
      <c r="D428" s="79"/>
      <c r="E428" s="76" t="s">
        <v>3276</v>
      </c>
      <c r="F428" s="42"/>
      <c r="G428" s="42"/>
      <c r="H428" s="42"/>
      <c r="I428" s="177"/>
      <c r="J428" s="54"/>
      <c r="K428" s="44"/>
      <c r="L428" s="54"/>
      <c r="M428" s="44"/>
      <c r="N428" s="45"/>
      <c r="P428" s="45"/>
      <c r="Q428" s="48"/>
      <c r="R428" s="48"/>
      <c r="S428" s="46"/>
      <c r="T428" s="166"/>
      <c r="U428" s="178"/>
      <c r="V428" s="178"/>
      <c r="W428" s="107" t="e">
        <f>VLOOKUP(TRIM(X428),X10:Y100,2,FALSE)</f>
        <v>#N/A</v>
      </c>
      <c r="X428" s="94" t="str">
        <f t="shared" si="12"/>
        <v/>
      </c>
      <c r="Y428" s="78"/>
    </row>
    <row r="429" spans="1:25" ht="37.5" customHeight="1" x14ac:dyDescent="0.2">
      <c r="A429" s="165"/>
      <c r="B429" s="129"/>
      <c r="C429" s="41"/>
      <c r="D429" s="79"/>
      <c r="E429" s="76" t="s">
        <v>3277</v>
      </c>
      <c r="F429" s="42"/>
      <c r="G429" s="42"/>
      <c r="H429" s="42"/>
      <c r="I429" s="177"/>
      <c r="J429" s="54"/>
      <c r="K429" s="44"/>
      <c r="L429" s="54"/>
      <c r="M429" s="44"/>
      <c r="N429" s="45"/>
      <c r="P429" s="45"/>
      <c r="Q429" s="48"/>
      <c r="R429" s="48"/>
      <c r="S429" s="46"/>
      <c r="T429" s="166"/>
      <c r="U429" s="178"/>
      <c r="V429" s="178"/>
      <c r="W429" s="107" t="e">
        <f>VLOOKUP(TRIM(X429),X10:Y100,2,FALSE)</f>
        <v>#N/A</v>
      </c>
      <c r="X429" s="94" t="str">
        <f t="shared" si="12"/>
        <v/>
      </c>
      <c r="Y429" s="78"/>
    </row>
    <row r="430" spans="1:25" ht="37.5" customHeight="1" x14ac:dyDescent="0.2">
      <c r="A430" s="165"/>
      <c r="B430" s="129"/>
      <c r="C430" s="41"/>
      <c r="D430" s="79"/>
      <c r="E430" s="76" t="s">
        <v>3278</v>
      </c>
      <c r="F430" s="42"/>
      <c r="G430" s="42"/>
      <c r="H430" s="42"/>
      <c r="I430" s="177"/>
      <c r="J430" s="54"/>
      <c r="K430" s="44"/>
      <c r="L430" s="54"/>
      <c r="M430" s="44"/>
      <c r="N430" s="45"/>
      <c r="P430" s="45"/>
      <c r="Q430" s="48"/>
      <c r="R430" s="48"/>
      <c r="S430" s="46"/>
      <c r="T430" s="166"/>
      <c r="U430" s="178"/>
      <c r="V430" s="178"/>
      <c r="W430" s="107" t="e">
        <f>VLOOKUP(TRIM(X430),X10:Y100,2,FALSE)</f>
        <v>#N/A</v>
      </c>
      <c r="X430" s="94" t="str">
        <f t="shared" si="12"/>
        <v/>
      </c>
      <c r="Y430" s="78"/>
    </row>
    <row r="431" spans="1:25" ht="37.5" customHeight="1" x14ac:dyDescent="0.2">
      <c r="A431" s="165"/>
      <c r="B431" s="129"/>
      <c r="C431" s="41"/>
      <c r="D431" s="79"/>
      <c r="E431" s="76" t="s">
        <v>3279</v>
      </c>
      <c r="F431" s="42"/>
      <c r="G431" s="42"/>
      <c r="H431" s="42"/>
      <c r="I431" s="177"/>
      <c r="J431" s="54"/>
      <c r="K431" s="44"/>
      <c r="L431" s="54"/>
      <c r="M431" s="44"/>
      <c r="N431" s="45"/>
      <c r="P431" s="45"/>
      <c r="Q431" s="48"/>
      <c r="R431" s="48"/>
      <c r="S431" s="46"/>
      <c r="T431" s="166"/>
      <c r="U431" s="178"/>
      <c r="V431" s="178"/>
      <c r="W431" s="107" t="e">
        <f>VLOOKUP(TRIM(X431),X10:Y100,2,FALSE)</f>
        <v>#N/A</v>
      </c>
      <c r="X431" s="94" t="str">
        <f t="shared" si="12"/>
        <v/>
      </c>
      <c r="Y431" s="78"/>
    </row>
    <row r="432" spans="1:25" ht="37.5" customHeight="1" x14ac:dyDescent="0.2">
      <c r="A432" s="165"/>
      <c r="B432" s="129"/>
      <c r="C432" s="41"/>
      <c r="D432" s="79"/>
      <c r="E432" s="76" t="s">
        <v>3280</v>
      </c>
      <c r="F432" s="42"/>
      <c r="G432" s="42"/>
      <c r="H432" s="42"/>
      <c r="I432" s="177"/>
      <c r="J432" s="54"/>
      <c r="K432" s="44"/>
      <c r="L432" s="54"/>
      <c r="M432" s="44"/>
      <c r="N432" s="45"/>
      <c r="P432" s="45"/>
      <c r="Q432" s="48"/>
      <c r="R432" s="48"/>
      <c r="S432" s="46"/>
      <c r="T432" s="166"/>
      <c r="U432" s="178"/>
      <c r="V432" s="178"/>
      <c r="W432" s="107" t="e">
        <f>VLOOKUP(TRIM(X432),X10:Y100,2,FALSE)</f>
        <v>#N/A</v>
      </c>
      <c r="X432" s="94" t="str">
        <f t="shared" si="12"/>
        <v/>
      </c>
      <c r="Y432" s="78"/>
    </row>
    <row r="433" spans="1:25" ht="37.5" customHeight="1" x14ac:dyDescent="0.2">
      <c r="A433" s="165"/>
      <c r="B433" s="129"/>
      <c r="C433" s="41"/>
      <c r="D433" s="79"/>
      <c r="E433" s="76" t="s">
        <v>3281</v>
      </c>
      <c r="F433" s="42"/>
      <c r="G433" s="42"/>
      <c r="H433" s="42"/>
      <c r="I433" s="177"/>
      <c r="J433" s="54"/>
      <c r="K433" s="44"/>
      <c r="L433" s="54"/>
      <c r="M433" s="44"/>
      <c r="N433" s="45"/>
      <c r="P433" s="45"/>
      <c r="Q433" s="48"/>
      <c r="R433" s="48"/>
      <c r="S433" s="46"/>
      <c r="T433" s="166"/>
      <c r="U433" s="178"/>
      <c r="V433" s="178"/>
      <c r="W433" s="107" t="e">
        <f>VLOOKUP(TRIM(X433),X10:Y100,2,FALSE)</f>
        <v>#N/A</v>
      </c>
      <c r="X433" s="94" t="str">
        <f t="shared" si="12"/>
        <v/>
      </c>
      <c r="Y433" s="78"/>
    </row>
    <row r="434" spans="1:25" ht="37.5" customHeight="1" x14ac:dyDescent="0.2">
      <c r="A434" s="165"/>
      <c r="B434" s="129"/>
      <c r="C434" s="41"/>
      <c r="D434" s="79"/>
      <c r="E434" s="76" t="s">
        <v>3282</v>
      </c>
      <c r="F434" s="42"/>
      <c r="G434" s="42"/>
      <c r="H434" s="42"/>
      <c r="I434" s="177"/>
      <c r="J434" s="54"/>
      <c r="K434" s="44"/>
      <c r="L434" s="54"/>
      <c r="M434" s="44"/>
      <c r="N434" s="45"/>
      <c r="P434" s="45"/>
      <c r="Q434" s="48"/>
      <c r="R434" s="48"/>
      <c r="S434" s="46"/>
      <c r="T434" s="166"/>
      <c r="U434" s="178"/>
      <c r="V434" s="178"/>
      <c r="W434" s="107" t="e">
        <f>VLOOKUP(TRIM(X434),X10:Y100,2,FALSE)</f>
        <v>#N/A</v>
      </c>
      <c r="X434" s="94" t="str">
        <f t="shared" si="12"/>
        <v/>
      </c>
      <c r="Y434" s="78"/>
    </row>
    <row r="435" spans="1:25" ht="37.5" customHeight="1" x14ac:dyDescent="0.2">
      <c r="A435" s="165"/>
      <c r="B435" s="129"/>
      <c r="C435" s="41"/>
      <c r="D435" s="79"/>
      <c r="E435" s="76" t="s">
        <v>3283</v>
      </c>
      <c r="F435" s="42"/>
      <c r="G435" s="42"/>
      <c r="H435" s="42"/>
      <c r="I435" s="177"/>
      <c r="J435" s="54"/>
      <c r="K435" s="44"/>
      <c r="L435" s="54"/>
      <c r="M435" s="44"/>
      <c r="N435" s="45"/>
      <c r="P435" s="45"/>
      <c r="Q435" s="48"/>
      <c r="R435" s="48"/>
      <c r="S435" s="46"/>
      <c r="T435" s="166"/>
      <c r="U435" s="178"/>
      <c r="V435" s="178"/>
      <c r="W435" s="107" t="e">
        <f>VLOOKUP(TRIM(X435),X10:Y100,2,FALSE)</f>
        <v>#N/A</v>
      </c>
      <c r="X435" s="94" t="str">
        <f t="shared" si="12"/>
        <v/>
      </c>
      <c r="Y435" s="78"/>
    </row>
    <row r="436" spans="1:25" ht="37.5" customHeight="1" x14ac:dyDescent="0.2">
      <c r="A436" s="165"/>
      <c r="B436" s="129"/>
      <c r="C436" s="41"/>
      <c r="D436" s="79"/>
      <c r="E436" s="76" t="s">
        <v>3284</v>
      </c>
      <c r="F436" s="42"/>
      <c r="G436" s="42"/>
      <c r="H436" s="42"/>
      <c r="I436" s="177"/>
      <c r="J436" s="54"/>
      <c r="K436" s="44"/>
      <c r="L436" s="54"/>
      <c r="M436" s="44"/>
      <c r="N436" s="45"/>
      <c r="P436" s="45"/>
      <c r="Q436" s="48"/>
      <c r="R436" s="48"/>
      <c r="S436" s="46"/>
      <c r="T436" s="166"/>
      <c r="U436" s="178"/>
      <c r="V436" s="178"/>
      <c r="W436" s="107" t="e">
        <f>VLOOKUP(TRIM(X436),X10:Y100,2,FALSE)</f>
        <v>#N/A</v>
      </c>
      <c r="X436" s="94" t="str">
        <f t="shared" si="12"/>
        <v/>
      </c>
      <c r="Y436" s="78"/>
    </row>
    <row r="437" spans="1:25" ht="37.5" customHeight="1" x14ac:dyDescent="0.2">
      <c r="A437" s="165"/>
      <c r="B437" s="129"/>
      <c r="C437" s="41"/>
      <c r="D437" s="79"/>
      <c r="E437" s="76" t="s">
        <v>3285</v>
      </c>
      <c r="F437" s="42"/>
      <c r="G437" s="42"/>
      <c r="H437" s="42"/>
      <c r="I437" s="177"/>
      <c r="J437" s="54"/>
      <c r="K437" s="44"/>
      <c r="L437" s="54"/>
      <c r="M437" s="44"/>
      <c r="N437" s="45"/>
      <c r="P437" s="45"/>
      <c r="Q437" s="48"/>
      <c r="R437" s="48"/>
      <c r="S437" s="46"/>
      <c r="T437" s="166"/>
      <c r="U437" s="178"/>
      <c r="V437" s="178"/>
      <c r="W437" s="107" t="e">
        <f>VLOOKUP(TRIM(X437),X10:Y100,2,FALSE)</f>
        <v>#N/A</v>
      </c>
      <c r="X437" s="94" t="str">
        <f t="shared" ref="X437:X468" si="13">IF(ISNONTEXT(D437),"" &amp; D437 &amp;"",T(D437))</f>
        <v/>
      </c>
      <c r="Y437" s="78"/>
    </row>
    <row r="438" spans="1:25" ht="37.5" customHeight="1" x14ac:dyDescent="0.2">
      <c r="A438" s="165"/>
      <c r="B438" s="129"/>
      <c r="C438" s="41"/>
      <c r="D438" s="79"/>
      <c r="E438" s="76" t="s">
        <v>3286</v>
      </c>
      <c r="F438" s="42"/>
      <c r="G438" s="42"/>
      <c r="H438" s="42"/>
      <c r="I438" s="177"/>
      <c r="J438" s="54"/>
      <c r="K438" s="44"/>
      <c r="L438" s="54"/>
      <c r="M438" s="44"/>
      <c r="N438" s="45"/>
      <c r="P438" s="45"/>
      <c r="Q438" s="48"/>
      <c r="R438" s="48"/>
      <c r="S438" s="46"/>
      <c r="T438" s="166"/>
      <c r="U438" s="178"/>
      <c r="V438" s="178"/>
      <c r="W438" s="107" t="e">
        <f>VLOOKUP(TRIM(X438),X10:Y100,2,FALSE)</f>
        <v>#N/A</v>
      </c>
      <c r="X438" s="94" t="str">
        <f t="shared" si="13"/>
        <v/>
      </c>
      <c r="Y438" s="78"/>
    </row>
    <row r="439" spans="1:25" ht="37.5" customHeight="1" x14ac:dyDescent="0.2">
      <c r="A439" s="165"/>
      <c r="B439" s="129"/>
      <c r="C439" s="41"/>
      <c r="D439" s="79"/>
      <c r="E439" s="76" t="s">
        <v>3287</v>
      </c>
      <c r="F439" s="42"/>
      <c r="G439" s="42"/>
      <c r="H439" s="42"/>
      <c r="I439" s="177"/>
      <c r="J439" s="54"/>
      <c r="K439" s="44"/>
      <c r="L439" s="54"/>
      <c r="M439" s="44"/>
      <c r="N439" s="45"/>
      <c r="P439" s="45"/>
      <c r="Q439" s="48"/>
      <c r="R439" s="48"/>
      <c r="S439" s="46"/>
      <c r="T439" s="166"/>
      <c r="U439" s="178"/>
      <c r="V439" s="178"/>
      <c r="W439" s="107" t="e">
        <f>VLOOKUP(TRIM(X439),X10:Y100,2,FALSE)</f>
        <v>#N/A</v>
      </c>
      <c r="X439" s="94" t="str">
        <f t="shared" si="13"/>
        <v/>
      </c>
      <c r="Y439" s="78"/>
    </row>
    <row r="440" spans="1:25" ht="37.5" customHeight="1" x14ac:dyDescent="0.2">
      <c r="A440" s="165"/>
      <c r="B440" s="129"/>
      <c r="C440" s="41"/>
      <c r="D440" s="79"/>
      <c r="E440" s="76" t="s">
        <v>3288</v>
      </c>
      <c r="F440" s="42"/>
      <c r="G440" s="42"/>
      <c r="H440" s="42"/>
      <c r="I440" s="177"/>
      <c r="J440" s="54"/>
      <c r="K440" s="44"/>
      <c r="L440" s="54"/>
      <c r="M440" s="44"/>
      <c r="N440" s="45"/>
      <c r="P440" s="45"/>
      <c r="Q440" s="48"/>
      <c r="R440" s="48"/>
      <c r="S440" s="46"/>
      <c r="T440" s="166"/>
      <c r="U440" s="178"/>
      <c r="V440" s="178"/>
      <c r="W440" s="107" t="e">
        <f>VLOOKUP(TRIM(X440),X10:Y100,2,FALSE)</f>
        <v>#N/A</v>
      </c>
      <c r="X440" s="94" t="str">
        <f t="shared" si="13"/>
        <v/>
      </c>
      <c r="Y440" s="78"/>
    </row>
    <row r="441" spans="1:25" ht="37.5" customHeight="1" x14ac:dyDescent="0.2">
      <c r="A441" s="165"/>
      <c r="B441" s="129"/>
      <c r="C441" s="41"/>
      <c r="D441" s="79"/>
      <c r="E441" s="76" t="s">
        <v>3289</v>
      </c>
      <c r="F441" s="42"/>
      <c r="G441" s="42"/>
      <c r="H441" s="42"/>
      <c r="I441" s="177"/>
      <c r="J441" s="54"/>
      <c r="K441" s="44"/>
      <c r="L441" s="54"/>
      <c r="M441" s="44"/>
      <c r="N441" s="45"/>
      <c r="P441" s="45"/>
      <c r="Q441" s="48"/>
      <c r="R441" s="48"/>
      <c r="S441" s="46"/>
      <c r="T441" s="166"/>
      <c r="U441" s="178"/>
      <c r="V441" s="178"/>
      <c r="W441" s="107" t="e">
        <f>VLOOKUP(TRIM(X441),X10:Y100,2,FALSE)</f>
        <v>#N/A</v>
      </c>
      <c r="X441" s="94" t="str">
        <f t="shared" si="13"/>
        <v/>
      </c>
      <c r="Y441" s="78"/>
    </row>
    <row r="442" spans="1:25" ht="37.5" customHeight="1" x14ac:dyDescent="0.2">
      <c r="A442" s="165"/>
      <c r="B442" s="129"/>
      <c r="C442" s="41"/>
      <c r="D442" s="79"/>
      <c r="E442" s="76" t="s">
        <v>3290</v>
      </c>
      <c r="F442" s="42"/>
      <c r="G442" s="42"/>
      <c r="H442" s="42"/>
      <c r="I442" s="177"/>
      <c r="J442" s="54"/>
      <c r="K442" s="44"/>
      <c r="L442" s="54"/>
      <c r="M442" s="44"/>
      <c r="N442" s="45"/>
      <c r="P442" s="45"/>
      <c r="Q442" s="48"/>
      <c r="R442" s="48"/>
      <c r="S442" s="46"/>
      <c r="T442" s="166"/>
      <c r="U442" s="178"/>
      <c r="V442" s="178"/>
      <c r="W442" s="107" t="e">
        <f>VLOOKUP(TRIM(X442),X10:Y100,2,FALSE)</f>
        <v>#N/A</v>
      </c>
      <c r="X442" s="94" t="str">
        <f t="shared" si="13"/>
        <v/>
      </c>
      <c r="Y442" s="78"/>
    </row>
    <row r="443" spans="1:25" ht="37.5" customHeight="1" x14ac:dyDescent="0.2">
      <c r="A443" s="165"/>
      <c r="B443" s="129"/>
      <c r="C443" s="41"/>
      <c r="D443" s="79"/>
      <c r="E443" s="76" t="s">
        <v>3291</v>
      </c>
      <c r="F443" s="42"/>
      <c r="G443" s="42"/>
      <c r="H443" s="42"/>
      <c r="I443" s="177"/>
      <c r="J443" s="54"/>
      <c r="K443" s="44"/>
      <c r="L443" s="54"/>
      <c r="M443" s="44"/>
      <c r="N443" s="45"/>
      <c r="P443" s="45"/>
      <c r="Q443" s="48"/>
      <c r="R443" s="48"/>
      <c r="S443" s="46"/>
      <c r="T443" s="166"/>
      <c r="U443" s="178"/>
      <c r="V443" s="178"/>
      <c r="W443" s="107" t="e">
        <f>VLOOKUP(TRIM(X443),X10:Y100,2,FALSE)</f>
        <v>#N/A</v>
      </c>
      <c r="X443" s="94" t="str">
        <f t="shared" si="13"/>
        <v/>
      </c>
      <c r="Y443" s="78"/>
    </row>
    <row r="444" spans="1:25" ht="37.5" customHeight="1" x14ac:dyDescent="0.2">
      <c r="A444" s="165"/>
      <c r="B444" s="129"/>
      <c r="C444" s="41"/>
      <c r="D444" s="79"/>
      <c r="E444" s="76" t="s">
        <v>3292</v>
      </c>
      <c r="F444" s="42"/>
      <c r="G444" s="42"/>
      <c r="H444" s="42"/>
      <c r="I444" s="177"/>
      <c r="J444" s="54"/>
      <c r="K444" s="44"/>
      <c r="L444" s="54"/>
      <c r="M444" s="44"/>
      <c r="N444" s="45"/>
      <c r="P444" s="45"/>
      <c r="Q444" s="48"/>
      <c r="R444" s="48"/>
      <c r="S444" s="46"/>
      <c r="T444" s="166"/>
      <c r="U444" s="178"/>
      <c r="V444" s="178"/>
      <c r="W444" s="107" t="e">
        <f>VLOOKUP(TRIM(X444),X10:Y100,2,FALSE)</f>
        <v>#N/A</v>
      </c>
      <c r="X444" s="94" t="str">
        <f t="shared" si="13"/>
        <v/>
      </c>
      <c r="Y444" s="78"/>
    </row>
    <row r="445" spans="1:25" ht="37.5" customHeight="1" x14ac:dyDescent="0.2">
      <c r="A445" s="165"/>
      <c r="B445" s="129"/>
      <c r="C445" s="41"/>
      <c r="D445" s="79"/>
      <c r="E445" s="76" t="s">
        <v>3293</v>
      </c>
      <c r="F445" s="42"/>
      <c r="G445" s="42"/>
      <c r="H445" s="42"/>
      <c r="I445" s="177"/>
      <c r="J445" s="54"/>
      <c r="K445" s="44"/>
      <c r="L445" s="54"/>
      <c r="M445" s="44"/>
      <c r="N445" s="45"/>
      <c r="P445" s="45"/>
      <c r="Q445" s="48"/>
      <c r="R445" s="48"/>
      <c r="S445" s="46"/>
      <c r="T445" s="166"/>
      <c r="U445" s="178"/>
      <c r="V445" s="178"/>
      <c r="W445" s="107" t="e">
        <f>VLOOKUP(TRIM(X445),X10:Y100,2,FALSE)</f>
        <v>#N/A</v>
      </c>
      <c r="X445" s="94" t="str">
        <f t="shared" si="13"/>
        <v/>
      </c>
      <c r="Y445" s="78"/>
    </row>
    <row r="446" spans="1:25" ht="37.5" customHeight="1" x14ac:dyDescent="0.2">
      <c r="A446" s="165"/>
      <c r="B446" s="129"/>
      <c r="C446" s="41"/>
      <c r="D446" s="79"/>
      <c r="E446" s="76" t="s">
        <v>3294</v>
      </c>
      <c r="F446" s="42"/>
      <c r="G446" s="42"/>
      <c r="H446" s="42"/>
      <c r="I446" s="177"/>
      <c r="J446" s="54"/>
      <c r="K446" s="44"/>
      <c r="L446" s="54"/>
      <c r="M446" s="44"/>
      <c r="N446" s="45"/>
      <c r="P446" s="45"/>
      <c r="Q446" s="48"/>
      <c r="R446" s="48"/>
      <c r="S446" s="46"/>
      <c r="T446" s="166"/>
      <c r="U446" s="178"/>
      <c r="V446" s="178"/>
      <c r="W446" s="107" t="e">
        <f>VLOOKUP(TRIM(X446),X10:Y100,2,FALSE)</f>
        <v>#N/A</v>
      </c>
      <c r="X446" s="94" t="str">
        <f t="shared" si="13"/>
        <v/>
      </c>
      <c r="Y446" s="78"/>
    </row>
    <row r="447" spans="1:25" ht="37.5" customHeight="1" x14ac:dyDescent="0.2">
      <c r="A447" s="165"/>
      <c r="B447" s="129"/>
      <c r="C447" s="41"/>
      <c r="D447" s="79"/>
      <c r="E447" s="76" t="s">
        <v>3295</v>
      </c>
      <c r="F447" s="42"/>
      <c r="G447" s="42"/>
      <c r="H447" s="42"/>
      <c r="I447" s="177"/>
      <c r="J447" s="54"/>
      <c r="K447" s="44"/>
      <c r="L447" s="54"/>
      <c r="M447" s="44"/>
      <c r="N447" s="45"/>
      <c r="P447" s="45"/>
      <c r="Q447" s="48"/>
      <c r="R447" s="48"/>
      <c r="S447" s="46"/>
      <c r="T447" s="166"/>
      <c r="U447" s="178"/>
      <c r="V447" s="178"/>
      <c r="W447" s="107" t="e">
        <f>VLOOKUP(TRIM(X447),X10:Y100,2,FALSE)</f>
        <v>#N/A</v>
      </c>
      <c r="X447" s="94" t="str">
        <f t="shared" si="13"/>
        <v/>
      </c>
      <c r="Y447" s="78"/>
    </row>
    <row r="448" spans="1:25" ht="37.5" customHeight="1" x14ac:dyDescent="0.2">
      <c r="A448" s="165"/>
      <c r="B448" s="129"/>
      <c r="C448" s="41"/>
      <c r="D448" s="79"/>
      <c r="E448" s="76" t="s">
        <v>3296</v>
      </c>
      <c r="F448" s="42"/>
      <c r="G448" s="42"/>
      <c r="H448" s="42"/>
      <c r="I448" s="177"/>
      <c r="J448" s="54"/>
      <c r="K448" s="44"/>
      <c r="L448" s="54"/>
      <c r="M448" s="44"/>
      <c r="N448" s="45"/>
      <c r="P448" s="45"/>
      <c r="Q448" s="48"/>
      <c r="R448" s="48"/>
      <c r="S448" s="46"/>
      <c r="T448" s="166"/>
      <c r="U448" s="178"/>
      <c r="V448" s="178"/>
      <c r="W448" s="107" t="e">
        <f>VLOOKUP(TRIM(X448),X10:Y100,2,FALSE)</f>
        <v>#N/A</v>
      </c>
      <c r="X448" s="94" t="str">
        <f t="shared" si="13"/>
        <v/>
      </c>
      <c r="Y448" s="78"/>
    </row>
    <row r="449" spans="1:25" ht="37.5" customHeight="1" x14ac:dyDescent="0.2">
      <c r="A449" s="165"/>
      <c r="B449" s="129"/>
      <c r="C449" s="41"/>
      <c r="D449" s="79"/>
      <c r="E449" s="76" t="s">
        <v>3297</v>
      </c>
      <c r="F449" s="42"/>
      <c r="G449" s="42"/>
      <c r="H449" s="42"/>
      <c r="I449" s="177"/>
      <c r="J449" s="54"/>
      <c r="K449" s="44"/>
      <c r="L449" s="54"/>
      <c r="M449" s="44"/>
      <c r="N449" s="45"/>
      <c r="P449" s="45"/>
      <c r="Q449" s="48"/>
      <c r="R449" s="48"/>
      <c r="S449" s="46"/>
      <c r="T449" s="166"/>
      <c r="U449" s="178"/>
      <c r="V449" s="178"/>
      <c r="W449" s="107" t="e">
        <f>VLOOKUP(TRIM(X449),X10:Y100,2,FALSE)</f>
        <v>#N/A</v>
      </c>
      <c r="X449" s="94" t="str">
        <f t="shared" si="13"/>
        <v/>
      </c>
      <c r="Y449" s="78"/>
    </row>
    <row r="450" spans="1:25" ht="37.5" customHeight="1" x14ac:dyDescent="0.2">
      <c r="A450" s="165"/>
      <c r="B450" s="129"/>
      <c r="C450" s="41"/>
      <c r="D450" s="79"/>
      <c r="E450" s="76" t="s">
        <v>3298</v>
      </c>
      <c r="F450" s="42"/>
      <c r="G450" s="42"/>
      <c r="H450" s="42"/>
      <c r="I450" s="177"/>
      <c r="J450" s="54"/>
      <c r="K450" s="44"/>
      <c r="L450" s="54"/>
      <c r="M450" s="44"/>
      <c r="N450" s="45"/>
      <c r="P450" s="45"/>
      <c r="Q450" s="48"/>
      <c r="R450" s="48"/>
      <c r="S450" s="46"/>
      <c r="T450" s="166"/>
      <c r="U450" s="178"/>
      <c r="V450" s="178"/>
      <c r="W450" s="107" t="e">
        <f>VLOOKUP(TRIM(X450),X10:Y100,2,FALSE)</f>
        <v>#N/A</v>
      </c>
      <c r="X450" s="94" t="str">
        <f t="shared" si="13"/>
        <v/>
      </c>
      <c r="Y450" s="78"/>
    </row>
    <row r="451" spans="1:25" ht="37.5" customHeight="1" x14ac:dyDescent="0.2">
      <c r="A451" s="165"/>
      <c r="B451" s="129"/>
      <c r="C451" s="41"/>
      <c r="D451" s="79"/>
      <c r="E451" s="76" t="s">
        <v>3299</v>
      </c>
      <c r="F451" s="42"/>
      <c r="G451" s="42"/>
      <c r="H451" s="42"/>
      <c r="I451" s="177"/>
      <c r="J451" s="54"/>
      <c r="K451" s="44"/>
      <c r="L451" s="54"/>
      <c r="M451" s="44"/>
      <c r="N451" s="45"/>
      <c r="P451" s="45"/>
      <c r="Q451" s="48"/>
      <c r="R451" s="48"/>
      <c r="S451" s="46"/>
      <c r="T451" s="166"/>
      <c r="U451" s="178"/>
      <c r="V451" s="178"/>
      <c r="W451" s="107" t="e">
        <f>VLOOKUP(TRIM(X451),X10:Y100,2,FALSE)</f>
        <v>#N/A</v>
      </c>
      <c r="X451" s="94" t="str">
        <f t="shared" si="13"/>
        <v/>
      </c>
      <c r="Y451" s="78"/>
    </row>
    <row r="452" spans="1:25" ht="37.5" customHeight="1" x14ac:dyDescent="0.2">
      <c r="A452" s="165"/>
      <c r="B452" s="129"/>
      <c r="C452" s="41"/>
      <c r="D452" s="79"/>
      <c r="E452" s="76" t="s">
        <v>3300</v>
      </c>
      <c r="F452" s="42"/>
      <c r="G452" s="42"/>
      <c r="H452" s="42"/>
      <c r="I452" s="177"/>
      <c r="J452" s="54"/>
      <c r="K452" s="44"/>
      <c r="L452" s="54"/>
      <c r="M452" s="44"/>
      <c r="N452" s="45"/>
      <c r="P452" s="45"/>
      <c r="Q452" s="48"/>
      <c r="R452" s="48"/>
      <c r="S452" s="46"/>
      <c r="T452" s="166"/>
      <c r="U452" s="178"/>
      <c r="V452" s="178"/>
      <c r="W452" s="107" t="e">
        <f>VLOOKUP(TRIM(X452),X10:Y100,2,FALSE)</f>
        <v>#N/A</v>
      </c>
      <c r="X452" s="94" t="str">
        <f t="shared" si="13"/>
        <v/>
      </c>
      <c r="Y452" s="78"/>
    </row>
    <row r="453" spans="1:25" ht="37.5" customHeight="1" x14ac:dyDescent="0.2">
      <c r="A453" s="165"/>
      <c r="B453" s="129"/>
      <c r="C453" s="41"/>
      <c r="D453" s="79"/>
      <c r="E453" s="76" t="s">
        <v>3301</v>
      </c>
      <c r="F453" s="42"/>
      <c r="G453" s="42"/>
      <c r="H453" s="42"/>
      <c r="I453" s="177"/>
      <c r="J453" s="54"/>
      <c r="K453" s="44"/>
      <c r="L453" s="54"/>
      <c r="M453" s="44"/>
      <c r="N453" s="45"/>
      <c r="P453" s="45"/>
      <c r="Q453" s="48"/>
      <c r="R453" s="48"/>
      <c r="S453" s="46"/>
      <c r="T453" s="166"/>
      <c r="U453" s="178"/>
      <c r="V453" s="178"/>
      <c r="W453" s="107" t="e">
        <f>VLOOKUP(TRIM(X453),X10:Y100,2,FALSE)</f>
        <v>#N/A</v>
      </c>
      <c r="X453" s="94" t="str">
        <f t="shared" si="13"/>
        <v/>
      </c>
      <c r="Y453" s="78"/>
    </row>
    <row r="454" spans="1:25" ht="37.5" customHeight="1" x14ac:dyDescent="0.2">
      <c r="A454" s="165"/>
      <c r="B454" s="129"/>
      <c r="C454" s="41"/>
      <c r="D454" s="79"/>
      <c r="E454" s="76" t="s">
        <v>3302</v>
      </c>
      <c r="F454" s="42"/>
      <c r="G454" s="42"/>
      <c r="H454" s="42"/>
      <c r="I454" s="177"/>
      <c r="J454" s="54"/>
      <c r="K454" s="44"/>
      <c r="L454" s="54"/>
      <c r="M454" s="44"/>
      <c r="N454" s="45"/>
      <c r="P454" s="45"/>
      <c r="Q454" s="48"/>
      <c r="R454" s="48"/>
      <c r="S454" s="46"/>
      <c r="T454" s="166"/>
      <c r="U454" s="178"/>
      <c r="V454" s="178"/>
      <c r="W454" s="107" t="e">
        <f>VLOOKUP(TRIM(X454),X10:Y100,2,FALSE)</f>
        <v>#N/A</v>
      </c>
      <c r="X454" s="94" t="str">
        <f t="shared" si="13"/>
        <v/>
      </c>
      <c r="Y454" s="78"/>
    </row>
    <row r="455" spans="1:25" ht="37.5" customHeight="1" x14ac:dyDescent="0.2">
      <c r="A455" s="165"/>
      <c r="B455" s="129"/>
      <c r="C455" s="41"/>
      <c r="D455" s="79"/>
      <c r="E455" s="76" t="s">
        <v>3303</v>
      </c>
      <c r="F455" s="42"/>
      <c r="G455" s="42"/>
      <c r="H455" s="42"/>
      <c r="I455" s="177"/>
      <c r="J455" s="54"/>
      <c r="K455" s="44"/>
      <c r="L455" s="54"/>
      <c r="M455" s="44"/>
      <c r="N455" s="45"/>
      <c r="P455" s="45"/>
      <c r="Q455" s="48"/>
      <c r="R455" s="48"/>
      <c r="S455" s="46"/>
      <c r="T455" s="166"/>
      <c r="U455" s="178"/>
      <c r="V455" s="178"/>
      <c r="W455" s="107" t="e">
        <f>VLOOKUP(TRIM(X455),X10:Y100,2,FALSE)</f>
        <v>#N/A</v>
      </c>
      <c r="X455" s="94" t="str">
        <f t="shared" si="13"/>
        <v/>
      </c>
      <c r="Y455" s="78"/>
    </row>
    <row r="456" spans="1:25" ht="37.5" customHeight="1" x14ac:dyDescent="0.2">
      <c r="A456" s="165"/>
      <c r="B456" s="129"/>
      <c r="C456" s="41"/>
      <c r="D456" s="79"/>
      <c r="E456" s="76" t="s">
        <v>3304</v>
      </c>
      <c r="F456" s="42"/>
      <c r="G456" s="42"/>
      <c r="H456" s="42"/>
      <c r="I456" s="177"/>
      <c r="J456" s="54"/>
      <c r="K456" s="44"/>
      <c r="L456" s="54"/>
      <c r="M456" s="44"/>
      <c r="N456" s="45"/>
      <c r="P456" s="45"/>
      <c r="Q456" s="48"/>
      <c r="R456" s="48"/>
      <c r="S456" s="46"/>
      <c r="T456" s="166"/>
      <c r="U456" s="178"/>
      <c r="V456" s="178"/>
      <c r="W456" s="107" t="e">
        <f>VLOOKUP(TRIM(X456),X10:Y100,2,FALSE)</f>
        <v>#N/A</v>
      </c>
      <c r="X456" s="94" t="str">
        <f t="shared" si="13"/>
        <v/>
      </c>
      <c r="Y456" s="78"/>
    </row>
    <row r="457" spans="1:25" ht="37.5" customHeight="1" x14ac:dyDescent="0.2">
      <c r="A457" s="165"/>
      <c r="B457" s="129"/>
      <c r="C457" s="41"/>
      <c r="D457" s="79"/>
      <c r="E457" s="76" t="s">
        <v>3305</v>
      </c>
      <c r="F457" s="42"/>
      <c r="G457" s="42"/>
      <c r="H457" s="42"/>
      <c r="I457" s="177"/>
      <c r="J457" s="54"/>
      <c r="K457" s="44"/>
      <c r="L457" s="54"/>
      <c r="M457" s="44"/>
      <c r="N457" s="45"/>
      <c r="P457" s="45"/>
      <c r="Q457" s="48"/>
      <c r="R457" s="48"/>
      <c r="S457" s="46"/>
      <c r="T457" s="166"/>
      <c r="U457" s="178"/>
      <c r="V457" s="178"/>
      <c r="W457" s="107" t="e">
        <f>VLOOKUP(TRIM(X457),X10:Y100,2,FALSE)</f>
        <v>#N/A</v>
      </c>
      <c r="X457" s="94" t="str">
        <f t="shared" si="13"/>
        <v/>
      </c>
      <c r="Y457" s="78"/>
    </row>
    <row r="458" spans="1:25" ht="37.5" customHeight="1" x14ac:dyDescent="0.2">
      <c r="A458" s="165"/>
      <c r="B458" s="129"/>
      <c r="C458" s="41"/>
      <c r="D458" s="79"/>
      <c r="E458" s="76" t="s">
        <v>3306</v>
      </c>
      <c r="F458" s="42"/>
      <c r="G458" s="42"/>
      <c r="H458" s="42"/>
      <c r="I458" s="177"/>
      <c r="J458" s="54"/>
      <c r="K458" s="44"/>
      <c r="L458" s="54"/>
      <c r="M458" s="44"/>
      <c r="N458" s="45"/>
      <c r="P458" s="45"/>
      <c r="Q458" s="48"/>
      <c r="R458" s="48"/>
      <c r="S458" s="46"/>
      <c r="T458" s="166"/>
      <c r="U458" s="178"/>
      <c r="V458" s="178"/>
      <c r="W458" s="107" t="e">
        <f>VLOOKUP(TRIM(X458),X10:Y100,2,FALSE)</f>
        <v>#N/A</v>
      </c>
      <c r="X458" s="94" t="str">
        <f t="shared" si="13"/>
        <v/>
      </c>
      <c r="Y458" s="78"/>
    </row>
    <row r="459" spans="1:25" ht="37.5" customHeight="1" x14ac:dyDescent="0.2">
      <c r="A459" s="165"/>
      <c r="B459" s="129"/>
      <c r="C459" s="41"/>
      <c r="D459" s="79"/>
      <c r="E459" s="76" t="s">
        <v>3307</v>
      </c>
      <c r="F459" s="42"/>
      <c r="G459" s="42"/>
      <c r="H459" s="42"/>
      <c r="I459" s="177"/>
      <c r="J459" s="54"/>
      <c r="K459" s="44"/>
      <c r="L459" s="54"/>
      <c r="M459" s="44"/>
      <c r="N459" s="45"/>
      <c r="P459" s="45"/>
      <c r="Q459" s="48"/>
      <c r="R459" s="48"/>
      <c r="S459" s="46"/>
      <c r="T459" s="166"/>
      <c r="U459" s="178"/>
      <c r="V459" s="178"/>
      <c r="W459" s="107" t="e">
        <f>VLOOKUP(TRIM(X459),X10:Y100,2,FALSE)</f>
        <v>#N/A</v>
      </c>
      <c r="X459" s="94" t="str">
        <f t="shared" si="13"/>
        <v/>
      </c>
      <c r="Y459" s="78"/>
    </row>
    <row r="460" spans="1:25" ht="37.5" customHeight="1" x14ac:dyDescent="0.2">
      <c r="A460" s="165"/>
      <c r="B460" s="129"/>
      <c r="C460" s="41"/>
      <c r="D460" s="79"/>
      <c r="E460" s="76" t="s">
        <v>3308</v>
      </c>
      <c r="F460" s="42"/>
      <c r="G460" s="42"/>
      <c r="H460" s="42"/>
      <c r="I460" s="177"/>
      <c r="J460" s="54"/>
      <c r="K460" s="44"/>
      <c r="L460" s="54"/>
      <c r="M460" s="44"/>
      <c r="N460" s="45"/>
      <c r="P460" s="45"/>
      <c r="Q460" s="48"/>
      <c r="R460" s="48"/>
      <c r="S460" s="46"/>
      <c r="T460" s="166"/>
      <c r="U460" s="178"/>
      <c r="V460" s="178"/>
      <c r="W460" s="107" t="e">
        <f>VLOOKUP(TRIM(X460),X10:Y100,2,FALSE)</f>
        <v>#N/A</v>
      </c>
      <c r="X460" s="94" t="str">
        <f t="shared" si="13"/>
        <v/>
      </c>
      <c r="Y460" s="78"/>
    </row>
    <row r="461" spans="1:25" ht="37.5" customHeight="1" x14ac:dyDescent="0.2">
      <c r="A461" s="165"/>
      <c r="B461" s="129"/>
      <c r="C461" s="41"/>
      <c r="D461" s="79"/>
      <c r="E461" s="76" t="s">
        <v>3309</v>
      </c>
      <c r="F461" s="42"/>
      <c r="G461" s="42"/>
      <c r="H461" s="42"/>
      <c r="I461" s="177"/>
      <c r="J461" s="54"/>
      <c r="K461" s="44"/>
      <c r="L461" s="54"/>
      <c r="M461" s="44"/>
      <c r="N461" s="45"/>
      <c r="P461" s="45"/>
      <c r="Q461" s="48"/>
      <c r="R461" s="48"/>
      <c r="S461" s="46"/>
      <c r="T461" s="166"/>
      <c r="U461" s="178"/>
      <c r="V461" s="178"/>
      <c r="W461" s="107" t="e">
        <f>VLOOKUP(TRIM(X461),X10:Y100,2,FALSE)</f>
        <v>#N/A</v>
      </c>
      <c r="X461" s="94" t="str">
        <f t="shared" si="13"/>
        <v/>
      </c>
      <c r="Y461" s="78"/>
    </row>
    <row r="462" spans="1:25" ht="37.5" customHeight="1" x14ac:dyDescent="0.2">
      <c r="A462" s="165"/>
      <c r="B462" s="129"/>
      <c r="C462" s="41"/>
      <c r="D462" s="79"/>
      <c r="E462" s="76" t="s">
        <v>3310</v>
      </c>
      <c r="F462" s="42"/>
      <c r="G462" s="42"/>
      <c r="H462" s="42"/>
      <c r="I462" s="177"/>
      <c r="J462" s="54"/>
      <c r="K462" s="44"/>
      <c r="L462" s="54"/>
      <c r="M462" s="44"/>
      <c r="N462" s="45"/>
      <c r="P462" s="45"/>
      <c r="Q462" s="48"/>
      <c r="R462" s="48"/>
      <c r="S462" s="46"/>
      <c r="T462" s="166"/>
      <c r="U462" s="178"/>
      <c r="V462" s="178"/>
      <c r="W462" s="107" t="e">
        <f>VLOOKUP(TRIM(X462),X10:Y100,2,FALSE)</f>
        <v>#N/A</v>
      </c>
      <c r="X462" s="94" t="str">
        <f t="shared" si="13"/>
        <v/>
      </c>
      <c r="Y462" s="78"/>
    </row>
    <row r="463" spans="1:25" ht="37.5" customHeight="1" x14ac:dyDescent="0.2">
      <c r="A463" s="165"/>
      <c r="B463" s="129"/>
      <c r="C463" s="41"/>
      <c r="D463" s="79"/>
      <c r="E463" s="76" t="s">
        <v>3311</v>
      </c>
      <c r="F463" s="42"/>
      <c r="G463" s="42"/>
      <c r="H463" s="42"/>
      <c r="I463" s="177"/>
      <c r="J463" s="54"/>
      <c r="K463" s="44"/>
      <c r="L463" s="54"/>
      <c r="M463" s="44"/>
      <c r="N463" s="45"/>
      <c r="P463" s="45"/>
      <c r="Q463" s="48"/>
      <c r="R463" s="48"/>
      <c r="S463" s="46"/>
      <c r="T463" s="166"/>
      <c r="U463" s="178"/>
      <c r="V463" s="178"/>
      <c r="W463" s="107" t="e">
        <f>VLOOKUP(TRIM(X463),X10:Y100,2,FALSE)</f>
        <v>#N/A</v>
      </c>
      <c r="X463" s="94" t="str">
        <f t="shared" si="13"/>
        <v/>
      </c>
      <c r="Y463" s="78"/>
    </row>
    <row r="464" spans="1:25" ht="37.5" customHeight="1" x14ac:dyDescent="0.2">
      <c r="A464" s="165"/>
      <c r="B464" s="129"/>
      <c r="C464" s="41"/>
      <c r="D464" s="79"/>
      <c r="E464" s="76" t="s">
        <v>3312</v>
      </c>
      <c r="F464" s="42"/>
      <c r="G464" s="42"/>
      <c r="H464" s="42"/>
      <c r="I464" s="177"/>
      <c r="J464" s="54"/>
      <c r="K464" s="44"/>
      <c r="L464" s="54"/>
      <c r="M464" s="44"/>
      <c r="N464" s="45"/>
      <c r="P464" s="45"/>
      <c r="Q464" s="48"/>
      <c r="R464" s="48"/>
      <c r="S464" s="46"/>
      <c r="T464" s="166"/>
      <c r="U464" s="178"/>
      <c r="V464" s="178"/>
      <c r="W464" s="107" t="e">
        <f>VLOOKUP(TRIM(X464),X10:Y100,2,FALSE)</f>
        <v>#N/A</v>
      </c>
      <c r="X464" s="94" t="str">
        <f t="shared" si="13"/>
        <v/>
      </c>
      <c r="Y464" s="78"/>
    </row>
    <row r="465" spans="1:25" ht="37.5" customHeight="1" x14ac:dyDescent="0.2">
      <c r="A465" s="165"/>
      <c r="B465" s="129"/>
      <c r="C465" s="41"/>
      <c r="D465" s="79"/>
      <c r="E465" s="76" t="s">
        <v>3313</v>
      </c>
      <c r="F465" s="42"/>
      <c r="G465" s="42"/>
      <c r="H465" s="42"/>
      <c r="I465" s="177"/>
      <c r="J465" s="54"/>
      <c r="K465" s="44"/>
      <c r="L465" s="54"/>
      <c r="M465" s="44"/>
      <c r="N465" s="45"/>
      <c r="P465" s="45"/>
      <c r="Q465" s="48"/>
      <c r="R465" s="48"/>
      <c r="S465" s="46"/>
      <c r="T465" s="166"/>
      <c r="U465" s="178"/>
      <c r="V465" s="178"/>
      <c r="W465" s="107" t="e">
        <f>VLOOKUP(TRIM(X465),X10:Y100,2,FALSE)</f>
        <v>#N/A</v>
      </c>
      <c r="X465" s="94" t="str">
        <f t="shared" si="13"/>
        <v/>
      </c>
      <c r="Y465" s="78"/>
    </row>
    <row r="466" spans="1:25" ht="37.5" customHeight="1" x14ac:dyDescent="0.2">
      <c r="A466" s="165"/>
      <c r="B466" s="129"/>
      <c r="C466" s="41"/>
      <c r="D466" s="79"/>
      <c r="E466" s="76" t="s">
        <v>3314</v>
      </c>
      <c r="F466" s="42"/>
      <c r="G466" s="42"/>
      <c r="H466" s="42"/>
      <c r="I466" s="177"/>
      <c r="J466" s="54"/>
      <c r="K466" s="44"/>
      <c r="L466" s="54"/>
      <c r="M466" s="44"/>
      <c r="N466" s="45"/>
      <c r="P466" s="45"/>
      <c r="Q466" s="48"/>
      <c r="R466" s="48"/>
      <c r="S466" s="46"/>
      <c r="T466" s="166"/>
      <c r="U466" s="178"/>
      <c r="V466" s="178"/>
      <c r="W466" s="107" t="e">
        <f>VLOOKUP(TRIM(X466),X10:Y100,2,FALSE)</f>
        <v>#N/A</v>
      </c>
      <c r="X466" s="94" t="str">
        <f t="shared" si="13"/>
        <v/>
      </c>
      <c r="Y466" s="78"/>
    </row>
    <row r="467" spans="1:25" ht="37.5" customHeight="1" x14ac:dyDescent="0.2">
      <c r="A467" s="165"/>
      <c r="B467" s="129"/>
      <c r="C467" s="41"/>
      <c r="D467" s="79"/>
      <c r="E467" s="76" t="s">
        <v>3315</v>
      </c>
      <c r="F467" s="42"/>
      <c r="G467" s="42"/>
      <c r="H467" s="42"/>
      <c r="I467" s="177"/>
      <c r="J467" s="54"/>
      <c r="K467" s="44"/>
      <c r="L467" s="54"/>
      <c r="M467" s="44"/>
      <c r="N467" s="45"/>
      <c r="P467" s="45"/>
      <c r="Q467" s="48"/>
      <c r="R467" s="48"/>
      <c r="S467" s="46"/>
      <c r="T467" s="166"/>
      <c r="U467" s="178"/>
      <c r="V467" s="178"/>
      <c r="W467" s="107" t="e">
        <f>VLOOKUP(TRIM(X467),X10:Y100,2,FALSE)</f>
        <v>#N/A</v>
      </c>
      <c r="X467" s="94" t="str">
        <f t="shared" si="13"/>
        <v/>
      </c>
      <c r="Y467" s="78"/>
    </row>
    <row r="468" spans="1:25" ht="37.5" customHeight="1" x14ac:dyDescent="0.2">
      <c r="A468" s="165"/>
      <c r="B468" s="129"/>
      <c r="C468" s="41"/>
      <c r="D468" s="79"/>
      <c r="E468" s="76" t="s">
        <v>3316</v>
      </c>
      <c r="F468" s="42"/>
      <c r="G468" s="42"/>
      <c r="H468" s="42"/>
      <c r="I468" s="177"/>
      <c r="J468" s="54"/>
      <c r="K468" s="44"/>
      <c r="L468" s="54"/>
      <c r="M468" s="44"/>
      <c r="N468" s="45"/>
      <c r="P468" s="45"/>
      <c r="Q468" s="48"/>
      <c r="R468" s="48"/>
      <c r="S468" s="46"/>
      <c r="T468" s="166"/>
      <c r="U468" s="178"/>
      <c r="V468" s="178"/>
      <c r="W468" s="107" t="e">
        <f>VLOOKUP(TRIM(X468),X10:Y100,2,FALSE)</f>
        <v>#N/A</v>
      </c>
      <c r="X468" s="94" t="str">
        <f t="shared" si="13"/>
        <v/>
      </c>
      <c r="Y468" s="78"/>
    </row>
    <row r="469" spans="1:25" ht="37.5" customHeight="1" x14ac:dyDescent="0.2">
      <c r="A469" s="165"/>
      <c r="B469" s="129"/>
      <c r="C469" s="41"/>
      <c r="D469" s="79"/>
      <c r="E469" s="76" t="s">
        <v>3317</v>
      </c>
      <c r="F469" s="42"/>
      <c r="G469" s="42"/>
      <c r="H469" s="42"/>
      <c r="I469" s="177"/>
      <c r="J469" s="54"/>
      <c r="K469" s="44"/>
      <c r="L469" s="54"/>
      <c r="M469" s="44"/>
      <c r="N469" s="45"/>
      <c r="P469" s="45"/>
      <c r="Q469" s="48"/>
      <c r="R469" s="48"/>
      <c r="S469" s="46"/>
      <c r="T469" s="166"/>
      <c r="U469" s="178"/>
      <c r="V469" s="178"/>
      <c r="W469" s="107" t="e">
        <f>VLOOKUP(TRIM(X469),X10:Y100,2,FALSE)</f>
        <v>#N/A</v>
      </c>
      <c r="X469" s="94" t="str">
        <f t="shared" ref="X469:X500" si="14">IF(ISNONTEXT(D469),"" &amp; D469 &amp;"",T(D469))</f>
        <v/>
      </c>
      <c r="Y469" s="78"/>
    </row>
    <row r="470" spans="1:25" ht="37.5" customHeight="1" x14ac:dyDescent="0.2">
      <c r="A470" s="165"/>
      <c r="B470" s="129"/>
      <c r="C470" s="41"/>
      <c r="D470" s="79"/>
      <c r="E470" s="76" t="s">
        <v>3318</v>
      </c>
      <c r="F470" s="42"/>
      <c r="G470" s="42"/>
      <c r="H470" s="42"/>
      <c r="I470" s="177"/>
      <c r="J470" s="54"/>
      <c r="K470" s="44"/>
      <c r="L470" s="54"/>
      <c r="M470" s="44"/>
      <c r="N470" s="45"/>
      <c r="P470" s="45"/>
      <c r="Q470" s="48"/>
      <c r="R470" s="48"/>
      <c r="S470" s="46"/>
      <c r="T470" s="166"/>
      <c r="U470" s="178"/>
      <c r="V470" s="178"/>
      <c r="W470" s="107" t="e">
        <f>VLOOKUP(TRIM(X470),X10:Y100,2,FALSE)</f>
        <v>#N/A</v>
      </c>
      <c r="X470" s="94" t="str">
        <f t="shared" si="14"/>
        <v/>
      </c>
      <c r="Y470" s="78"/>
    </row>
    <row r="471" spans="1:25" ht="37.5" customHeight="1" x14ac:dyDescent="0.2">
      <c r="A471" s="165"/>
      <c r="B471" s="129"/>
      <c r="C471" s="41"/>
      <c r="D471" s="79"/>
      <c r="E471" s="76" t="s">
        <v>3319</v>
      </c>
      <c r="F471" s="42"/>
      <c r="G471" s="42"/>
      <c r="H471" s="42"/>
      <c r="I471" s="177"/>
      <c r="J471" s="54"/>
      <c r="K471" s="44"/>
      <c r="L471" s="54"/>
      <c r="M471" s="44"/>
      <c r="N471" s="45"/>
      <c r="P471" s="45"/>
      <c r="Q471" s="48"/>
      <c r="R471" s="48"/>
      <c r="S471" s="46"/>
      <c r="T471" s="166"/>
      <c r="U471" s="178"/>
      <c r="V471" s="178"/>
      <c r="W471" s="107" t="e">
        <f>VLOOKUP(TRIM(X471),X10:Y100,2,FALSE)</f>
        <v>#N/A</v>
      </c>
      <c r="X471" s="94" t="str">
        <f t="shared" si="14"/>
        <v/>
      </c>
      <c r="Y471" s="78"/>
    </row>
    <row r="472" spans="1:25" ht="37.5" customHeight="1" x14ac:dyDescent="0.2">
      <c r="A472" s="165"/>
      <c r="B472" s="129"/>
      <c r="C472" s="41"/>
      <c r="D472" s="79"/>
      <c r="E472" s="76" t="s">
        <v>3320</v>
      </c>
      <c r="F472" s="42"/>
      <c r="G472" s="42"/>
      <c r="H472" s="42"/>
      <c r="I472" s="177"/>
      <c r="J472" s="54"/>
      <c r="K472" s="44"/>
      <c r="L472" s="54"/>
      <c r="M472" s="44"/>
      <c r="N472" s="45"/>
      <c r="P472" s="45"/>
      <c r="Q472" s="48"/>
      <c r="R472" s="48"/>
      <c r="S472" s="46"/>
      <c r="T472" s="166"/>
      <c r="U472" s="178"/>
      <c r="V472" s="178"/>
      <c r="W472" s="107" t="e">
        <f>VLOOKUP(TRIM(X472),X10:Y100,2,FALSE)</f>
        <v>#N/A</v>
      </c>
      <c r="X472" s="94" t="str">
        <f t="shared" si="14"/>
        <v/>
      </c>
      <c r="Y472" s="78"/>
    </row>
    <row r="473" spans="1:25" ht="37.5" customHeight="1" x14ac:dyDescent="0.2">
      <c r="A473" s="165"/>
      <c r="B473" s="129"/>
      <c r="C473" s="41"/>
      <c r="D473" s="79"/>
      <c r="E473" s="76" t="s">
        <v>3321</v>
      </c>
      <c r="F473" s="42"/>
      <c r="G473" s="42"/>
      <c r="H473" s="42"/>
      <c r="I473" s="177"/>
      <c r="J473" s="54"/>
      <c r="K473" s="44"/>
      <c r="L473" s="54"/>
      <c r="M473" s="44"/>
      <c r="N473" s="45"/>
      <c r="P473" s="45"/>
      <c r="Q473" s="48"/>
      <c r="R473" s="48"/>
      <c r="S473" s="46"/>
      <c r="T473" s="166"/>
      <c r="U473" s="178"/>
      <c r="V473" s="178"/>
      <c r="W473" s="107" t="e">
        <f>VLOOKUP(TRIM(X473),X10:Y100,2,FALSE)</f>
        <v>#N/A</v>
      </c>
      <c r="X473" s="94" t="str">
        <f t="shared" si="14"/>
        <v/>
      </c>
      <c r="Y473" s="78"/>
    </row>
    <row r="474" spans="1:25" ht="37.5" customHeight="1" x14ac:dyDescent="0.2">
      <c r="A474" s="165"/>
      <c r="B474" s="129"/>
      <c r="C474" s="41"/>
      <c r="D474" s="79"/>
      <c r="E474" s="76" t="s">
        <v>3322</v>
      </c>
      <c r="F474" s="42"/>
      <c r="G474" s="42"/>
      <c r="H474" s="42"/>
      <c r="I474" s="177"/>
      <c r="J474" s="54"/>
      <c r="K474" s="44"/>
      <c r="L474" s="54"/>
      <c r="M474" s="44"/>
      <c r="N474" s="45"/>
      <c r="P474" s="45"/>
      <c r="Q474" s="48"/>
      <c r="R474" s="48"/>
      <c r="S474" s="46"/>
      <c r="T474" s="166"/>
      <c r="U474" s="178"/>
      <c r="V474" s="178"/>
      <c r="W474" s="107" t="e">
        <f>VLOOKUP(TRIM(X474),X10:Y100,2,FALSE)</f>
        <v>#N/A</v>
      </c>
      <c r="X474" s="94" t="str">
        <f t="shared" si="14"/>
        <v/>
      </c>
      <c r="Y474" s="78"/>
    </row>
    <row r="475" spans="1:25" ht="37.5" customHeight="1" x14ac:dyDescent="0.2">
      <c r="A475" s="165"/>
      <c r="B475" s="129"/>
      <c r="C475" s="41"/>
      <c r="D475" s="79"/>
      <c r="E475" s="76" t="s">
        <v>3323</v>
      </c>
      <c r="F475" s="42"/>
      <c r="G475" s="42"/>
      <c r="H475" s="42"/>
      <c r="I475" s="177"/>
      <c r="J475" s="54"/>
      <c r="K475" s="44"/>
      <c r="L475" s="54"/>
      <c r="M475" s="44"/>
      <c r="N475" s="45"/>
      <c r="P475" s="45"/>
      <c r="Q475" s="48"/>
      <c r="R475" s="48"/>
      <c r="S475" s="46"/>
      <c r="T475" s="166"/>
      <c r="U475" s="178"/>
      <c r="V475" s="178"/>
      <c r="W475" s="107" t="e">
        <f>VLOOKUP(TRIM(X475),X10:Y100,2,FALSE)</f>
        <v>#N/A</v>
      </c>
      <c r="X475" s="94" t="str">
        <f t="shared" si="14"/>
        <v/>
      </c>
      <c r="Y475" s="78"/>
    </row>
    <row r="476" spans="1:25" ht="37.5" customHeight="1" x14ac:dyDescent="0.2">
      <c r="A476" s="165"/>
      <c r="B476" s="129"/>
      <c r="C476" s="41"/>
      <c r="D476" s="79"/>
      <c r="E476" s="76" t="s">
        <v>3324</v>
      </c>
      <c r="F476" s="42"/>
      <c r="G476" s="42"/>
      <c r="H476" s="42"/>
      <c r="I476" s="177"/>
      <c r="J476" s="54"/>
      <c r="K476" s="44"/>
      <c r="L476" s="54"/>
      <c r="M476" s="44"/>
      <c r="N476" s="45"/>
      <c r="P476" s="45"/>
      <c r="Q476" s="48"/>
      <c r="R476" s="48"/>
      <c r="S476" s="46"/>
      <c r="T476" s="166"/>
      <c r="U476" s="178"/>
      <c r="V476" s="178"/>
      <c r="W476" s="107" t="e">
        <f>VLOOKUP(TRIM(X476),X10:Y100,2,FALSE)</f>
        <v>#N/A</v>
      </c>
      <c r="X476" s="94" t="str">
        <f t="shared" si="14"/>
        <v/>
      </c>
      <c r="Y476" s="78"/>
    </row>
    <row r="477" spans="1:25" ht="37.5" customHeight="1" x14ac:dyDescent="0.2">
      <c r="A477" s="165"/>
      <c r="B477" s="129"/>
      <c r="C477" s="41"/>
      <c r="D477" s="79"/>
      <c r="E477" s="76" t="s">
        <v>3325</v>
      </c>
      <c r="F477" s="42"/>
      <c r="G477" s="42"/>
      <c r="H477" s="42"/>
      <c r="I477" s="177"/>
      <c r="J477" s="54"/>
      <c r="K477" s="44"/>
      <c r="L477" s="54"/>
      <c r="M477" s="44"/>
      <c r="N477" s="45"/>
      <c r="P477" s="45"/>
      <c r="Q477" s="48"/>
      <c r="R477" s="48"/>
      <c r="S477" s="46"/>
      <c r="T477" s="166"/>
      <c r="U477" s="178"/>
      <c r="V477" s="178"/>
      <c r="W477" s="107" t="e">
        <f>VLOOKUP(TRIM(X477),X10:Y100,2,FALSE)</f>
        <v>#N/A</v>
      </c>
      <c r="X477" s="94" t="str">
        <f t="shared" si="14"/>
        <v/>
      </c>
      <c r="Y477" s="78"/>
    </row>
    <row r="478" spans="1:25" ht="37.5" customHeight="1" x14ac:dyDescent="0.2">
      <c r="A478" s="165"/>
      <c r="B478" s="129"/>
      <c r="C478" s="41"/>
      <c r="D478" s="79"/>
      <c r="E478" s="76" t="s">
        <v>3326</v>
      </c>
      <c r="F478" s="42"/>
      <c r="G478" s="42"/>
      <c r="H478" s="42"/>
      <c r="I478" s="177"/>
      <c r="J478" s="54"/>
      <c r="K478" s="44"/>
      <c r="L478" s="54"/>
      <c r="M478" s="44"/>
      <c r="N478" s="45"/>
      <c r="P478" s="45"/>
      <c r="Q478" s="48"/>
      <c r="R478" s="48"/>
      <c r="S478" s="46"/>
      <c r="T478" s="166"/>
      <c r="U478" s="178"/>
      <c r="V478" s="178"/>
      <c r="W478" s="107" t="e">
        <f>VLOOKUP(TRIM(X478),X10:Y100,2,FALSE)</f>
        <v>#N/A</v>
      </c>
      <c r="X478" s="94" t="str">
        <f t="shared" si="14"/>
        <v/>
      </c>
      <c r="Y478" s="78"/>
    </row>
    <row r="479" spans="1:25" ht="37.5" customHeight="1" x14ac:dyDescent="0.2">
      <c r="A479" s="165"/>
      <c r="B479" s="129"/>
      <c r="C479" s="41"/>
      <c r="D479" s="79"/>
      <c r="E479" s="76" t="s">
        <v>3327</v>
      </c>
      <c r="F479" s="42"/>
      <c r="G479" s="42"/>
      <c r="H479" s="42"/>
      <c r="I479" s="177"/>
      <c r="J479" s="54"/>
      <c r="K479" s="44"/>
      <c r="L479" s="54"/>
      <c r="M479" s="44"/>
      <c r="N479" s="45"/>
      <c r="P479" s="45"/>
      <c r="Q479" s="48"/>
      <c r="R479" s="48"/>
      <c r="S479" s="46"/>
      <c r="T479" s="166"/>
      <c r="U479" s="178"/>
      <c r="V479" s="178"/>
      <c r="W479" s="107" t="e">
        <f>VLOOKUP(TRIM(X479),X10:Y100,2,FALSE)</f>
        <v>#N/A</v>
      </c>
      <c r="X479" s="94" t="str">
        <f t="shared" si="14"/>
        <v/>
      </c>
      <c r="Y479" s="78"/>
    </row>
    <row r="480" spans="1:25" ht="37.5" customHeight="1" x14ac:dyDescent="0.2">
      <c r="A480" s="165"/>
      <c r="B480" s="129"/>
      <c r="C480" s="41"/>
      <c r="D480" s="79"/>
      <c r="E480" s="76" t="s">
        <v>3328</v>
      </c>
      <c r="F480" s="42"/>
      <c r="G480" s="42"/>
      <c r="H480" s="42"/>
      <c r="I480" s="177"/>
      <c r="J480" s="54"/>
      <c r="K480" s="44"/>
      <c r="L480" s="54"/>
      <c r="M480" s="44"/>
      <c r="N480" s="45"/>
      <c r="P480" s="45"/>
      <c r="Q480" s="48"/>
      <c r="R480" s="48"/>
      <c r="S480" s="46"/>
      <c r="T480" s="166"/>
      <c r="U480" s="178"/>
      <c r="V480" s="178"/>
      <c r="W480" s="107" t="e">
        <f>VLOOKUP(TRIM(X480),X10:Y100,2,FALSE)</f>
        <v>#N/A</v>
      </c>
      <c r="X480" s="94" t="str">
        <f t="shared" si="14"/>
        <v/>
      </c>
      <c r="Y480" s="78"/>
    </row>
    <row r="481" spans="1:25" ht="37.5" customHeight="1" x14ac:dyDescent="0.2">
      <c r="A481" s="165"/>
      <c r="B481" s="129"/>
      <c r="C481" s="41"/>
      <c r="D481" s="79"/>
      <c r="E481" s="76" t="s">
        <v>3329</v>
      </c>
      <c r="F481" s="42"/>
      <c r="G481" s="42"/>
      <c r="H481" s="42"/>
      <c r="I481" s="177"/>
      <c r="J481" s="54"/>
      <c r="K481" s="44"/>
      <c r="L481" s="54"/>
      <c r="M481" s="44"/>
      <c r="N481" s="45"/>
      <c r="P481" s="45"/>
      <c r="Q481" s="48"/>
      <c r="R481" s="48"/>
      <c r="S481" s="46"/>
      <c r="T481" s="166"/>
      <c r="U481" s="178"/>
      <c r="V481" s="178"/>
      <c r="W481" s="107" t="e">
        <f>VLOOKUP(TRIM(X481),X10:Y100,2,FALSE)</f>
        <v>#N/A</v>
      </c>
      <c r="X481" s="94" t="str">
        <f t="shared" si="14"/>
        <v/>
      </c>
      <c r="Y481" s="78"/>
    </row>
    <row r="482" spans="1:25" ht="37.5" customHeight="1" x14ac:dyDescent="0.2">
      <c r="A482" s="165"/>
      <c r="B482" s="129"/>
      <c r="C482" s="41"/>
      <c r="D482" s="79"/>
      <c r="E482" s="76" t="s">
        <v>3330</v>
      </c>
      <c r="F482" s="42"/>
      <c r="G482" s="42"/>
      <c r="H482" s="42"/>
      <c r="I482" s="177"/>
      <c r="J482" s="54"/>
      <c r="K482" s="44"/>
      <c r="L482" s="54"/>
      <c r="M482" s="44"/>
      <c r="N482" s="45"/>
      <c r="P482" s="45"/>
      <c r="Q482" s="48"/>
      <c r="R482" s="48"/>
      <c r="S482" s="46"/>
      <c r="T482" s="166"/>
      <c r="U482" s="178"/>
      <c r="V482" s="178"/>
      <c r="W482" s="107" t="e">
        <f>VLOOKUP(TRIM(X482),X10:Y100,2,FALSE)</f>
        <v>#N/A</v>
      </c>
      <c r="X482" s="94" t="str">
        <f t="shared" si="14"/>
        <v/>
      </c>
      <c r="Y482" s="78"/>
    </row>
    <row r="483" spans="1:25" ht="37.5" customHeight="1" x14ac:dyDescent="0.2">
      <c r="A483" s="165"/>
      <c r="B483" s="129"/>
      <c r="C483" s="41"/>
      <c r="D483" s="79"/>
      <c r="E483" s="76" t="s">
        <v>3331</v>
      </c>
      <c r="F483" s="42"/>
      <c r="G483" s="42"/>
      <c r="H483" s="42"/>
      <c r="I483" s="177"/>
      <c r="J483" s="54"/>
      <c r="K483" s="44"/>
      <c r="L483" s="54"/>
      <c r="M483" s="44"/>
      <c r="N483" s="45"/>
      <c r="P483" s="45"/>
      <c r="Q483" s="48"/>
      <c r="R483" s="48"/>
      <c r="S483" s="46"/>
      <c r="T483" s="166"/>
      <c r="U483" s="178"/>
      <c r="V483" s="178"/>
      <c r="W483" s="107" t="e">
        <f>VLOOKUP(TRIM(X483),X10:Y100,2,FALSE)</f>
        <v>#N/A</v>
      </c>
      <c r="X483" s="94" t="str">
        <f t="shared" si="14"/>
        <v/>
      </c>
      <c r="Y483" s="78"/>
    </row>
    <row r="484" spans="1:25" ht="37.5" customHeight="1" x14ac:dyDescent="0.2">
      <c r="A484" s="165"/>
      <c r="B484" s="129"/>
      <c r="C484" s="41"/>
      <c r="D484" s="79"/>
      <c r="E484" s="76" t="s">
        <v>3332</v>
      </c>
      <c r="F484" s="42"/>
      <c r="G484" s="42"/>
      <c r="H484" s="42"/>
      <c r="I484" s="177"/>
      <c r="J484" s="54"/>
      <c r="K484" s="44"/>
      <c r="L484" s="54"/>
      <c r="M484" s="44"/>
      <c r="N484" s="45"/>
      <c r="P484" s="45"/>
      <c r="Q484" s="48"/>
      <c r="R484" s="48"/>
      <c r="S484" s="46"/>
      <c r="T484" s="166"/>
      <c r="U484" s="178"/>
      <c r="V484" s="178"/>
      <c r="W484" s="107" t="e">
        <f>VLOOKUP(TRIM(X484),X10:Y100,2,FALSE)</f>
        <v>#N/A</v>
      </c>
      <c r="X484" s="94" t="str">
        <f t="shared" si="14"/>
        <v/>
      </c>
      <c r="Y484" s="78"/>
    </row>
    <row r="485" spans="1:25" ht="37.5" customHeight="1" x14ac:dyDescent="0.2">
      <c r="A485" s="165"/>
      <c r="B485" s="129"/>
      <c r="C485" s="41"/>
      <c r="D485" s="79"/>
      <c r="E485" s="76" t="s">
        <v>3333</v>
      </c>
      <c r="F485" s="42"/>
      <c r="G485" s="42"/>
      <c r="H485" s="42"/>
      <c r="I485" s="177"/>
      <c r="J485" s="54"/>
      <c r="K485" s="44"/>
      <c r="L485" s="54"/>
      <c r="M485" s="44"/>
      <c r="N485" s="45"/>
      <c r="P485" s="45"/>
      <c r="Q485" s="48"/>
      <c r="R485" s="48"/>
      <c r="S485" s="46"/>
      <c r="T485" s="166"/>
      <c r="U485" s="178"/>
      <c r="V485" s="178"/>
      <c r="W485" s="107" t="e">
        <f>VLOOKUP(TRIM(X485),X10:Y100,2,FALSE)</f>
        <v>#N/A</v>
      </c>
      <c r="X485" s="94" t="str">
        <f t="shared" si="14"/>
        <v/>
      </c>
      <c r="Y485" s="78"/>
    </row>
    <row r="486" spans="1:25" ht="37.5" customHeight="1" x14ac:dyDescent="0.2">
      <c r="A486" s="165"/>
      <c r="B486" s="129"/>
      <c r="C486" s="41"/>
      <c r="D486" s="79"/>
      <c r="E486" s="76" t="s">
        <v>3334</v>
      </c>
      <c r="F486" s="42"/>
      <c r="G486" s="42"/>
      <c r="H486" s="42"/>
      <c r="I486" s="177"/>
      <c r="J486" s="54"/>
      <c r="K486" s="44"/>
      <c r="L486" s="54"/>
      <c r="M486" s="44"/>
      <c r="N486" s="45"/>
      <c r="P486" s="45"/>
      <c r="Q486" s="48"/>
      <c r="R486" s="48"/>
      <c r="S486" s="46"/>
      <c r="T486" s="166"/>
      <c r="U486" s="178"/>
      <c r="V486" s="178"/>
      <c r="W486" s="107" t="e">
        <f>VLOOKUP(TRIM(X486),X10:Y100,2,FALSE)</f>
        <v>#N/A</v>
      </c>
      <c r="X486" s="94" t="str">
        <f t="shared" si="14"/>
        <v/>
      </c>
      <c r="Y486" s="78"/>
    </row>
    <row r="487" spans="1:25" ht="37.5" customHeight="1" x14ac:dyDescent="0.2">
      <c r="A487" s="165"/>
      <c r="B487" s="129"/>
      <c r="C487" s="41"/>
      <c r="D487" s="79"/>
      <c r="E487" s="76" t="s">
        <v>3335</v>
      </c>
      <c r="F487" s="42"/>
      <c r="G487" s="42"/>
      <c r="H487" s="42"/>
      <c r="I487" s="177"/>
      <c r="J487" s="54"/>
      <c r="K487" s="44"/>
      <c r="L487" s="54"/>
      <c r="M487" s="44"/>
      <c r="N487" s="45"/>
      <c r="P487" s="45"/>
      <c r="Q487" s="48"/>
      <c r="R487" s="48"/>
      <c r="S487" s="46"/>
      <c r="T487" s="166"/>
      <c r="U487" s="178"/>
      <c r="V487" s="178"/>
      <c r="W487" s="107" t="e">
        <f>VLOOKUP(TRIM(X487),X10:Y100,2,FALSE)</f>
        <v>#N/A</v>
      </c>
      <c r="X487" s="94" t="str">
        <f t="shared" si="14"/>
        <v/>
      </c>
      <c r="Y487" s="78"/>
    </row>
    <row r="488" spans="1:25" ht="37.5" customHeight="1" x14ac:dyDescent="0.2">
      <c r="A488" s="165"/>
      <c r="B488" s="129"/>
      <c r="C488" s="41"/>
      <c r="D488" s="79"/>
      <c r="E488" s="76" t="s">
        <v>3336</v>
      </c>
      <c r="F488" s="42"/>
      <c r="G488" s="42"/>
      <c r="H488" s="42"/>
      <c r="I488" s="177"/>
      <c r="J488" s="54"/>
      <c r="K488" s="44"/>
      <c r="L488" s="54"/>
      <c r="M488" s="44"/>
      <c r="N488" s="45"/>
      <c r="P488" s="45"/>
      <c r="Q488" s="48"/>
      <c r="R488" s="48"/>
      <c r="S488" s="46"/>
      <c r="T488" s="166"/>
      <c r="U488" s="178"/>
      <c r="V488" s="178"/>
      <c r="W488" s="107" t="e">
        <f>VLOOKUP(TRIM(X488),X10:Y100,2,FALSE)</f>
        <v>#N/A</v>
      </c>
      <c r="X488" s="94" t="str">
        <f t="shared" si="14"/>
        <v/>
      </c>
      <c r="Y488" s="78"/>
    </row>
    <row r="489" spans="1:25" ht="37.5" customHeight="1" x14ac:dyDescent="0.2">
      <c r="A489" s="165"/>
      <c r="B489" s="129"/>
      <c r="C489" s="41"/>
      <c r="D489" s="79"/>
      <c r="E489" s="76" t="s">
        <v>3337</v>
      </c>
      <c r="F489" s="42"/>
      <c r="G489" s="42"/>
      <c r="H489" s="42"/>
      <c r="I489" s="177"/>
      <c r="J489" s="54"/>
      <c r="K489" s="44"/>
      <c r="L489" s="54"/>
      <c r="M489" s="44"/>
      <c r="N489" s="45"/>
      <c r="P489" s="45"/>
      <c r="Q489" s="48"/>
      <c r="R489" s="48"/>
      <c r="S489" s="46"/>
      <c r="T489" s="166"/>
      <c r="U489" s="178"/>
      <c r="V489" s="178"/>
      <c r="W489" s="107" t="e">
        <f>VLOOKUP(TRIM(X489),X10:Y100,2,FALSE)</f>
        <v>#N/A</v>
      </c>
      <c r="X489" s="94" t="str">
        <f t="shared" si="14"/>
        <v/>
      </c>
      <c r="Y489" s="78"/>
    </row>
    <row r="490" spans="1:25" ht="37.5" customHeight="1" x14ac:dyDescent="0.2">
      <c r="A490" s="165"/>
      <c r="B490" s="129"/>
      <c r="C490" s="41"/>
      <c r="D490" s="79"/>
      <c r="E490" s="76" t="s">
        <v>3338</v>
      </c>
      <c r="F490" s="42"/>
      <c r="G490" s="42"/>
      <c r="H490" s="42"/>
      <c r="I490" s="177"/>
      <c r="J490" s="54"/>
      <c r="K490" s="44"/>
      <c r="L490" s="54"/>
      <c r="M490" s="44"/>
      <c r="N490" s="45"/>
      <c r="P490" s="45"/>
      <c r="Q490" s="48"/>
      <c r="R490" s="48"/>
      <c r="S490" s="46"/>
      <c r="T490" s="166"/>
      <c r="U490" s="178"/>
      <c r="V490" s="178"/>
      <c r="W490" s="107" t="e">
        <f>VLOOKUP(TRIM(X490),X10:Y100,2,FALSE)</f>
        <v>#N/A</v>
      </c>
      <c r="X490" s="94" t="str">
        <f t="shared" si="14"/>
        <v/>
      </c>
      <c r="Y490" s="78"/>
    </row>
    <row r="491" spans="1:25" ht="37.5" customHeight="1" x14ac:dyDescent="0.2">
      <c r="A491" s="165"/>
      <c r="B491" s="129"/>
      <c r="C491" s="41"/>
      <c r="D491" s="79"/>
      <c r="E491" s="76" t="s">
        <v>3339</v>
      </c>
      <c r="F491" s="42"/>
      <c r="G491" s="42"/>
      <c r="H491" s="42"/>
      <c r="I491" s="177"/>
      <c r="J491" s="54"/>
      <c r="K491" s="44"/>
      <c r="L491" s="54"/>
      <c r="M491" s="44"/>
      <c r="N491" s="45"/>
      <c r="P491" s="45"/>
      <c r="Q491" s="48"/>
      <c r="R491" s="48"/>
      <c r="S491" s="46"/>
      <c r="T491" s="166"/>
      <c r="U491" s="178"/>
      <c r="V491" s="178"/>
      <c r="W491" s="107" t="e">
        <f>VLOOKUP(TRIM(X491),X10:Y100,2,FALSE)</f>
        <v>#N/A</v>
      </c>
      <c r="X491" s="94" t="str">
        <f t="shared" si="14"/>
        <v/>
      </c>
      <c r="Y491" s="78"/>
    </row>
    <row r="492" spans="1:25" ht="37.5" customHeight="1" x14ac:dyDescent="0.2">
      <c r="A492" s="165"/>
      <c r="B492" s="129"/>
      <c r="C492" s="41"/>
      <c r="D492" s="79"/>
      <c r="E492" s="76" t="s">
        <v>3340</v>
      </c>
      <c r="F492" s="42"/>
      <c r="G492" s="42"/>
      <c r="H492" s="42"/>
      <c r="I492" s="177"/>
      <c r="J492" s="54"/>
      <c r="K492" s="44"/>
      <c r="L492" s="54"/>
      <c r="M492" s="44"/>
      <c r="N492" s="45"/>
      <c r="P492" s="45"/>
      <c r="Q492" s="48"/>
      <c r="R492" s="48"/>
      <c r="S492" s="46"/>
      <c r="T492" s="166"/>
      <c r="U492" s="178"/>
      <c r="V492" s="178"/>
      <c r="W492" s="107" t="e">
        <f>VLOOKUP(TRIM(X492),X10:Y100,2,FALSE)</f>
        <v>#N/A</v>
      </c>
      <c r="X492" s="94" t="str">
        <f t="shared" si="14"/>
        <v/>
      </c>
      <c r="Y492" s="78"/>
    </row>
    <row r="493" spans="1:25" ht="37.5" customHeight="1" x14ac:dyDescent="0.2">
      <c r="A493" s="165"/>
      <c r="B493" s="129"/>
      <c r="C493" s="41"/>
      <c r="D493" s="79"/>
      <c r="E493" s="76" t="s">
        <v>3341</v>
      </c>
      <c r="F493" s="42"/>
      <c r="G493" s="42"/>
      <c r="H493" s="42"/>
      <c r="I493" s="177"/>
      <c r="J493" s="54"/>
      <c r="K493" s="44"/>
      <c r="L493" s="54"/>
      <c r="M493" s="44"/>
      <c r="N493" s="45"/>
      <c r="P493" s="45"/>
      <c r="Q493" s="48"/>
      <c r="R493" s="48"/>
      <c r="S493" s="46"/>
      <c r="T493" s="166"/>
      <c r="U493" s="178"/>
      <c r="V493" s="178"/>
      <c r="W493" s="107" t="e">
        <f>VLOOKUP(TRIM(X493),X10:Y100,2,FALSE)</f>
        <v>#N/A</v>
      </c>
      <c r="X493" s="94" t="str">
        <f t="shared" si="14"/>
        <v/>
      </c>
      <c r="Y493" s="78"/>
    </row>
    <row r="494" spans="1:25" ht="37.5" customHeight="1" x14ac:dyDescent="0.2">
      <c r="A494" s="165"/>
      <c r="B494" s="129"/>
      <c r="C494" s="41"/>
      <c r="D494" s="79"/>
      <c r="E494" s="76" t="s">
        <v>3342</v>
      </c>
      <c r="F494" s="42"/>
      <c r="G494" s="42"/>
      <c r="H494" s="42"/>
      <c r="I494" s="177"/>
      <c r="J494" s="54"/>
      <c r="K494" s="44"/>
      <c r="L494" s="54"/>
      <c r="M494" s="44"/>
      <c r="N494" s="45"/>
      <c r="P494" s="45"/>
      <c r="Q494" s="48"/>
      <c r="R494" s="48"/>
      <c r="S494" s="46"/>
      <c r="T494" s="166"/>
      <c r="U494" s="178"/>
      <c r="V494" s="178"/>
      <c r="W494" s="107" t="e">
        <f>VLOOKUP(TRIM(X494),X10:Y100,2,FALSE)</f>
        <v>#N/A</v>
      </c>
      <c r="X494" s="94" t="str">
        <f t="shared" si="14"/>
        <v/>
      </c>
      <c r="Y494" s="78"/>
    </row>
    <row r="495" spans="1:25" ht="37.5" customHeight="1" x14ac:dyDescent="0.2">
      <c r="A495" s="165"/>
      <c r="B495" s="129"/>
      <c r="C495" s="41"/>
      <c r="D495" s="79"/>
      <c r="E495" s="76" t="s">
        <v>3343</v>
      </c>
      <c r="F495" s="42"/>
      <c r="G495" s="42"/>
      <c r="H495" s="42"/>
      <c r="I495" s="177"/>
      <c r="J495" s="54"/>
      <c r="K495" s="44"/>
      <c r="L495" s="54"/>
      <c r="M495" s="44"/>
      <c r="N495" s="45"/>
      <c r="P495" s="45"/>
      <c r="Q495" s="48"/>
      <c r="R495" s="48"/>
      <c r="S495" s="46"/>
      <c r="T495" s="166"/>
      <c r="U495" s="178"/>
      <c r="V495" s="178"/>
      <c r="W495" s="107" t="e">
        <f>VLOOKUP(TRIM(X495),X10:Y100,2,FALSE)</f>
        <v>#N/A</v>
      </c>
      <c r="X495" s="94" t="str">
        <f t="shared" si="14"/>
        <v/>
      </c>
      <c r="Y495" s="78"/>
    </row>
    <row r="496" spans="1:25" ht="37.5" customHeight="1" x14ac:dyDescent="0.2">
      <c r="A496" s="165"/>
      <c r="B496" s="129"/>
      <c r="C496" s="41"/>
      <c r="D496" s="79"/>
      <c r="E496" s="76" t="s">
        <v>3344</v>
      </c>
      <c r="F496" s="42"/>
      <c r="G496" s="42"/>
      <c r="H496" s="42"/>
      <c r="I496" s="177"/>
      <c r="J496" s="54"/>
      <c r="K496" s="44"/>
      <c r="L496" s="54"/>
      <c r="M496" s="44"/>
      <c r="N496" s="45"/>
      <c r="P496" s="45"/>
      <c r="Q496" s="48"/>
      <c r="R496" s="48"/>
      <c r="S496" s="46"/>
      <c r="T496" s="166"/>
      <c r="U496" s="178"/>
      <c r="V496" s="178"/>
      <c r="W496" s="107" t="e">
        <f>VLOOKUP(TRIM(X496),X10:Y100,2,FALSE)</f>
        <v>#N/A</v>
      </c>
      <c r="X496" s="94" t="str">
        <f t="shared" si="14"/>
        <v/>
      </c>
      <c r="Y496" s="78"/>
    </row>
    <row r="497" spans="1:25" ht="37.5" customHeight="1" x14ac:dyDescent="0.2">
      <c r="A497" s="165"/>
      <c r="B497" s="129"/>
      <c r="C497" s="41"/>
      <c r="D497" s="79"/>
      <c r="E497" s="76" t="s">
        <v>3345</v>
      </c>
      <c r="F497" s="42"/>
      <c r="G497" s="42"/>
      <c r="H497" s="42"/>
      <c r="I497" s="177"/>
      <c r="J497" s="54"/>
      <c r="K497" s="44"/>
      <c r="L497" s="54"/>
      <c r="M497" s="44"/>
      <c r="N497" s="45"/>
      <c r="P497" s="45"/>
      <c r="Q497" s="48"/>
      <c r="R497" s="48"/>
      <c r="S497" s="46"/>
      <c r="T497" s="166"/>
      <c r="U497" s="178"/>
      <c r="V497" s="178"/>
      <c r="W497" s="107" t="e">
        <f>VLOOKUP(TRIM(X497),X10:Y100,2,FALSE)</f>
        <v>#N/A</v>
      </c>
      <c r="X497" s="94" t="str">
        <f t="shared" si="14"/>
        <v/>
      </c>
      <c r="Y497" s="78"/>
    </row>
    <row r="498" spans="1:25" ht="37.5" customHeight="1" x14ac:dyDescent="0.2">
      <c r="A498" s="165"/>
      <c r="B498" s="129"/>
      <c r="C498" s="41"/>
      <c r="D498" s="79"/>
      <c r="E498" s="76" t="s">
        <v>3346</v>
      </c>
      <c r="F498" s="42"/>
      <c r="G498" s="42"/>
      <c r="H498" s="42"/>
      <c r="I498" s="177"/>
      <c r="J498" s="54"/>
      <c r="K498" s="44"/>
      <c r="L498" s="54"/>
      <c r="M498" s="44"/>
      <c r="N498" s="45"/>
      <c r="P498" s="45"/>
      <c r="Q498" s="48"/>
      <c r="R498" s="48"/>
      <c r="S498" s="46"/>
      <c r="T498" s="166"/>
      <c r="U498" s="178"/>
      <c r="V498" s="178"/>
      <c r="W498" s="107" t="e">
        <f>VLOOKUP(TRIM(X498),X10:Y100,2,FALSE)</f>
        <v>#N/A</v>
      </c>
      <c r="X498" s="94" t="str">
        <f t="shared" si="14"/>
        <v/>
      </c>
      <c r="Y498" s="78"/>
    </row>
    <row r="499" spans="1:25" ht="37.5" customHeight="1" x14ac:dyDescent="0.2">
      <c r="A499" s="165"/>
      <c r="B499" s="129"/>
      <c r="C499" s="41"/>
      <c r="D499" s="79"/>
      <c r="E499" s="76" t="s">
        <v>3347</v>
      </c>
      <c r="F499" s="42"/>
      <c r="G499" s="42"/>
      <c r="H499" s="42"/>
      <c r="I499" s="177"/>
      <c r="J499" s="54"/>
      <c r="K499" s="44"/>
      <c r="L499" s="54"/>
      <c r="M499" s="44"/>
      <c r="N499" s="45"/>
      <c r="P499" s="45"/>
      <c r="Q499" s="48"/>
      <c r="R499" s="48"/>
      <c r="S499" s="46"/>
      <c r="T499" s="166"/>
      <c r="U499" s="178"/>
      <c r="V499" s="178"/>
      <c r="W499" s="107" t="e">
        <f>VLOOKUP(TRIM(X499),X10:Y100,2,FALSE)</f>
        <v>#N/A</v>
      </c>
      <c r="X499" s="94" t="str">
        <f t="shared" si="14"/>
        <v/>
      </c>
      <c r="Y499" s="78"/>
    </row>
    <row r="500" spans="1:25" ht="37.5" customHeight="1" x14ac:dyDescent="0.2">
      <c r="A500" s="165"/>
      <c r="B500" s="129"/>
      <c r="C500" s="41"/>
      <c r="D500" s="79"/>
      <c r="E500" s="76" t="s">
        <v>3348</v>
      </c>
      <c r="F500" s="42"/>
      <c r="G500" s="42"/>
      <c r="H500" s="42"/>
      <c r="I500" s="177"/>
      <c r="J500" s="54"/>
      <c r="K500" s="44"/>
      <c r="L500" s="54"/>
      <c r="M500" s="44"/>
      <c r="N500" s="45"/>
      <c r="P500" s="45"/>
      <c r="Q500" s="48"/>
      <c r="R500" s="48"/>
      <c r="S500" s="46"/>
      <c r="T500" s="166"/>
      <c r="U500" s="178"/>
      <c r="V500" s="178"/>
      <c r="W500" s="107" t="e">
        <f>VLOOKUP(TRIM(X500),X10:Y100,2,FALSE)</f>
        <v>#N/A</v>
      </c>
      <c r="X500" s="94" t="str">
        <f t="shared" si="14"/>
        <v/>
      </c>
      <c r="Y500" s="78"/>
    </row>
    <row r="501" spans="1:25" ht="37.5" customHeight="1" x14ac:dyDescent="0.2">
      <c r="A501" s="165"/>
      <c r="B501" s="129"/>
      <c r="C501" s="41"/>
      <c r="D501" s="79"/>
      <c r="E501" s="76" t="s">
        <v>3349</v>
      </c>
      <c r="F501" s="42"/>
      <c r="G501" s="42"/>
      <c r="H501" s="42"/>
      <c r="I501" s="177"/>
      <c r="J501" s="54"/>
      <c r="K501" s="44"/>
      <c r="L501" s="54"/>
      <c r="M501" s="44"/>
      <c r="N501" s="45"/>
      <c r="P501" s="45"/>
      <c r="Q501" s="48"/>
      <c r="R501" s="48"/>
      <c r="S501" s="46"/>
      <c r="T501" s="166"/>
      <c r="U501" s="178"/>
      <c r="V501" s="178"/>
      <c r="W501" s="107" t="e">
        <f>VLOOKUP(TRIM(X501),X10:Y100,2,FALSE)</f>
        <v>#N/A</v>
      </c>
      <c r="X501" s="94" t="str">
        <f t="shared" ref="X501:X530" si="15">IF(ISNONTEXT(D501),"" &amp; D501 &amp;"",T(D501))</f>
        <v/>
      </c>
      <c r="Y501" s="78"/>
    </row>
    <row r="502" spans="1:25" ht="37.5" customHeight="1" x14ac:dyDescent="0.2">
      <c r="A502" s="165"/>
      <c r="B502" s="129"/>
      <c r="C502" s="41"/>
      <c r="D502" s="79"/>
      <c r="E502" s="76" t="s">
        <v>3350</v>
      </c>
      <c r="F502" s="42"/>
      <c r="G502" s="42"/>
      <c r="H502" s="42"/>
      <c r="I502" s="177"/>
      <c r="J502" s="54"/>
      <c r="K502" s="44"/>
      <c r="L502" s="54"/>
      <c r="M502" s="44"/>
      <c r="N502" s="45"/>
      <c r="P502" s="45"/>
      <c r="Q502" s="48"/>
      <c r="R502" s="48"/>
      <c r="S502" s="46"/>
      <c r="T502" s="166"/>
      <c r="U502" s="178"/>
      <c r="V502" s="178"/>
      <c r="W502" s="107" t="e">
        <f>VLOOKUP(TRIM(X502),X10:Y100,2,FALSE)</f>
        <v>#N/A</v>
      </c>
      <c r="X502" s="94" t="str">
        <f t="shared" si="15"/>
        <v/>
      </c>
      <c r="Y502" s="78"/>
    </row>
    <row r="503" spans="1:25" ht="37.5" customHeight="1" x14ac:dyDescent="0.2">
      <c r="A503" s="165"/>
      <c r="B503" s="129"/>
      <c r="C503" s="41"/>
      <c r="D503" s="79"/>
      <c r="E503" s="76" t="s">
        <v>3351</v>
      </c>
      <c r="F503" s="42"/>
      <c r="G503" s="42"/>
      <c r="H503" s="42"/>
      <c r="I503" s="177"/>
      <c r="J503" s="54"/>
      <c r="K503" s="44"/>
      <c r="L503" s="54"/>
      <c r="M503" s="44"/>
      <c r="N503" s="45"/>
      <c r="P503" s="45"/>
      <c r="Q503" s="48"/>
      <c r="R503" s="48"/>
      <c r="S503" s="46"/>
      <c r="T503" s="166"/>
      <c r="U503" s="178"/>
      <c r="V503" s="178"/>
      <c r="W503" s="107" t="e">
        <f>VLOOKUP(TRIM(X503),X10:Y100,2,FALSE)</f>
        <v>#N/A</v>
      </c>
      <c r="X503" s="94" t="str">
        <f t="shared" si="15"/>
        <v/>
      </c>
      <c r="Y503" s="78"/>
    </row>
    <row r="504" spans="1:25" ht="37.5" customHeight="1" x14ac:dyDescent="0.2">
      <c r="A504" s="165"/>
      <c r="B504" s="129"/>
      <c r="C504" s="41"/>
      <c r="D504" s="79"/>
      <c r="E504" s="76" t="s">
        <v>3352</v>
      </c>
      <c r="F504" s="42"/>
      <c r="G504" s="42"/>
      <c r="H504" s="42"/>
      <c r="I504" s="177"/>
      <c r="J504" s="54"/>
      <c r="K504" s="44"/>
      <c r="L504" s="54"/>
      <c r="M504" s="44"/>
      <c r="N504" s="45"/>
      <c r="P504" s="45"/>
      <c r="Q504" s="48"/>
      <c r="R504" s="48"/>
      <c r="S504" s="46"/>
      <c r="T504" s="166"/>
      <c r="U504" s="178"/>
      <c r="V504" s="178"/>
      <c r="W504" s="107" t="e">
        <f>VLOOKUP(TRIM(X504),X10:Y100,2,FALSE)</f>
        <v>#N/A</v>
      </c>
      <c r="X504" s="94" t="str">
        <f t="shared" si="15"/>
        <v/>
      </c>
      <c r="Y504" s="78"/>
    </row>
    <row r="505" spans="1:25" ht="37.5" customHeight="1" x14ac:dyDescent="0.2">
      <c r="A505" s="165"/>
      <c r="B505" s="129"/>
      <c r="C505" s="41"/>
      <c r="D505" s="79"/>
      <c r="E505" s="76" t="s">
        <v>3353</v>
      </c>
      <c r="F505" s="42"/>
      <c r="G505" s="42"/>
      <c r="H505" s="42"/>
      <c r="I505" s="177"/>
      <c r="J505" s="54"/>
      <c r="K505" s="44"/>
      <c r="L505" s="54"/>
      <c r="M505" s="44"/>
      <c r="N505" s="45"/>
      <c r="P505" s="45"/>
      <c r="Q505" s="48"/>
      <c r="R505" s="48"/>
      <c r="S505" s="46"/>
      <c r="T505" s="166"/>
      <c r="U505" s="178"/>
      <c r="V505" s="178"/>
      <c r="W505" s="107" t="e">
        <f>VLOOKUP(TRIM(X505),X10:Y100,2,FALSE)</f>
        <v>#N/A</v>
      </c>
      <c r="X505" s="94" t="str">
        <f t="shared" si="15"/>
        <v/>
      </c>
      <c r="Y505" s="78"/>
    </row>
    <row r="506" spans="1:25" ht="37.5" customHeight="1" x14ac:dyDescent="0.2">
      <c r="A506" s="165"/>
      <c r="B506" s="129"/>
      <c r="C506" s="41"/>
      <c r="D506" s="79"/>
      <c r="E506" s="76" t="s">
        <v>3354</v>
      </c>
      <c r="F506" s="42"/>
      <c r="G506" s="42"/>
      <c r="H506" s="42"/>
      <c r="I506" s="177"/>
      <c r="J506" s="54"/>
      <c r="K506" s="44"/>
      <c r="L506" s="54"/>
      <c r="M506" s="44"/>
      <c r="N506" s="45"/>
      <c r="P506" s="45"/>
      <c r="Q506" s="48"/>
      <c r="R506" s="48"/>
      <c r="S506" s="46"/>
      <c r="T506" s="166"/>
      <c r="U506" s="178"/>
      <c r="V506" s="178"/>
      <c r="W506" s="107" t="e">
        <f>VLOOKUP(TRIM(X506),X10:Y100,2,FALSE)</f>
        <v>#N/A</v>
      </c>
      <c r="X506" s="94" t="str">
        <f t="shared" si="15"/>
        <v/>
      </c>
      <c r="Y506" s="78"/>
    </row>
    <row r="507" spans="1:25" ht="37.5" customHeight="1" x14ac:dyDescent="0.2">
      <c r="A507" s="165"/>
      <c r="B507" s="129"/>
      <c r="C507" s="41"/>
      <c r="D507" s="79"/>
      <c r="E507" s="76" t="s">
        <v>3355</v>
      </c>
      <c r="F507" s="42"/>
      <c r="G507" s="42"/>
      <c r="H507" s="42"/>
      <c r="I507" s="177"/>
      <c r="J507" s="54"/>
      <c r="K507" s="44"/>
      <c r="L507" s="54"/>
      <c r="M507" s="44"/>
      <c r="N507" s="45"/>
      <c r="P507" s="45"/>
      <c r="Q507" s="48"/>
      <c r="R507" s="48"/>
      <c r="S507" s="46"/>
      <c r="T507" s="166"/>
      <c r="U507" s="178"/>
      <c r="V507" s="178"/>
      <c r="W507" s="107" t="e">
        <f>VLOOKUP(TRIM(X507),X10:Y100,2,FALSE)</f>
        <v>#N/A</v>
      </c>
      <c r="X507" s="94" t="str">
        <f t="shared" si="15"/>
        <v/>
      </c>
      <c r="Y507" s="78"/>
    </row>
    <row r="508" spans="1:25" ht="37.5" customHeight="1" x14ac:dyDescent="0.2">
      <c r="A508" s="165"/>
      <c r="B508" s="129"/>
      <c r="C508" s="41"/>
      <c r="D508" s="79"/>
      <c r="E508" s="76" t="s">
        <v>3356</v>
      </c>
      <c r="F508" s="42"/>
      <c r="G508" s="42"/>
      <c r="H508" s="42"/>
      <c r="I508" s="177"/>
      <c r="J508" s="54"/>
      <c r="K508" s="44"/>
      <c r="L508" s="54"/>
      <c r="M508" s="44"/>
      <c r="N508" s="45"/>
      <c r="P508" s="45"/>
      <c r="Q508" s="48"/>
      <c r="R508" s="48"/>
      <c r="S508" s="46"/>
      <c r="T508" s="166"/>
      <c r="U508" s="178"/>
      <c r="V508" s="178"/>
      <c r="W508" s="107" t="e">
        <f>VLOOKUP(TRIM(X508),X10:Y100,2,FALSE)</f>
        <v>#N/A</v>
      </c>
      <c r="X508" s="94" t="str">
        <f t="shared" si="15"/>
        <v/>
      </c>
      <c r="Y508" s="78"/>
    </row>
    <row r="509" spans="1:25" ht="36.75" customHeight="1" x14ac:dyDescent="0.2">
      <c r="A509" s="165"/>
      <c r="B509" s="129"/>
      <c r="C509" s="41"/>
      <c r="D509" s="79"/>
      <c r="E509" s="76" t="s">
        <v>3357</v>
      </c>
      <c r="F509" s="42"/>
      <c r="G509" s="42"/>
      <c r="H509" s="42"/>
      <c r="I509" s="177"/>
      <c r="J509" s="54"/>
      <c r="K509" s="44"/>
      <c r="L509" s="54"/>
      <c r="M509" s="44"/>
      <c r="N509" s="45"/>
      <c r="P509" s="45"/>
      <c r="Q509" s="48"/>
      <c r="R509" s="48"/>
      <c r="S509" s="46"/>
      <c r="T509" s="166"/>
      <c r="U509" s="178"/>
      <c r="V509" s="178"/>
      <c r="W509" s="107" t="e">
        <f>VLOOKUP(TRIM(X509),X10:Y100,2,FALSE)</f>
        <v>#N/A</v>
      </c>
      <c r="X509" s="94" t="str">
        <f t="shared" si="15"/>
        <v/>
      </c>
      <c r="Y509" s="78"/>
    </row>
    <row r="510" spans="1:25" ht="36.75" customHeight="1" x14ac:dyDescent="0.2">
      <c r="A510" s="165"/>
      <c r="B510" s="129"/>
      <c r="C510" s="41"/>
      <c r="D510" s="79"/>
      <c r="E510" s="76" t="s">
        <v>3358</v>
      </c>
      <c r="F510" s="42"/>
      <c r="G510" s="42"/>
      <c r="H510" s="42"/>
      <c r="I510" s="177"/>
      <c r="J510" s="54"/>
      <c r="K510" s="44"/>
      <c r="L510" s="54"/>
      <c r="M510" s="44"/>
      <c r="N510" s="45"/>
      <c r="P510" s="45"/>
      <c r="Q510" s="48"/>
      <c r="R510" s="48"/>
      <c r="S510" s="46"/>
      <c r="T510" s="166"/>
      <c r="U510" s="178"/>
      <c r="V510" s="178"/>
      <c r="W510" s="107" t="e">
        <f>VLOOKUP(TRIM(X510),X10:Y100,2,FALSE)</f>
        <v>#N/A</v>
      </c>
      <c r="X510" s="94" t="str">
        <f t="shared" si="15"/>
        <v/>
      </c>
      <c r="Y510" s="78"/>
    </row>
    <row r="511" spans="1:25" ht="36.75" customHeight="1" x14ac:dyDescent="0.2">
      <c r="A511" s="165"/>
      <c r="B511" s="129"/>
      <c r="C511" s="41"/>
      <c r="D511" s="79"/>
      <c r="E511" s="76" t="s">
        <v>3359</v>
      </c>
      <c r="F511" s="42"/>
      <c r="G511" s="42"/>
      <c r="H511" s="42"/>
      <c r="I511" s="177"/>
      <c r="J511" s="54"/>
      <c r="K511" s="44"/>
      <c r="L511" s="54"/>
      <c r="M511" s="44"/>
      <c r="N511" s="45"/>
      <c r="P511" s="45"/>
      <c r="Q511" s="48"/>
      <c r="R511" s="48"/>
      <c r="S511" s="46"/>
      <c r="T511" s="166"/>
      <c r="U511" s="178"/>
      <c r="V511" s="178"/>
      <c r="W511" s="107" t="e">
        <f>VLOOKUP(TRIM(X511),X10:Y100,2,FALSE)</f>
        <v>#N/A</v>
      </c>
      <c r="X511" s="94" t="str">
        <f t="shared" si="15"/>
        <v/>
      </c>
      <c r="Y511" s="78"/>
    </row>
    <row r="512" spans="1:25" ht="36.75" customHeight="1" x14ac:dyDescent="0.2">
      <c r="A512" s="165"/>
      <c r="B512" s="129"/>
      <c r="C512" s="41"/>
      <c r="D512" s="79"/>
      <c r="E512" s="76" t="s">
        <v>3360</v>
      </c>
      <c r="F512" s="42"/>
      <c r="G512" s="42"/>
      <c r="H512" s="42"/>
      <c r="I512" s="177"/>
      <c r="J512" s="54"/>
      <c r="K512" s="44"/>
      <c r="L512" s="54"/>
      <c r="M512" s="44"/>
      <c r="N512" s="45"/>
      <c r="P512" s="45"/>
      <c r="Q512" s="48"/>
      <c r="R512" s="48"/>
      <c r="S512" s="46"/>
      <c r="T512" s="166"/>
      <c r="U512" s="178"/>
      <c r="V512" s="178"/>
      <c r="W512" s="107" t="e">
        <f>VLOOKUP(TRIM(X512),X10:Y100,2,FALSE)</f>
        <v>#N/A</v>
      </c>
      <c r="X512" s="94" t="str">
        <f t="shared" si="15"/>
        <v/>
      </c>
      <c r="Y512" s="78"/>
    </row>
    <row r="513" spans="1:25" ht="36.75" customHeight="1" x14ac:dyDescent="0.2">
      <c r="A513" s="165"/>
      <c r="B513" s="129"/>
      <c r="C513" s="41"/>
      <c r="D513" s="79"/>
      <c r="E513" s="76" t="s">
        <v>3361</v>
      </c>
      <c r="F513" s="42"/>
      <c r="G513" s="42"/>
      <c r="H513" s="42"/>
      <c r="I513" s="177"/>
      <c r="J513" s="54"/>
      <c r="K513" s="44"/>
      <c r="L513" s="54"/>
      <c r="M513" s="44"/>
      <c r="N513" s="45"/>
      <c r="P513" s="45"/>
      <c r="Q513" s="48"/>
      <c r="R513" s="48"/>
      <c r="S513" s="46"/>
      <c r="T513" s="166"/>
      <c r="U513" s="178"/>
      <c r="V513" s="178"/>
      <c r="W513" s="107" t="e">
        <f>VLOOKUP(TRIM(X513),X10:Y100,2,FALSE)</f>
        <v>#N/A</v>
      </c>
      <c r="X513" s="94" t="str">
        <f t="shared" si="15"/>
        <v/>
      </c>
      <c r="Y513" s="78"/>
    </row>
    <row r="514" spans="1:25" ht="36.75" customHeight="1" x14ac:dyDescent="0.2">
      <c r="A514" s="165"/>
      <c r="B514" s="129"/>
      <c r="C514" s="41"/>
      <c r="D514" s="79"/>
      <c r="E514" s="76" t="s">
        <v>3362</v>
      </c>
      <c r="F514" s="42"/>
      <c r="G514" s="42"/>
      <c r="H514" s="42"/>
      <c r="I514" s="177"/>
      <c r="J514" s="54"/>
      <c r="K514" s="44"/>
      <c r="L514" s="54"/>
      <c r="M514" s="44"/>
      <c r="N514" s="45"/>
      <c r="P514" s="45"/>
      <c r="Q514" s="48"/>
      <c r="R514" s="48"/>
      <c r="S514" s="46"/>
      <c r="T514" s="166"/>
      <c r="U514" s="178"/>
      <c r="V514" s="178"/>
      <c r="W514" s="107" t="e">
        <f>VLOOKUP(TRIM(X514),X10:Y100,2,FALSE)</f>
        <v>#N/A</v>
      </c>
      <c r="X514" s="94" t="str">
        <f t="shared" si="15"/>
        <v/>
      </c>
      <c r="Y514" s="78"/>
    </row>
    <row r="515" spans="1:25" ht="36.75" customHeight="1" x14ac:dyDescent="0.2">
      <c r="A515" s="165"/>
      <c r="B515" s="129"/>
      <c r="C515" s="41"/>
      <c r="D515" s="79"/>
      <c r="E515" s="76" t="s">
        <v>3363</v>
      </c>
      <c r="F515" s="42"/>
      <c r="G515" s="42"/>
      <c r="H515" s="42"/>
      <c r="I515" s="177"/>
      <c r="J515" s="54"/>
      <c r="K515" s="44"/>
      <c r="L515" s="54"/>
      <c r="M515" s="44"/>
      <c r="N515" s="45"/>
      <c r="P515" s="45"/>
      <c r="Q515" s="48"/>
      <c r="R515" s="48"/>
      <c r="S515" s="46"/>
      <c r="T515" s="166"/>
      <c r="U515" s="178"/>
      <c r="V515" s="178"/>
      <c r="W515" s="107" t="e">
        <f>VLOOKUP(TRIM(X515),X10:Y100,2,FALSE)</f>
        <v>#N/A</v>
      </c>
      <c r="X515" s="94" t="str">
        <f t="shared" si="15"/>
        <v/>
      </c>
      <c r="Y515" s="78"/>
    </row>
    <row r="516" spans="1:25" ht="36.75" customHeight="1" x14ac:dyDescent="0.2">
      <c r="A516" s="165"/>
      <c r="B516" s="129"/>
      <c r="C516" s="41"/>
      <c r="D516" s="79"/>
      <c r="E516" s="76" t="s">
        <v>3364</v>
      </c>
      <c r="F516" s="42"/>
      <c r="G516" s="42"/>
      <c r="H516" s="42"/>
      <c r="I516" s="177"/>
      <c r="J516" s="54"/>
      <c r="K516" s="44"/>
      <c r="L516" s="54"/>
      <c r="M516" s="44"/>
      <c r="N516" s="45"/>
      <c r="P516" s="45"/>
      <c r="Q516" s="48"/>
      <c r="R516" s="48"/>
      <c r="S516" s="46"/>
      <c r="T516" s="166"/>
      <c r="U516" s="178"/>
      <c r="V516" s="178"/>
      <c r="W516" s="107" t="e">
        <f>VLOOKUP(TRIM(X516),X10:Y100,2,FALSE)</f>
        <v>#N/A</v>
      </c>
      <c r="X516" s="94" t="str">
        <f t="shared" si="15"/>
        <v/>
      </c>
      <c r="Y516" s="78"/>
    </row>
    <row r="517" spans="1:25" ht="36.75" customHeight="1" x14ac:dyDescent="0.2">
      <c r="A517" s="165"/>
      <c r="B517" s="129"/>
      <c r="C517" s="41"/>
      <c r="D517" s="79"/>
      <c r="E517" s="76" t="s">
        <v>3365</v>
      </c>
      <c r="F517" s="42"/>
      <c r="G517" s="42"/>
      <c r="H517" s="42"/>
      <c r="I517" s="177"/>
      <c r="J517" s="54"/>
      <c r="K517" s="44"/>
      <c r="L517" s="54"/>
      <c r="M517" s="44"/>
      <c r="N517" s="45"/>
      <c r="P517" s="45"/>
      <c r="Q517" s="48"/>
      <c r="R517" s="48"/>
      <c r="S517" s="46"/>
      <c r="T517" s="166"/>
      <c r="U517" s="178"/>
      <c r="V517" s="178"/>
      <c r="W517" s="107" t="e">
        <f>VLOOKUP(TRIM(X517),X10:Y100,2,FALSE)</f>
        <v>#N/A</v>
      </c>
      <c r="X517" s="94" t="str">
        <f t="shared" si="15"/>
        <v/>
      </c>
      <c r="Y517" s="78"/>
    </row>
    <row r="518" spans="1:25" ht="36.75" customHeight="1" x14ac:dyDescent="0.2">
      <c r="A518" s="165"/>
      <c r="B518" s="129"/>
      <c r="C518" s="41"/>
      <c r="D518" s="79"/>
      <c r="E518" s="76" t="s">
        <v>3366</v>
      </c>
      <c r="F518" s="42"/>
      <c r="G518" s="42"/>
      <c r="H518" s="42"/>
      <c r="I518" s="177"/>
      <c r="J518" s="54"/>
      <c r="K518" s="44"/>
      <c r="L518" s="54"/>
      <c r="M518" s="44"/>
      <c r="N518" s="45"/>
      <c r="P518" s="45"/>
      <c r="Q518" s="48"/>
      <c r="R518" s="48"/>
      <c r="S518" s="46"/>
      <c r="T518" s="166"/>
      <c r="U518" s="178"/>
      <c r="V518" s="178"/>
      <c r="W518" s="107" t="e">
        <f>VLOOKUP(TRIM(X518),X10:Y100,2,FALSE)</f>
        <v>#N/A</v>
      </c>
      <c r="X518" s="94" t="str">
        <f t="shared" si="15"/>
        <v/>
      </c>
      <c r="Y518" s="78"/>
    </row>
    <row r="519" spans="1:25" ht="36.75" customHeight="1" x14ac:dyDescent="0.2">
      <c r="A519" s="165"/>
      <c r="B519" s="129"/>
      <c r="C519" s="41"/>
      <c r="D519" s="79"/>
      <c r="E519" s="76" t="s">
        <v>3367</v>
      </c>
      <c r="F519" s="42"/>
      <c r="G519" s="42"/>
      <c r="H519" s="42"/>
      <c r="I519" s="177"/>
      <c r="J519" s="54"/>
      <c r="K519" s="44"/>
      <c r="L519" s="54"/>
      <c r="M519" s="44"/>
      <c r="N519" s="45"/>
      <c r="P519" s="45"/>
      <c r="Q519" s="48"/>
      <c r="R519" s="48"/>
      <c r="S519" s="46"/>
      <c r="T519" s="166"/>
      <c r="U519" s="178"/>
      <c r="V519" s="178"/>
      <c r="W519" s="107" t="e">
        <f>VLOOKUP(TRIM(X519),X10:Y100,2,FALSE)</f>
        <v>#N/A</v>
      </c>
      <c r="X519" s="94" t="str">
        <f t="shared" si="15"/>
        <v/>
      </c>
      <c r="Y519" s="78"/>
    </row>
    <row r="520" spans="1:25" ht="36.75" customHeight="1" x14ac:dyDescent="0.2">
      <c r="A520" s="165"/>
      <c r="B520" s="129"/>
      <c r="C520" s="41"/>
      <c r="D520" s="79"/>
      <c r="E520" s="76" t="s">
        <v>3368</v>
      </c>
      <c r="F520" s="42"/>
      <c r="G520" s="42"/>
      <c r="H520" s="42"/>
      <c r="I520" s="177"/>
      <c r="J520" s="54"/>
      <c r="K520" s="44"/>
      <c r="L520" s="54"/>
      <c r="M520" s="44"/>
      <c r="N520" s="45"/>
      <c r="P520" s="45"/>
      <c r="Q520" s="48"/>
      <c r="R520" s="48"/>
      <c r="S520" s="46"/>
      <c r="T520" s="166"/>
      <c r="U520" s="178"/>
      <c r="V520" s="178"/>
      <c r="W520" s="107" t="e">
        <f>VLOOKUP(TRIM(X520),X10:Y100,2,FALSE)</f>
        <v>#N/A</v>
      </c>
      <c r="X520" s="94" t="str">
        <f t="shared" si="15"/>
        <v/>
      </c>
      <c r="Y520" s="78"/>
    </row>
    <row r="521" spans="1:25" ht="36.75" customHeight="1" x14ac:dyDescent="0.2">
      <c r="A521" s="165"/>
      <c r="B521" s="129"/>
      <c r="C521" s="41"/>
      <c r="D521" s="79"/>
      <c r="E521" s="76" t="s">
        <v>3369</v>
      </c>
      <c r="F521" s="42"/>
      <c r="G521" s="42"/>
      <c r="H521" s="42"/>
      <c r="I521" s="177"/>
      <c r="J521" s="54"/>
      <c r="K521" s="44"/>
      <c r="L521" s="54"/>
      <c r="M521" s="44"/>
      <c r="N521" s="45"/>
      <c r="P521" s="45"/>
      <c r="Q521" s="48"/>
      <c r="R521" s="48"/>
      <c r="S521" s="46"/>
      <c r="T521" s="166"/>
      <c r="U521" s="178"/>
      <c r="V521" s="178"/>
      <c r="W521" s="107" t="e">
        <f>VLOOKUP(TRIM(X521),X10:Y100,2,FALSE)</f>
        <v>#N/A</v>
      </c>
      <c r="X521" s="94" t="str">
        <f t="shared" si="15"/>
        <v/>
      </c>
      <c r="Y521" s="78"/>
    </row>
    <row r="522" spans="1:25" ht="36.75" customHeight="1" x14ac:dyDescent="0.2">
      <c r="A522" s="165"/>
      <c r="B522" s="129"/>
      <c r="C522" s="41"/>
      <c r="D522" s="79"/>
      <c r="E522" s="76" t="s">
        <v>3370</v>
      </c>
      <c r="F522" s="42"/>
      <c r="G522" s="42"/>
      <c r="H522" s="42"/>
      <c r="I522" s="177"/>
      <c r="J522" s="54"/>
      <c r="K522" s="44"/>
      <c r="L522" s="54"/>
      <c r="M522" s="44"/>
      <c r="N522" s="45"/>
      <c r="P522" s="45"/>
      <c r="Q522" s="48"/>
      <c r="R522" s="48"/>
      <c r="S522" s="46"/>
      <c r="T522" s="166"/>
      <c r="U522" s="178"/>
      <c r="V522" s="178"/>
      <c r="W522" s="107" t="e">
        <f>VLOOKUP(TRIM(X522),X10:Y100,2,FALSE)</f>
        <v>#N/A</v>
      </c>
      <c r="X522" s="94" t="str">
        <f t="shared" si="15"/>
        <v/>
      </c>
      <c r="Y522" s="78"/>
    </row>
    <row r="523" spans="1:25" ht="36.75" customHeight="1" x14ac:dyDescent="0.2">
      <c r="A523" s="165"/>
      <c r="B523" s="129"/>
      <c r="C523" s="41"/>
      <c r="D523" s="79"/>
      <c r="E523" s="76" t="s">
        <v>3371</v>
      </c>
      <c r="F523" s="42"/>
      <c r="G523" s="42"/>
      <c r="H523" s="42"/>
      <c r="I523" s="177"/>
      <c r="J523" s="54"/>
      <c r="K523" s="44"/>
      <c r="L523" s="54"/>
      <c r="M523" s="44"/>
      <c r="N523" s="45"/>
      <c r="P523" s="45"/>
      <c r="Q523" s="48"/>
      <c r="R523" s="48"/>
      <c r="S523" s="46"/>
      <c r="T523" s="166"/>
      <c r="U523" s="178"/>
      <c r="V523" s="178"/>
      <c r="W523" s="107" t="e">
        <f>VLOOKUP(TRIM(X523),X10:Y100,2,FALSE)</f>
        <v>#N/A</v>
      </c>
      <c r="X523" s="94" t="str">
        <f t="shared" si="15"/>
        <v/>
      </c>
      <c r="Y523" s="78"/>
    </row>
    <row r="524" spans="1:25" ht="36.75" customHeight="1" x14ac:dyDescent="0.2">
      <c r="A524" s="165"/>
      <c r="B524" s="129"/>
      <c r="C524" s="41"/>
      <c r="D524" s="79"/>
      <c r="E524" s="76" t="s">
        <v>3372</v>
      </c>
      <c r="F524" s="42"/>
      <c r="G524" s="42"/>
      <c r="H524" s="42"/>
      <c r="I524" s="177"/>
      <c r="J524" s="54"/>
      <c r="K524" s="44"/>
      <c r="L524" s="54"/>
      <c r="M524" s="44"/>
      <c r="N524" s="45"/>
      <c r="P524" s="45"/>
      <c r="Q524" s="48"/>
      <c r="R524" s="48"/>
      <c r="S524" s="46"/>
      <c r="T524" s="166"/>
      <c r="U524" s="178"/>
      <c r="V524" s="178"/>
      <c r="W524" s="107" t="e">
        <f>VLOOKUP(TRIM(X524),X10:Y100,2,FALSE)</f>
        <v>#N/A</v>
      </c>
      <c r="X524" s="94" t="str">
        <f t="shared" si="15"/>
        <v/>
      </c>
      <c r="Y524" s="78"/>
    </row>
    <row r="525" spans="1:25" ht="36.75" customHeight="1" x14ac:dyDescent="0.2">
      <c r="A525" s="165"/>
      <c r="B525" s="129"/>
      <c r="C525" s="41"/>
      <c r="D525" s="79"/>
      <c r="E525" s="76" t="s">
        <v>3373</v>
      </c>
      <c r="F525" s="42"/>
      <c r="G525" s="42"/>
      <c r="H525" s="42"/>
      <c r="I525" s="177"/>
      <c r="J525" s="54"/>
      <c r="K525" s="44"/>
      <c r="L525" s="54"/>
      <c r="M525" s="44"/>
      <c r="N525" s="45"/>
      <c r="P525" s="45"/>
      <c r="Q525" s="48"/>
      <c r="R525" s="48"/>
      <c r="S525" s="46"/>
      <c r="T525" s="166"/>
      <c r="U525" s="178"/>
      <c r="V525" s="178"/>
      <c r="W525" s="107" t="e">
        <f>VLOOKUP(TRIM(X525),X10:Y100,2,FALSE)</f>
        <v>#N/A</v>
      </c>
      <c r="X525" s="94" t="str">
        <f t="shared" si="15"/>
        <v/>
      </c>
      <c r="Y525" s="78"/>
    </row>
    <row r="526" spans="1:25" ht="36.75" customHeight="1" x14ac:dyDescent="0.2">
      <c r="A526" s="165"/>
      <c r="B526" s="129"/>
      <c r="C526" s="41"/>
      <c r="D526" s="79"/>
      <c r="E526" s="76" t="s">
        <v>3374</v>
      </c>
      <c r="F526" s="42"/>
      <c r="G526" s="42"/>
      <c r="H526" s="42"/>
      <c r="I526" s="177"/>
      <c r="J526" s="54"/>
      <c r="K526" s="44"/>
      <c r="L526" s="54"/>
      <c r="M526" s="44"/>
      <c r="N526" s="45"/>
      <c r="P526" s="45"/>
      <c r="Q526" s="48"/>
      <c r="R526" s="48"/>
      <c r="S526" s="46"/>
      <c r="T526" s="166"/>
      <c r="U526" s="178"/>
      <c r="V526" s="178"/>
      <c r="W526" s="107" t="e">
        <f>VLOOKUP(TRIM(X526),X10:Y100,2,FALSE)</f>
        <v>#N/A</v>
      </c>
      <c r="X526" s="94" t="str">
        <f t="shared" si="15"/>
        <v/>
      </c>
      <c r="Y526" s="78"/>
    </row>
    <row r="527" spans="1:25" ht="36.75" customHeight="1" x14ac:dyDescent="0.2">
      <c r="A527" s="165"/>
      <c r="B527" s="129"/>
      <c r="C527" s="41"/>
      <c r="D527" s="79"/>
      <c r="E527" s="76" t="s">
        <v>3375</v>
      </c>
      <c r="F527" s="42"/>
      <c r="G527" s="42"/>
      <c r="H527" s="42"/>
      <c r="I527" s="177"/>
      <c r="J527" s="54"/>
      <c r="K527" s="44"/>
      <c r="L527" s="54"/>
      <c r="M527" s="44"/>
      <c r="N527" s="45"/>
      <c r="P527" s="45"/>
      <c r="Q527" s="48"/>
      <c r="R527" s="48"/>
      <c r="S527" s="46"/>
      <c r="T527" s="166"/>
      <c r="U527" s="178"/>
      <c r="V527" s="178"/>
      <c r="W527" s="107" t="e">
        <f>VLOOKUP(TRIM(X527),X10:Y100,2,FALSE)</f>
        <v>#N/A</v>
      </c>
      <c r="X527" s="94" t="str">
        <f t="shared" si="15"/>
        <v/>
      </c>
      <c r="Y527" s="78"/>
    </row>
    <row r="528" spans="1:25" ht="36.75" customHeight="1" x14ac:dyDescent="0.2">
      <c r="A528" s="165"/>
      <c r="B528" s="129"/>
      <c r="C528" s="41"/>
      <c r="D528" s="79"/>
      <c r="E528" s="76" t="s">
        <v>3376</v>
      </c>
      <c r="F528" s="42"/>
      <c r="G528" s="42"/>
      <c r="H528" s="42"/>
      <c r="I528" s="177"/>
      <c r="J528" s="54"/>
      <c r="K528" s="44"/>
      <c r="L528" s="54"/>
      <c r="M528" s="44"/>
      <c r="N528" s="45"/>
      <c r="P528" s="45"/>
      <c r="Q528" s="48"/>
      <c r="R528" s="48"/>
      <c r="S528" s="46"/>
      <c r="T528" s="166"/>
      <c r="U528" s="178"/>
      <c r="V528" s="178"/>
      <c r="W528" s="107" t="e">
        <f>VLOOKUP(TRIM(X528),X10:Y100,2,FALSE)</f>
        <v>#N/A</v>
      </c>
      <c r="X528" s="94" t="str">
        <f t="shared" si="15"/>
        <v/>
      </c>
      <c r="Y528" s="78"/>
    </row>
    <row r="529" spans="1:25" ht="36.75" customHeight="1" x14ac:dyDescent="0.2">
      <c r="A529" s="165"/>
      <c r="B529" s="129"/>
      <c r="C529" s="41"/>
      <c r="D529" s="79"/>
      <c r="E529" s="76" t="s">
        <v>3377</v>
      </c>
      <c r="F529" s="42"/>
      <c r="G529" s="42"/>
      <c r="H529" s="42"/>
      <c r="I529" s="177"/>
      <c r="J529" s="54"/>
      <c r="K529" s="44"/>
      <c r="L529" s="54"/>
      <c r="M529" s="44"/>
      <c r="N529" s="45"/>
      <c r="P529" s="45"/>
      <c r="Q529" s="48"/>
      <c r="R529" s="48"/>
      <c r="S529" s="46"/>
      <c r="T529" s="166"/>
      <c r="U529" s="178"/>
      <c r="V529" s="178"/>
      <c r="W529" s="107" t="e">
        <f>VLOOKUP(TRIM(X529),X10:Y100,2,FALSE)</f>
        <v>#N/A</v>
      </c>
      <c r="X529" s="94" t="str">
        <f t="shared" si="15"/>
        <v/>
      </c>
      <c r="Y529" s="78"/>
    </row>
    <row r="530" spans="1:25" ht="36.75" customHeight="1" x14ac:dyDescent="0.2">
      <c r="A530" s="165"/>
      <c r="B530" s="129"/>
      <c r="C530" s="41"/>
      <c r="D530" s="79"/>
      <c r="E530" s="76" t="s">
        <v>3378</v>
      </c>
      <c r="F530" s="42"/>
      <c r="G530" s="42"/>
      <c r="H530" s="42"/>
      <c r="I530" s="177"/>
      <c r="J530" s="54"/>
      <c r="K530" s="44"/>
      <c r="L530" s="54"/>
      <c r="M530" s="44"/>
      <c r="N530" s="45"/>
      <c r="P530" s="45"/>
      <c r="Q530" s="48"/>
      <c r="R530" s="48"/>
      <c r="S530" s="46"/>
      <c r="T530" s="166"/>
      <c r="U530" s="178"/>
      <c r="V530" s="178"/>
      <c r="W530" s="107" t="e">
        <f>VLOOKUP(TRIM(X530),X10:Y100,2,FALSE)</f>
        <v>#N/A</v>
      </c>
      <c r="X530" s="94" t="str">
        <f t="shared" si="15"/>
        <v/>
      </c>
      <c r="Y530" s="78"/>
    </row>
  </sheetData>
  <autoFilter ref="B1:W520" xr:uid="{00000000-0009-0000-0000-000003000000}"/>
  <mergeCells count="2">
    <mergeCell ref="Q13:R13"/>
    <mergeCell ref="A2:E2"/>
  </mergeCells>
  <phoneticPr fontId="6" type="noConversion"/>
  <conditionalFormatting sqref="K3 O5:O6 O512:O65341 O81">
    <cfRule type="cellIs" dxfId="1702" priority="20023" stopIfTrue="1" operator="equal">
      <formula>"LS In"</formula>
    </cfRule>
    <cfRule type="cellIs" dxfId="1701" priority="20024" stopIfTrue="1" operator="equal">
      <formula>"LS Out"</formula>
    </cfRule>
  </conditionalFormatting>
  <conditionalFormatting sqref="B81 B83 B85 B87 B89 B91 B93 B95 B97 B99">
    <cfRule type="cellIs" dxfId="1700" priority="20022" stopIfTrue="1" operator="equal">
      <formula>""</formula>
    </cfRule>
  </conditionalFormatting>
  <conditionalFormatting sqref="J81:P81">
    <cfRule type="cellIs" dxfId="1699" priority="20021" stopIfTrue="1" operator="equal">
      <formula>""</formula>
    </cfRule>
  </conditionalFormatting>
  <conditionalFormatting sqref="C345:C348 C512:C65341 C315:C320 C330:C332 C334:C336 C350 C355 C364:C367 C322:C327 C369 C7:C313">
    <cfRule type="cellIs" dxfId="1698" priority="20018" stopIfTrue="1" operator="equal">
      <formula>"Y"</formula>
    </cfRule>
    <cfRule type="cellIs" dxfId="1697" priority="20019" stopIfTrue="1" operator="equal">
      <formula>""</formula>
    </cfRule>
    <cfRule type="cellIs" dxfId="1696" priority="20020" stopIfTrue="1" operator="equal">
      <formula>"W"</formula>
    </cfRule>
  </conditionalFormatting>
  <conditionalFormatting sqref="Q1:Q8 Q13 P1 Q512:Q65341">
    <cfRule type="cellIs" dxfId="1695" priority="20014" stopIfTrue="1" operator="equal">
      <formula>""</formula>
    </cfRule>
    <cfRule type="cellIs" dxfId="1694" priority="20015" stopIfTrue="1" operator="equal">
      <formula>"-"</formula>
    </cfRule>
  </conditionalFormatting>
  <conditionalFormatting sqref="W512:W65341 W1:W81 W102:W373">
    <cfRule type="cellIs" dxfId="1693" priority="20010" stopIfTrue="1" operator="equal">
      <formula>"Frank"</formula>
    </cfRule>
    <cfRule type="cellIs" dxfId="1692" priority="20011" stopIfTrue="1" operator="equal">
      <formula>"Ivano"</formula>
    </cfRule>
    <cfRule type="cellIs" dxfId="1691" priority="20012" stopIfTrue="1" operator="equal">
      <formula>"Erik"</formula>
    </cfRule>
  </conditionalFormatting>
  <conditionalFormatting sqref="T4 U512:U65341 U1:U81">
    <cfRule type="cellIs" dxfId="1690" priority="12766" stopIfTrue="1" operator="equal">
      <formula>"REPLY OPEN"</formula>
    </cfRule>
    <cfRule type="cellIs" dxfId="1689" priority="20008" stopIfTrue="1" operator="equal">
      <formula>"OPEN"</formula>
    </cfRule>
  </conditionalFormatting>
  <conditionalFormatting sqref="O5">
    <cfRule type="cellIs" dxfId="1688" priority="19956" stopIfTrue="1" operator="equal">
      <formula>"LS In"</formula>
    </cfRule>
    <cfRule type="cellIs" dxfId="1687" priority="19957" stopIfTrue="1" operator="equal">
      <formula>"LS Out"</formula>
    </cfRule>
  </conditionalFormatting>
  <conditionalFormatting sqref="A101:A373">
    <cfRule type="cellIs" dxfId="1686" priority="19940" stopIfTrue="1" operator="equal">
      <formula>"Withdrawn"</formula>
    </cfRule>
    <cfRule type="cellIs" dxfId="1685" priority="19941" stopIfTrue="1" operator="equal">
      <formula>"Available"</formula>
    </cfRule>
  </conditionalFormatting>
  <conditionalFormatting sqref="F1:F8 F512:F65341">
    <cfRule type="cellIs" dxfId="1684" priority="19605" stopIfTrue="1" operator="equal">
      <formula>"DRAFTCR"</formula>
    </cfRule>
    <cfRule type="cellIs" dxfId="1683" priority="19606" stopIfTrue="1" operator="equal">
      <formula>"TS OR TR COVER"</formula>
    </cfRule>
    <cfRule type="cellIs" dxfId="1682" priority="19607" stopIfTrue="1" operator="equal">
      <formula>"DRAFT TR"</formula>
    </cfRule>
    <cfRule type="cellIs" dxfId="1681" priority="19608" stopIfTrue="1" operator="equal">
      <formula>"DRAFT TS"</formula>
    </cfRule>
    <cfRule type="cellIs" dxfId="1680" priority="19609" stopIfTrue="1" operator="equal">
      <formula>"SID revised"</formula>
    </cfRule>
    <cfRule type="cellIs" dxfId="1679" priority="19610" stopIfTrue="1" operator="equal">
      <formula>"WID revised"</formula>
    </cfRule>
    <cfRule type="cellIs" dxfId="1678" priority="19611" stopIfTrue="1" operator="equal">
      <formula>"CR pack"</formula>
    </cfRule>
    <cfRule type="cellIs" dxfId="1677" priority="19612" stopIfTrue="1" operator="equal">
      <formula>"WI SUMMARY"</formula>
    </cfRule>
    <cfRule type="cellIs" dxfId="1676" priority="19613" stopIfTrue="1" operator="equal">
      <formula>"pCR"</formula>
    </cfRule>
    <cfRule type="cellIs" dxfId="1675" priority="19614" stopIfTrue="1" operator="equal">
      <formula>"P-CR"</formula>
    </cfRule>
    <cfRule type="cellIs" dxfId="1674" priority="19615" stopIfTrue="1" operator="equal">
      <formula>"LS out"</formula>
    </cfRule>
    <cfRule type="cellIs" dxfId="1673" priority="19616" stopIfTrue="1" operator="equal">
      <formula>"WID new"</formula>
    </cfRule>
    <cfRule type="cellIs" dxfId="1672" priority="19617" stopIfTrue="1" operator="equal">
      <formula>"SID new"</formula>
    </cfRule>
    <cfRule type="cellIs" dxfId="1671" priority="19618" stopIfTrue="1" operator="equal">
      <formula>"LS In"</formula>
    </cfRule>
    <cfRule type="cellIs" dxfId="1670" priority="19619" stopIfTrue="1" operator="equal">
      <formula>"CR"</formula>
    </cfRule>
  </conditionalFormatting>
  <conditionalFormatting sqref="H4:H5">
    <cfRule type="cellIs" dxfId="1669" priority="14798" stopIfTrue="1" operator="equal">
      <formula>""</formula>
    </cfRule>
    <cfRule type="cellIs" dxfId="1668" priority="14799" stopIfTrue="1" operator="equal">
      <formula>"-"</formula>
    </cfRule>
  </conditionalFormatting>
  <conditionalFormatting sqref="F9:F92">
    <cfRule type="cellIs" dxfId="1667" priority="9660" stopIfTrue="1" operator="equal">
      <formula>"DRAFTCR"</formula>
    </cfRule>
    <cfRule type="cellIs" dxfId="1666" priority="9661" stopIfTrue="1" operator="equal">
      <formula>"TS OR TR COVER"</formula>
    </cfRule>
    <cfRule type="cellIs" dxfId="1665" priority="9662" stopIfTrue="1" operator="equal">
      <formula>"DRAFT TR"</formula>
    </cfRule>
    <cfRule type="cellIs" dxfId="1664" priority="9663" stopIfTrue="1" operator="equal">
      <formula>"DRAFT TS"</formula>
    </cfRule>
    <cfRule type="cellIs" dxfId="1663" priority="9664" stopIfTrue="1" operator="equal">
      <formula>"SID revised"</formula>
    </cfRule>
    <cfRule type="cellIs" dxfId="1662" priority="9665" stopIfTrue="1" operator="equal">
      <formula>"WID revised"</formula>
    </cfRule>
    <cfRule type="cellIs" dxfId="1661" priority="9666" stopIfTrue="1" operator="equal">
      <formula>"CR pack"</formula>
    </cfRule>
    <cfRule type="cellIs" dxfId="1660" priority="9667" stopIfTrue="1" operator="equal">
      <formula>"WI SUMMARY"</formula>
    </cfRule>
    <cfRule type="cellIs" dxfId="1659" priority="9668" stopIfTrue="1" operator="equal">
      <formula>"pCR"</formula>
    </cfRule>
    <cfRule type="cellIs" dxfId="1658" priority="9669" stopIfTrue="1" operator="equal">
      <formula>"P-CR"</formula>
    </cfRule>
    <cfRule type="cellIs" dxfId="1657" priority="9670" stopIfTrue="1" operator="equal">
      <formula>"LS out"</formula>
    </cfRule>
    <cfRule type="cellIs" dxfId="1656" priority="9671" stopIfTrue="1" operator="equal">
      <formula>"WID new"</formula>
    </cfRule>
    <cfRule type="cellIs" dxfId="1655" priority="9672" stopIfTrue="1" operator="equal">
      <formula>"SID new"</formula>
    </cfRule>
    <cfRule type="cellIs" dxfId="1654" priority="9673" stopIfTrue="1" operator="equal">
      <formula>"LS In"</formula>
    </cfRule>
    <cfRule type="cellIs" dxfId="1653" priority="9674" stopIfTrue="1" operator="equal">
      <formula>"CR"</formula>
    </cfRule>
  </conditionalFormatting>
  <conditionalFormatting sqref="F93:F99">
    <cfRule type="cellIs" dxfId="1652" priority="9645" stopIfTrue="1" operator="equal">
      <formula>"DRAFTCR"</formula>
    </cfRule>
    <cfRule type="cellIs" dxfId="1651" priority="9646" stopIfTrue="1" operator="equal">
      <formula>"TS OR TR COVER"</formula>
    </cfRule>
    <cfRule type="cellIs" dxfId="1650" priority="9647" stopIfTrue="1" operator="equal">
      <formula>"DRAFT TR"</formula>
    </cfRule>
    <cfRule type="cellIs" dxfId="1649" priority="9648" stopIfTrue="1" operator="equal">
      <formula>"DRAFT TS"</formula>
    </cfRule>
    <cfRule type="cellIs" dxfId="1648" priority="9649" stopIfTrue="1" operator="equal">
      <formula>"SID revised"</formula>
    </cfRule>
    <cfRule type="cellIs" dxfId="1647" priority="9650" stopIfTrue="1" operator="equal">
      <formula>"WID revised"</formula>
    </cfRule>
    <cfRule type="cellIs" dxfId="1646" priority="9651" stopIfTrue="1" operator="equal">
      <formula>"CR pack"</formula>
    </cfRule>
    <cfRule type="cellIs" dxfId="1645" priority="9652" stopIfTrue="1" operator="equal">
      <formula>"WI SUMMARY"</formula>
    </cfRule>
    <cfRule type="cellIs" dxfId="1644" priority="9653" stopIfTrue="1" operator="equal">
      <formula>"pCR"</formula>
    </cfRule>
    <cfRule type="cellIs" dxfId="1643" priority="9654" stopIfTrue="1" operator="equal">
      <formula>"P-CR"</formula>
    </cfRule>
    <cfRule type="cellIs" dxfId="1642" priority="9655" stopIfTrue="1" operator="equal">
      <formula>"LS out"</formula>
    </cfRule>
    <cfRule type="cellIs" dxfId="1641" priority="9656" stopIfTrue="1" operator="equal">
      <formula>"WID new"</formula>
    </cfRule>
    <cfRule type="cellIs" dxfId="1640" priority="9657" stopIfTrue="1" operator="equal">
      <formula>"SID new"</formula>
    </cfRule>
    <cfRule type="cellIs" dxfId="1639" priority="9658" stopIfTrue="1" operator="equal">
      <formula>"LS In"</formula>
    </cfRule>
    <cfRule type="cellIs" dxfId="1638" priority="9659" stopIfTrue="1" operator="equal">
      <formula>"CR"</formula>
    </cfRule>
  </conditionalFormatting>
  <conditionalFormatting sqref="B360 B101:B355">
    <cfRule type="cellIs" dxfId="1637" priority="9642" stopIfTrue="1" operator="equal">
      <formula>""</formula>
    </cfRule>
  </conditionalFormatting>
  <conditionalFormatting sqref="C294">
    <cfRule type="cellIs" dxfId="1636" priority="9603" stopIfTrue="1" operator="equal">
      <formula>"Y"</formula>
    </cfRule>
    <cfRule type="cellIs" dxfId="1635" priority="9604" stopIfTrue="1" operator="equal">
      <formula>""</formula>
    </cfRule>
    <cfRule type="cellIs" dxfId="1634" priority="9605" stopIfTrue="1" operator="equal">
      <formula>"W"</formula>
    </cfRule>
  </conditionalFormatting>
  <conditionalFormatting sqref="C295">
    <cfRule type="cellIs" dxfId="1633" priority="9570" stopIfTrue="1" operator="equal">
      <formula>"Y"</formula>
    </cfRule>
    <cfRule type="cellIs" dxfId="1632" priority="9571" stopIfTrue="1" operator="equal">
      <formula>""</formula>
    </cfRule>
    <cfRule type="cellIs" dxfId="1631" priority="9572" stopIfTrue="1" operator="equal">
      <formula>"W"</formula>
    </cfRule>
  </conditionalFormatting>
  <conditionalFormatting sqref="C296">
    <cfRule type="cellIs" dxfId="1630" priority="9529" stopIfTrue="1" operator="equal">
      <formula>"Y"</formula>
    </cfRule>
    <cfRule type="cellIs" dxfId="1629" priority="9530" stopIfTrue="1" operator="equal">
      <formula>""</formula>
    </cfRule>
    <cfRule type="cellIs" dxfId="1628" priority="9531" stopIfTrue="1" operator="equal">
      <formula>"W"</formula>
    </cfRule>
  </conditionalFormatting>
  <conditionalFormatting sqref="C309">
    <cfRule type="cellIs" dxfId="1627" priority="9261" stopIfTrue="1" operator="equal">
      <formula>"Y"</formula>
    </cfRule>
    <cfRule type="cellIs" dxfId="1626" priority="9262" stopIfTrue="1" operator="equal">
      <formula>""</formula>
    </cfRule>
    <cfRule type="cellIs" dxfId="1625" priority="9263" stopIfTrue="1" operator="equal">
      <formula>"W"</formula>
    </cfRule>
  </conditionalFormatting>
  <conditionalFormatting sqref="C310">
    <cfRule type="cellIs" dxfId="1624" priority="9223" stopIfTrue="1" operator="equal">
      <formula>"Y"</formula>
    </cfRule>
    <cfRule type="cellIs" dxfId="1623" priority="9224" stopIfTrue="1" operator="equal">
      <formula>""</formula>
    </cfRule>
    <cfRule type="cellIs" dxfId="1622" priority="9225" stopIfTrue="1" operator="equal">
      <formula>"W"</formula>
    </cfRule>
  </conditionalFormatting>
  <conditionalFormatting sqref="C314">
    <cfRule type="cellIs" dxfId="1621" priority="9167" stopIfTrue="1" operator="equal">
      <formula>"Y"</formula>
    </cfRule>
    <cfRule type="cellIs" dxfId="1620" priority="9168" stopIfTrue="1" operator="equal">
      <formula>""</formula>
    </cfRule>
    <cfRule type="cellIs" dxfId="1619" priority="9169" stopIfTrue="1" operator="equal">
      <formula>"W"</formula>
    </cfRule>
  </conditionalFormatting>
  <conditionalFormatting sqref="C317">
    <cfRule type="cellIs" dxfId="1618" priority="9117" stopIfTrue="1" operator="equal">
      <formula>"Y"</formula>
    </cfRule>
    <cfRule type="cellIs" dxfId="1617" priority="9118" stopIfTrue="1" operator="equal">
      <formula>""</formula>
    </cfRule>
    <cfRule type="cellIs" dxfId="1616" priority="9119" stopIfTrue="1" operator="equal">
      <formula>"W"</formula>
    </cfRule>
  </conditionalFormatting>
  <conditionalFormatting sqref="C318">
    <cfRule type="cellIs" dxfId="1615" priority="9086" stopIfTrue="1" operator="equal">
      <formula>"Y"</formula>
    </cfRule>
    <cfRule type="cellIs" dxfId="1614" priority="9087" stopIfTrue="1" operator="equal">
      <formula>""</formula>
    </cfRule>
    <cfRule type="cellIs" dxfId="1613" priority="9088" stopIfTrue="1" operator="equal">
      <formula>"W"</formula>
    </cfRule>
  </conditionalFormatting>
  <conditionalFormatting sqref="C319">
    <cfRule type="cellIs" dxfId="1612" priority="9053" stopIfTrue="1" operator="equal">
      <formula>"Y"</formula>
    </cfRule>
    <cfRule type="cellIs" dxfId="1611" priority="9054" stopIfTrue="1" operator="equal">
      <formula>""</formula>
    </cfRule>
    <cfRule type="cellIs" dxfId="1610" priority="9055" stopIfTrue="1" operator="equal">
      <formula>"W"</formula>
    </cfRule>
  </conditionalFormatting>
  <conditionalFormatting sqref="C320">
    <cfRule type="cellIs" dxfId="1609" priority="8991" stopIfTrue="1" operator="equal">
      <formula>"Y"</formula>
    </cfRule>
    <cfRule type="cellIs" dxfId="1608" priority="8992" stopIfTrue="1" operator="equal">
      <formula>""</formula>
    </cfRule>
    <cfRule type="cellIs" dxfId="1607" priority="8993" stopIfTrue="1" operator="equal">
      <formula>"W"</formula>
    </cfRule>
  </conditionalFormatting>
  <conditionalFormatting sqref="C321">
    <cfRule type="cellIs" dxfId="1606" priority="8953" stopIfTrue="1" operator="equal">
      <formula>"Y"</formula>
    </cfRule>
    <cfRule type="cellIs" dxfId="1605" priority="8954" stopIfTrue="1" operator="equal">
      <formula>""</formula>
    </cfRule>
    <cfRule type="cellIs" dxfId="1604" priority="8955" stopIfTrue="1" operator="equal">
      <formula>"W"</formula>
    </cfRule>
  </conditionalFormatting>
  <conditionalFormatting sqref="C322">
    <cfRule type="cellIs" dxfId="1603" priority="8919" stopIfTrue="1" operator="equal">
      <formula>"Y"</formula>
    </cfRule>
    <cfRule type="cellIs" dxfId="1602" priority="8920" stopIfTrue="1" operator="equal">
      <formula>""</formula>
    </cfRule>
    <cfRule type="cellIs" dxfId="1601" priority="8921" stopIfTrue="1" operator="equal">
      <formula>"W"</formula>
    </cfRule>
  </conditionalFormatting>
  <conditionalFormatting sqref="C323">
    <cfRule type="cellIs" dxfId="1600" priority="8886" stopIfTrue="1" operator="equal">
      <formula>"Y"</formula>
    </cfRule>
    <cfRule type="cellIs" dxfId="1599" priority="8887" stopIfTrue="1" operator="equal">
      <formula>""</formula>
    </cfRule>
    <cfRule type="cellIs" dxfId="1598" priority="8888" stopIfTrue="1" operator="equal">
      <formula>"W"</formula>
    </cfRule>
  </conditionalFormatting>
  <conditionalFormatting sqref="C324">
    <cfRule type="cellIs" dxfId="1597" priority="8853" stopIfTrue="1" operator="equal">
      <formula>"Y"</formula>
    </cfRule>
    <cfRule type="cellIs" dxfId="1596" priority="8854" stopIfTrue="1" operator="equal">
      <formula>""</formula>
    </cfRule>
    <cfRule type="cellIs" dxfId="1595" priority="8855" stopIfTrue="1" operator="equal">
      <formula>"W"</formula>
    </cfRule>
  </conditionalFormatting>
  <conditionalFormatting sqref="C325">
    <cfRule type="cellIs" dxfId="1594" priority="8820" stopIfTrue="1" operator="equal">
      <formula>"Y"</formula>
    </cfRule>
    <cfRule type="cellIs" dxfId="1593" priority="8821" stopIfTrue="1" operator="equal">
      <formula>""</formula>
    </cfRule>
    <cfRule type="cellIs" dxfId="1592" priority="8822" stopIfTrue="1" operator="equal">
      <formula>"W"</formula>
    </cfRule>
  </conditionalFormatting>
  <conditionalFormatting sqref="C326">
    <cfRule type="cellIs" dxfId="1591" priority="8787" stopIfTrue="1" operator="equal">
      <formula>"Y"</formula>
    </cfRule>
    <cfRule type="cellIs" dxfId="1590" priority="8788" stopIfTrue="1" operator="equal">
      <formula>""</formula>
    </cfRule>
    <cfRule type="cellIs" dxfId="1589" priority="8789" stopIfTrue="1" operator="equal">
      <formula>"W"</formula>
    </cfRule>
  </conditionalFormatting>
  <conditionalFormatting sqref="C327">
    <cfRule type="cellIs" dxfId="1588" priority="8749" stopIfTrue="1" operator="equal">
      <formula>"Y"</formula>
    </cfRule>
    <cfRule type="cellIs" dxfId="1587" priority="8750" stopIfTrue="1" operator="equal">
      <formula>""</formula>
    </cfRule>
    <cfRule type="cellIs" dxfId="1586" priority="8751" stopIfTrue="1" operator="equal">
      <formula>"W"</formula>
    </cfRule>
  </conditionalFormatting>
  <conditionalFormatting sqref="C330">
    <cfRule type="cellIs" dxfId="1585" priority="8620" stopIfTrue="1" operator="equal">
      <formula>"Y"</formula>
    </cfRule>
    <cfRule type="cellIs" dxfId="1584" priority="8621" stopIfTrue="1" operator="equal">
      <formula>""</formula>
    </cfRule>
    <cfRule type="cellIs" dxfId="1583" priority="8622" stopIfTrue="1" operator="equal">
      <formula>"W"</formula>
    </cfRule>
  </conditionalFormatting>
  <conditionalFormatting sqref="C332">
    <cfRule type="cellIs" dxfId="1582" priority="8562" stopIfTrue="1" operator="equal">
      <formula>"Y"</formula>
    </cfRule>
    <cfRule type="cellIs" dxfId="1581" priority="8563" stopIfTrue="1" operator="equal">
      <formula>""</formula>
    </cfRule>
    <cfRule type="cellIs" dxfId="1580" priority="8564" stopIfTrue="1" operator="equal">
      <formula>"W"</formula>
    </cfRule>
  </conditionalFormatting>
  <conditionalFormatting sqref="C333">
    <cfRule type="cellIs" dxfId="1579" priority="8500" stopIfTrue="1" operator="equal">
      <formula>"Y"</formula>
    </cfRule>
    <cfRule type="cellIs" dxfId="1578" priority="8501" stopIfTrue="1" operator="equal">
      <formula>""</formula>
    </cfRule>
    <cfRule type="cellIs" dxfId="1577" priority="8502" stopIfTrue="1" operator="equal">
      <formula>"W"</formula>
    </cfRule>
  </conditionalFormatting>
  <conditionalFormatting sqref="C334">
    <cfRule type="cellIs" dxfId="1576" priority="8469" stopIfTrue="1" operator="equal">
      <formula>"Y"</formula>
    </cfRule>
    <cfRule type="cellIs" dxfId="1575" priority="8470" stopIfTrue="1" operator="equal">
      <formula>""</formula>
    </cfRule>
    <cfRule type="cellIs" dxfId="1574" priority="8471" stopIfTrue="1" operator="equal">
      <formula>"W"</formula>
    </cfRule>
  </conditionalFormatting>
  <conditionalFormatting sqref="C335">
    <cfRule type="cellIs" dxfId="1573" priority="8403" stopIfTrue="1" operator="equal">
      <formula>"Y"</formula>
    </cfRule>
    <cfRule type="cellIs" dxfId="1572" priority="8404" stopIfTrue="1" operator="equal">
      <formula>""</formula>
    </cfRule>
    <cfRule type="cellIs" dxfId="1571" priority="8405" stopIfTrue="1" operator="equal">
      <formula>"W"</formula>
    </cfRule>
  </conditionalFormatting>
  <conditionalFormatting sqref="C340">
    <cfRule type="cellIs" dxfId="1570" priority="8238" stopIfTrue="1" operator="equal">
      <formula>"Y"</formula>
    </cfRule>
    <cfRule type="cellIs" dxfId="1569" priority="8239" stopIfTrue="1" operator="equal">
      <formula>""</formula>
    </cfRule>
    <cfRule type="cellIs" dxfId="1568" priority="8240" stopIfTrue="1" operator="equal">
      <formula>"W"</formula>
    </cfRule>
  </conditionalFormatting>
  <conditionalFormatting sqref="C341">
    <cfRule type="cellIs" dxfId="1567" priority="8190" stopIfTrue="1" operator="equal">
      <formula>"Y"</formula>
    </cfRule>
    <cfRule type="cellIs" dxfId="1566" priority="8191" stopIfTrue="1" operator="equal">
      <formula>""</formula>
    </cfRule>
    <cfRule type="cellIs" dxfId="1565" priority="8192" stopIfTrue="1" operator="equal">
      <formula>"W"</formula>
    </cfRule>
  </conditionalFormatting>
  <conditionalFormatting sqref="C302">
    <cfRule type="cellIs" dxfId="1564" priority="7352" stopIfTrue="1" operator="equal">
      <formula>"Y"</formula>
    </cfRule>
    <cfRule type="cellIs" dxfId="1563" priority="7353" stopIfTrue="1" operator="equal">
      <formula>""</formula>
    </cfRule>
    <cfRule type="cellIs" dxfId="1562" priority="7354" stopIfTrue="1" operator="equal">
      <formula>"W"</formula>
    </cfRule>
  </conditionalFormatting>
  <conditionalFormatting sqref="B302">
    <cfRule type="cellIs" dxfId="1561" priority="7328" stopIfTrue="1" operator="equal">
      <formula>""</formula>
    </cfRule>
  </conditionalFormatting>
  <conditionalFormatting sqref="C328">
    <cfRule type="cellIs" dxfId="1560" priority="7316" stopIfTrue="1" operator="equal">
      <formula>"Y"</formula>
    </cfRule>
    <cfRule type="cellIs" dxfId="1559" priority="7317" stopIfTrue="1" operator="equal">
      <formula>""</formula>
    </cfRule>
    <cfRule type="cellIs" dxfId="1558" priority="7318" stopIfTrue="1" operator="equal">
      <formula>"W"</formula>
    </cfRule>
  </conditionalFormatting>
  <conditionalFormatting sqref="B328">
    <cfRule type="cellIs" dxfId="1557" priority="7282" stopIfTrue="1" operator="equal">
      <formula>""</formula>
    </cfRule>
  </conditionalFormatting>
  <conditionalFormatting sqref="C329">
    <cfRule type="cellIs" dxfId="1556" priority="7274" stopIfTrue="1" operator="equal">
      <formula>"Y"</formula>
    </cfRule>
    <cfRule type="cellIs" dxfId="1555" priority="7275" stopIfTrue="1" operator="equal">
      <formula>""</formula>
    </cfRule>
    <cfRule type="cellIs" dxfId="1554" priority="7276" stopIfTrue="1" operator="equal">
      <formula>"W"</formula>
    </cfRule>
  </conditionalFormatting>
  <conditionalFormatting sqref="B329">
    <cfRule type="cellIs" dxfId="1553" priority="7231" stopIfTrue="1" operator="equal">
      <formula>""</formula>
    </cfRule>
  </conditionalFormatting>
  <conditionalFormatting sqref="C337">
    <cfRule type="cellIs" dxfId="1552" priority="7204" stopIfTrue="1" operator="equal">
      <formula>"Y"</formula>
    </cfRule>
    <cfRule type="cellIs" dxfId="1551" priority="7205" stopIfTrue="1" operator="equal">
      <formula>""</formula>
    </cfRule>
    <cfRule type="cellIs" dxfId="1550" priority="7206" stopIfTrue="1" operator="equal">
      <formula>"W"</formula>
    </cfRule>
  </conditionalFormatting>
  <conditionalFormatting sqref="B337">
    <cfRule type="cellIs" dxfId="1549" priority="7179" stopIfTrue="1" operator="equal">
      <formula>""</formula>
    </cfRule>
  </conditionalFormatting>
  <conditionalFormatting sqref="C338">
    <cfRule type="cellIs" dxfId="1548" priority="7172" stopIfTrue="1" operator="equal">
      <formula>"Y"</formula>
    </cfRule>
    <cfRule type="cellIs" dxfId="1547" priority="7173" stopIfTrue="1" operator="equal">
      <formula>""</formula>
    </cfRule>
    <cfRule type="cellIs" dxfId="1546" priority="7174" stopIfTrue="1" operator="equal">
      <formula>"W"</formula>
    </cfRule>
  </conditionalFormatting>
  <conditionalFormatting sqref="B338">
    <cfRule type="cellIs" dxfId="1545" priority="7146" stopIfTrue="1" operator="equal">
      <formula>""</formula>
    </cfRule>
  </conditionalFormatting>
  <conditionalFormatting sqref="B339">
    <cfRule type="cellIs" dxfId="1544" priority="7141" stopIfTrue="1" operator="equal">
      <formula>""</formula>
    </cfRule>
  </conditionalFormatting>
  <conditionalFormatting sqref="C339">
    <cfRule type="cellIs" dxfId="1543" priority="7137" stopIfTrue="1" operator="equal">
      <formula>"Y"</formula>
    </cfRule>
    <cfRule type="cellIs" dxfId="1542" priority="7138" stopIfTrue="1" operator="equal">
      <formula>""</formula>
    </cfRule>
    <cfRule type="cellIs" dxfId="1541" priority="7139" stopIfTrue="1" operator="equal">
      <formula>"W"</formula>
    </cfRule>
  </conditionalFormatting>
  <conditionalFormatting sqref="C342">
    <cfRule type="cellIs" dxfId="1540" priority="7057" stopIfTrue="1" operator="equal">
      <formula>"Y"</formula>
    </cfRule>
    <cfRule type="cellIs" dxfId="1539" priority="7058" stopIfTrue="1" operator="equal">
      <formula>""</formula>
    </cfRule>
    <cfRule type="cellIs" dxfId="1538" priority="7059" stopIfTrue="1" operator="equal">
      <formula>"W"</formula>
    </cfRule>
  </conditionalFormatting>
  <conditionalFormatting sqref="B342">
    <cfRule type="cellIs" dxfId="1537" priority="7032" stopIfTrue="1" operator="equal">
      <formula>""</formula>
    </cfRule>
  </conditionalFormatting>
  <conditionalFormatting sqref="B343:B346">
    <cfRule type="cellIs" dxfId="1536" priority="7021" stopIfTrue="1" operator="equal">
      <formula>""</formula>
    </cfRule>
  </conditionalFormatting>
  <conditionalFormatting sqref="C343">
    <cfRule type="cellIs" dxfId="1535" priority="7018" stopIfTrue="1" operator="equal">
      <formula>"Y"</formula>
    </cfRule>
    <cfRule type="cellIs" dxfId="1534" priority="7019" stopIfTrue="1" operator="equal">
      <formula>""</formula>
    </cfRule>
    <cfRule type="cellIs" dxfId="1533" priority="7020" stopIfTrue="1" operator="equal">
      <formula>"W"</formula>
    </cfRule>
  </conditionalFormatting>
  <conditionalFormatting sqref="C344">
    <cfRule type="cellIs" dxfId="1532" priority="6970" stopIfTrue="1" operator="equal">
      <formula>"Y"</formula>
    </cfRule>
    <cfRule type="cellIs" dxfId="1531" priority="6971" stopIfTrue="1" operator="equal">
      <formula>""</formula>
    </cfRule>
    <cfRule type="cellIs" dxfId="1530" priority="6972" stopIfTrue="1" operator="equal">
      <formula>"W"</formula>
    </cfRule>
  </conditionalFormatting>
  <conditionalFormatting sqref="B344">
    <cfRule type="cellIs" dxfId="1529" priority="6945" stopIfTrue="1" operator="equal">
      <formula>""</formula>
    </cfRule>
  </conditionalFormatting>
  <conditionalFormatting sqref="C349">
    <cfRule type="cellIs" dxfId="1528" priority="6937" stopIfTrue="1" operator="equal">
      <formula>"Y"</formula>
    </cfRule>
    <cfRule type="cellIs" dxfId="1527" priority="6938" stopIfTrue="1" operator="equal">
      <formula>""</formula>
    </cfRule>
    <cfRule type="cellIs" dxfId="1526" priority="6939" stopIfTrue="1" operator="equal">
      <formula>"W"</formula>
    </cfRule>
  </conditionalFormatting>
  <conditionalFormatting sqref="B349">
    <cfRule type="cellIs" dxfId="1525" priority="6912" stopIfTrue="1" operator="equal">
      <formula>""</formula>
    </cfRule>
  </conditionalFormatting>
  <conditionalFormatting sqref="C377 C383 C385">
    <cfRule type="cellIs" dxfId="1524" priority="6905" stopIfTrue="1" operator="equal">
      <formula>"Y"</formula>
    </cfRule>
    <cfRule type="cellIs" dxfId="1523" priority="6906" stopIfTrue="1" operator="equal">
      <formula>""</formula>
    </cfRule>
    <cfRule type="cellIs" dxfId="1522" priority="6907" stopIfTrue="1" operator="equal">
      <formula>"W"</formula>
    </cfRule>
  </conditionalFormatting>
  <conditionalFormatting sqref="W355:W530">
    <cfRule type="cellIs" dxfId="1521" priority="6899" stopIfTrue="1" operator="equal">
      <formula>"Frank"</formula>
    </cfRule>
    <cfRule type="cellIs" dxfId="1520" priority="6900" stopIfTrue="1" operator="equal">
      <formula>"Ivano"</formula>
    </cfRule>
    <cfRule type="cellIs" dxfId="1519" priority="6901" stopIfTrue="1" operator="equal">
      <formula>"Erik"</formula>
    </cfRule>
  </conditionalFormatting>
  <conditionalFormatting sqref="S510:S511">
    <cfRule type="cellIs" dxfId="1518" priority="6898" stopIfTrue="1" operator="notEqual">
      <formula>""</formula>
    </cfRule>
  </conditionalFormatting>
  <conditionalFormatting sqref="U510:U511">
    <cfRule type="cellIs" dxfId="1517" priority="6892" stopIfTrue="1" operator="equal">
      <formula>"REPLY OPEN"</formula>
    </cfRule>
    <cfRule type="cellIs" dxfId="1516" priority="6897" stopIfTrue="1" operator="equal">
      <formula>"OPEN"</formula>
    </cfRule>
  </conditionalFormatting>
  <conditionalFormatting sqref="A355:A530">
    <cfRule type="cellIs" dxfId="1515" priority="6893" stopIfTrue="1" operator="equal">
      <formula>"Withdrawn"</formula>
    </cfRule>
    <cfRule type="cellIs" dxfId="1514" priority="6894" stopIfTrue="1" operator="equal">
      <formula>"Available"</formula>
    </cfRule>
  </conditionalFormatting>
  <conditionalFormatting sqref="B383:B386">
    <cfRule type="cellIs" dxfId="1513" priority="6891" stopIfTrue="1" operator="equal">
      <formula>""</formula>
    </cfRule>
  </conditionalFormatting>
  <conditionalFormatting sqref="C378">
    <cfRule type="cellIs" dxfId="1512" priority="6831" stopIfTrue="1" operator="equal">
      <formula>"Y"</formula>
    </cfRule>
    <cfRule type="cellIs" dxfId="1511" priority="6832" stopIfTrue="1" operator="equal">
      <formula>""</formula>
    </cfRule>
    <cfRule type="cellIs" dxfId="1510" priority="6833" stopIfTrue="1" operator="equal">
      <formula>"W"</formula>
    </cfRule>
  </conditionalFormatting>
  <conditionalFormatting sqref="C351">
    <cfRule type="cellIs" dxfId="1509" priority="6760" stopIfTrue="1" operator="equal">
      <formula>"Y"</formula>
    </cfRule>
    <cfRule type="cellIs" dxfId="1508" priority="6761" stopIfTrue="1" operator="equal">
      <formula>""</formula>
    </cfRule>
    <cfRule type="cellIs" dxfId="1507" priority="6762" stopIfTrue="1" operator="equal">
      <formula>"W"</formula>
    </cfRule>
  </conditionalFormatting>
  <conditionalFormatting sqref="B351">
    <cfRule type="cellIs" dxfId="1506" priority="6735" stopIfTrue="1" operator="equal">
      <formula>""</formula>
    </cfRule>
  </conditionalFormatting>
  <conditionalFormatting sqref="B352">
    <cfRule type="cellIs" dxfId="1505" priority="6730" stopIfTrue="1" operator="equal">
      <formula>""</formula>
    </cfRule>
  </conditionalFormatting>
  <conditionalFormatting sqref="C352">
    <cfRule type="cellIs" dxfId="1504" priority="6726" stopIfTrue="1" operator="equal">
      <formula>"Y"</formula>
    </cfRule>
    <cfRule type="cellIs" dxfId="1503" priority="6727" stopIfTrue="1" operator="equal">
      <formula>""</formula>
    </cfRule>
    <cfRule type="cellIs" dxfId="1502" priority="6728" stopIfTrue="1" operator="equal">
      <formula>"W"</formula>
    </cfRule>
  </conditionalFormatting>
  <conditionalFormatting sqref="C353">
    <cfRule type="cellIs" dxfId="1501" priority="6697" stopIfTrue="1" operator="equal">
      <formula>"Y"</formula>
    </cfRule>
    <cfRule type="cellIs" dxfId="1500" priority="6698" stopIfTrue="1" operator="equal">
      <formula>""</formula>
    </cfRule>
    <cfRule type="cellIs" dxfId="1499" priority="6699" stopIfTrue="1" operator="equal">
      <formula>"W"</formula>
    </cfRule>
  </conditionalFormatting>
  <conditionalFormatting sqref="B353">
    <cfRule type="cellIs" dxfId="1498" priority="6671" stopIfTrue="1" operator="equal">
      <formula>""</formula>
    </cfRule>
  </conditionalFormatting>
  <conditionalFormatting sqref="C354">
    <cfRule type="cellIs" dxfId="1497" priority="6663" stopIfTrue="1" operator="equal">
      <formula>"Y"</formula>
    </cfRule>
    <cfRule type="cellIs" dxfId="1496" priority="6664" stopIfTrue="1" operator="equal">
      <formula>""</formula>
    </cfRule>
    <cfRule type="cellIs" dxfId="1495" priority="6665" stopIfTrue="1" operator="equal">
      <formula>"W"</formula>
    </cfRule>
  </conditionalFormatting>
  <conditionalFormatting sqref="B354">
    <cfRule type="cellIs" dxfId="1494" priority="6637" stopIfTrue="1" operator="equal">
      <formula>""</formula>
    </cfRule>
  </conditionalFormatting>
  <conditionalFormatting sqref="B355">
    <cfRule type="cellIs" dxfId="1493" priority="6632" stopIfTrue="1" operator="equal">
      <formula>""</formula>
    </cfRule>
  </conditionalFormatting>
  <conditionalFormatting sqref="C355">
    <cfRule type="cellIs" dxfId="1492" priority="6628" stopIfTrue="1" operator="equal">
      <formula>"Y"</formula>
    </cfRule>
    <cfRule type="cellIs" dxfId="1491" priority="6629" stopIfTrue="1" operator="equal">
      <formula>""</formula>
    </cfRule>
    <cfRule type="cellIs" dxfId="1490" priority="6630" stopIfTrue="1" operator="equal">
      <formula>"W"</formula>
    </cfRule>
  </conditionalFormatting>
  <conditionalFormatting sqref="B356">
    <cfRule type="cellIs" dxfId="1489" priority="6581" stopIfTrue="1" operator="equal">
      <formula>""</formula>
    </cfRule>
  </conditionalFormatting>
  <conditionalFormatting sqref="C356">
    <cfRule type="cellIs" dxfId="1488" priority="6577" stopIfTrue="1" operator="equal">
      <formula>"Y"</formula>
    </cfRule>
    <cfRule type="cellIs" dxfId="1487" priority="6578" stopIfTrue="1" operator="equal">
      <formula>""</formula>
    </cfRule>
    <cfRule type="cellIs" dxfId="1486" priority="6579" stopIfTrue="1" operator="equal">
      <formula>"W"</formula>
    </cfRule>
  </conditionalFormatting>
  <conditionalFormatting sqref="C357">
    <cfRule type="cellIs" dxfId="1485" priority="6545" stopIfTrue="1" operator="equal">
      <formula>"Y"</formula>
    </cfRule>
    <cfRule type="cellIs" dxfId="1484" priority="6546" stopIfTrue="1" operator="equal">
      <formula>""</formula>
    </cfRule>
    <cfRule type="cellIs" dxfId="1483" priority="6547" stopIfTrue="1" operator="equal">
      <formula>"W"</formula>
    </cfRule>
  </conditionalFormatting>
  <conditionalFormatting sqref="B357">
    <cfRule type="cellIs" dxfId="1482" priority="6522" stopIfTrue="1" operator="equal">
      <formula>""</formula>
    </cfRule>
  </conditionalFormatting>
  <conditionalFormatting sqref="B358:B359">
    <cfRule type="cellIs" dxfId="1481" priority="6517" stopIfTrue="1" operator="equal">
      <formula>""</formula>
    </cfRule>
  </conditionalFormatting>
  <conditionalFormatting sqref="C358">
    <cfRule type="cellIs" dxfId="1480" priority="6513" stopIfTrue="1" operator="equal">
      <formula>"Y"</formula>
    </cfRule>
    <cfRule type="cellIs" dxfId="1479" priority="6514" stopIfTrue="1" operator="equal">
      <formula>""</formula>
    </cfRule>
    <cfRule type="cellIs" dxfId="1478" priority="6515" stopIfTrue="1" operator="equal">
      <formula>"W"</formula>
    </cfRule>
  </conditionalFormatting>
  <conditionalFormatting sqref="C359">
    <cfRule type="cellIs" dxfId="1477" priority="6482" stopIfTrue="1" operator="equal">
      <formula>"Y"</formula>
    </cfRule>
    <cfRule type="cellIs" dxfId="1476" priority="6483" stopIfTrue="1" operator="equal">
      <formula>""</formula>
    </cfRule>
    <cfRule type="cellIs" dxfId="1475" priority="6484" stopIfTrue="1" operator="equal">
      <formula>"W"</formula>
    </cfRule>
  </conditionalFormatting>
  <conditionalFormatting sqref="B360">
    <cfRule type="cellIs" dxfId="1474" priority="6412" stopIfTrue="1" operator="equal">
      <formula>""</formula>
    </cfRule>
  </conditionalFormatting>
  <conditionalFormatting sqref="C360">
    <cfRule type="cellIs" dxfId="1473" priority="6409" stopIfTrue="1" operator="equal">
      <formula>"Y"</formula>
    </cfRule>
    <cfRule type="cellIs" dxfId="1472" priority="6410" stopIfTrue="1" operator="equal">
      <formula>""</formula>
    </cfRule>
    <cfRule type="cellIs" dxfId="1471" priority="6411" stopIfTrue="1" operator="equal">
      <formula>"W"</formula>
    </cfRule>
  </conditionalFormatting>
  <conditionalFormatting sqref="C361">
    <cfRule type="cellIs" dxfId="1470" priority="6361" stopIfTrue="1" operator="equal">
      <formula>"Y"</formula>
    </cfRule>
    <cfRule type="cellIs" dxfId="1469" priority="6362" stopIfTrue="1" operator="equal">
      <formula>""</formula>
    </cfRule>
    <cfRule type="cellIs" dxfId="1468" priority="6363" stopIfTrue="1" operator="equal">
      <formula>"W"</formula>
    </cfRule>
  </conditionalFormatting>
  <conditionalFormatting sqref="B361">
    <cfRule type="cellIs" dxfId="1467" priority="6320" stopIfTrue="1" operator="equal">
      <formula>""</formula>
    </cfRule>
  </conditionalFormatting>
  <conditionalFormatting sqref="B362">
    <cfRule type="cellIs" dxfId="1466" priority="6311" stopIfTrue="1" operator="equal">
      <formula>""</formula>
    </cfRule>
  </conditionalFormatting>
  <conditionalFormatting sqref="C362">
    <cfRule type="cellIs" dxfId="1465" priority="6308" stopIfTrue="1" operator="equal">
      <formula>"Y"</formula>
    </cfRule>
    <cfRule type="cellIs" dxfId="1464" priority="6309" stopIfTrue="1" operator="equal">
      <formula>""</formula>
    </cfRule>
    <cfRule type="cellIs" dxfId="1463" priority="6310" stopIfTrue="1" operator="equal">
      <formula>"W"</formula>
    </cfRule>
  </conditionalFormatting>
  <conditionalFormatting sqref="C363">
    <cfRule type="cellIs" dxfId="1462" priority="6260" stopIfTrue="1" operator="equal">
      <formula>"Y"</formula>
    </cfRule>
    <cfRule type="cellIs" dxfId="1461" priority="6261" stopIfTrue="1" operator="equal">
      <formula>""</formula>
    </cfRule>
    <cfRule type="cellIs" dxfId="1460" priority="6262" stopIfTrue="1" operator="equal">
      <formula>"W"</formula>
    </cfRule>
  </conditionalFormatting>
  <conditionalFormatting sqref="B363:B372">
    <cfRule type="cellIs" dxfId="1459" priority="6236" stopIfTrue="1" operator="equal">
      <formula>""</formula>
    </cfRule>
  </conditionalFormatting>
  <conditionalFormatting sqref="C364">
    <cfRule type="cellIs" dxfId="1458" priority="6229" stopIfTrue="1" operator="equal">
      <formula>"Y"</formula>
    </cfRule>
    <cfRule type="cellIs" dxfId="1457" priority="6230" stopIfTrue="1" operator="equal">
      <formula>""</formula>
    </cfRule>
    <cfRule type="cellIs" dxfId="1456" priority="6231" stopIfTrue="1" operator="equal">
      <formula>"W"</formula>
    </cfRule>
  </conditionalFormatting>
  <conditionalFormatting sqref="C365">
    <cfRule type="cellIs" dxfId="1455" priority="6195" stopIfTrue="1" operator="equal">
      <formula>"Y"</formula>
    </cfRule>
    <cfRule type="cellIs" dxfId="1454" priority="6196" stopIfTrue="1" operator="equal">
      <formula>""</formula>
    </cfRule>
    <cfRule type="cellIs" dxfId="1453" priority="6197" stopIfTrue="1" operator="equal">
      <formula>"W"</formula>
    </cfRule>
  </conditionalFormatting>
  <conditionalFormatting sqref="C366">
    <cfRule type="cellIs" dxfId="1452" priority="6162" stopIfTrue="1" operator="equal">
      <formula>"Y"</formula>
    </cfRule>
    <cfRule type="cellIs" dxfId="1451" priority="6163" stopIfTrue="1" operator="equal">
      <formula>""</formula>
    </cfRule>
    <cfRule type="cellIs" dxfId="1450" priority="6164" stopIfTrue="1" operator="equal">
      <formula>"W"</formula>
    </cfRule>
  </conditionalFormatting>
  <conditionalFormatting sqref="C367">
    <cfRule type="cellIs" dxfId="1449" priority="6129" stopIfTrue="1" operator="equal">
      <formula>"Y"</formula>
    </cfRule>
    <cfRule type="cellIs" dxfId="1448" priority="6130" stopIfTrue="1" operator="equal">
      <formula>""</formula>
    </cfRule>
    <cfRule type="cellIs" dxfId="1447" priority="6131" stopIfTrue="1" operator="equal">
      <formula>"W"</formula>
    </cfRule>
  </conditionalFormatting>
  <conditionalFormatting sqref="C368">
    <cfRule type="cellIs" dxfId="1446" priority="6096" stopIfTrue="1" operator="equal">
      <formula>"Y"</formula>
    </cfRule>
    <cfRule type="cellIs" dxfId="1445" priority="6097" stopIfTrue="1" operator="equal">
      <formula>""</formula>
    </cfRule>
    <cfRule type="cellIs" dxfId="1444" priority="6098" stopIfTrue="1" operator="equal">
      <formula>"W"</formula>
    </cfRule>
  </conditionalFormatting>
  <conditionalFormatting sqref="C369">
    <cfRule type="cellIs" dxfId="1443" priority="6060" stopIfTrue="1" operator="equal">
      <formula>"Y"</formula>
    </cfRule>
    <cfRule type="cellIs" dxfId="1442" priority="6061" stopIfTrue="1" operator="equal">
      <formula>""</formula>
    </cfRule>
    <cfRule type="cellIs" dxfId="1441" priority="6062" stopIfTrue="1" operator="equal">
      <formula>"W"</formula>
    </cfRule>
  </conditionalFormatting>
  <conditionalFormatting sqref="C370">
    <cfRule type="cellIs" dxfId="1440" priority="6016" stopIfTrue="1" operator="equal">
      <formula>"Y"</formula>
    </cfRule>
    <cfRule type="cellIs" dxfId="1439" priority="6017" stopIfTrue="1" operator="equal">
      <formula>""</formula>
    </cfRule>
    <cfRule type="cellIs" dxfId="1438" priority="6018" stopIfTrue="1" operator="equal">
      <formula>"W"</formula>
    </cfRule>
  </conditionalFormatting>
  <conditionalFormatting sqref="C371">
    <cfRule type="cellIs" dxfId="1437" priority="5983" stopIfTrue="1" operator="equal">
      <formula>"Y"</formula>
    </cfRule>
    <cfRule type="cellIs" dxfId="1436" priority="5984" stopIfTrue="1" operator="equal">
      <formula>""</formula>
    </cfRule>
    <cfRule type="cellIs" dxfId="1435" priority="5985" stopIfTrue="1" operator="equal">
      <formula>"W"</formula>
    </cfRule>
  </conditionalFormatting>
  <conditionalFormatting sqref="C372">
    <cfRule type="cellIs" dxfId="1434" priority="5932" stopIfTrue="1" operator="equal">
      <formula>"Y"</formula>
    </cfRule>
    <cfRule type="cellIs" dxfId="1433" priority="5933" stopIfTrue="1" operator="equal">
      <formula>""</formula>
    </cfRule>
    <cfRule type="cellIs" dxfId="1432" priority="5934" stopIfTrue="1" operator="equal">
      <formula>"W"</formula>
    </cfRule>
  </conditionalFormatting>
  <conditionalFormatting sqref="C373">
    <cfRule type="cellIs" dxfId="1431" priority="5902" stopIfTrue="1" operator="equal">
      <formula>"Y"</formula>
    </cfRule>
    <cfRule type="cellIs" dxfId="1430" priority="5903" stopIfTrue="1" operator="equal">
      <formula>""</formula>
    </cfRule>
    <cfRule type="cellIs" dxfId="1429" priority="5904" stopIfTrue="1" operator="equal">
      <formula>"W"</formula>
    </cfRule>
  </conditionalFormatting>
  <conditionalFormatting sqref="B373">
    <cfRule type="cellIs" dxfId="1428" priority="5877" stopIfTrue="1" operator="equal">
      <formula>""</formula>
    </cfRule>
  </conditionalFormatting>
  <conditionalFormatting sqref="C374">
    <cfRule type="cellIs" dxfId="1427" priority="5869" stopIfTrue="1" operator="equal">
      <formula>"Y"</formula>
    </cfRule>
    <cfRule type="cellIs" dxfId="1426" priority="5870" stopIfTrue="1" operator="equal">
      <formula>""</formula>
    </cfRule>
    <cfRule type="cellIs" dxfId="1425" priority="5871" stopIfTrue="1" operator="equal">
      <formula>"W"</formula>
    </cfRule>
  </conditionalFormatting>
  <conditionalFormatting sqref="C376">
    <cfRule type="cellIs" dxfId="1424" priority="5806" stopIfTrue="1" operator="equal">
      <formula>"Y"</formula>
    </cfRule>
    <cfRule type="cellIs" dxfId="1423" priority="5807" stopIfTrue="1" operator="equal">
      <formula>""</formula>
    </cfRule>
    <cfRule type="cellIs" dxfId="1422" priority="5808" stopIfTrue="1" operator="equal">
      <formula>"W"</formula>
    </cfRule>
  </conditionalFormatting>
  <conditionalFormatting sqref="P510:P511 J510:N511">
    <cfRule type="cellIs" dxfId="1421" priority="5130" stopIfTrue="1" operator="equal">
      <formula>""</formula>
    </cfRule>
  </conditionalFormatting>
  <conditionalFormatting sqref="C403 C405:C408 C411:C412 C419:C420 C434:C435 C450:C451 C422:C427 C430:C431 C438:C439 C442 C444:C445 C453:C530">
    <cfRule type="cellIs" dxfId="1420" priority="5127" stopIfTrue="1" operator="equal">
      <formula>"Y"</formula>
    </cfRule>
    <cfRule type="cellIs" dxfId="1419" priority="5128" stopIfTrue="1" operator="equal">
      <formula>""</formula>
    </cfRule>
    <cfRule type="cellIs" dxfId="1418" priority="5129" stopIfTrue="1" operator="equal">
      <formula>"W"</formula>
    </cfRule>
  </conditionalFormatting>
  <conditionalFormatting sqref="D510:D511">
    <cfRule type="cellIs" dxfId="1417" priority="5125" stopIfTrue="1" operator="equal">
      <formula>""</formula>
    </cfRule>
    <cfRule type="cellIs" dxfId="1416" priority="5126" stopIfTrue="1" operator="between">
      <formula>"10.7.1"</formula>
      <formula>"10.7.5"</formula>
    </cfRule>
  </conditionalFormatting>
  <conditionalFormatting sqref="D510:D511">
    <cfRule type="cellIs" dxfId="1415" priority="5123" stopIfTrue="1" operator="equal">
      <formula>""</formula>
    </cfRule>
    <cfRule type="cellIs" dxfId="1414" priority="5124" stopIfTrue="1" operator="between">
      <formula>"10.7.1"</formula>
      <formula>"10.7.5"</formula>
    </cfRule>
  </conditionalFormatting>
  <conditionalFormatting sqref="F510:F511">
    <cfRule type="cellIs" dxfId="1413" priority="5108" stopIfTrue="1" operator="equal">
      <formula>"DRAFTCR"</formula>
    </cfRule>
    <cfRule type="cellIs" dxfId="1412" priority="5109" stopIfTrue="1" operator="equal">
      <formula>"TS OR TR COVER"</formula>
    </cfRule>
    <cfRule type="cellIs" dxfId="1411" priority="5110" stopIfTrue="1" operator="equal">
      <formula>"DRAFT TR"</formula>
    </cfRule>
    <cfRule type="cellIs" dxfId="1410" priority="5111" stopIfTrue="1" operator="equal">
      <formula>"DRAFT TS"</formula>
    </cfRule>
    <cfRule type="cellIs" dxfId="1409" priority="5112" stopIfTrue="1" operator="equal">
      <formula>"SID revised"</formula>
    </cfRule>
    <cfRule type="cellIs" dxfId="1408" priority="5113" stopIfTrue="1" operator="equal">
      <formula>"WID revised"</formula>
    </cfRule>
    <cfRule type="cellIs" dxfId="1407" priority="5114" stopIfTrue="1" operator="equal">
      <formula>"CR pack"</formula>
    </cfRule>
    <cfRule type="cellIs" dxfId="1406" priority="5115" stopIfTrue="1" operator="equal">
      <formula>"WI SUMMARY"</formula>
    </cfRule>
    <cfRule type="cellIs" dxfId="1405" priority="5116" stopIfTrue="1" operator="equal">
      <formula>"pCR"</formula>
    </cfRule>
    <cfRule type="cellIs" dxfId="1404" priority="5117" stopIfTrue="1" operator="equal">
      <formula>"P-CR"</formula>
    </cfRule>
    <cfRule type="cellIs" dxfId="1403" priority="5118" stopIfTrue="1" operator="equal">
      <formula>"LS out"</formula>
    </cfRule>
    <cfRule type="cellIs" dxfId="1402" priority="5119" stopIfTrue="1" operator="equal">
      <formula>"WID new"</formula>
    </cfRule>
    <cfRule type="cellIs" dxfId="1401" priority="5120" stopIfTrue="1" operator="equal">
      <formula>"SID new"</formula>
    </cfRule>
    <cfRule type="cellIs" dxfId="1400" priority="5121" stopIfTrue="1" operator="equal">
      <formula>"LS In"</formula>
    </cfRule>
    <cfRule type="cellIs" dxfId="1399" priority="5122" stopIfTrue="1" operator="equal">
      <formula>"CR"</formula>
    </cfRule>
  </conditionalFormatting>
  <conditionalFormatting sqref="P510:P511 J510:N511">
    <cfRule type="cellIs" dxfId="1398" priority="5107" stopIfTrue="1" operator="equal">
      <formula>""</formula>
    </cfRule>
  </conditionalFormatting>
  <conditionalFormatting sqref="F510:F511">
    <cfRule type="cellIs" dxfId="1397" priority="5098" stopIfTrue="1" operator="equal">
      <formula>"LS In"</formula>
    </cfRule>
    <cfRule type="cellIs" dxfId="1396" priority="5099" stopIfTrue="1" operator="equal">
      <formula>"LS OUT"</formula>
    </cfRule>
    <cfRule type="cellIs" dxfId="1395" priority="5100" stopIfTrue="1" operator="equal">
      <formula>"CR"</formula>
    </cfRule>
    <cfRule type="cellIs" dxfId="1394" priority="5101" stopIfTrue="1" operator="equal">
      <formula>"P-CR"</formula>
    </cfRule>
    <cfRule type="cellIs" dxfId="1393" priority="5102" stopIfTrue="1" operator="equal">
      <formula>"CR Pack"</formula>
    </cfRule>
    <cfRule type="cellIs" dxfId="1392" priority="5103" stopIfTrue="1" operator="equal">
      <formula>"WID new"</formula>
    </cfRule>
    <cfRule type="cellIs" dxfId="1391" priority="5104" stopIfTrue="1" operator="equal">
      <formula>"WID revised"</formula>
    </cfRule>
    <cfRule type="cellIs" dxfId="1390" priority="5105" stopIfTrue="1" operator="equal">
      <formula>"SID new"</formula>
    </cfRule>
    <cfRule type="cellIs" dxfId="1389" priority="5106" stopIfTrue="1" operator="equal">
      <formula>"SID revised"</formula>
    </cfRule>
  </conditionalFormatting>
  <conditionalFormatting sqref="P510:P511 J510:N511">
    <cfRule type="cellIs" dxfId="1388" priority="5097" stopIfTrue="1" operator="equal">
      <formula>""</formula>
    </cfRule>
  </conditionalFormatting>
  <conditionalFormatting sqref="F510:F511">
    <cfRule type="cellIs" dxfId="1387" priority="5093" stopIfTrue="1" operator="equal">
      <formula>"LS In"</formula>
    </cfRule>
    <cfRule type="cellIs" dxfId="1386" priority="5094" stopIfTrue="1" operator="equal">
      <formula>"LS OUT"</formula>
    </cfRule>
    <cfRule type="cellIs" dxfId="1385" priority="5095" stopIfTrue="1" operator="equal">
      <formula>"CR"</formula>
    </cfRule>
    <cfRule type="cellIs" dxfId="1384" priority="5096" stopIfTrue="1" operator="equal">
      <formula>"P-CR"</formula>
    </cfRule>
  </conditionalFormatting>
  <conditionalFormatting sqref="P510:P511 J510:N511">
    <cfRule type="cellIs" dxfId="1383" priority="5092" stopIfTrue="1" operator="equal">
      <formula>""</formula>
    </cfRule>
  </conditionalFormatting>
  <conditionalFormatting sqref="P510:P511 J510:N511">
    <cfRule type="cellIs" dxfId="1382" priority="5091" stopIfTrue="1" operator="equal">
      <formula>""</formula>
    </cfRule>
  </conditionalFormatting>
  <conditionalFormatting sqref="P510:P511 J510:N511">
    <cfRule type="cellIs" dxfId="1381" priority="5090" stopIfTrue="1" operator="equal">
      <formula>""</formula>
    </cfRule>
  </conditionalFormatting>
  <conditionalFormatting sqref="P510:P511 J510:N511">
    <cfRule type="cellIs" dxfId="1380" priority="5089" stopIfTrue="1" operator="equal">
      <formula>""</formula>
    </cfRule>
  </conditionalFormatting>
  <conditionalFormatting sqref="P510:P511 J510:N511">
    <cfRule type="cellIs" dxfId="1379" priority="5088" stopIfTrue="1" operator="equal">
      <formula>""</formula>
    </cfRule>
  </conditionalFormatting>
  <conditionalFormatting sqref="P510:P511 J510:N511">
    <cfRule type="cellIs" dxfId="1378" priority="5087" stopIfTrue="1" operator="equal">
      <formula>""</formula>
    </cfRule>
  </conditionalFormatting>
  <conditionalFormatting sqref="B403 B405:B408 B411:B412 B419:B420 B434:B435 B450:B451 B422:B427 B430:B431 B438:B439 B442 B444:B445 B453:B530">
    <cfRule type="cellIs" dxfId="1377" priority="5086" stopIfTrue="1" operator="equal">
      <formula>""</formula>
    </cfRule>
  </conditionalFormatting>
  <conditionalFormatting sqref="O510:O511">
    <cfRule type="cellIs" dxfId="1376" priority="5082" stopIfTrue="1" operator="equal">
      <formula>"Rel-14"</formula>
    </cfRule>
    <cfRule type="cellIs" dxfId="1375" priority="5083" stopIfTrue="1" operator="equal">
      <formula>"Rel-15"</formula>
    </cfRule>
    <cfRule type="cellIs" dxfId="1374" priority="5084" stopIfTrue="1" operator="equal">
      <formula>"Rel-16"</formula>
    </cfRule>
    <cfRule type="cellIs" dxfId="1373" priority="5085" stopIfTrue="1" operator="equal">
      <formula>"Rel-17"</formula>
    </cfRule>
  </conditionalFormatting>
  <conditionalFormatting sqref="Q510:Q511">
    <cfRule type="cellIs" dxfId="1372" priority="5080" stopIfTrue="1" operator="equal">
      <formula>""</formula>
    </cfRule>
    <cfRule type="cellIs" dxfId="1371" priority="5081" stopIfTrue="1" operator="equal">
      <formula>"-"</formula>
    </cfRule>
  </conditionalFormatting>
  <conditionalFormatting sqref="Q510:Q511">
    <cfRule type="cellIs" dxfId="1370" priority="5078" stopIfTrue="1" operator="equal">
      <formula>""</formula>
    </cfRule>
    <cfRule type="cellIs" dxfId="1369" priority="5079" stopIfTrue="1" operator="equal">
      <formula>"-"</formula>
    </cfRule>
  </conditionalFormatting>
  <conditionalFormatting sqref="C375">
    <cfRule type="cellIs" dxfId="1368" priority="5009" stopIfTrue="1" operator="equal">
      <formula>"Y"</formula>
    </cfRule>
    <cfRule type="cellIs" dxfId="1367" priority="5010" stopIfTrue="1" operator="equal">
      <formula>""</formula>
    </cfRule>
    <cfRule type="cellIs" dxfId="1366" priority="5011" stopIfTrue="1" operator="equal">
      <formula>"W"</formula>
    </cfRule>
  </conditionalFormatting>
  <conditionalFormatting sqref="C379">
    <cfRule type="cellIs" dxfId="1365" priority="4946" stopIfTrue="1" operator="equal">
      <formula>"Y"</formula>
    </cfRule>
    <cfRule type="cellIs" dxfId="1364" priority="4947" stopIfTrue="1" operator="equal">
      <formula>""</formula>
    </cfRule>
    <cfRule type="cellIs" dxfId="1363" priority="4948" stopIfTrue="1" operator="equal">
      <formula>"W"</formula>
    </cfRule>
  </conditionalFormatting>
  <conditionalFormatting sqref="C380">
    <cfRule type="cellIs" dxfId="1362" priority="4913" stopIfTrue="1" operator="equal">
      <formula>"Y"</formula>
    </cfRule>
    <cfRule type="cellIs" dxfId="1361" priority="4914" stopIfTrue="1" operator="equal">
      <formula>""</formula>
    </cfRule>
    <cfRule type="cellIs" dxfId="1360" priority="4915" stopIfTrue="1" operator="equal">
      <formula>"W"</formula>
    </cfRule>
  </conditionalFormatting>
  <conditionalFormatting sqref="C381">
    <cfRule type="cellIs" dxfId="1359" priority="4841" stopIfTrue="1" operator="equal">
      <formula>"Y"</formula>
    </cfRule>
    <cfRule type="cellIs" dxfId="1358" priority="4842" stopIfTrue="1" operator="equal">
      <formula>""</formula>
    </cfRule>
    <cfRule type="cellIs" dxfId="1357" priority="4843" stopIfTrue="1" operator="equal">
      <formula>"W"</formula>
    </cfRule>
  </conditionalFormatting>
  <conditionalFormatting sqref="B374:B381">
    <cfRule type="cellIs" dxfId="1356" priority="4813" stopIfTrue="1" operator="equal">
      <formula>""</formula>
    </cfRule>
  </conditionalFormatting>
  <conditionalFormatting sqref="C382">
    <cfRule type="cellIs" dxfId="1355" priority="4805" stopIfTrue="1" operator="equal">
      <formula>"Y"</formula>
    </cfRule>
    <cfRule type="cellIs" dxfId="1354" priority="4806" stopIfTrue="1" operator="equal">
      <formula>""</formula>
    </cfRule>
    <cfRule type="cellIs" dxfId="1353" priority="4807" stopIfTrue="1" operator="equal">
      <formula>"W"</formula>
    </cfRule>
  </conditionalFormatting>
  <conditionalFormatting sqref="B382">
    <cfRule type="cellIs" dxfId="1352" priority="4777" stopIfTrue="1" operator="equal">
      <formula>""</formula>
    </cfRule>
  </conditionalFormatting>
  <conditionalFormatting sqref="C384">
    <cfRule type="cellIs" dxfId="1351" priority="4770" stopIfTrue="1" operator="equal">
      <formula>"Y"</formula>
    </cfRule>
    <cfRule type="cellIs" dxfId="1350" priority="4771" stopIfTrue="1" operator="equal">
      <formula>""</formula>
    </cfRule>
    <cfRule type="cellIs" dxfId="1349" priority="4772" stopIfTrue="1" operator="equal">
      <formula>"W"</formula>
    </cfRule>
  </conditionalFormatting>
  <conditionalFormatting sqref="C386">
    <cfRule type="cellIs" dxfId="1348" priority="4736" stopIfTrue="1" operator="equal">
      <formula>"Y"</formula>
    </cfRule>
    <cfRule type="cellIs" dxfId="1347" priority="4737" stopIfTrue="1" operator="equal">
      <formula>""</formula>
    </cfRule>
    <cfRule type="cellIs" dxfId="1346" priority="4738" stopIfTrue="1" operator="equal">
      <formula>"W"</formula>
    </cfRule>
  </conditionalFormatting>
  <conditionalFormatting sqref="C387">
    <cfRule type="cellIs" dxfId="1345" priority="4703" stopIfTrue="1" operator="equal">
      <formula>"Y"</formula>
    </cfRule>
    <cfRule type="cellIs" dxfId="1344" priority="4704" stopIfTrue="1" operator="equal">
      <formula>""</formula>
    </cfRule>
    <cfRule type="cellIs" dxfId="1343" priority="4705" stopIfTrue="1" operator="equal">
      <formula>"W"</formula>
    </cfRule>
  </conditionalFormatting>
  <conditionalFormatting sqref="B387">
    <cfRule type="cellIs" dxfId="1342" priority="4678" stopIfTrue="1" operator="equal">
      <formula>""</formula>
    </cfRule>
  </conditionalFormatting>
  <conditionalFormatting sqref="C388">
    <cfRule type="cellIs" dxfId="1341" priority="4670" stopIfTrue="1" operator="equal">
      <formula>"Y"</formula>
    </cfRule>
    <cfRule type="cellIs" dxfId="1340" priority="4671" stopIfTrue="1" operator="equal">
      <formula>""</formula>
    </cfRule>
    <cfRule type="cellIs" dxfId="1339" priority="4672" stopIfTrue="1" operator="equal">
      <formula>"W"</formula>
    </cfRule>
  </conditionalFormatting>
  <conditionalFormatting sqref="B388:B390">
    <cfRule type="cellIs" dxfId="1338" priority="4645" stopIfTrue="1" operator="equal">
      <formula>""</formula>
    </cfRule>
  </conditionalFormatting>
  <conditionalFormatting sqref="C389">
    <cfRule type="cellIs" dxfId="1337" priority="4637" stopIfTrue="1" operator="equal">
      <formula>"Y"</formula>
    </cfRule>
    <cfRule type="cellIs" dxfId="1336" priority="4638" stopIfTrue="1" operator="equal">
      <formula>""</formula>
    </cfRule>
    <cfRule type="cellIs" dxfId="1335" priority="4639" stopIfTrue="1" operator="equal">
      <formula>"W"</formula>
    </cfRule>
  </conditionalFormatting>
  <conditionalFormatting sqref="C390">
    <cfRule type="cellIs" dxfId="1334" priority="4604" stopIfTrue="1" operator="equal">
      <formula>"Y"</formula>
    </cfRule>
    <cfRule type="cellIs" dxfId="1333" priority="4605" stopIfTrue="1" operator="equal">
      <formula>""</formula>
    </cfRule>
    <cfRule type="cellIs" dxfId="1332" priority="4606" stopIfTrue="1" operator="equal">
      <formula>"W"</formula>
    </cfRule>
  </conditionalFormatting>
  <conditionalFormatting sqref="C391">
    <cfRule type="cellIs" dxfId="1331" priority="4571" stopIfTrue="1" operator="equal">
      <formula>"Y"</formula>
    </cfRule>
    <cfRule type="cellIs" dxfId="1330" priority="4572" stopIfTrue="1" operator="equal">
      <formula>""</formula>
    </cfRule>
    <cfRule type="cellIs" dxfId="1329" priority="4573" stopIfTrue="1" operator="equal">
      <formula>"W"</formula>
    </cfRule>
  </conditionalFormatting>
  <conditionalFormatting sqref="B391">
    <cfRule type="cellIs" dxfId="1328" priority="4546" stopIfTrue="1" operator="equal">
      <formula>""</formula>
    </cfRule>
  </conditionalFormatting>
  <conditionalFormatting sqref="C392">
    <cfRule type="cellIs" dxfId="1327" priority="4538" stopIfTrue="1" operator="equal">
      <formula>"Y"</formula>
    </cfRule>
    <cfRule type="cellIs" dxfId="1326" priority="4539" stopIfTrue="1" operator="equal">
      <formula>""</formula>
    </cfRule>
    <cfRule type="cellIs" dxfId="1325" priority="4540" stopIfTrue="1" operator="equal">
      <formula>"W"</formula>
    </cfRule>
  </conditionalFormatting>
  <conditionalFormatting sqref="B392">
    <cfRule type="cellIs" dxfId="1324" priority="4513" stopIfTrue="1" operator="equal">
      <formula>""</formula>
    </cfRule>
  </conditionalFormatting>
  <conditionalFormatting sqref="C393">
    <cfRule type="cellIs" dxfId="1323" priority="4505" stopIfTrue="1" operator="equal">
      <formula>"Y"</formula>
    </cfRule>
    <cfRule type="cellIs" dxfId="1322" priority="4506" stopIfTrue="1" operator="equal">
      <formula>""</formula>
    </cfRule>
    <cfRule type="cellIs" dxfId="1321" priority="4507" stopIfTrue="1" operator="equal">
      <formula>"W"</formula>
    </cfRule>
  </conditionalFormatting>
  <conditionalFormatting sqref="B393">
    <cfRule type="cellIs" dxfId="1320" priority="4480" stopIfTrue="1" operator="equal">
      <formula>""</formula>
    </cfRule>
  </conditionalFormatting>
  <conditionalFormatting sqref="C394">
    <cfRule type="cellIs" dxfId="1319" priority="4472" stopIfTrue="1" operator="equal">
      <formula>"Y"</formula>
    </cfRule>
    <cfRule type="cellIs" dxfId="1318" priority="4473" stopIfTrue="1" operator="equal">
      <formula>""</formula>
    </cfRule>
    <cfRule type="cellIs" dxfId="1317" priority="4474" stopIfTrue="1" operator="equal">
      <formula>"W"</formula>
    </cfRule>
  </conditionalFormatting>
  <conditionalFormatting sqref="B394">
    <cfRule type="cellIs" dxfId="1316" priority="4447" stopIfTrue="1" operator="equal">
      <formula>""</formula>
    </cfRule>
  </conditionalFormatting>
  <conditionalFormatting sqref="C395">
    <cfRule type="cellIs" dxfId="1315" priority="4439" stopIfTrue="1" operator="equal">
      <formula>"Y"</formula>
    </cfRule>
    <cfRule type="cellIs" dxfId="1314" priority="4440" stopIfTrue="1" operator="equal">
      <formula>""</formula>
    </cfRule>
    <cfRule type="cellIs" dxfId="1313" priority="4441" stopIfTrue="1" operator="equal">
      <formula>"W"</formula>
    </cfRule>
  </conditionalFormatting>
  <conditionalFormatting sqref="B395">
    <cfRule type="cellIs" dxfId="1312" priority="4414" stopIfTrue="1" operator="equal">
      <formula>""</formula>
    </cfRule>
  </conditionalFormatting>
  <conditionalFormatting sqref="C396">
    <cfRule type="cellIs" dxfId="1311" priority="4406" stopIfTrue="1" operator="equal">
      <formula>"Y"</formula>
    </cfRule>
    <cfRule type="cellIs" dxfId="1310" priority="4407" stopIfTrue="1" operator="equal">
      <formula>""</formula>
    </cfRule>
    <cfRule type="cellIs" dxfId="1309" priority="4408" stopIfTrue="1" operator="equal">
      <formula>"W"</formula>
    </cfRule>
  </conditionalFormatting>
  <conditionalFormatting sqref="B396">
    <cfRule type="cellIs" dxfId="1308" priority="4381" stopIfTrue="1" operator="equal">
      <formula>""</formula>
    </cfRule>
  </conditionalFormatting>
  <conditionalFormatting sqref="C397">
    <cfRule type="cellIs" dxfId="1307" priority="4373" stopIfTrue="1" operator="equal">
      <formula>"Y"</formula>
    </cfRule>
    <cfRule type="cellIs" dxfId="1306" priority="4374" stopIfTrue="1" operator="equal">
      <formula>""</formula>
    </cfRule>
    <cfRule type="cellIs" dxfId="1305" priority="4375" stopIfTrue="1" operator="equal">
      <formula>"W"</formula>
    </cfRule>
  </conditionalFormatting>
  <conditionalFormatting sqref="B397">
    <cfRule type="cellIs" dxfId="1304" priority="4349" stopIfTrue="1" operator="equal">
      <formula>""</formula>
    </cfRule>
  </conditionalFormatting>
  <conditionalFormatting sqref="C398">
    <cfRule type="cellIs" dxfId="1303" priority="4341" stopIfTrue="1" operator="equal">
      <formula>"Y"</formula>
    </cfRule>
    <cfRule type="cellIs" dxfId="1302" priority="4342" stopIfTrue="1" operator="equal">
      <formula>""</formula>
    </cfRule>
    <cfRule type="cellIs" dxfId="1301" priority="4343" stopIfTrue="1" operator="equal">
      <formula>"W"</formula>
    </cfRule>
  </conditionalFormatting>
  <conditionalFormatting sqref="B398">
    <cfRule type="cellIs" dxfId="1300" priority="4316" stopIfTrue="1" operator="equal">
      <formula>""</formula>
    </cfRule>
  </conditionalFormatting>
  <conditionalFormatting sqref="C399">
    <cfRule type="cellIs" dxfId="1299" priority="4308" stopIfTrue="1" operator="equal">
      <formula>"Y"</formula>
    </cfRule>
    <cfRule type="cellIs" dxfId="1298" priority="4309" stopIfTrue="1" operator="equal">
      <formula>""</formula>
    </cfRule>
    <cfRule type="cellIs" dxfId="1297" priority="4310" stopIfTrue="1" operator="equal">
      <formula>"W"</formula>
    </cfRule>
  </conditionalFormatting>
  <conditionalFormatting sqref="B399">
    <cfRule type="cellIs" dxfId="1296" priority="4284" stopIfTrue="1" operator="equal">
      <formula>""</formula>
    </cfRule>
  </conditionalFormatting>
  <conditionalFormatting sqref="C400">
    <cfRule type="cellIs" dxfId="1295" priority="4276" stopIfTrue="1" operator="equal">
      <formula>"Y"</formula>
    </cfRule>
    <cfRule type="cellIs" dxfId="1294" priority="4277" stopIfTrue="1" operator="equal">
      <formula>""</formula>
    </cfRule>
    <cfRule type="cellIs" dxfId="1293" priority="4278" stopIfTrue="1" operator="equal">
      <formula>"W"</formula>
    </cfRule>
  </conditionalFormatting>
  <conditionalFormatting sqref="B400">
    <cfRule type="cellIs" dxfId="1292" priority="4251" stopIfTrue="1" operator="equal">
      <formula>""</formula>
    </cfRule>
  </conditionalFormatting>
  <conditionalFormatting sqref="C401">
    <cfRule type="cellIs" dxfId="1291" priority="4243" stopIfTrue="1" operator="equal">
      <formula>"Y"</formula>
    </cfRule>
    <cfRule type="cellIs" dxfId="1290" priority="4244" stopIfTrue="1" operator="equal">
      <formula>""</formula>
    </cfRule>
    <cfRule type="cellIs" dxfId="1289" priority="4245" stopIfTrue="1" operator="equal">
      <formula>"W"</formula>
    </cfRule>
  </conditionalFormatting>
  <conditionalFormatting sqref="B401">
    <cfRule type="cellIs" dxfId="1288" priority="4218" stopIfTrue="1" operator="equal">
      <formula>""</formula>
    </cfRule>
  </conditionalFormatting>
  <conditionalFormatting sqref="C402">
    <cfRule type="cellIs" dxfId="1287" priority="4210" stopIfTrue="1" operator="equal">
      <formula>"Y"</formula>
    </cfRule>
    <cfRule type="cellIs" dxfId="1286" priority="4211" stopIfTrue="1" operator="equal">
      <formula>""</formula>
    </cfRule>
    <cfRule type="cellIs" dxfId="1285" priority="4212" stopIfTrue="1" operator="equal">
      <formula>"W"</formula>
    </cfRule>
  </conditionalFormatting>
  <conditionalFormatting sqref="B402">
    <cfRule type="cellIs" dxfId="1284" priority="4188" stopIfTrue="1" operator="equal">
      <formula>""</formula>
    </cfRule>
  </conditionalFormatting>
  <conditionalFormatting sqref="C404">
    <cfRule type="cellIs" dxfId="1283" priority="4180" stopIfTrue="1" operator="equal">
      <formula>"Y"</formula>
    </cfRule>
    <cfRule type="cellIs" dxfId="1282" priority="4181" stopIfTrue="1" operator="equal">
      <formula>""</formula>
    </cfRule>
    <cfRule type="cellIs" dxfId="1281" priority="4182" stopIfTrue="1" operator="equal">
      <formula>"W"</formula>
    </cfRule>
  </conditionalFormatting>
  <conditionalFormatting sqref="B404">
    <cfRule type="cellIs" dxfId="1280" priority="4155" stopIfTrue="1" operator="equal">
      <formula>""</formula>
    </cfRule>
  </conditionalFormatting>
  <conditionalFormatting sqref="C409">
    <cfRule type="cellIs" dxfId="1279" priority="3931" stopIfTrue="1" operator="equal">
      <formula>"Y"</formula>
    </cfRule>
    <cfRule type="cellIs" dxfId="1278" priority="3932" stopIfTrue="1" operator="equal">
      <formula>""</formula>
    </cfRule>
    <cfRule type="cellIs" dxfId="1277" priority="3933" stopIfTrue="1" operator="equal">
      <formula>"W"</formula>
    </cfRule>
  </conditionalFormatting>
  <conditionalFormatting sqref="B409">
    <cfRule type="cellIs" dxfId="1276" priority="3894" stopIfTrue="1" operator="equal">
      <formula>""</formula>
    </cfRule>
  </conditionalFormatting>
  <conditionalFormatting sqref="C410">
    <cfRule type="cellIs" dxfId="1275" priority="3882" stopIfTrue="1" operator="equal">
      <formula>"Y"</formula>
    </cfRule>
    <cfRule type="cellIs" dxfId="1274" priority="3883" stopIfTrue="1" operator="equal">
      <formula>""</formula>
    </cfRule>
    <cfRule type="cellIs" dxfId="1273" priority="3884" stopIfTrue="1" operator="equal">
      <formula>"W"</formula>
    </cfRule>
  </conditionalFormatting>
  <conditionalFormatting sqref="B410">
    <cfRule type="cellIs" dxfId="1272" priority="3856" stopIfTrue="1" operator="equal">
      <formula>""</formula>
    </cfRule>
  </conditionalFormatting>
  <conditionalFormatting sqref="C413">
    <cfRule type="cellIs" dxfId="1271" priority="3848" stopIfTrue="1" operator="equal">
      <formula>"Y"</formula>
    </cfRule>
    <cfRule type="cellIs" dxfId="1270" priority="3849" stopIfTrue="1" operator="equal">
      <formula>""</formula>
    </cfRule>
    <cfRule type="cellIs" dxfId="1269" priority="3850" stopIfTrue="1" operator="equal">
      <formula>"W"</formula>
    </cfRule>
  </conditionalFormatting>
  <conditionalFormatting sqref="B413">
    <cfRule type="cellIs" dxfId="1268" priority="3807" stopIfTrue="1" operator="equal">
      <formula>""</formula>
    </cfRule>
  </conditionalFormatting>
  <conditionalFormatting sqref="C414">
    <cfRule type="cellIs" dxfId="1267" priority="3795" stopIfTrue="1" operator="equal">
      <formula>"Y"</formula>
    </cfRule>
    <cfRule type="cellIs" dxfId="1266" priority="3796" stopIfTrue="1" operator="equal">
      <formula>""</formula>
    </cfRule>
    <cfRule type="cellIs" dxfId="1265" priority="3797" stopIfTrue="1" operator="equal">
      <formula>"W"</formula>
    </cfRule>
  </conditionalFormatting>
  <conditionalFormatting sqref="B414">
    <cfRule type="cellIs" dxfId="1264" priority="3768" stopIfTrue="1" operator="equal">
      <formula>""</formula>
    </cfRule>
  </conditionalFormatting>
  <conditionalFormatting sqref="C415">
    <cfRule type="cellIs" dxfId="1263" priority="3760" stopIfTrue="1" operator="equal">
      <formula>"Y"</formula>
    </cfRule>
    <cfRule type="cellIs" dxfId="1262" priority="3761" stopIfTrue="1" operator="equal">
      <formula>""</formula>
    </cfRule>
    <cfRule type="cellIs" dxfId="1261" priority="3762" stopIfTrue="1" operator="equal">
      <formula>"W"</formula>
    </cfRule>
  </conditionalFormatting>
  <conditionalFormatting sqref="B415">
    <cfRule type="cellIs" dxfId="1260" priority="3735" stopIfTrue="1" operator="equal">
      <formula>""</formula>
    </cfRule>
  </conditionalFormatting>
  <conditionalFormatting sqref="C416">
    <cfRule type="cellIs" dxfId="1259" priority="3727" stopIfTrue="1" operator="equal">
      <formula>"Y"</formula>
    </cfRule>
    <cfRule type="cellIs" dxfId="1258" priority="3728" stopIfTrue="1" operator="equal">
      <formula>""</formula>
    </cfRule>
    <cfRule type="cellIs" dxfId="1257" priority="3729" stopIfTrue="1" operator="equal">
      <formula>"W"</formula>
    </cfRule>
  </conditionalFormatting>
  <conditionalFormatting sqref="B416">
    <cfRule type="cellIs" dxfId="1256" priority="3700" stopIfTrue="1" operator="equal">
      <formula>""</formula>
    </cfRule>
  </conditionalFormatting>
  <conditionalFormatting sqref="C417">
    <cfRule type="cellIs" dxfId="1255" priority="3692" stopIfTrue="1" operator="equal">
      <formula>"Y"</formula>
    </cfRule>
    <cfRule type="cellIs" dxfId="1254" priority="3693" stopIfTrue="1" operator="equal">
      <formula>""</formula>
    </cfRule>
    <cfRule type="cellIs" dxfId="1253" priority="3694" stopIfTrue="1" operator="equal">
      <formula>"W"</formula>
    </cfRule>
  </conditionalFormatting>
  <conditionalFormatting sqref="B417">
    <cfRule type="cellIs" dxfId="1252" priority="3666" stopIfTrue="1" operator="equal">
      <formula>""</formula>
    </cfRule>
  </conditionalFormatting>
  <conditionalFormatting sqref="C418">
    <cfRule type="cellIs" dxfId="1251" priority="3658" stopIfTrue="1" operator="equal">
      <formula>"Y"</formula>
    </cfRule>
    <cfRule type="cellIs" dxfId="1250" priority="3659" stopIfTrue="1" operator="equal">
      <formula>""</formula>
    </cfRule>
    <cfRule type="cellIs" dxfId="1249" priority="3660" stopIfTrue="1" operator="equal">
      <formula>"W"</formula>
    </cfRule>
  </conditionalFormatting>
  <conditionalFormatting sqref="B418">
    <cfRule type="cellIs" dxfId="1248" priority="3633" stopIfTrue="1" operator="equal">
      <formula>""</formula>
    </cfRule>
  </conditionalFormatting>
  <conditionalFormatting sqref="C421">
    <cfRule type="cellIs" dxfId="1247" priority="3610" stopIfTrue="1" operator="equal">
      <formula>"Y"</formula>
    </cfRule>
    <cfRule type="cellIs" dxfId="1246" priority="3611" stopIfTrue="1" operator="equal">
      <formula>""</formula>
    </cfRule>
    <cfRule type="cellIs" dxfId="1245" priority="3612" stopIfTrue="1" operator="equal">
      <formula>"W"</formula>
    </cfRule>
  </conditionalFormatting>
  <conditionalFormatting sqref="B421">
    <cfRule type="cellIs" dxfId="1244" priority="3584" stopIfTrue="1" operator="equal">
      <formula>""</formula>
    </cfRule>
  </conditionalFormatting>
  <conditionalFormatting sqref="C422">
    <cfRule type="cellIs" dxfId="1243" priority="3576" stopIfTrue="1" operator="equal">
      <formula>"Y"</formula>
    </cfRule>
    <cfRule type="cellIs" dxfId="1242" priority="3577" stopIfTrue="1" operator="equal">
      <formula>""</formula>
    </cfRule>
    <cfRule type="cellIs" dxfId="1241" priority="3578" stopIfTrue="1" operator="equal">
      <formula>"W"</formula>
    </cfRule>
  </conditionalFormatting>
  <conditionalFormatting sqref="B422">
    <cfRule type="cellIs" dxfId="1240" priority="3563" stopIfTrue="1" operator="equal">
      <formula>""</formula>
    </cfRule>
  </conditionalFormatting>
  <conditionalFormatting sqref="C424">
    <cfRule type="cellIs" dxfId="1239" priority="3536" stopIfTrue="1" operator="equal">
      <formula>"Y"</formula>
    </cfRule>
    <cfRule type="cellIs" dxfId="1238" priority="3537" stopIfTrue="1" operator="equal">
      <formula>""</formula>
    </cfRule>
    <cfRule type="cellIs" dxfId="1237" priority="3538" stopIfTrue="1" operator="equal">
      <formula>"W"</formula>
    </cfRule>
  </conditionalFormatting>
  <conditionalFormatting sqref="B424">
    <cfRule type="cellIs" dxfId="1236" priority="3506" stopIfTrue="1" operator="equal">
      <formula>""</formula>
    </cfRule>
  </conditionalFormatting>
  <conditionalFormatting sqref="C427">
    <cfRule type="cellIs" dxfId="1235" priority="3498" stopIfTrue="1" operator="equal">
      <formula>"Y"</formula>
    </cfRule>
    <cfRule type="cellIs" dxfId="1234" priority="3499" stopIfTrue="1" operator="equal">
      <formula>""</formula>
    </cfRule>
    <cfRule type="cellIs" dxfId="1233" priority="3500" stopIfTrue="1" operator="equal">
      <formula>"W"</formula>
    </cfRule>
  </conditionalFormatting>
  <conditionalFormatting sqref="B427">
    <cfRule type="cellIs" dxfId="1232" priority="3466" stopIfTrue="1" operator="equal">
      <formula>""</formula>
    </cfRule>
  </conditionalFormatting>
  <conditionalFormatting sqref="C428">
    <cfRule type="cellIs" dxfId="1231" priority="3454" stopIfTrue="1" operator="equal">
      <formula>"Y"</formula>
    </cfRule>
    <cfRule type="cellIs" dxfId="1230" priority="3455" stopIfTrue="1" operator="equal">
      <formula>""</formula>
    </cfRule>
    <cfRule type="cellIs" dxfId="1229" priority="3456" stopIfTrue="1" operator="equal">
      <formula>"W"</formula>
    </cfRule>
  </conditionalFormatting>
  <conditionalFormatting sqref="B428">
    <cfRule type="cellIs" dxfId="1228" priority="3426" stopIfTrue="1" operator="equal">
      <formula>""</formula>
    </cfRule>
  </conditionalFormatting>
  <conditionalFormatting sqref="C429">
    <cfRule type="cellIs" dxfId="1227" priority="3418" stopIfTrue="1" operator="equal">
      <formula>"Y"</formula>
    </cfRule>
    <cfRule type="cellIs" dxfId="1226" priority="3419" stopIfTrue="1" operator="equal">
      <formula>""</formula>
    </cfRule>
    <cfRule type="cellIs" dxfId="1225" priority="3420" stopIfTrue="1" operator="equal">
      <formula>"W"</formula>
    </cfRule>
  </conditionalFormatting>
  <conditionalFormatting sqref="B429">
    <cfRule type="cellIs" dxfId="1224" priority="3396" stopIfTrue="1" operator="equal">
      <formula>""</formula>
    </cfRule>
  </conditionalFormatting>
  <conditionalFormatting sqref="C430">
    <cfRule type="cellIs" dxfId="1223" priority="3385" stopIfTrue="1" operator="equal">
      <formula>"Y"</formula>
    </cfRule>
    <cfRule type="cellIs" dxfId="1222" priority="3386" stopIfTrue="1" operator="equal">
      <formula>""</formula>
    </cfRule>
    <cfRule type="cellIs" dxfId="1221" priority="3387" stopIfTrue="1" operator="equal">
      <formula>"W"</formula>
    </cfRule>
  </conditionalFormatting>
  <conditionalFormatting sqref="B430">
    <cfRule type="cellIs" dxfId="1220" priority="3357" stopIfTrue="1" operator="equal">
      <formula>""</formula>
    </cfRule>
  </conditionalFormatting>
  <conditionalFormatting sqref="C431">
    <cfRule type="cellIs" dxfId="1219" priority="3349" stopIfTrue="1" operator="equal">
      <formula>"Y"</formula>
    </cfRule>
    <cfRule type="cellIs" dxfId="1218" priority="3350" stopIfTrue="1" operator="equal">
      <formula>""</formula>
    </cfRule>
    <cfRule type="cellIs" dxfId="1217" priority="3351" stopIfTrue="1" operator="equal">
      <formula>"W"</formula>
    </cfRule>
  </conditionalFormatting>
  <conditionalFormatting sqref="B431">
    <cfRule type="cellIs" dxfId="1216" priority="3324" stopIfTrue="1" operator="equal">
      <formula>""</formula>
    </cfRule>
  </conditionalFormatting>
  <conditionalFormatting sqref="C432">
    <cfRule type="cellIs" dxfId="1215" priority="3316" stopIfTrue="1" operator="equal">
      <formula>"Y"</formula>
    </cfRule>
    <cfRule type="cellIs" dxfId="1214" priority="3317" stopIfTrue="1" operator="equal">
      <formula>""</formula>
    </cfRule>
    <cfRule type="cellIs" dxfId="1213" priority="3318" stopIfTrue="1" operator="equal">
      <formula>"W"</formula>
    </cfRule>
  </conditionalFormatting>
  <conditionalFormatting sqref="B432">
    <cfRule type="cellIs" dxfId="1212" priority="3291" stopIfTrue="1" operator="equal">
      <formula>""</formula>
    </cfRule>
  </conditionalFormatting>
  <conditionalFormatting sqref="B433">
    <cfRule type="cellIs" dxfId="1211" priority="3282" stopIfTrue="1" operator="equal">
      <formula>""</formula>
    </cfRule>
  </conditionalFormatting>
  <conditionalFormatting sqref="C433">
    <cfRule type="cellIs" dxfId="1210" priority="3278" stopIfTrue="1" operator="equal">
      <formula>"Y"</formula>
    </cfRule>
    <cfRule type="cellIs" dxfId="1209" priority="3279" stopIfTrue="1" operator="equal">
      <formula>""</formula>
    </cfRule>
    <cfRule type="cellIs" dxfId="1208" priority="3280" stopIfTrue="1" operator="equal">
      <formula>"W"</formula>
    </cfRule>
  </conditionalFormatting>
  <conditionalFormatting sqref="C436">
    <cfRule type="cellIs" dxfId="1207" priority="3248" stopIfTrue="1" operator="equal">
      <formula>"Y"</formula>
    </cfRule>
    <cfRule type="cellIs" dxfId="1206" priority="3249" stopIfTrue="1" operator="equal">
      <formula>""</formula>
    </cfRule>
    <cfRule type="cellIs" dxfId="1205" priority="3250" stopIfTrue="1" operator="equal">
      <formula>"W"</formula>
    </cfRule>
  </conditionalFormatting>
  <conditionalFormatting sqref="B436">
    <cfRule type="cellIs" dxfId="1204" priority="3243" stopIfTrue="1" operator="equal">
      <formula>""</formula>
    </cfRule>
  </conditionalFormatting>
  <conditionalFormatting sqref="C437">
    <cfRule type="cellIs" dxfId="1203" priority="3174" stopIfTrue="1" operator="equal">
      <formula>"Y"</formula>
    </cfRule>
    <cfRule type="cellIs" dxfId="1202" priority="3175" stopIfTrue="1" operator="equal">
      <formula>""</formula>
    </cfRule>
    <cfRule type="cellIs" dxfId="1201" priority="3176" stopIfTrue="1" operator="equal">
      <formula>"W"</formula>
    </cfRule>
  </conditionalFormatting>
  <conditionalFormatting sqref="B437">
    <cfRule type="cellIs" dxfId="1200" priority="3133" stopIfTrue="1" operator="equal">
      <formula>""</formula>
    </cfRule>
  </conditionalFormatting>
  <conditionalFormatting sqref="B438">
    <cfRule type="cellIs" dxfId="1199" priority="3124" stopIfTrue="1" operator="equal">
      <formula>""</formula>
    </cfRule>
  </conditionalFormatting>
  <conditionalFormatting sqref="C438">
    <cfRule type="cellIs" dxfId="1198" priority="3120" stopIfTrue="1" operator="equal">
      <formula>"Y"</formula>
    </cfRule>
    <cfRule type="cellIs" dxfId="1197" priority="3121" stopIfTrue="1" operator="equal">
      <formula>""</formula>
    </cfRule>
    <cfRule type="cellIs" dxfId="1196" priority="3122" stopIfTrue="1" operator="equal">
      <formula>"W"</formula>
    </cfRule>
  </conditionalFormatting>
  <conditionalFormatting sqref="C439">
    <cfRule type="cellIs" dxfId="1195" priority="3085" stopIfTrue="1" operator="equal">
      <formula>"Y"</formula>
    </cfRule>
    <cfRule type="cellIs" dxfId="1194" priority="3086" stopIfTrue="1" operator="equal">
      <formula>""</formula>
    </cfRule>
    <cfRule type="cellIs" dxfId="1193" priority="3087" stopIfTrue="1" operator="equal">
      <formula>"W"</formula>
    </cfRule>
  </conditionalFormatting>
  <conditionalFormatting sqref="B439">
    <cfRule type="cellIs" dxfId="1192" priority="3045" stopIfTrue="1" operator="equal">
      <formula>""</formula>
    </cfRule>
  </conditionalFormatting>
  <conditionalFormatting sqref="B440">
    <cfRule type="cellIs" dxfId="1191" priority="3040" stopIfTrue="1" operator="equal">
      <formula>""</formula>
    </cfRule>
  </conditionalFormatting>
  <conditionalFormatting sqref="C440">
    <cfRule type="cellIs" dxfId="1190" priority="3036" stopIfTrue="1" operator="equal">
      <formula>"Y"</formula>
    </cfRule>
    <cfRule type="cellIs" dxfId="1189" priority="3037" stopIfTrue="1" operator="equal">
      <formula>""</formula>
    </cfRule>
    <cfRule type="cellIs" dxfId="1188" priority="3038" stopIfTrue="1" operator="equal">
      <formula>"W"</formula>
    </cfRule>
  </conditionalFormatting>
  <conditionalFormatting sqref="B441">
    <cfRule type="cellIs" dxfId="1187" priority="3007" stopIfTrue="1" operator="equal">
      <formula>""</formula>
    </cfRule>
  </conditionalFormatting>
  <conditionalFormatting sqref="C441">
    <cfRule type="cellIs" dxfId="1186" priority="3003" stopIfTrue="1" operator="equal">
      <formula>"Y"</formula>
    </cfRule>
    <cfRule type="cellIs" dxfId="1185" priority="3004" stopIfTrue="1" operator="equal">
      <formula>""</formula>
    </cfRule>
    <cfRule type="cellIs" dxfId="1184" priority="3005" stopIfTrue="1" operator="equal">
      <formula>"W"</formula>
    </cfRule>
  </conditionalFormatting>
  <conditionalFormatting sqref="B442">
    <cfRule type="cellIs" dxfId="1183" priority="2971" stopIfTrue="1" operator="equal">
      <formula>""</formula>
    </cfRule>
  </conditionalFormatting>
  <conditionalFormatting sqref="C442">
    <cfRule type="cellIs" dxfId="1182" priority="2967" stopIfTrue="1" operator="equal">
      <formula>"Y"</formula>
    </cfRule>
    <cfRule type="cellIs" dxfId="1181" priority="2968" stopIfTrue="1" operator="equal">
      <formula>""</formula>
    </cfRule>
    <cfRule type="cellIs" dxfId="1180" priority="2969" stopIfTrue="1" operator="equal">
      <formula>"W"</formula>
    </cfRule>
  </conditionalFormatting>
  <conditionalFormatting sqref="B443">
    <cfRule type="cellIs" dxfId="1179" priority="2938" stopIfTrue="1" operator="equal">
      <formula>""</formula>
    </cfRule>
  </conditionalFormatting>
  <conditionalFormatting sqref="C443">
    <cfRule type="cellIs" dxfId="1178" priority="2934" stopIfTrue="1" operator="equal">
      <formula>"Y"</formula>
    </cfRule>
    <cfRule type="cellIs" dxfId="1177" priority="2935" stopIfTrue="1" operator="equal">
      <formula>""</formula>
    </cfRule>
    <cfRule type="cellIs" dxfId="1176" priority="2936" stopIfTrue="1" operator="equal">
      <formula>"W"</formula>
    </cfRule>
  </conditionalFormatting>
  <conditionalFormatting sqref="C444">
    <cfRule type="cellIs" dxfId="1175" priority="2902" stopIfTrue="1" operator="equal">
      <formula>"Y"</formula>
    </cfRule>
    <cfRule type="cellIs" dxfId="1174" priority="2903" stopIfTrue="1" operator="equal">
      <formula>""</formula>
    </cfRule>
    <cfRule type="cellIs" dxfId="1173" priority="2904" stopIfTrue="1" operator="equal">
      <formula>"W"</formula>
    </cfRule>
  </conditionalFormatting>
  <conditionalFormatting sqref="B444">
    <cfRule type="cellIs" dxfId="1172" priority="2877" stopIfTrue="1" operator="equal">
      <formula>""</formula>
    </cfRule>
  </conditionalFormatting>
  <conditionalFormatting sqref="C445">
    <cfRule type="cellIs" dxfId="1171" priority="2870" stopIfTrue="1" operator="equal">
      <formula>"Y"</formula>
    </cfRule>
    <cfRule type="cellIs" dxfId="1170" priority="2871" stopIfTrue="1" operator="equal">
      <formula>""</formula>
    </cfRule>
    <cfRule type="cellIs" dxfId="1169" priority="2872" stopIfTrue="1" operator="equal">
      <formula>"W"</formula>
    </cfRule>
  </conditionalFormatting>
  <conditionalFormatting sqref="B445">
    <cfRule type="cellIs" dxfId="1168" priority="2865" stopIfTrue="1" operator="equal">
      <formula>""</formula>
    </cfRule>
  </conditionalFormatting>
  <conditionalFormatting sqref="C446">
    <cfRule type="cellIs" dxfId="1167" priority="2836" stopIfTrue="1" operator="equal">
      <formula>"Y"</formula>
    </cfRule>
    <cfRule type="cellIs" dxfId="1166" priority="2837" stopIfTrue="1" operator="equal">
      <formula>""</formula>
    </cfRule>
    <cfRule type="cellIs" dxfId="1165" priority="2838" stopIfTrue="1" operator="equal">
      <formula>"W"</formula>
    </cfRule>
  </conditionalFormatting>
  <conditionalFormatting sqref="B446">
    <cfRule type="cellIs" dxfId="1164" priority="2810" stopIfTrue="1" operator="equal">
      <formula>""</formula>
    </cfRule>
  </conditionalFormatting>
  <conditionalFormatting sqref="C447">
    <cfRule type="cellIs" dxfId="1163" priority="2802" stopIfTrue="1" operator="equal">
      <formula>"Y"</formula>
    </cfRule>
    <cfRule type="cellIs" dxfId="1162" priority="2803" stopIfTrue="1" operator="equal">
      <formula>""</formula>
    </cfRule>
    <cfRule type="cellIs" dxfId="1161" priority="2804" stopIfTrue="1" operator="equal">
      <formula>"W"</formula>
    </cfRule>
  </conditionalFormatting>
  <conditionalFormatting sqref="B447">
    <cfRule type="cellIs" dxfId="1160" priority="2761" stopIfTrue="1" operator="equal">
      <formula>""</formula>
    </cfRule>
  </conditionalFormatting>
  <conditionalFormatting sqref="C448">
    <cfRule type="cellIs" dxfId="1159" priority="2749" stopIfTrue="1" operator="equal">
      <formula>"Y"</formula>
    </cfRule>
    <cfRule type="cellIs" dxfId="1158" priority="2750" stopIfTrue="1" operator="equal">
      <formula>""</formula>
    </cfRule>
    <cfRule type="cellIs" dxfId="1157" priority="2751" stopIfTrue="1" operator="equal">
      <formula>"W"</formula>
    </cfRule>
  </conditionalFormatting>
  <conditionalFormatting sqref="B448">
    <cfRule type="cellIs" dxfId="1156" priority="2724" stopIfTrue="1" operator="equal">
      <formula>""</formula>
    </cfRule>
  </conditionalFormatting>
  <conditionalFormatting sqref="C449">
    <cfRule type="cellIs" dxfId="1155" priority="2716" stopIfTrue="1" operator="equal">
      <formula>"Y"</formula>
    </cfRule>
    <cfRule type="cellIs" dxfId="1154" priority="2717" stopIfTrue="1" operator="equal">
      <formula>""</formula>
    </cfRule>
    <cfRule type="cellIs" dxfId="1153" priority="2718" stopIfTrue="1" operator="equal">
      <formula>"W"</formula>
    </cfRule>
  </conditionalFormatting>
  <conditionalFormatting sqref="B449">
    <cfRule type="cellIs" dxfId="1152" priority="2675" stopIfTrue="1" operator="equal">
      <formula>""</formula>
    </cfRule>
  </conditionalFormatting>
  <conditionalFormatting sqref="C452">
    <cfRule type="cellIs" dxfId="1151" priority="2563" stopIfTrue="1" operator="equal">
      <formula>"Y"</formula>
    </cfRule>
    <cfRule type="cellIs" dxfId="1150" priority="2564" stopIfTrue="1" operator="equal">
      <formula>""</formula>
    </cfRule>
    <cfRule type="cellIs" dxfId="1149" priority="2565" stopIfTrue="1" operator="equal">
      <formula>"W"</formula>
    </cfRule>
  </conditionalFormatting>
  <conditionalFormatting sqref="B452">
    <cfRule type="cellIs" dxfId="1148" priority="2538" stopIfTrue="1" operator="equal">
      <formula>""</formula>
    </cfRule>
  </conditionalFormatting>
  <conditionalFormatting sqref="S433:S528 S101:S430">
    <cfRule type="cellIs" dxfId="1147" priority="1754" stopIfTrue="1" operator="notEqual">
      <formula>""</formula>
    </cfRule>
  </conditionalFormatting>
  <conditionalFormatting sqref="U101:U528">
    <cfRule type="cellIs" dxfId="1146" priority="1752" stopIfTrue="1" operator="equal">
      <formula>"REPLY OPEN"</formula>
    </cfRule>
    <cfRule type="cellIs" dxfId="1145" priority="1753" stopIfTrue="1" operator="equal">
      <formula>"OPEN"</formula>
    </cfRule>
  </conditionalFormatting>
  <conditionalFormatting sqref="P101:P188 J101:N188 P410:P430 J410:N430 J432:N528 P432:P528 J190:N327 P190:P327 P331:P408 J331:N408">
    <cfRule type="cellIs" dxfId="1144" priority="1751" stopIfTrue="1" operator="equal">
      <formula>""</formula>
    </cfRule>
  </conditionalFormatting>
  <conditionalFormatting sqref="D101:D188 D190:D528">
    <cfRule type="cellIs" dxfId="1143" priority="1749" stopIfTrue="1" operator="equal">
      <formula>""</formula>
    </cfRule>
    <cfRule type="cellIs" dxfId="1142" priority="1750" stopIfTrue="1" operator="between">
      <formula>"10.7.1"</formula>
      <formula>"10.7.5"</formula>
    </cfRule>
  </conditionalFormatting>
  <conditionalFormatting sqref="D101:D188 D190:D528">
    <cfRule type="cellIs" dxfId="1141" priority="1747" stopIfTrue="1" operator="equal">
      <formula>""</formula>
    </cfRule>
    <cfRule type="cellIs" dxfId="1140" priority="1748" stopIfTrue="1" operator="between">
      <formula>"10.7.1"</formula>
      <formula>"10.7.5"</formula>
    </cfRule>
  </conditionalFormatting>
  <conditionalFormatting sqref="F101:F188 F190:F277 F410:F430 F432:F528 F279:F327 F331 F333:F408">
    <cfRule type="cellIs" dxfId="1139" priority="1732" stopIfTrue="1" operator="equal">
      <formula>"DRAFTCR"</formula>
    </cfRule>
    <cfRule type="cellIs" dxfId="1138" priority="1733" stopIfTrue="1" operator="equal">
      <formula>"TS OR TR COVER"</formula>
    </cfRule>
    <cfRule type="cellIs" dxfId="1137" priority="1734" stopIfTrue="1" operator="equal">
      <formula>"DRAFT TR"</formula>
    </cfRule>
    <cfRule type="cellIs" dxfId="1136" priority="1735" stopIfTrue="1" operator="equal">
      <formula>"DRAFT TS"</formula>
    </cfRule>
    <cfRule type="cellIs" dxfId="1135" priority="1736" stopIfTrue="1" operator="equal">
      <formula>"SID revised"</formula>
    </cfRule>
    <cfRule type="cellIs" dxfId="1134" priority="1737" stopIfTrue="1" operator="equal">
      <formula>"WID revised"</formula>
    </cfRule>
    <cfRule type="cellIs" dxfId="1133" priority="1738" stopIfTrue="1" operator="equal">
      <formula>"CR pack"</formula>
    </cfRule>
    <cfRule type="cellIs" dxfId="1132" priority="1739" stopIfTrue="1" operator="equal">
      <formula>"WI SUMMARY"</formula>
    </cfRule>
    <cfRule type="cellIs" dxfId="1131" priority="1740" stopIfTrue="1" operator="equal">
      <formula>"pCR"</formula>
    </cfRule>
    <cfRule type="cellIs" dxfId="1130" priority="1741" stopIfTrue="1" operator="equal">
      <formula>"P-CR"</formula>
    </cfRule>
    <cfRule type="cellIs" dxfId="1129" priority="1742" stopIfTrue="1" operator="equal">
      <formula>"LS out"</formula>
    </cfRule>
    <cfRule type="cellIs" dxfId="1128" priority="1743" stopIfTrue="1" operator="equal">
      <formula>"WID new"</formula>
    </cfRule>
    <cfRule type="cellIs" dxfId="1127" priority="1744" stopIfTrue="1" operator="equal">
      <formula>"SID new"</formula>
    </cfRule>
    <cfRule type="cellIs" dxfId="1126" priority="1745" stopIfTrue="1" operator="equal">
      <formula>"LS In"</formula>
    </cfRule>
    <cfRule type="cellIs" dxfId="1125" priority="1746" stopIfTrue="1" operator="equal">
      <formula>"CR"</formula>
    </cfRule>
  </conditionalFormatting>
  <conditionalFormatting sqref="P101:P188 J101:N188 P410:P430 J410:N430 J432:N528 P432:P528 J190:N327 P190:P327 P331:P408 J331:N408">
    <cfRule type="cellIs" dxfId="1124" priority="1731" stopIfTrue="1" operator="equal">
      <formula>""</formula>
    </cfRule>
  </conditionalFormatting>
  <conditionalFormatting sqref="F101:F188 F190:F277 F410:F430 F432:F528 F279:F327 F331 F333:F408">
    <cfRule type="cellIs" dxfId="1123" priority="1722" stopIfTrue="1" operator="equal">
      <formula>"LS In"</formula>
    </cfRule>
    <cfRule type="cellIs" dxfId="1122" priority="1723" stopIfTrue="1" operator="equal">
      <formula>"LS OUT"</formula>
    </cfRule>
    <cfRule type="cellIs" dxfId="1121" priority="1724" stopIfTrue="1" operator="equal">
      <formula>"CR"</formula>
    </cfRule>
    <cfRule type="cellIs" dxfId="1120" priority="1725" stopIfTrue="1" operator="equal">
      <formula>"P-CR"</formula>
    </cfRule>
    <cfRule type="cellIs" dxfId="1119" priority="1726" stopIfTrue="1" operator="equal">
      <formula>"CR Pack"</formula>
    </cfRule>
    <cfRule type="cellIs" dxfId="1118" priority="1727" stopIfTrue="1" operator="equal">
      <formula>"WID new"</formula>
    </cfRule>
    <cfRule type="cellIs" dxfId="1117" priority="1728" stopIfTrue="1" operator="equal">
      <formula>"WID revised"</formula>
    </cfRule>
    <cfRule type="cellIs" dxfId="1116" priority="1729" stopIfTrue="1" operator="equal">
      <formula>"SID new"</formula>
    </cfRule>
    <cfRule type="cellIs" dxfId="1115" priority="1730" stopIfTrue="1" operator="equal">
      <formula>"SID revised"</formula>
    </cfRule>
  </conditionalFormatting>
  <conditionalFormatting sqref="P101:P188 J101:N188 P410:P430 J410:N430 J432:N528 P432:P528 J190:N327 P190:P327 P331:P408 J331:N408">
    <cfRule type="cellIs" dxfId="1114" priority="1721" stopIfTrue="1" operator="equal">
      <formula>""</formula>
    </cfRule>
  </conditionalFormatting>
  <conditionalFormatting sqref="F101:F188 F190:F277 F410:F430 F432:F528 F279:F327 F331 F333:F408">
    <cfRule type="cellIs" dxfId="1113" priority="1717" stopIfTrue="1" operator="equal">
      <formula>"LS In"</formula>
    </cfRule>
    <cfRule type="cellIs" dxfId="1112" priority="1718" stopIfTrue="1" operator="equal">
      <formula>"LS OUT"</formula>
    </cfRule>
    <cfRule type="cellIs" dxfId="1111" priority="1719" stopIfTrue="1" operator="equal">
      <formula>"CR"</formula>
    </cfRule>
    <cfRule type="cellIs" dxfId="1110" priority="1720" stopIfTrue="1" operator="equal">
      <formula>"P-CR"</formula>
    </cfRule>
  </conditionalFormatting>
  <conditionalFormatting sqref="P101:P188 J101:N188 P410:P430 J410:N430 J432:N528 P432:P528 J190:N327 P190:P327 P331:P408 J331:N408">
    <cfRule type="cellIs" dxfId="1109" priority="1716" stopIfTrue="1" operator="equal">
      <formula>""</formula>
    </cfRule>
  </conditionalFormatting>
  <conditionalFormatting sqref="P101:P188 J101:N188 P410:P430 J410:N430 J432:N528 P432:P528 J190:N327 P190:P327 P331:P408 J331:N408">
    <cfRule type="cellIs" dxfId="1108" priority="1715" stopIfTrue="1" operator="equal">
      <formula>""</formula>
    </cfRule>
  </conditionalFormatting>
  <conditionalFormatting sqref="P101:P188 J101:N188 P410:P430 J410:N430 J432:N528 P432:P528 J190:N327 P190:P327 P331:P408 J331:N408">
    <cfRule type="cellIs" dxfId="1107" priority="1714" stopIfTrue="1" operator="equal">
      <formula>""</formula>
    </cfRule>
  </conditionalFormatting>
  <conditionalFormatting sqref="P101:P188 J101:N188 P410:P430 J410:N430 J432:N528 P432:P528 J190:N327 P190:P327 P331:P408 J331:N408">
    <cfRule type="cellIs" dxfId="1106" priority="1713" stopIfTrue="1" operator="equal">
      <formula>""</formula>
    </cfRule>
  </conditionalFormatting>
  <conditionalFormatting sqref="P101:P188 J101:N188 P410:P430 J410:N430 J432:N528 P432:P528 J190:N327 P190:P327 P331:P408 J331:N408">
    <cfRule type="cellIs" dxfId="1105" priority="1712" stopIfTrue="1" operator="equal">
      <formula>""</formula>
    </cfRule>
  </conditionalFormatting>
  <conditionalFormatting sqref="P101:P188 J101:N188 P410:P430 J410:N430 J432:N528 P432:P528 J190:N327 P190:P327 P331:P408 J331:N408">
    <cfRule type="cellIs" dxfId="1104" priority="1711" stopIfTrue="1" operator="equal">
      <formula>""</formula>
    </cfRule>
  </conditionalFormatting>
  <conditionalFormatting sqref="O1:O2 O5:O188 O410:O430 O432:O1048576 O190:O327 O331:O408">
    <cfRule type="cellIs" dxfId="1103" priority="1707" stopIfTrue="1" operator="equal">
      <formula>"Rel-14"</formula>
    </cfRule>
    <cfRule type="cellIs" dxfId="1102" priority="1708" stopIfTrue="1" operator="equal">
      <formula>"Rel-15"</formula>
    </cfRule>
    <cfRule type="cellIs" dxfId="1101" priority="1709" stopIfTrue="1" operator="equal">
      <formula>"Rel-16"</formula>
    </cfRule>
    <cfRule type="cellIs" dxfId="1100" priority="1710" stopIfTrue="1" operator="equal">
      <formula>"Rel-17"</formula>
    </cfRule>
  </conditionalFormatting>
  <conditionalFormatting sqref="Q410:Q430 Q432:Q528 Q101:Q188 Q190:Q327 Q331:Q408">
    <cfRule type="cellIs" dxfId="1099" priority="1705" stopIfTrue="1" operator="equal">
      <formula>""</formula>
    </cfRule>
    <cfRule type="cellIs" dxfId="1098" priority="1706" stopIfTrue="1" operator="equal">
      <formula>"-"</formula>
    </cfRule>
  </conditionalFormatting>
  <conditionalFormatting sqref="Q410:Q430 Q432:Q528 Q101:Q188 Q190:Q327 Q331:Q408">
    <cfRule type="cellIs" dxfId="1097" priority="1703" stopIfTrue="1" operator="equal">
      <formula>""</formula>
    </cfRule>
    <cfRule type="cellIs" dxfId="1096" priority="1704" stopIfTrue="1" operator="equal">
      <formula>"-"</formula>
    </cfRule>
  </conditionalFormatting>
  <conditionalFormatting sqref="F333:F335">
    <cfRule type="cellIs" dxfId="1095" priority="1144" stopIfTrue="1" operator="equal">
      <formula>"DRAFTCR"</formula>
    </cfRule>
    <cfRule type="cellIs" dxfId="1094" priority="1145" stopIfTrue="1" operator="equal">
      <formula>"TS OR TR COVER"</formula>
    </cfRule>
    <cfRule type="cellIs" dxfId="1093" priority="1146" stopIfTrue="1" operator="equal">
      <formula>"DRAFT TR"</formula>
    </cfRule>
    <cfRule type="cellIs" dxfId="1092" priority="1147" stopIfTrue="1" operator="equal">
      <formula>"DRAFT TS"</formula>
    </cfRule>
    <cfRule type="cellIs" dxfId="1091" priority="1148" stopIfTrue="1" operator="equal">
      <formula>"SID revised"</formula>
    </cfRule>
    <cfRule type="cellIs" dxfId="1090" priority="1149" stopIfTrue="1" operator="equal">
      <formula>"WID revised"</formula>
    </cfRule>
    <cfRule type="cellIs" dxfId="1089" priority="1150" stopIfTrue="1" operator="equal">
      <formula>"CR pack"</formula>
    </cfRule>
    <cfRule type="cellIs" dxfId="1088" priority="1151" stopIfTrue="1" operator="equal">
      <formula>"WI SUMMARY"</formula>
    </cfRule>
    <cfRule type="cellIs" dxfId="1087" priority="1152" stopIfTrue="1" operator="equal">
      <formula>"pCR"</formula>
    </cfRule>
    <cfRule type="cellIs" dxfId="1086" priority="1153" stopIfTrue="1" operator="equal">
      <formula>"P-CR"</formula>
    </cfRule>
    <cfRule type="cellIs" dxfId="1085" priority="1154" stopIfTrue="1" operator="equal">
      <formula>"LS out"</formula>
    </cfRule>
    <cfRule type="cellIs" dxfId="1084" priority="1155" stopIfTrue="1" operator="equal">
      <formula>"WID new"</formula>
    </cfRule>
    <cfRule type="cellIs" dxfId="1083" priority="1156" stopIfTrue="1" operator="equal">
      <formula>"SID new"</formula>
    </cfRule>
    <cfRule type="cellIs" dxfId="1082" priority="1157" stopIfTrue="1" operator="equal">
      <formula>"LS In"</formula>
    </cfRule>
    <cfRule type="cellIs" dxfId="1081" priority="1158" stopIfTrue="1" operator="equal">
      <formula>"CR"</formula>
    </cfRule>
  </conditionalFormatting>
  <conditionalFormatting sqref="F333:F335">
    <cfRule type="cellIs" dxfId="1080" priority="1135" stopIfTrue="1" operator="equal">
      <formula>"LS In"</formula>
    </cfRule>
    <cfRule type="cellIs" dxfId="1079" priority="1136" stopIfTrue="1" operator="equal">
      <formula>"LS OUT"</formula>
    </cfRule>
    <cfRule type="cellIs" dxfId="1078" priority="1137" stopIfTrue="1" operator="equal">
      <formula>"CR"</formula>
    </cfRule>
    <cfRule type="cellIs" dxfId="1077" priority="1138" stopIfTrue="1" operator="equal">
      <formula>"P-CR"</formula>
    </cfRule>
    <cfRule type="cellIs" dxfId="1076" priority="1139" stopIfTrue="1" operator="equal">
      <formula>"CR Pack"</formula>
    </cfRule>
    <cfRule type="cellIs" dxfId="1075" priority="1140" stopIfTrue="1" operator="equal">
      <formula>"WID new"</formula>
    </cfRule>
    <cfRule type="cellIs" dxfId="1074" priority="1141" stopIfTrue="1" operator="equal">
      <formula>"WID revised"</formula>
    </cfRule>
    <cfRule type="cellIs" dxfId="1073" priority="1142" stopIfTrue="1" operator="equal">
      <formula>"SID new"</formula>
    </cfRule>
    <cfRule type="cellIs" dxfId="1072" priority="1143" stopIfTrue="1" operator="equal">
      <formula>"SID revised"</formula>
    </cfRule>
  </conditionalFormatting>
  <conditionalFormatting sqref="F333:F335">
    <cfRule type="cellIs" dxfId="1071" priority="1131" stopIfTrue="1" operator="equal">
      <formula>"LS In"</formula>
    </cfRule>
    <cfRule type="cellIs" dxfId="1070" priority="1132" stopIfTrue="1" operator="equal">
      <formula>"LS OUT"</formula>
    </cfRule>
    <cfRule type="cellIs" dxfId="1069" priority="1133" stopIfTrue="1" operator="equal">
      <formula>"CR"</formula>
    </cfRule>
    <cfRule type="cellIs" dxfId="1068" priority="1134" stopIfTrue="1" operator="equal">
      <formula>"P-CR"</formula>
    </cfRule>
  </conditionalFormatting>
  <conditionalFormatting sqref="F349">
    <cfRule type="cellIs" dxfId="1067" priority="1116" stopIfTrue="1" operator="equal">
      <formula>"DRAFTCR"</formula>
    </cfRule>
    <cfRule type="cellIs" dxfId="1066" priority="1117" stopIfTrue="1" operator="equal">
      <formula>"TS OR TR COVER"</formula>
    </cfRule>
    <cfRule type="cellIs" dxfId="1065" priority="1118" stopIfTrue="1" operator="equal">
      <formula>"DRAFT TR"</formula>
    </cfRule>
    <cfRule type="cellIs" dxfId="1064" priority="1119" stopIfTrue="1" operator="equal">
      <formula>"DRAFT TS"</formula>
    </cfRule>
    <cfRule type="cellIs" dxfId="1063" priority="1120" stopIfTrue="1" operator="equal">
      <formula>"SID revised"</formula>
    </cfRule>
    <cfRule type="cellIs" dxfId="1062" priority="1121" stopIfTrue="1" operator="equal">
      <formula>"WID revised"</formula>
    </cfRule>
    <cfRule type="cellIs" dxfId="1061" priority="1122" stopIfTrue="1" operator="equal">
      <formula>"CR pack"</formula>
    </cfRule>
    <cfRule type="cellIs" dxfId="1060" priority="1123" stopIfTrue="1" operator="equal">
      <formula>"WI SUMMARY"</formula>
    </cfRule>
    <cfRule type="cellIs" dxfId="1059" priority="1124" stopIfTrue="1" operator="equal">
      <formula>"pCR"</formula>
    </cfRule>
    <cfRule type="cellIs" dxfId="1058" priority="1125" stopIfTrue="1" operator="equal">
      <formula>"P-CR"</formula>
    </cfRule>
    <cfRule type="cellIs" dxfId="1057" priority="1126" stopIfTrue="1" operator="equal">
      <formula>"LS out"</formula>
    </cfRule>
    <cfRule type="cellIs" dxfId="1056" priority="1127" stopIfTrue="1" operator="equal">
      <formula>"WID new"</formula>
    </cfRule>
    <cfRule type="cellIs" dxfId="1055" priority="1128" stopIfTrue="1" operator="equal">
      <formula>"SID new"</formula>
    </cfRule>
    <cfRule type="cellIs" dxfId="1054" priority="1129" stopIfTrue="1" operator="equal">
      <formula>"LS In"</formula>
    </cfRule>
    <cfRule type="cellIs" dxfId="1053" priority="1130" stopIfTrue="1" operator="equal">
      <formula>"CR"</formula>
    </cfRule>
  </conditionalFormatting>
  <conditionalFormatting sqref="F349">
    <cfRule type="cellIs" dxfId="1052" priority="1107" stopIfTrue="1" operator="equal">
      <formula>"LS In"</formula>
    </cfRule>
    <cfRule type="cellIs" dxfId="1051" priority="1108" stopIfTrue="1" operator="equal">
      <formula>"LS OUT"</formula>
    </cfRule>
    <cfRule type="cellIs" dxfId="1050" priority="1109" stopIfTrue="1" operator="equal">
      <formula>"CR"</formula>
    </cfRule>
    <cfRule type="cellIs" dxfId="1049" priority="1110" stopIfTrue="1" operator="equal">
      <formula>"P-CR"</formula>
    </cfRule>
    <cfRule type="cellIs" dxfId="1048" priority="1111" stopIfTrue="1" operator="equal">
      <formula>"CR Pack"</formula>
    </cfRule>
    <cfRule type="cellIs" dxfId="1047" priority="1112" stopIfTrue="1" operator="equal">
      <formula>"WID new"</formula>
    </cfRule>
    <cfRule type="cellIs" dxfId="1046" priority="1113" stopIfTrue="1" operator="equal">
      <formula>"WID revised"</formula>
    </cfRule>
    <cfRule type="cellIs" dxfId="1045" priority="1114" stopIfTrue="1" operator="equal">
      <formula>"SID new"</formula>
    </cfRule>
    <cfRule type="cellIs" dxfId="1044" priority="1115" stopIfTrue="1" operator="equal">
      <formula>"SID revised"</formula>
    </cfRule>
  </conditionalFormatting>
  <conditionalFormatting sqref="F349">
    <cfRule type="cellIs" dxfId="1043" priority="1103" stopIfTrue="1" operator="equal">
      <formula>"LS In"</formula>
    </cfRule>
    <cfRule type="cellIs" dxfId="1042" priority="1104" stopIfTrue="1" operator="equal">
      <formula>"LS OUT"</formula>
    </cfRule>
    <cfRule type="cellIs" dxfId="1041" priority="1105" stopIfTrue="1" operator="equal">
      <formula>"CR"</formula>
    </cfRule>
    <cfRule type="cellIs" dxfId="1040" priority="1106" stopIfTrue="1" operator="equal">
      <formula>"P-CR"</formula>
    </cfRule>
  </conditionalFormatting>
  <conditionalFormatting sqref="P351 J351:N351">
    <cfRule type="cellIs" dxfId="1039" priority="1102" stopIfTrue="1" operator="equal">
      <formula>""</formula>
    </cfRule>
  </conditionalFormatting>
  <conditionalFormatting sqref="P351 J351:N351">
    <cfRule type="cellIs" dxfId="1038" priority="1101" stopIfTrue="1" operator="equal">
      <formula>""</formula>
    </cfRule>
  </conditionalFormatting>
  <conditionalFormatting sqref="P351 J351:N351">
    <cfRule type="cellIs" dxfId="1037" priority="1100" stopIfTrue="1" operator="equal">
      <formula>""</formula>
    </cfRule>
  </conditionalFormatting>
  <conditionalFormatting sqref="P351 J351:N351">
    <cfRule type="cellIs" dxfId="1036" priority="1099" stopIfTrue="1" operator="equal">
      <formula>""</formula>
    </cfRule>
  </conditionalFormatting>
  <conditionalFormatting sqref="P351 J351:N351">
    <cfRule type="cellIs" dxfId="1035" priority="1098" stopIfTrue="1" operator="equal">
      <formula>""</formula>
    </cfRule>
  </conditionalFormatting>
  <conditionalFormatting sqref="P351 J351:N351">
    <cfRule type="cellIs" dxfId="1034" priority="1097" stopIfTrue="1" operator="equal">
      <formula>""</formula>
    </cfRule>
  </conditionalFormatting>
  <conditionalFormatting sqref="P351 J351:N351">
    <cfRule type="cellIs" dxfId="1033" priority="1096" stopIfTrue="1" operator="equal">
      <formula>""</formula>
    </cfRule>
  </conditionalFormatting>
  <conditionalFormatting sqref="P351 J351:N351">
    <cfRule type="cellIs" dxfId="1032" priority="1095" stopIfTrue="1" operator="equal">
      <formula>""</formula>
    </cfRule>
  </conditionalFormatting>
  <conditionalFormatting sqref="P351 J351:N351">
    <cfRule type="cellIs" dxfId="1031" priority="1094" stopIfTrue="1" operator="equal">
      <formula>""</formula>
    </cfRule>
  </conditionalFormatting>
  <conditionalFormatting sqref="O351">
    <cfRule type="cellIs" dxfId="1030" priority="1090" stopIfTrue="1" operator="equal">
      <formula>"Rel-14"</formula>
    </cfRule>
    <cfRule type="cellIs" dxfId="1029" priority="1091" stopIfTrue="1" operator="equal">
      <formula>"Rel-15"</formula>
    </cfRule>
    <cfRule type="cellIs" dxfId="1028" priority="1092" stopIfTrue="1" operator="equal">
      <formula>"Rel-16"</formula>
    </cfRule>
    <cfRule type="cellIs" dxfId="1027" priority="1093" stopIfTrue="1" operator="equal">
      <formula>"Rel-17"</formula>
    </cfRule>
  </conditionalFormatting>
  <conditionalFormatting sqref="Q351">
    <cfRule type="cellIs" dxfId="1026" priority="1088" stopIfTrue="1" operator="equal">
      <formula>""</formula>
    </cfRule>
    <cfRule type="cellIs" dxfId="1025" priority="1089" stopIfTrue="1" operator="equal">
      <formula>"-"</formula>
    </cfRule>
  </conditionalFormatting>
  <conditionalFormatting sqref="Q351">
    <cfRule type="cellIs" dxfId="1024" priority="1086" stopIfTrue="1" operator="equal">
      <formula>""</formula>
    </cfRule>
    <cfRule type="cellIs" dxfId="1023" priority="1087" stopIfTrue="1" operator="equal">
      <formula>"-"</formula>
    </cfRule>
  </conditionalFormatting>
  <conditionalFormatting sqref="F351">
    <cfRule type="cellIs" dxfId="1022" priority="1071" stopIfTrue="1" operator="equal">
      <formula>"DRAFTCR"</formula>
    </cfRule>
    <cfRule type="cellIs" dxfId="1021" priority="1072" stopIfTrue="1" operator="equal">
      <formula>"TS OR TR COVER"</formula>
    </cfRule>
    <cfRule type="cellIs" dxfId="1020" priority="1073" stopIfTrue="1" operator="equal">
      <formula>"DRAFT TR"</formula>
    </cfRule>
    <cfRule type="cellIs" dxfId="1019" priority="1074" stopIfTrue="1" operator="equal">
      <formula>"DRAFT TS"</formula>
    </cfRule>
    <cfRule type="cellIs" dxfId="1018" priority="1075" stopIfTrue="1" operator="equal">
      <formula>"SID revised"</formula>
    </cfRule>
    <cfRule type="cellIs" dxfId="1017" priority="1076" stopIfTrue="1" operator="equal">
      <formula>"WID revised"</formula>
    </cfRule>
    <cfRule type="cellIs" dxfId="1016" priority="1077" stopIfTrue="1" operator="equal">
      <formula>"CR pack"</formula>
    </cfRule>
    <cfRule type="cellIs" dxfId="1015" priority="1078" stopIfTrue="1" operator="equal">
      <formula>"WI SUMMARY"</formula>
    </cfRule>
    <cfRule type="cellIs" dxfId="1014" priority="1079" stopIfTrue="1" operator="equal">
      <formula>"pCR"</formula>
    </cfRule>
    <cfRule type="cellIs" dxfId="1013" priority="1080" stopIfTrue="1" operator="equal">
      <formula>"P-CR"</formula>
    </cfRule>
    <cfRule type="cellIs" dxfId="1012" priority="1081" stopIfTrue="1" operator="equal">
      <formula>"LS out"</formula>
    </cfRule>
    <cfRule type="cellIs" dxfId="1011" priority="1082" stopIfTrue="1" operator="equal">
      <formula>"WID new"</formula>
    </cfRule>
    <cfRule type="cellIs" dxfId="1010" priority="1083" stopIfTrue="1" operator="equal">
      <formula>"SID new"</formula>
    </cfRule>
    <cfRule type="cellIs" dxfId="1009" priority="1084" stopIfTrue="1" operator="equal">
      <formula>"LS In"</formula>
    </cfRule>
    <cfRule type="cellIs" dxfId="1008" priority="1085" stopIfTrue="1" operator="equal">
      <formula>"CR"</formula>
    </cfRule>
  </conditionalFormatting>
  <conditionalFormatting sqref="F351">
    <cfRule type="cellIs" dxfId="1007" priority="1062" stopIfTrue="1" operator="equal">
      <formula>"LS In"</formula>
    </cfRule>
    <cfRule type="cellIs" dxfId="1006" priority="1063" stopIfTrue="1" operator="equal">
      <formula>"LS OUT"</formula>
    </cfRule>
    <cfRule type="cellIs" dxfId="1005" priority="1064" stopIfTrue="1" operator="equal">
      <formula>"CR"</formula>
    </cfRule>
    <cfRule type="cellIs" dxfId="1004" priority="1065" stopIfTrue="1" operator="equal">
      <formula>"P-CR"</formula>
    </cfRule>
    <cfRule type="cellIs" dxfId="1003" priority="1066" stopIfTrue="1" operator="equal">
      <formula>"CR Pack"</formula>
    </cfRule>
    <cfRule type="cellIs" dxfId="1002" priority="1067" stopIfTrue="1" operator="equal">
      <formula>"WID new"</formula>
    </cfRule>
    <cfRule type="cellIs" dxfId="1001" priority="1068" stopIfTrue="1" operator="equal">
      <formula>"WID revised"</formula>
    </cfRule>
    <cfRule type="cellIs" dxfId="1000" priority="1069" stopIfTrue="1" operator="equal">
      <formula>"SID new"</formula>
    </cfRule>
    <cfRule type="cellIs" dxfId="999" priority="1070" stopIfTrue="1" operator="equal">
      <formula>"SID revised"</formula>
    </cfRule>
  </conditionalFormatting>
  <conditionalFormatting sqref="F351">
    <cfRule type="cellIs" dxfId="998" priority="1058" stopIfTrue="1" operator="equal">
      <formula>"LS In"</formula>
    </cfRule>
    <cfRule type="cellIs" dxfId="997" priority="1059" stopIfTrue="1" operator="equal">
      <formula>"LS OUT"</formula>
    </cfRule>
    <cfRule type="cellIs" dxfId="996" priority="1060" stopIfTrue="1" operator="equal">
      <formula>"CR"</formula>
    </cfRule>
    <cfRule type="cellIs" dxfId="995" priority="1061" stopIfTrue="1" operator="equal">
      <formula>"P-CR"</formula>
    </cfRule>
  </conditionalFormatting>
  <conditionalFormatting sqref="V1:V81 V101:V1048576">
    <cfRule type="cellIs" dxfId="994" priority="1053" operator="equal">
      <formula>"Block6"</formula>
    </cfRule>
    <cfRule type="cellIs" dxfId="993" priority="1054" operator="equal">
      <formula>"Block4"</formula>
    </cfRule>
    <cfRule type="cellIs" dxfId="992" priority="1055" operator="equal">
      <formula>"Block3"</formula>
    </cfRule>
    <cfRule type="cellIs" dxfId="991" priority="1056" operator="equal">
      <formula>"Block2"</formula>
    </cfRule>
    <cfRule type="cellIs" dxfId="990" priority="1057" operator="equal">
      <formula>"Block1"</formula>
    </cfRule>
    <cfRule type="cellIs" dxfId="989" priority="1755" stopIfTrue="1" operator="equal">
      <formula>"B-A"</formula>
    </cfRule>
  </conditionalFormatting>
  <conditionalFormatting sqref="J360:N360 P360">
    <cfRule type="cellIs" dxfId="988" priority="1052" stopIfTrue="1" operator="equal">
      <formula>""</formula>
    </cfRule>
  </conditionalFormatting>
  <conditionalFormatting sqref="J360:N360 P360">
    <cfRule type="cellIs" dxfId="987" priority="1051" stopIfTrue="1" operator="equal">
      <formula>""</formula>
    </cfRule>
  </conditionalFormatting>
  <conditionalFormatting sqref="F360">
    <cfRule type="cellIs" dxfId="986" priority="1036" stopIfTrue="1" operator="equal">
      <formula>"DRAFTCR"</formula>
    </cfRule>
    <cfRule type="cellIs" dxfId="985" priority="1037" stopIfTrue="1" operator="equal">
      <formula>"TS OR TR COVER"</formula>
    </cfRule>
    <cfRule type="cellIs" dxfId="984" priority="1038" stopIfTrue="1" operator="equal">
      <formula>"DRAFT TR"</formula>
    </cfRule>
    <cfRule type="cellIs" dxfId="983" priority="1039" stopIfTrue="1" operator="equal">
      <formula>"DRAFT TS"</formula>
    </cfRule>
    <cfRule type="cellIs" dxfId="982" priority="1040" stopIfTrue="1" operator="equal">
      <formula>"SID revised"</formula>
    </cfRule>
    <cfRule type="cellIs" dxfId="981" priority="1041" stopIfTrue="1" operator="equal">
      <formula>"WID revised"</formula>
    </cfRule>
    <cfRule type="cellIs" dxfId="980" priority="1042" stopIfTrue="1" operator="equal">
      <formula>"CR pack"</formula>
    </cfRule>
    <cfRule type="cellIs" dxfId="979" priority="1043" stopIfTrue="1" operator="equal">
      <formula>"WI SUMMARY"</formula>
    </cfRule>
    <cfRule type="cellIs" dxfId="978" priority="1044" stopIfTrue="1" operator="equal">
      <formula>"pCR"</formula>
    </cfRule>
    <cfRule type="cellIs" dxfId="977" priority="1045" stopIfTrue="1" operator="equal">
      <formula>"P-CR"</formula>
    </cfRule>
    <cfRule type="cellIs" dxfId="976" priority="1046" stopIfTrue="1" operator="equal">
      <formula>"LS out"</formula>
    </cfRule>
    <cfRule type="cellIs" dxfId="975" priority="1047" stopIfTrue="1" operator="equal">
      <formula>"WID new"</formula>
    </cfRule>
    <cfRule type="cellIs" dxfId="974" priority="1048" stopIfTrue="1" operator="equal">
      <formula>"SID new"</formula>
    </cfRule>
    <cfRule type="cellIs" dxfId="973" priority="1049" stopIfTrue="1" operator="equal">
      <formula>"LS In"</formula>
    </cfRule>
    <cfRule type="cellIs" dxfId="972" priority="1050" stopIfTrue="1" operator="equal">
      <formula>"CR"</formula>
    </cfRule>
  </conditionalFormatting>
  <conditionalFormatting sqref="O360">
    <cfRule type="cellIs" dxfId="971" priority="1032" stopIfTrue="1" operator="equal">
      <formula>"Rel-14"</formula>
    </cfRule>
    <cfRule type="cellIs" dxfId="970" priority="1033" stopIfTrue="1" operator="equal">
      <formula>"Rel-15"</formula>
    </cfRule>
    <cfRule type="cellIs" dxfId="969" priority="1034" stopIfTrue="1" operator="equal">
      <formula>"Rel-16"</formula>
    </cfRule>
    <cfRule type="cellIs" dxfId="968" priority="1035" stopIfTrue="1" operator="equal">
      <formula>"Rel-17"</formula>
    </cfRule>
  </conditionalFormatting>
  <conditionalFormatting sqref="Q360">
    <cfRule type="cellIs" dxfId="967" priority="1030" stopIfTrue="1" operator="equal">
      <formula>""</formula>
    </cfRule>
    <cfRule type="cellIs" dxfId="966" priority="1031" stopIfTrue="1" operator="equal">
      <formula>"-"</formula>
    </cfRule>
  </conditionalFormatting>
  <conditionalFormatting sqref="Q360">
    <cfRule type="cellIs" dxfId="965" priority="1028" stopIfTrue="1" operator="equal">
      <formula>""</formula>
    </cfRule>
    <cfRule type="cellIs" dxfId="964" priority="1029" stopIfTrue="1" operator="equal">
      <formula>"-"</formula>
    </cfRule>
  </conditionalFormatting>
  <conditionalFormatting sqref="O101">
    <cfRule type="cellIs" dxfId="963" priority="1026" stopIfTrue="1" operator="equal">
      <formula>"LS In"</formula>
    </cfRule>
    <cfRule type="cellIs" dxfId="962" priority="1027" stopIfTrue="1" operator="equal">
      <formula>"LS Out"</formula>
    </cfRule>
  </conditionalFormatting>
  <conditionalFormatting sqref="B101:C101 B102">
    <cfRule type="cellIs" dxfId="961" priority="1025" stopIfTrue="1" operator="equal">
      <formula>""</formula>
    </cfRule>
  </conditionalFormatting>
  <conditionalFormatting sqref="J101:P101">
    <cfRule type="cellIs" dxfId="960" priority="1024" stopIfTrue="1" operator="equal">
      <formula>""</formula>
    </cfRule>
  </conditionalFormatting>
  <conditionalFormatting sqref="D101:D102">
    <cfRule type="cellIs" dxfId="959" priority="1022" stopIfTrue="1" operator="equal">
      <formula>""</formula>
    </cfRule>
    <cfRule type="cellIs" dxfId="958" priority="1023" stopIfTrue="1" operator="between">
      <formula>"10.7.1"</formula>
      <formula>"10.7.5"</formula>
    </cfRule>
  </conditionalFormatting>
  <conditionalFormatting sqref="Q101">
    <cfRule type="cellIs" dxfId="957" priority="1020" stopIfTrue="1" operator="equal">
      <formula>""</formula>
    </cfRule>
    <cfRule type="cellIs" dxfId="956" priority="1021" stopIfTrue="1" operator="equal">
      <formula>"-"</formula>
    </cfRule>
  </conditionalFormatting>
  <conditionalFormatting sqref="T101 S101:S104">
    <cfRule type="cellIs" dxfId="955" priority="1019" stopIfTrue="1" operator="notEqual">
      <formula>""</formula>
    </cfRule>
  </conditionalFormatting>
  <conditionalFormatting sqref="U101">
    <cfRule type="cellIs" dxfId="954" priority="1002" stopIfTrue="1" operator="equal">
      <formula>"REPLY OPEN"</formula>
    </cfRule>
    <cfRule type="cellIs" dxfId="953" priority="1018" stopIfTrue="1" operator="equal">
      <formula>"OPEN"</formula>
    </cfRule>
  </conditionalFormatting>
  <conditionalFormatting sqref="F101">
    <cfRule type="cellIs" dxfId="952" priority="1003" stopIfTrue="1" operator="equal">
      <formula>"DRAFTCR"</formula>
    </cfRule>
    <cfRule type="cellIs" dxfId="951" priority="1004" stopIfTrue="1" operator="equal">
      <formula>"TS OR TR COVER"</formula>
    </cfRule>
    <cfRule type="cellIs" dxfId="950" priority="1005" stopIfTrue="1" operator="equal">
      <formula>"DRAFT TR"</formula>
    </cfRule>
    <cfRule type="cellIs" dxfId="949" priority="1006" stopIfTrue="1" operator="equal">
      <formula>"DRAFT TS"</formula>
    </cfRule>
    <cfRule type="cellIs" dxfId="948" priority="1007" stopIfTrue="1" operator="equal">
      <formula>"SID revised"</formula>
    </cfRule>
    <cfRule type="cellIs" dxfId="947" priority="1008" stopIfTrue="1" operator="equal">
      <formula>"WID revised"</formula>
    </cfRule>
    <cfRule type="cellIs" dxfId="946" priority="1009" stopIfTrue="1" operator="equal">
      <formula>"CR pack"</formula>
    </cfRule>
    <cfRule type="cellIs" dxfId="945" priority="1010" stopIfTrue="1" operator="equal">
      <formula>"WI SUMMARY"</formula>
    </cfRule>
    <cfRule type="cellIs" dxfId="944" priority="1011" stopIfTrue="1" operator="equal">
      <formula>"pCR"</formula>
    </cfRule>
    <cfRule type="cellIs" dxfId="943" priority="1012" stopIfTrue="1" operator="equal">
      <formula>"P-CR"</formula>
    </cfRule>
    <cfRule type="cellIs" dxfId="942" priority="1013" stopIfTrue="1" operator="equal">
      <formula>"LS out"</formula>
    </cfRule>
    <cfRule type="cellIs" dxfId="941" priority="1014" stopIfTrue="1" operator="equal">
      <formula>"WID new"</formula>
    </cfRule>
    <cfRule type="cellIs" dxfId="940" priority="1015" stopIfTrue="1" operator="equal">
      <formula>"SID new"</formula>
    </cfRule>
    <cfRule type="cellIs" dxfId="939" priority="1016" stopIfTrue="1" operator="equal">
      <formula>"LS In"</formula>
    </cfRule>
    <cfRule type="cellIs" dxfId="938" priority="1017" stopIfTrue="1" operator="equal">
      <formula>"CR"</formula>
    </cfRule>
  </conditionalFormatting>
  <conditionalFormatting sqref="C103">
    <cfRule type="cellIs" dxfId="937" priority="999" stopIfTrue="1" operator="equal">
      <formula>"Y"</formula>
    </cfRule>
    <cfRule type="cellIs" dxfId="936" priority="1000" stopIfTrue="1" operator="equal">
      <formula>""</formula>
    </cfRule>
    <cfRule type="cellIs" dxfId="935" priority="1001" stopIfTrue="1" operator="equal">
      <formula>"W"</formula>
    </cfRule>
  </conditionalFormatting>
  <conditionalFormatting sqref="W103">
    <cfRule type="cellIs" dxfId="934" priority="996" stopIfTrue="1" operator="equal">
      <formula>"Frank"</formula>
    </cfRule>
    <cfRule type="cellIs" dxfId="933" priority="997" stopIfTrue="1" operator="equal">
      <formula>"Ivano"</formula>
    </cfRule>
    <cfRule type="cellIs" dxfId="932" priority="998" stopIfTrue="1" operator="equal">
      <formula>"Erik"</formula>
    </cfRule>
  </conditionalFormatting>
  <conditionalFormatting sqref="A103">
    <cfRule type="cellIs" dxfId="931" priority="993" stopIfTrue="1" operator="equal">
      <formula>"Withdrawn"</formula>
    </cfRule>
    <cfRule type="cellIs" dxfId="930" priority="994" stopIfTrue="1" operator="equal">
      <formula>"Available"</formula>
    </cfRule>
  </conditionalFormatting>
  <conditionalFormatting sqref="C313">
    <cfRule type="cellIs" dxfId="929" priority="989" stopIfTrue="1" operator="equal">
      <formula>"Y"</formula>
    </cfRule>
    <cfRule type="cellIs" dxfId="928" priority="990" stopIfTrue="1" operator="equal">
      <formula>""</formula>
    </cfRule>
    <cfRule type="cellIs" dxfId="927" priority="991" stopIfTrue="1" operator="equal">
      <formula>"W"</formula>
    </cfRule>
  </conditionalFormatting>
  <conditionalFormatting sqref="C314">
    <cfRule type="cellIs" dxfId="926" priority="986" stopIfTrue="1" operator="equal">
      <formula>"Y"</formula>
    </cfRule>
    <cfRule type="cellIs" dxfId="925" priority="987" stopIfTrue="1" operator="equal">
      <formula>""</formula>
    </cfRule>
    <cfRule type="cellIs" dxfId="924" priority="988" stopIfTrue="1" operator="equal">
      <formula>"W"</formula>
    </cfRule>
  </conditionalFormatting>
  <conditionalFormatting sqref="C315">
    <cfRule type="cellIs" dxfId="923" priority="983" stopIfTrue="1" operator="equal">
      <formula>"Y"</formula>
    </cfRule>
    <cfRule type="cellIs" dxfId="922" priority="984" stopIfTrue="1" operator="equal">
      <formula>""</formula>
    </cfRule>
    <cfRule type="cellIs" dxfId="921" priority="985" stopIfTrue="1" operator="equal">
      <formula>"W"</formula>
    </cfRule>
  </conditionalFormatting>
  <conditionalFormatting sqref="C328">
    <cfRule type="cellIs" dxfId="920" priority="980" stopIfTrue="1" operator="equal">
      <formula>"Y"</formula>
    </cfRule>
    <cfRule type="cellIs" dxfId="919" priority="981" stopIfTrue="1" operator="equal">
      <formula>""</formula>
    </cfRule>
    <cfRule type="cellIs" dxfId="918" priority="982" stopIfTrue="1" operator="equal">
      <formula>"W"</formula>
    </cfRule>
  </conditionalFormatting>
  <conditionalFormatting sqref="C329">
    <cfRule type="cellIs" dxfId="917" priority="977" stopIfTrue="1" operator="equal">
      <formula>"Y"</formula>
    </cfRule>
    <cfRule type="cellIs" dxfId="916" priority="978" stopIfTrue="1" operator="equal">
      <formula>""</formula>
    </cfRule>
    <cfRule type="cellIs" dxfId="915" priority="979" stopIfTrue="1" operator="equal">
      <formula>"W"</formula>
    </cfRule>
  </conditionalFormatting>
  <conditionalFormatting sqref="C333">
    <cfRule type="cellIs" dxfId="914" priority="974" stopIfTrue="1" operator="equal">
      <formula>"Y"</formula>
    </cfRule>
    <cfRule type="cellIs" dxfId="913" priority="975" stopIfTrue="1" operator="equal">
      <formula>""</formula>
    </cfRule>
    <cfRule type="cellIs" dxfId="912" priority="976" stopIfTrue="1" operator="equal">
      <formula>"W"</formula>
    </cfRule>
  </conditionalFormatting>
  <conditionalFormatting sqref="C336">
    <cfRule type="cellIs" dxfId="911" priority="971" stopIfTrue="1" operator="equal">
      <formula>"Y"</formula>
    </cfRule>
    <cfRule type="cellIs" dxfId="910" priority="972" stopIfTrue="1" operator="equal">
      <formula>""</formula>
    </cfRule>
    <cfRule type="cellIs" dxfId="909" priority="973" stopIfTrue="1" operator="equal">
      <formula>"W"</formula>
    </cfRule>
  </conditionalFormatting>
  <conditionalFormatting sqref="C337">
    <cfRule type="cellIs" dxfId="908" priority="968" stopIfTrue="1" operator="equal">
      <formula>"Y"</formula>
    </cfRule>
    <cfRule type="cellIs" dxfId="907" priority="969" stopIfTrue="1" operator="equal">
      <formula>""</formula>
    </cfRule>
    <cfRule type="cellIs" dxfId="906" priority="970" stopIfTrue="1" operator="equal">
      <formula>"W"</formula>
    </cfRule>
  </conditionalFormatting>
  <conditionalFormatting sqref="C338">
    <cfRule type="cellIs" dxfId="905" priority="965" stopIfTrue="1" operator="equal">
      <formula>"Y"</formula>
    </cfRule>
    <cfRule type="cellIs" dxfId="904" priority="966" stopIfTrue="1" operator="equal">
      <formula>""</formula>
    </cfRule>
    <cfRule type="cellIs" dxfId="903" priority="967" stopIfTrue="1" operator="equal">
      <formula>"W"</formula>
    </cfRule>
  </conditionalFormatting>
  <conditionalFormatting sqref="C339">
    <cfRule type="cellIs" dxfId="902" priority="962" stopIfTrue="1" operator="equal">
      <formula>"Y"</formula>
    </cfRule>
    <cfRule type="cellIs" dxfId="901" priority="963" stopIfTrue="1" operator="equal">
      <formula>""</formula>
    </cfRule>
    <cfRule type="cellIs" dxfId="900" priority="964" stopIfTrue="1" operator="equal">
      <formula>"W"</formula>
    </cfRule>
  </conditionalFormatting>
  <conditionalFormatting sqref="C340">
    <cfRule type="cellIs" dxfId="899" priority="959" stopIfTrue="1" operator="equal">
      <formula>"Y"</formula>
    </cfRule>
    <cfRule type="cellIs" dxfId="898" priority="960" stopIfTrue="1" operator="equal">
      <formula>""</formula>
    </cfRule>
    <cfRule type="cellIs" dxfId="897" priority="961" stopIfTrue="1" operator="equal">
      <formula>"W"</formula>
    </cfRule>
  </conditionalFormatting>
  <conditionalFormatting sqref="C341">
    <cfRule type="cellIs" dxfId="896" priority="956" stopIfTrue="1" operator="equal">
      <formula>"Y"</formula>
    </cfRule>
    <cfRule type="cellIs" dxfId="895" priority="957" stopIfTrue="1" operator="equal">
      <formula>""</formula>
    </cfRule>
    <cfRule type="cellIs" dxfId="894" priority="958" stopIfTrue="1" operator="equal">
      <formula>"W"</formula>
    </cfRule>
  </conditionalFormatting>
  <conditionalFormatting sqref="C342">
    <cfRule type="cellIs" dxfId="893" priority="953" stopIfTrue="1" operator="equal">
      <formula>"Y"</formula>
    </cfRule>
    <cfRule type="cellIs" dxfId="892" priority="954" stopIfTrue="1" operator="equal">
      <formula>""</formula>
    </cfRule>
    <cfRule type="cellIs" dxfId="891" priority="955" stopIfTrue="1" operator="equal">
      <formula>"W"</formula>
    </cfRule>
  </conditionalFormatting>
  <conditionalFormatting sqref="C343">
    <cfRule type="cellIs" dxfId="890" priority="950" stopIfTrue="1" operator="equal">
      <formula>"Y"</formula>
    </cfRule>
    <cfRule type="cellIs" dxfId="889" priority="951" stopIfTrue="1" operator="equal">
      <formula>""</formula>
    </cfRule>
    <cfRule type="cellIs" dxfId="888" priority="952" stopIfTrue="1" operator="equal">
      <formula>"W"</formula>
    </cfRule>
  </conditionalFormatting>
  <conditionalFormatting sqref="C344">
    <cfRule type="cellIs" dxfId="887" priority="947" stopIfTrue="1" operator="equal">
      <formula>"Y"</formula>
    </cfRule>
    <cfRule type="cellIs" dxfId="886" priority="948" stopIfTrue="1" operator="equal">
      <formula>""</formula>
    </cfRule>
    <cfRule type="cellIs" dxfId="885" priority="949" stopIfTrue="1" operator="equal">
      <formula>"W"</formula>
    </cfRule>
  </conditionalFormatting>
  <conditionalFormatting sqref="C345">
    <cfRule type="cellIs" dxfId="884" priority="944" stopIfTrue="1" operator="equal">
      <formula>"Y"</formula>
    </cfRule>
    <cfRule type="cellIs" dxfId="883" priority="945" stopIfTrue="1" operator="equal">
      <formula>""</formula>
    </cfRule>
    <cfRule type="cellIs" dxfId="882" priority="946" stopIfTrue="1" operator="equal">
      <formula>"W"</formula>
    </cfRule>
  </conditionalFormatting>
  <conditionalFormatting sqref="C346">
    <cfRule type="cellIs" dxfId="881" priority="941" stopIfTrue="1" operator="equal">
      <formula>"Y"</formula>
    </cfRule>
    <cfRule type="cellIs" dxfId="880" priority="942" stopIfTrue="1" operator="equal">
      <formula>""</formula>
    </cfRule>
    <cfRule type="cellIs" dxfId="879" priority="943" stopIfTrue="1" operator="equal">
      <formula>"W"</formula>
    </cfRule>
  </conditionalFormatting>
  <conditionalFormatting sqref="C349">
    <cfRule type="cellIs" dxfId="878" priority="938" stopIfTrue="1" operator="equal">
      <formula>"Y"</formula>
    </cfRule>
    <cfRule type="cellIs" dxfId="877" priority="939" stopIfTrue="1" operator="equal">
      <formula>""</formula>
    </cfRule>
    <cfRule type="cellIs" dxfId="876" priority="940" stopIfTrue="1" operator="equal">
      <formula>"W"</formula>
    </cfRule>
  </conditionalFormatting>
  <conditionalFormatting sqref="C351">
    <cfRule type="cellIs" dxfId="875" priority="935" stopIfTrue="1" operator="equal">
      <formula>"Y"</formula>
    </cfRule>
    <cfRule type="cellIs" dxfId="874" priority="936" stopIfTrue="1" operator="equal">
      <formula>""</formula>
    </cfRule>
    <cfRule type="cellIs" dxfId="873" priority="937" stopIfTrue="1" operator="equal">
      <formula>"W"</formula>
    </cfRule>
  </conditionalFormatting>
  <conditionalFormatting sqref="C352">
    <cfRule type="cellIs" dxfId="872" priority="932" stopIfTrue="1" operator="equal">
      <formula>"Y"</formula>
    </cfRule>
    <cfRule type="cellIs" dxfId="871" priority="933" stopIfTrue="1" operator="equal">
      <formula>""</formula>
    </cfRule>
    <cfRule type="cellIs" dxfId="870" priority="934" stopIfTrue="1" operator="equal">
      <formula>"W"</formula>
    </cfRule>
  </conditionalFormatting>
  <conditionalFormatting sqref="C353">
    <cfRule type="cellIs" dxfId="869" priority="929" stopIfTrue="1" operator="equal">
      <formula>"Y"</formula>
    </cfRule>
    <cfRule type="cellIs" dxfId="868" priority="930" stopIfTrue="1" operator="equal">
      <formula>""</formula>
    </cfRule>
    <cfRule type="cellIs" dxfId="867" priority="931" stopIfTrue="1" operator="equal">
      <formula>"W"</formula>
    </cfRule>
  </conditionalFormatting>
  <conditionalFormatting sqref="C354">
    <cfRule type="cellIs" dxfId="866" priority="926" stopIfTrue="1" operator="equal">
      <formula>"Y"</formula>
    </cfRule>
    <cfRule type="cellIs" dxfId="865" priority="927" stopIfTrue="1" operator="equal">
      <formula>""</formula>
    </cfRule>
    <cfRule type="cellIs" dxfId="864" priority="928" stopIfTrue="1" operator="equal">
      <formula>"W"</formula>
    </cfRule>
  </conditionalFormatting>
  <conditionalFormatting sqref="C359">
    <cfRule type="cellIs" dxfId="863" priority="923" stopIfTrue="1" operator="equal">
      <formula>"Y"</formula>
    </cfRule>
    <cfRule type="cellIs" dxfId="862" priority="924" stopIfTrue="1" operator="equal">
      <formula>""</formula>
    </cfRule>
    <cfRule type="cellIs" dxfId="861" priority="925" stopIfTrue="1" operator="equal">
      <formula>"W"</formula>
    </cfRule>
  </conditionalFormatting>
  <conditionalFormatting sqref="C360">
    <cfRule type="cellIs" dxfId="860" priority="920" stopIfTrue="1" operator="equal">
      <formula>"Y"</formula>
    </cfRule>
    <cfRule type="cellIs" dxfId="859" priority="921" stopIfTrue="1" operator="equal">
      <formula>""</formula>
    </cfRule>
    <cfRule type="cellIs" dxfId="858" priority="922" stopIfTrue="1" operator="equal">
      <formula>"W"</formula>
    </cfRule>
  </conditionalFormatting>
  <conditionalFormatting sqref="C321">
    <cfRule type="cellIs" dxfId="857" priority="917" stopIfTrue="1" operator="equal">
      <formula>"Y"</formula>
    </cfRule>
    <cfRule type="cellIs" dxfId="856" priority="918" stopIfTrue="1" operator="equal">
      <formula>""</formula>
    </cfRule>
    <cfRule type="cellIs" dxfId="855" priority="919" stopIfTrue="1" operator="equal">
      <formula>"W"</formula>
    </cfRule>
  </conditionalFormatting>
  <conditionalFormatting sqref="B321">
    <cfRule type="cellIs" dxfId="854" priority="916" stopIfTrue="1" operator="equal">
      <formula>""</formula>
    </cfRule>
  </conditionalFormatting>
  <conditionalFormatting sqref="C347">
    <cfRule type="cellIs" dxfId="853" priority="913" stopIfTrue="1" operator="equal">
      <formula>"Y"</formula>
    </cfRule>
    <cfRule type="cellIs" dxfId="852" priority="914" stopIfTrue="1" operator="equal">
      <formula>""</formula>
    </cfRule>
    <cfRule type="cellIs" dxfId="851" priority="915" stopIfTrue="1" operator="equal">
      <formula>"W"</formula>
    </cfRule>
  </conditionalFormatting>
  <conditionalFormatting sqref="B347">
    <cfRule type="cellIs" dxfId="850" priority="912" stopIfTrue="1" operator="equal">
      <formula>""</formula>
    </cfRule>
  </conditionalFormatting>
  <conditionalFormatting sqref="C348">
    <cfRule type="cellIs" dxfId="849" priority="909" stopIfTrue="1" operator="equal">
      <formula>"Y"</formula>
    </cfRule>
    <cfRule type="cellIs" dxfId="848" priority="910" stopIfTrue="1" operator="equal">
      <formula>""</formula>
    </cfRule>
    <cfRule type="cellIs" dxfId="847" priority="911" stopIfTrue="1" operator="equal">
      <formula>"W"</formula>
    </cfRule>
  </conditionalFormatting>
  <conditionalFormatting sqref="B348">
    <cfRule type="cellIs" dxfId="846" priority="908" stopIfTrue="1" operator="equal">
      <formula>""</formula>
    </cfRule>
  </conditionalFormatting>
  <conditionalFormatting sqref="C356">
    <cfRule type="cellIs" dxfId="845" priority="905" stopIfTrue="1" operator="equal">
      <formula>"Y"</formula>
    </cfRule>
    <cfRule type="cellIs" dxfId="844" priority="906" stopIfTrue="1" operator="equal">
      <formula>""</formula>
    </cfRule>
    <cfRule type="cellIs" dxfId="843" priority="907" stopIfTrue="1" operator="equal">
      <formula>"W"</formula>
    </cfRule>
  </conditionalFormatting>
  <conditionalFormatting sqref="B356">
    <cfRule type="cellIs" dxfId="842" priority="904" stopIfTrue="1" operator="equal">
      <formula>""</formula>
    </cfRule>
  </conditionalFormatting>
  <conditionalFormatting sqref="C357">
    <cfRule type="cellIs" dxfId="841" priority="901" stopIfTrue="1" operator="equal">
      <formula>"Y"</formula>
    </cfRule>
    <cfRule type="cellIs" dxfId="840" priority="902" stopIfTrue="1" operator="equal">
      <formula>""</formula>
    </cfRule>
    <cfRule type="cellIs" dxfId="839" priority="903" stopIfTrue="1" operator="equal">
      <formula>"W"</formula>
    </cfRule>
  </conditionalFormatting>
  <conditionalFormatting sqref="B357">
    <cfRule type="cellIs" dxfId="838" priority="900" stopIfTrue="1" operator="equal">
      <formula>""</formula>
    </cfRule>
  </conditionalFormatting>
  <conditionalFormatting sqref="B358:B359">
    <cfRule type="cellIs" dxfId="837" priority="899" stopIfTrue="1" operator="equal">
      <formula>""</formula>
    </cfRule>
  </conditionalFormatting>
  <conditionalFormatting sqref="C358">
    <cfRule type="cellIs" dxfId="836" priority="896" stopIfTrue="1" operator="equal">
      <formula>"Y"</formula>
    </cfRule>
    <cfRule type="cellIs" dxfId="835" priority="897" stopIfTrue="1" operator="equal">
      <formula>""</formula>
    </cfRule>
    <cfRule type="cellIs" dxfId="834" priority="898" stopIfTrue="1" operator="equal">
      <formula>"W"</formula>
    </cfRule>
  </conditionalFormatting>
  <conditionalFormatting sqref="C361">
    <cfRule type="cellIs" dxfId="833" priority="893" stopIfTrue="1" operator="equal">
      <formula>"Y"</formula>
    </cfRule>
    <cfRule type="cellIs" dxfId="832" priority="894" stopIfTrue="1" operator="equal">
      <formula>""</formula>
    </cfRule>
    <cfRule type="cellIs" dxfId="831" priority="895" stopIfTrue="1" operator="equal">
      <formula>"W"</formula>
    </cfRule>
  </conditionalFormatting>
  <conditionalFormatting sqref="B361">
    <cfRule type="cellIs" dxfId="830" priority="892" stopIfTrue="1" operator="equal">
      <formula>""</formula>
    </cfRule>
  </conditionalFormatting>
  <conditionalFormatting sqref="B362">
    <cfRule type="cellIs" dxfId="829" priority="891" stopIfTrue="1" operator="equal">
      <formula>""</formula>
    </cfRule>
  </conditionalFormatting>
  <conditionalFormatting sqref="C362">
    <cfRule type="cellIs" dxfId="828" priority="888" stopIfTrue="1" operator="equal">
      <formula>"Y"</formula>
    </cfRule>
    <cfRule type="cellIs" dxfId="827" priority="889" stopIfTrue="1" operator="equal">
      <formula>""</formula>
    </cfRule>
    <cfRule type="cellIs" dxfId="826" priority="890" stopIfTrue="1" operator="equal">
      <formula>"W"</formula>
    </cfRule>
  </conditionalFormatting>
  <conditionalFormatting sqref="C363">
    <cfRule type="cellIs" dxfId="825" priority="885" stopIfTrue="1" operator="equal">
      <formula>"Y"</formula>
    </cfRule>
    <cfRule type="cellIs" dxfId="824" priority="886" stopIfTrue="1" operator="equal">
      <formula>""</formula>
    </cfRule>
    <cfRule type="cellIs" dxfId="823" priority="887" stopIfTrue="1" operator="equal">
      <formula>"W"</formula>
    </cfRule>
  </conditionalFormatting>
  <conditionalFormatting sqref="B363:B372">
    <cfRule type="cellIs" dxfId="822" priority="884" stopIfTrue="1" operator="equal">
      <formula>""</formula>
    </cfRule>
  </conditionalFormatting>
  <conditionalFormatting sqref="C368">
    <cfRule type="cellIs" dxfId="821" priority="881" stopIfTrue="1" operator="equal">
      <formula>"Y"</formula>
    </cfRule>
    <cfRule type="cellIs" dxfId="820" priority="882" stopIfTrue="1" operator="equal">
      <formula>""</formula>
    </cfRule>
    <cfRule type="cellIs" dxfId="819" priority="883" stopIfTrue="1" operator="equal">
      <formula>"W"</formula>
    </cfRule>
  </conditionalFormatting>
  <conditionalFormatting sqref="C396 C402 C404">
    <cfRule type="cellIs" dxfId="818" priority="877" stopIfTrue="1" operator="equal">
      <formula>"Y"</formula>
    </cfRule>
    <cfRule type="cellIs" dxfId="817" priority="878" stopIfTrue="1" operator="equal">
      <formula>""</formula>
    </cfRule>
    <cfRule type="cellIs" dxfId="816" priority="879" stopIfTrue="1" operator="equal">
      <formula>"W"</formula>
    </cfRule>
  </conditionalFormatting>
  <conditionalFormatting sqref="S529:S530">
    <cfRule type="cellIs" dxfId="815" priority="876" stopIfTrue="1" operator="notEqual">
      <formula>""</formula>
    </cfRule>
  </conditionalFormatting>
  <conditionalFormatting sqref="U529:U530">
    <cfRule type="cellIs" dxfId="814" priority="874" stopIfTrue="1" operator="equal">
      <formula>"REPLY OPEN"</formula>
    </cfRule>
    <cfRule type="cellIs" dxfId="813" priority="875" stopIfTrue="1" operator="equal">
      <formula>"OPEN"</formula>
    </cfRule>
  </conditionalFormatting>
  <conditionalFormatting sqref="B396:B397 B402 B404">
    <cfRule type="cellIs" dxfId="812" priority="873" stopIfTrue="1" operator="equal">
      <formula>""</formula>
    </cfRule>
  </conditionalFormatting>
  <conditionalFormatting sqref="C397">
    <cfRule type="cellIs" dxfId="811" priority="870" stopIfTrue="1" operator="equal">
      <formula>"Y"</formula>
    </cfRule>
    <cfRule type="cellIs" dxfId="810" priority="871" stopIfTrue="1" operator="equal">
      <formula>""</formula>
    </cfRule>
    <cfRule type="cellIs" dxfId="809" priority="872" stopIfTrue="1" operator="equal">
      <formula>"W"</formula>
    </cfRule>
  </conditionalFormatting>
  <conditionalFormatting sqref="C370">
    <cfRule type="cellIs" dxfId="808" priority="867" stopIfTrue="1" operator="equal">
      <formula>"Y"</formula>
    </cfRule>
    <cfRule type="cellIs" dxfId="807" priority="868" stopIfTrue="1" operator="equal">
      <formula>""</formula>
    </cfRule>
    <cfRule type="cellIs" dxfId="806" priority="869" stopIfTrue="1" operator="equal">
      <formula>"W"</formula>
    </cfRule>
  </conditionalFormatting>
  <conditionalFormatting sqref="C371">
    <cfRule type="cellIs" dxfId="805" priority="862" stopIfTrue="1" operator="equal">
      <formula>"Y"</formula>
    </cfRule>
    <cfRule type="cellIs" dxfId="804" priority="863" stopIfTrue="1" operator="equal">
      <formula>""</formula>
    </cfRule>
    <cfRule type="cellIs" dxfId="803" priority="864" stopIfTrue="1" operator="equal">
      <formula>"W"</formula>
    </cfRule>
  </conditionalFormatting>
  <conditionalFormatting sqref="C372">
    <cfRule type="cellIs" dxfId="802" priority="859" stopIfTrue="1" operator="equal">
      <formula>"Y"</formula>
    </cfRule>
    <cfRule type="cellIs" dxfId="801" priority="860" stopIfTrue="1" operator="equal">
      <formula>""</formula>
    </cfRule>
    <cfRule type="cellIs" dxfId="800" priority="861" stopIfTrue="1" operator="equal">
      <formula>"W"</formula>
    </cfRule>
  </conditionalFormatting>
  <conditionalFormatting sqref="C373">
    <cfRule type="cellIs" dxfId="799" priority="855" stopIfTrue="1" operator="equal">
      <formula>"Y"</formula>
    </cfRule>
    <cfRule type="cellIs" dxfId="798" priority="856" stopIfTrue="1" operator="equal">
      <formula>""</formula>
    </cfRule>
    <cfRule type="cellIs" dxfId="797" priority="857" stopIfTrue="1" operator="equal">
      <formula>"W"</formula>
    </cfRule>
  </conditionalFormatting>
  <conditionalFormatting sqref="B373">
    <cfRule type="cellIs" dxfId="796" priority="854" stopIfTrue="1" operator="equal">
      <formula>""</formula>
    </cfRule>
  </conditionalFormatting>
  <conditionalFormatting sqref="C374">
    <cfRule type="cellIs" dxfId="795" priority="850" stopIfTrue="1" operator="equal">
      <formula>"Y"</formula>
    </cfRule>
    <cfRule type="cellIs" dxfId="794" priority="851" stopIfTrue="1" operator="equal">
      <formula>""</formula>
    </cfRule>
    <cfRule type="cellIs" dxfId="793" priority="852" stopIfTrue="1" operator="equal">
      <formula>"W"</formula>
    </cfRule>
  </conditionalFormatting>
  <conditionalFormatting sqref="C375">
    <cfRule type="cellIs" dxfId="792" priority="846" stopIfTrue="1" operator="equal">
      <formula>"Y"</formula>
    </cfRule>
    <cfRule type="cellIs" dxfId="791" priority="847" stopIfTrue="1" operator="equal">
      <formula>""</formula>
    </cfRule>
    <cfRule type="cellIs" dxfId="790" priority="848" stopIfTrue="1" operator="equal">
      <formula>"W"</formula>
    </cfRule>
  </conditionalFormatting>
  <conditionalFormatting sqref="C376">
    <cfRule type="cellIs" dxfId="789" priority="843" stopIfTrue="1" operator="equal">
      <formula>"Y"</formula>
    </cfRule>
    <cfRule type="cellIs" dxfId="788" priority="844" stopIfTrue="1" operator="equal">
      <formula>""</formula>
    </cfRule>
    <cfRule type="cellIs" dxfId="787" priority="845" stopIfTrue="1" operator="equal">
      <formula>"W"</formula>
    </cfRule>
  </conditionalFormatting>
  <conditionalFormatting sqref="C377">
    <cfRule type="cellIs" dxfId="786" priority="838" stopIfTrue="1" operator="equal">
      <formula>"Y"</formula>
    </cfRule>
    <cfRule type="cellIs" dxfId="785" priority="839" stopIfTrue="1" operator="equal">
      <formula>""</formula>
    </cfRule>
    <cfRule type="cellIs" dxfId="784" priority="840" stopIfTrue="1" operator="equal">
      <formula>"W"</formula>
    </cfRule>
  </conditionalFormatting>
  <conditionalFormatting sqref="C378">
    <cfRule type="cellIs" dxfId="783" priority="835" stopIfTrue="1" operator="equal">
      <formula>"Y"</formula>
    </cfRule>
    <cfRule type="cellIs" dxfId="782" priority="836" stopIfTrue="1" operator="equal">
      <formula>""</formula>
    </cfRule>
    <cfRule type="cellIs" dxfId="781" priority="837" stopIfTrue="1" operator="equal">
      <formula>"W"</formula>
    </cfRule>
  </conditionalFormatting>
  <conditionalFormatting sqref="C379">
    <cfRule type="cellIs" dxfId="780" priority="830" stopIfTrue="1" operator="equal">
      <formula>"Y"</formula>
    </cfRule>
    <cfRule type="cellIs" dxfId="779" priority="831" stopIfTrue="1" operator="equal">
      <formula>""</formula>
    </cfRule>
    <cfRule type="cellIs" dxfId="778" priority="832" stopIfTrue="1" operator="equal">
      <formula>"W"</formula>
    </cfRule>
  </conditionalFormatting>
  <conditionalFormatting sqref="C380">
    <cfRule type="cellIs" dxfId="777" priority="827" stopIfTrue="1" operator="equal">
      <formula>"Y"</formula>
    </cfRule>
    <cfRule type="cellIs" dxfId="776" priority="828" stopIfTrue="1" operator="equal">
      <formula>""</formula>
    </cfRule>
    <cfRule type="cellIs" dxfId="775" priority="829" stopIfTrue="1" operator="equal">
      <formula>"W"</formula>
    </cfRule>
  </conditionalFormatting>
  <conditionalFormatting sqref="B374:B381">
    <cfRule type="cellIs" dxfId="774" priority="825" stopIfTrue="1" operator="equal">
      <formula>""</formula>
    </cfRule>
  </conditionalFormatting>
  <conditionalFormatting sqref="C381">
    <cfRule type="cellIs" dxfId="773" priority="822" stopIfTrue="1" operator="equal">
      <formula>"Y"</formula>
    </cfRule>
    <cfRule type="cellIs" dxfId="772" priority="823" stopIfTrue="1" operator="equal">
      <formula>""</formula>
    </cfRule>
    <cfRule type="cellIs" dxfId="771" priority="824" stopIfTrue="1" operator="equal">
      <formula>"W"</formula>
    </cfRule>
  </conditionalFormatting>
  <conditionalFormatting sqref="C382">
    <cfRule type="cellIs" dxfId="770" priority="819" stopIfTrue="1" operator="equal">
      <formula>"Y"</formula>
    </cfRule>
    <cfRule type="cellIs" dxfId="769" priority="820" stopIfTrue="1" operator="equal">
      <formula>""</formula>
    </cfRule>
    <cfRule type="cellIs" dxfId="768" priority="821" stopIfTrue="1" operator="equal">
      <formula>"W"</formula>
    </cfRule>
  </conditionalFormatting>
  <conditionalFormatting sqref="B382">
    <cfRule type="cellIs" dxfId="767" priority="818" stopIfTrue="1" operator="equal">
      <formula>""</formula>
    </cfRule>
  </conditionalFormatting>
  <conditionalFormatting sqref="C383">
    <cfRule type="cellIs" dxfId="766" priority="815" stopIfTrue="1" operator="equal">
      <formula>"Y"</formula>
    </cfRule>
    <cfRule type="cellIs" dxfId="765" priority="816" stopIfTrue="1" operator="equal">
      <formula>""</formula>
    </cfRule>
    <cfRule type="cellIs" dxfId="764" priority="817" stopIfTrue="1" operator="equal">
      <formula>"W"</formula>
    </cfRule>
  </conditionalFormatting>
  <conditionalFormatting sqref="B383:B386">
    <cfRule type="cellIs" dxfId="763" priority="814" stopIfTrue="1" operator="equal">
      <formula>""</formula>
    </cfRule>
  </conditionalFormatting>
  <conditionalFormatting sqref="C384">
    <cfRule type="cellIs" dxfId="762" priority="811" stopIfTrue="1" operator="equal">
      <formula>"Y"</formula>
    </cfRule>
    <cfRule type="cellIs" dxfId="761" priority="812" stopIfTrue="1" operator="equal">
      <formula>""</formula>
    </cfRule>
    <cfRule type="cellIs" dxfId="760" priority="813" stopIfTrue="1" operator="equal">
      <formula>"W"</formula>
    </cfRule>
  </conditionalFormatting>
  <conditionalFormatting sqref="C385">
    <cfRule type="cellIs" dxfId="759" priority="807" stopIfTrue="1" operator="equal">
      <formula>"Y"</formula>
    </cfRule>
    <cfRule type="cellIs" dxfId="758" priority="808" stopIfTrue="1" operator="equal">
      <formula>""</formula>
    </cfRule>
    <cfRule type="cellIs" dxfId="757" priority="809" stopIfTrue="1" operator="equal">
      <formula>"W"</formula>
    </cfRule>
  </conditionalFormatting>
  <conditionalFormatting sqref="C386">
    <cfRule type="cellIs" dxfId="756" priority="803" stopIfTrue="1" operator="equal">
      <formula>"Y"</formula>
    </cfRule>
    <cfRule type="cellIs" dxfId="755" priority="804" stopIfTrue="1" operator="equal">
      <formula>""</formula>
    </cfRule>
    <cfRule type="cellIs" dxfId="754" priority="805" stopIfTrue="1" operator="equal">
      <formula>"W"</formula>
    </cfRule>
  </conditionalFormatting>
  <conditionalFormatting sqref="C387">
    <cfRule type="cellIs" dxfId="753" priority="799" stopIfTrue="1" operator="equal">
      <formula>"Y"</formula>
    </cfRule>
    <cfRule type="cellIs" dxfId="752" priority="800" stopIfTrue="1" operator="equal">
      <formula>""</formula>
    </cfRule>
    <cfRule type="cellIs" dxfId="751" priority="801" stopIfTrue="1" operator="equal">
      <formula>"W"</formula>
    </cfRule>
  </conditionalFormatting>
  <conditionalFormatting sqref="B387">
    <cfRule type="cellIs" dxfId="750" priority="798" stopIfTrue="1" operator="equal">
      <formula>""</formula>
    </cfRule>
  </conditionalFormatting>
  <conditionalFormatting sqref="C388">
    <cfRule type="cellIs" dxfId="749" priority="795" stopIfTrue="1" operator="equal">
      <formula>"Y"</formula>
    </cfRule>
    <cfRule type="cellIs" dxfId="748" priority="796" stopIfTrue="1" operator="equal">
      <formula>""</formula>
    </cfRule>
    <cfRule type="cellIs" dxfId="747" priority="797" stopIfTrue="1" operator="equal">
      <formula>"W"</formula>
    </cfRule>
  </conditionalFormatting>
  <conditionalFormatting sqref="B388:B390">
    <cfRule type="cellIs" dxfId="746" priority="794" stopIfTrue="1" operator="equal">
      <formula>""</formula>
    </cfRule>
  </conditionalFormatting>
  <conditionalFormatting sqref="C389">
    <cfRule type="cellIs" dxfId="745" priority="791" stopIfTrue="1" operator="equal">
      <formula>"Y"</formula>
    </cfRule>
    <cfRule type="cellIs" dxfId="744" priority="792" stopIfTrue="1" operator="equal">
      <formula>""</formula>
    </cfRule>
    <cfRule type="cellIs" dxfId="743" priority="793" stopIfTrue="1" operator="equal">
      <formula>"W"</formula>
    </cfRule>
  </conditionalFormatting>
  <conditionalFormatting sqref="C390">
    <cfRule type="cellIs" dxfId="742" priority="787" stopIfTrue="1" operator="equal">
      <formula>"Y"</formula>
    </cfRule>
    <cfRule type="cellIs" dxfId="741" priority="788" stopIfTrue="1" operator="equal">
      <formula>""</formula>
    </cfRule>
    <cfRule type="cellIs" dxfId="740" priority="789" stopIfTrue="1" operator="equal">
      <formula>"W"</formula>
    </cfRule>
  </conditionalFormatting>
  <conditionalFormatting sqref="C391">
    <cfRule type="cellIs" dxfId="739" priority="783" stopIfTrue="1" operator="equal">
      <formula>"Y"</formula>
    </cfRule>
    <cfRule type="cellIs" dxfId="738" priority="784" stopIfTrue="1" operator="equal">
      <formula>""</formula>
    </cfRule>
    <cfRule type="cellIs" dxfId="737" priority="785" stopIfTrue="1" operator="equal">
      <formula>"W"</formula>
    </cfRule>
  </conditionalFormatting>
  <conditionalFormatting sqref="B391">
    <cfRule type="cellIs" dxfId="736" priority="782" stopIfTrue="1" operator="equal">
      <formula>""</formula>
    </cfRule>
  </conditionalFormatting>
  <conditionalFormatting sqref="C392">
    <cfRule type="cellIs" dxfId="735" priority="779" stopIfTrue="1" operator="equal">
      <formula>"Y"</formula>
    </cfRule>
    <cfRule type="cellIs" dxfId="734" priority="780" stopIfTrue="1" operator="equal">
      <formula>""</formula>
    </cfRule>
    <cfRule type="cellIs" dxfId="733" priority="781" stopIfTrue="1" operator="equal">
      <formula>"W"</formula>
    </cfRule>
  </conditionalFormatting>
  <conditionalFormatting sqref="B392">
    <cfRule type="cellIs" dxfId="732" priority="778" stopIfTrue="1" operator="equal">
      <formula>""</formula>
    </cfRule>
  </conditionalFormatting>
  <conditionalFormatting sqref="C393">
    <cfRule type="cellIs" dxfId="731" priority="775" stopIfTrue="1" operator="equal">
      <formula>"Y"</formula>
    </cfRule>
    <cfRule type="cellIs" dxfId="730" priority="776" stopIfTrue="1" operator="equal">
      <formula>""</formula>
    </cfRule>
    <cfRule type="cellIs" dxfId="729" priority="777" stopIfTrue="1" operator="equal">
      <formula>"W"</formula>
    </cfRule>
  </conditionalFormatting>
  <conditionalFormatting sqref="B393">
    <cfRule type="cellIs" dxfId="728" priority="774" stopIfTrue="1" operator="equal">
      <formula>""</formula>
    </cfRule>
  </conditionalFormatting>
  <conditionalFormatting sqref="C395">
    <cfRule type="cellIs" dxfId="727" priority="771" stopIfTrue="1" operator="equal">
      <formula>"Y"</formula>
    </cfRule>
    <cfRule type="cellIs" dxfId="726" priority="772" stopIfTrue="1" operator="equal">
      <formula>""</formula>
    </cfRule>
    <cfRule type="cellIs" dxfId="725" priority="773" stopIfTrue="1" operator="equal">
      <formula>"W"</formula>
    </cfRule>
  </conditionalFormatting>
  <conditionalFormatting sqref="B395">
    <cfRule type="cellIs" dxfId="724" priority="770" stopIfTrue="1" operator="equal">
      <formula>""</formula>
    </cfRule>
  </conditionalFormatting>
  <conditionalFormatting sqref="P529:P530 J529:N530">
    <cfRule type="cellIs" dxfId="723" priority="769" stopIfTrue="1" operator="equal">
      <formula>""</formula>
    </cfRule>
  </conditionalFormatting>
  <conditionalFormatting sqref="D529:D530">
    <cfRule type="cellIs" dxfId="722" priority="767" stopIfTrue="1" operator="equal">
      <formula>""</formula>
    </cfRule>
    <cfRule type="cellIs" dxfId="721" priority="768" stopIfTrue="1" operator="between">
      <formula>"10.7.1"</formula>
      <formula>"10.7.5"</formula>
    </cfRule>
  </conditionalFormatting>
  <conditionalFormatting sqref="D529:D530">
    <cfRule type="cellIs" dxfId="720" priority="765" stopIfTrue="1" operator="equal">
      <formula>""</formula>
    </cfRule>
    <cfRule type="cellIs" dxfId="719" priority="766" stopIfTrue="1" operator="between">
      <formula>"10.7.1"</formula>
      <formula>"10.7.5"</formula>
    </cfRule>
  </conditionalFormatting>
  <conditionalFormatting sqref="F529:F530">
    <cfRule type="cellIs" dxfId="718" priority="750" stopIfTrue="1" operator="equal">
      <formula>"DRAFTCR"</formula>
    </cfRule>
    <cfRule type="cellIs" dxfId="717" priority="751" stopIfTrue="1" operator="equal">
      <formula>"TS OR TR COVER"</formula>
    </cfRule>
    <cfRule type="cellIs" dxfId="716" priority="752" stopIfTrue="1" operator="equal">
      <formula>"DRAFT TR"</formula>
    </cfRule>
    <cfRule type="cellIs" dxfId="715" priority="753" stopIfTrue="1" operator="equal">
      <formula>"DRAFT TS"</formula>
    </cfRule>
    <cfRule type="cellIs" dxfId="714" priority="754" stopIfTrue="1" operator="equal">
      <formula>"SID revised"</formula>
    </cfRule>
    <cfRule type="cellIs" dxfId="713" priority="755" stopIfTrue="1" operator="equal">
      <formula>"WID revised"</formula>
    </cfRule>
    <cfRule type="cellIs" dxfId="712" priority="756" stopIfTrue="1" operator="equal">
      <formula>"CR pack"</formula>
    </cfRule>
    <cfRule type="cellIs" dxfId="711" priority="757" stopIfTrue="1" operator="equal">
      <formula>"WI SUMMARY"</formula>
    </cfRule>
    <cfRule type="cellIs" dxfId="710" priority="758" stopIfTrue="1" operator="equal">
      <formula>"pCR"</formula>
    </cfRule>
    <cfRule type="cellIs" dxfId="709" priority="759" stopIfTrue="1" operator="equal">
      <formula>"P-CR"</formula>
    </cfRule>
    <cfRule type="cellIs" dxfId="708" priority="760" stopIfTrue="1" operator="equal">
      <formula>"LS out"</formula>
    </cfRule>
    <cfRule type="cellIs" dxfId="707" priority="761" stopIfTrue="1" operator="equal">
      <formula>"WID new"</formula>
    </cfRule>
    <cfRule type="cellIs" dxfId="706" priority="762" stopIfTrue="1" operator="equal">
      <formula>"SID new"</formula>
    </cfRule>
    <cfRule type="cellIs" dxfId="705" priority="763" stopIfTrue="1" operator="equal">
      <formula>"LS In"</formula>
    </cfRule>
    <cfRule type="cellIs" dxfId="704" priority="764" stopIfTrue="1" operator="equal">
      <formula>"CR"</formula>
    </cfRule>
  </conditionalFormatting>
  <conditionalFormatting sqref="P529:P530 J529:N530">
    <cfRule type="cellIs" dxfId="703" priority="749" stopIfTrue="1" operator="equal">
      <formula>""</formula>
    </cfRule>
  </conditionalFormatting>
  <conditionalFormatting sqref="F529:F530">
    <cfRule type="cellIs" dxfId="702" priority="740" stopIfTrue="1" operator="equal">
      <formula>"LS In"</formula>
    </cfRule>
    <cfRule type="cellIs" dxfId="701" priority="741" stopIfTrue="1" operator="equal">
      <formula>"LS OUT"</formula>
    </cfRule>
    <cfRule type="cellIs" dxfId="700" priority="742" stopIfTrue="1" operator="equal">
      <formula>"CR"</formula>
    </cfRule>
    <cfRule type="cellIs" dxfId="699" priority="743" stopIfTrue="1" operator="equal">
      <formula>"P-CR"</formula>
    </cfRule>
    <cfRule type="cellIs" dxfId="698" priority="744" stopIfTrue="1" operator="equal">
      <formula>"CR Pack"</formula>
    </cfRule>
    <cfRule type="cellIs" dxfId="697" priority="745" stopIfTrue="1" operator="equal">
      <formula>"WID new"</formula>
    </cfRule>
    <cfRule type="cellIs" dxfId="696" priority="746" stopIfTrue="1" operator="equal">
      <formula>"WID revised"</formula>
    </cfRule>
    <cfRule type="cellIs" dxfId="695" priority="747" stopIfTrue="1" operator="equal">
      <formula>"SID new"</formula>
    </cfRule>
    <cfRule type="cellIs" dxfId="694" priority="748" stopIfTrue="1" operator="equal">
      <formula>"SID revised"</formula>
    </cfRule>
  </conditionalFormatting>
  <conditionalFormatting sqref="P529:P530 J529:N530">
    <cfRule type="cellIs" dxfId="693" priority="739" stopIfTrue="1" operator="equal">
      <formula>""</formula>
    </cfRule>
  </conditionalFormatting>
  <conditionalFormatting sqref="F529:F530">
    <cfRule type="cellIs" dxfId="692" priority="735" stopIfTrue="1" operator="equal">
      <formula>"LS In"</formula>
    </cfRule>
    <cfRule type="cellIs" dxfId="691" priority="736" stopIfTrue="1" operator="equal">
      <formula>"LS OUT"</formula>
    </cfRule>
    <cfRule type="cellIs" dxfId="690" priority="737" stopIfTrue="1" operator="equal">
      <formula>"CR"</formula>
    </cfRule>
    <cfRule type="cellIs" dxfId="689" priority="738" stopIfTrue="1" operator="equal">
      <formula>"P-CR"</formula>
    </cfRule>
  </conditionalFormatting>
  <conditionalFormatting sqref="P529:P530 J529:N530">
    <cfRule type="cellIs" dxfId="688" priority="734" stopIfTrue="1" operator="equal">
      <formula>""</formula>
    </cfRule>
  </conditionalFormatting>
  <conditionalFormatting sqref="P529:P530 J529:N530">
    <cfRule type="cellIs" dxfId="687" priority="733" stopIfTrue="1" operator="equal">
      <formula>""</formula>
    </cfRule>
  </conditionalFormatting>
  <conditionalFormatting sqref="P529:P530 J529:N530">
    <cfRule type="cellIs" dxfId="686" priority="732" stopIfTrue="1" operator="equal">
      <formula>""</formula>
    </cfRule>
  </conditionalFormatting>
  <conditionalFormatting sqref="P529:P530 J529:N530">
    <cfRule type="cellIs" dxfId="685" priority="731" stopIfTrue="1" operator="equal">
      <formula>""</formula>
    </cfRule>
  </conditionalFormatting>
  <conditionalFormatting sqref="P529:P530 J529:N530">
    <cfRule type="cellIs" dxfId="684" priority="730" stopIfTrue="1" operator="equal">
      <formula>""</formula>
    </cfRule>
  </conditionalFormatting>
  <conditionalFormatting sqref="P529:P530 J529:N530">
    <cfRule type="cellIs" dxfId="683" priority="729" stopIfTrue="1" operator="equal">
      <formula>""</formula>
    </cfRule>
  </conditionalFormatting>
  <conditionalFormatting sqref="O529:O530">
    <cfRule type="cellIs" dxfId="682" priority="725" stopIfTrue="1" operator="equal">
      <formula>"Rel-14"</formula>
    </cfRule>
    <cfRule type="cellIs" dxfId="681" priority="726" stopIfTrue="1" operator="equal">
      <formula>"Rel-15"</formula>
    </cfRule>
    <cfRule type="cellIs" dxfId="680" priority="727" stopIfTrue="1" operator="equal">
      <formula>"Rel-16"</formula>
    </cfRule>
    <cfRule type="cellIs" dxfId="679" priority="728" stopIfTrue="1" operator="equal">
      <formula>"Rel-17"</formula>
    </cfRule>
  </conditionalFormatting>
  <conditionalFormatting sqref="Q529:Q530">
    <cfRule type="cellIs" dxfId="678" priority="723" stopIfTrue="1" operator="equal">
      <formula>""</formula>
    </cfRule>
    <cfRule type="cellIs" dxfId="677" priority="724" stopIfTrue="1" operator="equal">
      <formula>"-"</formula>
    </cfRule>
  </conditionalFormatting>
  <conditionalFormatting sqref="Q529:Q530">
    <cfRule type="cellIs" dxfId="676" priority="721" stopIfTrue="1" operator="equal">
      <formula>""</formula>
    </cfRule>
    <cfRule type="cellIs" dxfId="675" priority="722" stopIfTrue="1" operator="equal">
      <formula>"-"</formula>
    </cfRule>
  </conditionalFormatting>
  <conditionalFormatting sqref="C394">
    <cfRule type="cellIs" dxfId="674" priority="718" stopIfTrue="1" operator="equal">
      <formula>"Y"</formula>
    </cfRule>
    <cfRule type="cellIs" dxfId="673" priority="719" stopIfTrue="1" operator="equal">
      <formula>""</formula>
    </cfRule>
    <cfRule type="cellIs" dxfId="672" priority="720" stopIfTrue="1" operator="equal">
      <formula>"W"</formula>
    </cfRule>
  </conditionalFormatting>
  <conditionalFormatting sqref="B394">
    <cfRule type="cellIs" dxfId="671" priority="717" stopIfTrue="1" operator="equal">
      <formula>""</formula>
    </cfRule>
  </conditionalFormatting>
  <conditionalFormatting sqref="C398">
    <cfRule type="cellIs" dxfId="670" priority="714" stopIfTrue="1" operator="equal">
      <formula>"Y"</formula>
    </cfRule>
    <cfRule type="cellIs" dxfId="669" priority="715" stopIfTrue="1" operator="equal">
      <formula>""</formula>
    </cfRule>
    <cfRule type="cellIs" dxfId="668" priority="716" stopIfTrue="1" operator="equal">
      <formula>"W"</formula>
    </cfRule>
  </conditionalFormatting>
  <conditionalFormatting sqref="B398">
    <cfRule type="cellIs" dxfId="667" priority="713" stopIfTrue="1" operator="equal">
      <formula>""</formula>
    </cfRule>
  </conditionalFormatting>
  <conditionalFormatting sqref="C399">
    <cfRule type="cellIs" dxfId="666" priority="710" stopIfTrue="1" operator="equal">
      <formula>"Y"</formula>
    </cfRule>
    <cfRule type="cellIs" dxfId="665" priority="711" stopIfTrue="1" operator="equal">
      <formula>""</formula>
    </cfRule>
    <cfRule type="cellIs" dxfId="664" priority="712" stopIfTrue="1" operator="equal">
      <formula>"W"</formula>
    </cfRule>
  </conditionalFormatting>
  <conditionalFormatting sqref="B399">
    <cfRule type="cellIs" dxfId="663" priority="709" stopIfTrue="1" operator="equal">
      <formula>""</formula>
    </cfRule>
  </conditionalFormatting>
  <conditionalFormatting sqref="C400">
    <cfRule type="cellIs" dxfId="662" priority="706" stopIfTrue="1" operator="equal">
      <formula>"Y"</formula>
    </cfRule>
    <cfRule type="cellIs" dxfId="661" priority="707" stopIfTrue="1" operator="equal">
      <formula>""</formula>
    </cfRule>
    <cfRule type="cellIs" dxfId="660" priority="708" stopIfTrue="1" operator="equal">
      <formula>"W"</formula>
    </cfRule>
  </conditionalFormatting>
  <conditionalFormatting sqref="B400">
    <cfRule type="cellIs" dxfId="659" priority="705" stopIfTrue="1" operator="equal">
      <formula>""</formula>
    </cfRule>
  </conditionalFormatting>
  <conditionalFormatting sqref="C401">
    <cfRule type="cellIs" dxfId="658" priority="702" stopIfTrue="1" operator="equal">
      <formula>"Y"</formula>
    </cfRule>
    <cfRule type="cellIs" dxfId="657" priority="703" stopIfTrue="1" operator="equal">
      <formula>""</formula>
    </cfRule>
    <cfRule type="cellIs" dxfId="656" priority="704" stopIfTrue="1" operator="equal">
      <formula>"W"</formula>
    </cfRule>
  </conditionalFormatting>
  <conditionalFormatting sqref="B401">
    <cfRule type="cellIs" dxfId="655" priority="701" stopIfTrue="1" operator="equal">
      <formula>""</formula>
    </cfRule>
  </conditionalFormatting>
  <conditionalFormatting sqref="C403">
    <cfRule type="cellIs" dxfId="654" priority="698" stopIfTrue="1" operator="equal">
      <formula>"Y"</formula>
    </cfRule>
    <cfRule type="cellIs" dxfId="653" priority="699" stopIfTrue="1" operator="equal">
      <formula>""</formula>
    </cfRule>
    <cfRule type="cellIs" dxfId="652" priority="700" stopIfTrue="1" operator="equal">
      <formula>"W"</formula>
    </cfRule>
  </conditionalFormatting>
  <conditionalFormatting sqref="B403">
    <cfRule type="cellIs" dxfId="651" priority="697" stopIfTrue="1" operator="equal">
      <formula>""</formula>
    </cfRule>
  </conditionalFormatting>
  <conditionalFormatting sqref="C405">
    <cfRule type="cellIs" dxfId="650" priority="694" stopIfTrue="1" operator="equal">
      <formula>"Y"</formula>
    </cfRule>
    <cfRule type="cellIs" dxfId="649" priority="695" stopIfTrue="1" operator="equal">
      <formula>""</formula>
    </cfRule>
    <cfRule type="cellIs" dxfId="648" priority="696" stopIfTrue="1" operator="equal">
      <formula>"W"</formula>
    </cfRule>
  </conditionalFormatting>
  <conditionalFormatting sqref="B405">
    <cfRule type="cellIs" dxfId="647" priority="693" stopIfTrue="1" operator="equal">
      <formula>""</formula>
    </cfRule>
  </conditionalFormatting>
  <conditionalFormatting sqref="C406">
    <cfRule type="cellIs" dxfId="646" priority="690" stopIfTrue="1" operator="equal">
      <formula>"Y"</formula>
    </cfRule>
    <cfRule type="cellIs" dxfId="645" priority="691" stopIfTrue="1" operator="equal">
      <formula>""</formula>
    </cfRule>
    <cfRule type="cellIs" dxfId="644" priority="692" stopIfTrue="1" operator="equal">
      <formula>"W"</formula>
    </cfRule>
  </conditionalFormatting>
  <conditionalFormatting sqref="B406">
    <cfRule type="cellIs" dxfId="643" priority="689" stopIfTrue="1" operator="equal">
      <formula>""</formula>
    </cfRule>
  </conditionalFormatting>
  <conditionalFormatting sqref="C407">
    <cfRule type="cellIs" dxfId="642" priority="686" stopIfTrue="1" operator="equal">
      <formula>"Y"</formula>
    </cfRule>
    <cfRule type="cellIs" dxfId="641" priority="687" stopIfTrue="1" operator="equal">
      <formula>""</formula>
    </cfRule>
    <cfRule type="cellIs" dxfId="640" priority="688" stopIfTrue="1" operator="equal">
      <formula>"W"</formula>
    </cfRule>
  </conditionalFormatting>
  <conditionalFormatting sqref="B407">
    <cfRule type="cellIs" dxfId="639" priority="685" stopIfTrue="1" operator="equal">
      <formula>""</formula>
    </cfRule>
  </conditionalFormatting>
  <conditionalFormatting sqref="C408">
    <cfRule type="cellIs" dxfId="638" priority="682" stopIfTrue="1" operator="equal">
      <formula>"Y"</formula>
    </cfRule>
    <cfRule type="cellIs" dxfId="637" priority="683" stopIfTrue="1" operator="equal">
      <formula>""</formula>
    </cfRule>
    <cfRule type="cellIs" dxfId="636" priority="684" stopIfTrue="1" operator="equal">
      <formula>"W"</formula>
    </cfRule>
  </conditionalFormatting>
  <conditionalFormatting sqref="B408">
    <cfRule type="cellIs" dxfId="635" priority="681" stopIfTrue="1" operator="equal">
      <formula>""</formula>
    </cfRule>
  </conditionalFormatting>
  <conditionalFormatting sqref="C409">
    <cfRule type="cellIs" dxfId="634" priority="678" stopIfTrue="1" operator="equal">
      <formula>"Y"</formula>
    </cfRule>
    <cfRule type="cellIs" dxfId="633" priority="679" stopIfTrue="1" operator="equal">
      <formula>""</formula>
    </cfRule>
    <cfRule type="cellIs" dxfId="632" priority="680" stopIfTrue="1" operator="equal">
      <formula>"W"</formula>
    </cfRule>
  </conditionalFormatting>
  <conditionalFormatting sqref="B409">
    <cfRule type="cellIs" dxfId="631" priority="677" stopIfTrue="1" operator="equal">
      <formula>""</formula>
    </cfRule>
  </conditionalFormatting>
  <conditionalFormatting sqref="C410">
    <cfRule type="cellIs" dxfId="630" priority="674" stopIfTrue="1" operator="equal">
      <formula>"Y"</formula>
    </cfRule>
    <cfRule type="cellIs" dxfId="629" priority="675" stopIfTrue="1" operator="equal">
      <formula>""</formula>
    </cfRule>
    <cfRule type="cellIs" dxfId="628" priority="676" stopIfTrue="1" operator="equal">
      <formula>"W"</formula>
    </cfRule>
  </conditionalFormatting>
  <conditionalFormatting sqref="B410">
    <cfRule type="cellIs" dxfId="627" priority="673" stopIfTrue="1" operator="equal">
      <formula>""</formula>
    </cfRule>
  </conditionalFormatting>
  <conditionalFormatting sqref="C411">
    <cfRule type="cellIs" dxfId="626" priority="670" stopIfTrue="1" operator="equal">
      <formula>"Y"</formula>
    </cfRule>
    <cfRule type="cellIs" dxfId="625" priority="671" stopIfTrue="1" operator="equal">
      <formula>""</formula>
    </cfRule>
    <cfRule type="cellIs" dxfId="624" priority="672" stopIfTrue="1" operator="equal">
      <formula>"W"</formula>
    </cfRule>
  </conditionalFormatting>
  <conditionalFormatting sqref="B411">
    <cfRule type="cellIs" dxfId="623" priority="669" stopIfTrue="1" operator="equal">
      <formula>""</formula>
    </cfRule>
  </conditionalFormatting>
  <conditionalFormatting sqref="C412">
    <cfRule type="cellIs" dxfId="622" priority="666" stopIfTrue="1" operator="equal">
      <formula>"Y"</formula>
    </cfRule>
    <cfRule type="cellIs" dxfId="621" priority="667" stopIfTrue="1" operator="equal">
      <formula>""</formula>
    </cfRule>
    <cfRule type="cellIs" dxfId="620" priority="668" stopIfTrue="1" operator="equal">
      <formula>"W"</formula>
    </cfRule>
  </conditionalFormatting>
  <conditionalFormatting sqref="B412">
    <cfRule type="cellIs" dxfId="619" priority="665" stopIfTrue="1" operator="equal">
      <formula>""</formula>
    </cfRule>
  </conditionalFormatting>
  <conditionalFormatting sqref="C413">
    <cfRule type="cellIs" dxfId="618" priority="662" stopIfTrue="1" operator="equal">
      <formula>"Y"</formula>
    </cfRule>
    <cfRule type="cellIs" dxfId="617" priority="663" stopIfTrue="1" operator="equal">
      <formula>""</formula>
    </cfRule>
    <cfRule type="cellIs" dxfId="616" priority="664" stopIfTrue="1" operator="equal">
      <formula>"W"</formula>
    </cfRule>
  </conditionalFormatting>
  <conditionalFormatting sqref="B413">
    <cfRule type="cellIs" dxfId="615" priority="661" stopIfTrue="1" operator="equal">
      <formula>""</formula>
    </cfRule>
  </conditionalFormatting>
  <conditionalFormatting sqref="C414">
    <cfRule type="cellIs" dxfId="614" priority="658" stopIfTrue="1" operator="equal">
      <formula>"Y"</formula>
    </cfRule>
    <cfRule type="cellIs" dxfId="613" priority="659" stopIfTrue="1" operator="equal">
      <formula>""</formula>
    </cfRule>
    <cfRule type="cellIs" dxfId="612" priority="660" stopIfTrue="1" operator="equal">
      <formula>"W"</formula>
    </cfRule>
  </conditionalFormatting>
  <conditionalFormatting sqref="B414">
    <cfRule type="cellIs" dxfId="611" priority="657" stopIfTrue="1" operator="equal">
      <formula>""</formula>
    </cfRule>
  </conditionalFormatting>
  <conditionalFormatting sqref="C415">
    <cfRule type="cellIs" dxfId="610" priority="654" stopIfTrue="1" operator="equal">
      <formula>"Y"</formula>
    </cfRule>
    <cfRule type="cellIs" dxfId="609" priority="655" stopIfTrue="1" operator="equal">
      <formula>""</formula>
    </cfRule>
    <cfRule type="cellIs" dxfId="608" priority="656" stopIfTrue="1" operator="equal">
      <formula>"W"</formula>
    </cfRule>
  </conditionalFormatting>
  <conditionalFormatting sqref="B415">
    <cfRule type="cellIs" dxfId="607" priority="653" stopIfTrue="1" operator="equal">
      <formula>""</formula>
    </cfRule>
  </conditionalFormatting>
  <conditionalFormatting sqref="C416">
    <cfRule type="cellIs" dxfId="606" priority="650" stopIfTrue="1" operator="equal">
      <formula>"Y"</formula>
    </cfRule>
    <cfRule type="cellIs" dxfId="605" priority="651" stopIfTrue="1" operator="equal">
      <formula>""</formula>
    </cfRule>
    <cfRule type="cellIs" dxfId="604" priority="652" stopIfTrue="1" operator="equal">
      <formula>"W"</formula>
    </cfRule>
  </conditionalFormatting>
  <conditionalFormatting sqref="B416">
    <cfRule type="cellIs" dxfId="603" priority="649" stopIfTrue="1" operator="equal">
      <formula>""</formula>
    </cfRule>
  </conditionalFormatting>
  <conditionalFormatting sqref="C417">
    <cfRule type="cellIs" dxfId="602" priority="646" stopIfTrue="1" operator="equal">
      <formula>"Y"</formula>
    </cfRule>
    <cfRule type="cellIs" dxfId="601" priority="647" stopIfTrue="1" operator="equal">
      <formula>""</formula>
    </cfRule>
    <cfRule type="cellIs" dxfId="600" priority="648" stopIfTrue="1" operator="equal">
      <formula>"W"</formula>
    </cfRule>
  </conditionalFormatting>
  <conditionalFormatting sqref="B417">
    <cfRule type="cellIs" dxfId="599" priority="645" stopIfTrue="1" operator="equal">
      <formula>""</formula>
    </cfRule>
  </conditionalFormatting>
  <conditionalFormatting sqref="C418">
    <cfRule type="cellIs" dxfId="598" priority="642" stopIfTrue="1" operator="equal">
      <formula>"Y"</formula>
    </cfRule>
    <cfRule type="cellIs" dxfId="597" priority="643" stopIfTrue="1" operator="equal">
      <formula>""</formula>
    </cfRule>
    <cfRule type="cellIs" dxfId="596" priority="644" stopIfTrue="1" operator="equal">
      <formula>"W"</formula>
    </cfRule>
  </conditionalFormatting>
  <conditionalFormatting sqref="B418">
    <cfRule type="cellIs" dxfId="595" priority="641" stopIfTrue="1" operator="equal">
      <formula>""</formula>
    </cfRule>
  </conditionalFormatting>
  <conditionalFormatting sqref="C419">
    <cfRule type="cellIs" dxfId="594" priority="638" stopIfTrue="1" operator="equal">
      <formula>"Y"</formula>
    </cfRule>
    <cfRule type="cellIs" dxfId="593" priority="639" stopIfTrue="1" operator="equal">
      <formula>""</formula>
    </cfRule>
    <cfRule type="cellIs" dxfId="592" priority="640" stopIfTrue="1" operator="equal">
      <formula>"W"</formula>
    </cfRule>
  </conditionalFormatting>
  <conditionalFormatting sqref="B419">
    <cfRule type="cellIs" dxfId="591" priority="637" stopIfTrue="1" operator="equal">
      <formula>""</formula>
    </cfRule>
  </conditionalFormatting>
  <conditionalFormatting sqref="C420">
    <cfRule type="cellIs" dxfId="590" priority="634" stopIfTrue="1" operator="equal">
      <formula>"Y"</formula>
    </cfRule>
    <cfRule type="cellIs" dxfId="589" priority="635" stopIfTrue="1" operator="equal">
      <formula>""</formula>
    </cfRule>
    <cfRule type="cellIs" dxfId="588" priority="636" stopIfTrue="1" operator="equal">
      <formula>"W"</formula>
    </cfRule>
  </conditionalFormatting>
  <conditionalFormatting sqref="B420">
    <cfRule type="cellIs" dxfId="587" priority="633" stopIfTrue="1" operator="equal">
      <formula>""</formula>
    </cfRule>
  </conditionalFormatting>
  <conditionalFormatting sqref="C421">
    <cfRule type="cellIs" dxfId="586" priority="630" stopIfTrue="1" operator="equal">
      <formula>"Y"</formula>
    </cfRule>
    <cfRule type="cellIs" dxfId="585" priority="631" stopIfTrue="1" operator="equal">
      <formula>""</formula>
    </cfRule>
    <cfRule type="cellIs" dxfId="584" priority="632" stopIfTrue="1" operator="equal">
      <formula>"W"</formula>
    </cfRule>
  </conditionalFormatting>
  <conditionalFormatting sqref="B421">
    <cfRule type="cellIs" dxfId="583" priority="629" stopIfTrue="1" operator="equal">
      <formula>""</formula>
    </cfRule>
  </conditionalFormatting>
  <conditionalFormatting sqref="C423">
    <cfRule type="cellIs" dxfId="582" priority="626" stopIfTrue="1" operator="equal">
      <formula>"Y"</formula>
    </cfRule>
    <cfRule type="cellIs" dxfId="581" priority="627" stopIfTrue="1" operator="equal">
      <formula>""</formula>
    </cfRule>
    <cfRule type="cellIs" dxfId="580" priority="628" stopIfTrue="1" operator="equal">
      <formula>"W"</formula>
    </cfRule>
  </conditionalFormatting>
  <conditionalFormatting sqref="B423">
    <cfRule type="cellIs" dxfId="579" priority="625" stopIfTrue="1" operator="equal">
      <formula>""</formula>
    </cfRule>
  </conditionalFormatting>
  <conditionalFormatting sqref="C428">
    <cfRule type="cellIs" dxfId="578" priority="622" stopIfTrue="1" operator="equal">
      <formula>"Y"</formula>
    </cfRule>
    <cfRule type="cellIs" dxfId="577" priority="623" stopIfTrue="1" operator="equal">
      <formula>""</formula>
    </cfRule>
    <cfRule type="cellIs" dxfId="576" priority="624" stopIfTrue="1" operator="equal">
      <formula>"W"</formula>
    </cfRule>
  </conditionalFormatting>
  <conditionalFormatting sqref="B428">
    <cfRule type="cellIs" dxfId="575" priority="621" stopIfTrue="1" operator="equal">
      <formula>""</formula>
    </cfRule>
  </conditionalFormatting>
  <conditionalFormatting sqref="C429">
    <cfRule type="cellIs" dxfId="574" priority="618" stopIfTrue="1" operator="equal">
      <formula>"Y"</formula>
    </cfRule>
    <cfRule type="cellIs" dxfId="573" priority="619" stopIfTrue="1" operator="equal">
      <formula>""</formula>
    </cfRule>
    <cfRule type="cellIs" dxfId="572" priority="620" stopIfTrue="1" operator="equal">
      <formula>"W"</formula>
    </cfRule>
  </conditionalFormatting>
  <conditionalFormatting sqref="B429">
    <cfRule type="cellIs" dxfId="571" priority="617" stopIfTrue="1" operator="equal">
      <formula>""</formula>
    </cfRule>
  </conditionalFormatting>
  <conditionalFormatting sqref="C432">
    <cfRule type="cellIs" dxfId="570" priority="614" stopIfTrue="1" operator="equal">
      <formula>"Y"</formula>
    </cfRule>
    <cfRule type="cellIs" dxfId="569" priority="615" stopIfTrue="1" operator="equal">
      <formula>""</formula>
    </cfRule>
    <cfRule type="cellIs" dxfId="568" priority="616" stopIfTrue="1" operator="equal">
      <formula>"W"</formula>
    </cfRule>
  </conditionalFormatting>
  <conditionalFormatting sqref="B432">
    <cfRule type="cellIs" dxfId="567" priority="613" stopIfTrue="1" operator="equal">
      <formula>""</formula>
    </cfRule>
  </conditionalFormatting>
  <conditionalFormatting sqref="C433">
    <cfRule type="cellIs" dxfId="566" priority="610" stopIfTrue="1" operator="equal">
      <formula>"Y"</formula>
    </cfRule>
    <cfRule type="cellIs" dxfId="565" priority="611" stopIfTrue="1" operator="equal">
      <formula>""</formula>
    </cfRule>
    <cfRule type="cellIs" dxfId="564" priority="612" stopIfTrue="1" operator="equal">
      <formula>"W"</formula>
    </cfRule>
  </conditionalFormatting>
  <conditionalFormatting sqref="B433">
    <cfRule type="cellIs" dxfId="563" priority="609" stopIfTrue="1" operator="equal">
      <formula>""</formula>
    </cfRule>
  </conditionalFormatting>
  <conditionalFormatting sqref="C434">
    <cfRule type="cellIs" dxfId="562" priority="606" stopIfTrue="1" operator="equal">
      <formula>"Y"</formula>
    </cfRule>
    <cfRule type="cellIs" dxfId="561" priority="607" stopIfTrue="1" operator="equal">
      <formula>""</formula>
    </cfRule>
    <cfRule type="cellIs" dxfId="560" priority="608" stopIfTrue="1" operator="equal">
      <formula>"W"</formula>
    </cfRule>
  </conditionalFormatting>
  <conditionalFormatting sqref="B434">
    <cfRule type="cellIs" dxfId="559" priority="605" stopIfTrue="1" operator="equal">
      <formula>""</formula>
    </cfRule>
  </conditionalFormatting>
  <conditionalFormatting sqref="C435">
    <cfRule type="cellIs" dxfId="558" priority="602" stopIfTrue="1" operator="equal">
      <formula>"Y"</formula>
    </cfRule>
    <cfRule type="cellIs" dxfId="557" priority="603" stopIfTrue="1" operator="equal">
      <formula>""</formula>
    </cfRule>
    <cfRule type="cellIs" dxfId="556" priority="604" stopIfTrue="1" operator="equal">
      <formula>"W"</formula>
    </cfRule>
  </conditionalFormatting>
  <conditionalFormatting sqref="B435">
    <cfRule type="cellIs" dxfId="555" priority="601" stopIfTrue="1" operator="equal">
      <formula>""</formula>
    </cfRule>
  </conditionalFormatting>
  <conditionalFormatting sqref="C436">
    <cfRule type="cellIs" dxfId="554" priority="598" stopIfTrue="1" operator="equal">
      <formula>"Y"</formula>
    </cfRule>
    <cfRule type="cellIs" dxfId="553" priority="599" stopIfTrue="1" operator="equal">
      <formula>""</formula>
    </cfRule>
    <cfRule type="cellIs" dxfId="552" priority="600" stopIfTrue="1" operator="equal">
      <formula>"W"</formula>
    </cfRule>
  </conditionalFormatting>
  <conditionalFormatting sqref="B436">
    <cfRule type="cellIs" dxfId="551" priority="597" stopIfTrue="1" operator="equal">
      <formula>""</formula>
    </cfRule>
  </conditionalFormatting>
  <conditionalFormatting sqref="C437">
    <cfRule type="cellIs" dxfId="550" priority="594" stopIfTrue="1" operator="equal">
      <formula>"Y"</formula>
    </cfRule>
    <cfRule type="cellIs" dxfId="549" priority="595" stopIfTrue="1" operator="equal">
      <formula>""</formula>
    </cfRule>
    <cfRule type="cellIs" dxfId="548" priority="596" stopIfTrue="1" operator="equal">
      <formula>"W"</formula>
    </cfRule>
  </conditionalFormatting>
  <conditionalFormatting sqref="B437">
    <cfRule type="cellIs" dxfId="547" priority="593" stopIfTrue="1" operator="equal">
      <formula>""</formula>
    </cfRule>
  </conditionalFormatting>
  <conditionalFormatting sqref="C440">
    <cfRule type="cellIs" dxfId="546" priority="590" stopIfTrue="1" operator="equal">
      <formula>"Y"</formula>
    </cfRule>
    <cfRule type="cellIs" dxfId="545" priority="591" stopIfTrue="1" operator="equal">
      <formula>""</formula>
    </cfRule>
    <cfRule type="cellIs" dxfId="544" priority="592" stopIfTrue="1" operator="equal">
      <formula>"W"</formula>
    </cfRule>
  </conditionalFormatting>
  <conditionalFormatting sqref="B440">
    <cfRule type="cellIs" dxfId="543" priority="589" stopIfTrue="1" operator="equal">
      <formula>""</formula>
    </cfRule>
  </conditionalFormatting>
  <conditionalFormatting sqref="C441">
    <cfRule type="cellIs" dxfId="542" priority="586" stopIfTrue="1" operator="equal">
      <formula>"Y"</formula>
    </cfRule>
    <cfRule type="cellIs" dxfId="541" priority="587" stopIfTrue="1" operator="equal">
      <formula>""</formula>
    </cfRule>
    <cfRule type="cellIs" dxfId="540" priority="588" stopIfTrue="1" operator="equal">
      <formula>"W"</formula>
    </cfRule>
  </conditionalFormatting>
  <conditionalFormatting sqref="B441">
    <cfRule type="cellIs" dxfId="539" priority="585" stopIfTrue="1" operator="equal">
      <formula>""</formula>
    </cfRule>
  </conditionalFormatting>
  <conditionalFormatting sqref="C443">
    <cfRule type="cellIs" dxfId="538" priority="582" stopIfTrue="1" operator="equal">
      <formula>"Y"</formula>
    </cfRule>
    <cfRule type="cellIs" dxfId="537" priority="583" stopIfTrue="1" operator="equal">
      <formula>""</formula>
    </cfRule>
    <cfRule type="cellIs" dxfId="536" priority="584" stopIfTrue="1" operator="equal">
      <formula>"W"</formula>
    </cfRule>
  </conditionalFormatting>
  <conditionalFormatting sqref="B443">
    <cfRule type="cellIs" dxfId="535" priority="581" stopIfTrue="1" operator="equal">
      <formula>""</formula>
    </cfRule>
  </conditionalFormatting>
  <conditionalFormatting sqref="C446">
    <cfRule type="cellIs" dxfId="534" priority="578" stopIfTrue="1" operator="equal">
      <formula>"Y"</formula>
    </cfRule>
    <cfRule type="cellIs" dxfId="533" priority="579" stopIfTrue="1" operator="equal">
      <formula>""</formula>
    </cfRule>
    <cfRule type="cellIs" dxfId="532" priority="580" stopIfTrue="1" operator="equal">
      <formula>"W"</formula>
    </cfRule>
  </conditionalFormatting>
  <conditionalFormatting sqref="B446">
    <cfRule type="cellIs" dxfId="531" priority="577" stopIfTrue="1" operator="equal">
      <formula>""</formula>
    </cfRule>
  </conditionalFormatting>
  <conditionalFormatting sqref="C447">
    <cfRule type="cellIs" dxfId="530" priority="574" stopIfTrue="1" operator="equal">
      <formula>"Y"</formula>
    </cfRule>
    <cfRule type="cellIs" dxfId="529" priority="575" stopIfTrue="1" operator="equal">
      <formula>""</formula>
    </cfRule>
    <cfRule type="cellIs" dxfId="528" priority="576" stopIfTrue="1" operator="equal">
      <formula>"W"</formula>
    </cfRule>
  </conditionalFormatting>
  <conditionalFormatting sqref="B447">
    <cfRule type="cellIs" dxfId="527" priority="573" stopIfTrue="1" operator="equal">
      <formula>""</formula>
    </cfRule>
  </conditionalFormatting>
  <conditionalFormatting sqref="C448">
    <cfRule type="cellIs" dxfId="526" priority="570" stopIfTrue="1" operator="equal">
      <formula>"Y"</formula>
    </cfRule>
    <cfRule type="cellIs" dxfId="525" priority="571" stopIfTrue="1" operator="equal">
      <formula>""</formula>
    </cfRule>
    <cfRule type="cellIs" dxfId="524" priority="572" stopIfTrue="1" operator="equal">
      <formula>"W"</formula>
    </cfRule>
  </conditionalFormatting>
  <conditionalFormatting sqref="B448">
    <cfRule type="cellIs" dxfId="523" priority="569" stopIfTrue="1" operator="equal">
      <formula>""</formula>
    </cfRule>
  </conditionalFormatting>
  <conditionalFormatting sqref="C449">
    <cfRule type="cellIs" dxfId="522" priority="566" stopIfTrue="1" operator="equal">
      <formula>"Y"</formula>
    </cfRule>
    <cfRule type="cellIs" dxfId="521" priority="567" stopIfTrue="1" operator="equal">
      <formula>""</formula>
    </cfRule>
    <cfRule type="cellIs" dxfId="520" priority="568" stopIfTrue="1" operator="equal">
      <formula>"W"</formula>
    </cfRule>
  </conditionalFormatting>
  <conditionalFormatting sqref="B449">
    <cfRule type="cellIs" dxfId="519" priority="565" stopIfTrue="1" operator="equal">
      <formula>""</formula>
    </cfRule>
  </conditionalFormatting>
  <conditionalFormatting sqref="C450">
    <cfRule type="cellIs" dxfId="518" priority="562" stopIfTrue="1" operator="equal">
      <formula>"Y"</formula>
    </cfRule>
    <cfRule type="cellIs" dxfId="517" priority="563" stopIfTrue="1" operator="equal">
      <formula>""</formula>
    </cfRule>
    <cfRule type="cellIs" dxfId="516" priority="564" stopIfTrue="1" operator="equal">
      <formula>"W"</formula>
    </cfRule>
  </conditionalFormatting>
  <conditionalFormatting sqref="B450">
    <cfRule type="cellIs" dxfId="515" priority="561" stopIfTrue="1" operator="equal">
      <formula>""</formula>
    </cfRule>
  </conditionalFormatting>
  <conditionalFormatting sqref="C451">
    <cfRule type="cellIs" dxfId="514" priority="558" stopIfTrue="1" operator="equal">
      <formula>"Y"</formula>
    </cfRule>
    <cfRule type="cellIs" dxfId="513" priority="559" stopIfTrue="1" operator="equal">
      <formula>""</formula>
    </cfRule>
    <cfRule type="cellIs" dxfId="512" priority="560" stopIfTrue="1" operator="equal">
      <formula>"W"</formula>
    </cfRule>
  </conditionalFormatting>
  <conditionalFormatting sqref="B451">
    <cfRule type="cellIs" dxfId="511" priority="557" stopIfTrue="1" operator="equal">
      <formula>""</formula>
    </cfRule>
  </conditionalFormatting>
  <conditionalFormatting sqref="B452">
    <cfRule type="cellIs" dxfId="510" priority="556" stopIfTrue="1" operator="equal">
      <formula>""</formula>
    </cfRule>
  </conditionalFormatting>
  <conditionalFormatting sqref="C452">
    <cfRule type="cellIs" dxfId="509" priority="553" stopIfTrue="1" operator="equal">
      <formula>"Y"</formula>
    </cfRule>
    <cfRule type="cellIs" dxfId="508" priority="554" stopIfTrue="1" operator="equal">
      <formula>""</formula>
    </cfRule>
    <cfRule type="cellIs" dxfId="507" priority="555" stopIfTrue="1" operator="equal">
      <formula>"W"</formula>
    </cfRule>
  </conditionalFormatting>
  <conditionalFormatting sqref="C455">
    <cfRule type="cellIs" dxfId="506" priority="550" stopIfTrue="1" operator="equal">
      <formula>"Y"</formula>
    </cfRule>
    <cfRule type="cellIs" dxfId="505" priority="551" stopIfTrue="1" operator="equal">
      <formula>""</formula>
    </cfRule>
    <cfRule type="cellIs" dxfId="504" priority="552" stopIfTrue="1" operator="equal">
      <formula>"W"</formula>
    </cfRule>
  </conditionalFormatting>
  <conditionalFormatting sqref="B455">
    <cfRule type="cellIs" dxfId="503" priority="549" stopIfTrue="1" operator="equal">
      <formula>""</formula>
    </cfRule>
  </conditionalFormatting>
  <conditionalFormatting sqref="C456">
    <cfRule type="cellIs" dxfId="502" priority="546" stopIfTrue="1" operator="equal">
      <formula>"Y"</formula>
    </cfRule>
    <cfRule type="cellIs" dxfId="501" priority="547" stopIfTrue="1" operator="equal">
      <formula>""</formula>
    </cfRule>
    <cfRule type="cellIs" dxfId="500" priority="548" stopIfTrue="1" operator="equal">
      <formula>"W"</formula>
    </cfRule>
  </conditionalFormatting>
  <conditionalFormatting sqref="B456">
    <cfRule type="cellIs" dxfId="499" priority="545" stopIfTrue="1" operator="equal">
      <formula>""</formula>
    </cfRule>
  </conditionalFormatting>
  <conditionalFormatting sqref="B457">
    <cfRule type="cellIs" dxfId="498" priority="544" stopIfTrue="1" operator="equal">
      <formula>""</formula>
    </cfRule>
  </conditionalFormatting>
  <conditionalFormatting sqref="C457">
    <cfRule type="cellIs" dxfId="497" priority="541" stopIfTrue="1" operator="equal">
      <formula>"Y"</formula>
    </cfRule>
    <cfRule type="cellIs" dxfId="496" priority="542" stopIfTrue="1" operator="equal">
      <formula>""</formula>
    </cfRule>
    <cfRule type="cellIs" dxfId="495" priority="543" stopIfTrue="1" operator="equal">
      <formula>"W"</formula>
    </cfRule>
  </conditionalFormatting>
  <conditionalFormatting sqref="C458">
    <cfRule type="cellIs" dxfId="494" priority="538" stopIfTrue="1" operator="equal">
      <formula>"Y"</formula>
    </cfRule>
    <cfRule type="cellIs" dxfId="493" priority="539" stopIfTrue="1" operator="equal">
      <formula>""</formula>
    </cfRule>
    <cfRule type="cellIs" dxfId="492" priority="540" stopIfTrue="1" operator="equal">
      <formula>"W"</formula>
    </cfRule>
  </conditionalFormatting>
  <conditionalFormatting sqref="B458">
    <cfRule type="cellIs" dxfId="491" priority="537" stopIfTrue="1" operator="equal">
      <formula>""</formula>
    </cfRule>
  </conditionalFormatting>
  <conditionalFormatting sqref="B459">
    <cfRule type="cellIs" dxfId="490" priority="536" stopIfTrue="1" operator="equal">
      <formula>""</formula>
    </cfRule>
  </conditionalFormatting>
  <conditionalFormatting sqref="C459">
    <cfRule type="cellIs" dxfId="489" priority="533" stopIfTrue="1" operator="equal">
      <formula>"Y"</formula>
    </cfRule>
    <cfRule type="cellIs" dxfId="488" priority="534" stopIfTrue="1" operator="equal">
      <formula>""</formula>
    </cfRule>
    <cfRule type="cellIs" dxfId="487" priority="535" stopIfTrue="1" operator="equal">
      <formula>"W"</formula>
    </cfRule>
  </conditionalFormatting>
  <conditionalFormatting sqref="B460">
    <cfRule type="cellIs" dxfId="486" priority="532" stopIfTrue="1" operator="equal">
      <formula>""</formula>
    </cfRule>
  </conditionalFormatting>
  <conditionalFormatting sqref="C460">
    <cfRule type="cellIs" dxfId="485" priority="529" stopIfTrue="1" operator="equal">
      <formula>"Y"</formula>
    </cfRule>
    <cfRule type="cellIs" dxfId="484" priority="530" stopIfTrue="1" operator="equal">
      <formula>""</formula>
    </cfRule>
    <cfRule type="cellIs" dxfId="483" priority="531" stopIfTrue="1" operator="equal">
      <formula>"W"</formula>
    </cfRule>
  </conditionalFormatting>
  <conditionalFormatting sqref="B461">
    <cfRule type="cellIs" dxfId="482" priority="528" stopIfTrue="1" operator="equal">
      <formula>""</formula>
    </cfRule>
  </conditionalFormatting>
  <conditionalFormatting sqref="C461">
    <cfRule type="cellIs" dxfId="481" priority="525" stopIfTrue="1" operator="equal">
      <formula>"Y"</formula>
    </cfRule>
    <cfRule type="cellIs" dxfId="480" priority="526" stopIfTrue="1" operator="equal">
      <formula>""</formula>
    </cfRule>
    <cfRule type="cellIs" dxfId="479" priority="527" stopIfTrue="1" operator="equal">
      <formula>"W"</formula>
    </cfRule>
  </conditionalFormatting>
  <conditionalFormatting sqref="B462">
    <cfRule type="cellIs" dxfId="478" priority="524" stopIfTrue="1" operator="equal">
      <formula>""</formula>
    </cfRule>
  </conditionalFormatting>
  <conditionalFormatting sqref="C462">
    <cfRule type="cellIs" dxfId="477" priority="521" stopIfTrue="1" operator="equal">
      <formula>"Y"</formula>
    </cfRule>
    <cfRule type="cellIs" dxfId="476" priority="522" stopIfTrue="1" operator="equal">
      <formula>""</formula>
    </cfRule>
    <cfRule type="cellIs" dxfId="475" priority="523" stopIfTrue="1" operator="equal">
      <formula>"W"</formula>
    </cfRule>
  </conditionalFormatting>
  <conditionalFormatting sqref="C463">
    <cfRule type="cellIs" dxfId="474" priority="518" stopIfTrue="1" operator="equal">
      <formula>"Y"</formula>
    </cfRule>
    <cfRule type="cellIs" dxfId="473" priority="519" stopIfTrue="1" operator="equal">
      <formula>""</formula>
    </cfRule>
    <cfRule type="cellIs" dxfId="472" priority="520" stopIfTrue="1" operator="equal">
      <formula>"W"</formula>
    </cfRule>
  </conditionalFormatting>
  <conditionalFormatting sqref="B463">
    <cfRule type="cellIs" dxfId="471" priority="517" stopIfTrue="1" operator="equal">
      <formula>""</formula>
    </cfRule>
  </conditionalFormatting>
  <conditionalFormatting sqref="C464">
    <cfRule type="cellIs" dxfId="470" priority="514" stopIfTrue="1" operator="equal">
      <formula>"Y"</formula>
    </cfRule>
    <cfRule type="cellIs" dxfId="469" priority="515" stopIfTrue="1" operator="equal">
      <formula>""</formula>
    </cfRule>
    <cfRule type="cellIs" dxfId="468" priority="516" stopIfTrue="1" operator="equal">
      <formula>"W"</formula>
    </cfRule>
  </conditionalFormatting>
  <conditionalFormatting sqref="B464">
    <cfRule type="cellIs" dxfId="467" priority="513" stopIfTrue="1" operator="equal">
      <formula>""</formula>
    </cfRule>
  </conditionalFormatting>
  <conditionalFormatting sqref="C465">
    <cfRule type="cellIs" dxfId="466" priority="510" stopIfTrue="1" operator="equal">
      <formula>"Y"</formula>
    </cfRule>
    <cfRule type="cellIs" dxfId="465" priority="511" stopIfTrue="1" operator="equal">
      <formula>""</formula>
    </cfRule>
    <cfRule type="cellIs" dxfId="464" priority="512" stopIfTrue="1" operator="equal">
      <formula>"W"</formula>
    </cfRule>
  </conditionalFormatting>
  <conditionalFormatting sqref="B465">
    <cfRule type="cellIs" dxfId="463" priority="509" stopIfTrue="1" operator="equal">
      <formula>""</formula>
    </cfRule>
  </conditionalFormatting>
  <conditionalFormatting sqref="C466">
    <cfRule type="cellIs" dxfId="462" priority="506" stopIfTrue="1" operator="equal">
      <formula>"Y"</formula>
    </cfRule>
    <cfRule type="cellIs" dxfId="461" priority="507" stopIfTrue="1" operator="equal">
      <formula>""</formula>
    </cfRule>
    <cfRule type="cellIs" dxfId="460" priority="508" stopIfTrue="1" operator="equal">
      <formula>"W"</formula>
    </cfRule>
  </conditionalFormatting>
  <conditionalFormatting sqref="B466">
    <cfRule type="cellIs" dxfId="459" priority="505" stopIfTrue="1" operator="equal">
      <formula>""</formula>
    </cfRule>
  </conditionalFormatting>
  <conditionalFormatting sqref="C467">
    <cfRule type="cellIs" dxfId="458" priority="502" stopIfTrue="1" operator="equal">
      <formula>"Y"</formula>
    </cfRule>
    <cfRule type="cellIs" dxfId="457" priority="503" stopIfTrue="1" operator="equal">
      <formula>""</formula>
    </cfRule>
    <cfRule type="cellIs" dxfId="456" priority="504" stopIfTrue="1" operator="equal">
      <formula>"W"</formula>
    </cfRule>
  </conditionalFormatting>
  <conditionalFormatting sqref="B467">
    <cfRule type="cellIs" dxfId="455" priority="501" stopIfTrue="1" operator="equal">
      <formula>""</formula>
    </cfRule>
  </conditionalFormatting>
  <conditionalFormatting sqref="C468">
    <cfRule type="cellIs" dxfId="454" priority="498" stopIfTrue="1" operator="equal">
      <formula>"Y"</formula>
    </cfRule>
    <cfRule type="cellIs" dxfId="453" priority="499" stopIfTrue="1" operator="equal">
      <formula>""</formula>
    </cfRule>
    <cfRule type="cellIs" dxfId="452" priority="500" stopIfTrue="1" operator="equal">
      <formula>"W"</formula>
    </cfRule>
  </conditionalFormatting>
  <conditionalFormatting sqref="B468">
    <cfRule type="cellIs" dxfId="451" priority="497" stopIfTrue="1" operator="equal">
      <formula>""</formula>
    </cfRule>
  </conditionalFormatting>
  <conditionalFormatting sqref="C471">
    <cfRule type="cellIs" dxfId="450" priority="494" stopIfTrue="1" operator="equal">
      <formula>"Y"</formula>
    </cfRule>
    <cfRule type="cellIs" dxfId="449" priority="495" stopIfTrue="1" operator="equal">
      <formula>""</formula>
    </cfRule>
    <cfRule type="cellIs" dxfId="448" priority="496" stopIfTrue="1" operator="equal">
      <formula>"W"</formula>
    </cfRule>
  </conditionalFormatting>
  <conditionalFormatting sqref="B471">
    <cfRule type="cellIs" dxfId="447" priority="493" stopIfTrue="1" operator="equal">
      <formula>""</formula>
    </cfRule>
  </conditionalFormatting>
  <conditionalFormatting sqref="J102:N102 P102">
    <cfRule type="cellIs" dxfId="446" priority="492" stopIfTrue="1" operator="equal">
      <formula>""</formula>
    </cfRule>
  </conditionalFormatting>
  <conditionalFormatting sqref="Q102">
    <cfRule type="cellIs" dxfId="445" priority="490" stopIfTrue="1" operator="equal">
      <formula>""</formula>
    </cfRule>
    <cfRule type="cellIs" dxfId="444" priority="491" stopIfTrue="1" operator="equal">
      <formula>"-"</formula>
    </cfRule>
  </conditionalFormatting>
  <conditionalFormatting sqref="F102">
    <cfRule type="cellIs" dxfId="443" priority="475" stopIfTrue="1" operator="equal">
      <formula>"DRAFTCR"</formula>
    </cfRule>
    <cfRule type="cellIs" dxfId="442" priority="476" stopIfTrue="1" operator="equal">
      <formula>"TS OR TR COVER"</formula>
    </cfRule>
    <cfRule type="cellIs" dxfId="441" priority="477" stopIfTrue="1" operator="equal">
      <formula>"DRAFT TR"</formula>
    </cfRule>
    <cfRule type="cellIs" dxfId="440" priority="478" stopIfTrue="1" operator="equal">
      <formula>"DRAFT TS"</formula>
    </cfRule>
    <cfRule type="cellIs" dxfId="439" priority="479" stopIfTrue="1" operator="equal">
      <formula>"SID revised"</formula>
    </cfRule>
    <cfRule type="cellIs" dxfId="438" priority="480" stopIfTrue="1" operator="equal">
      <formula>"WID revised"</formula>
    </cfRule>
    <cfRule type="cellIs" dxfId="437" priority="481" stopIfTrue="1" operator="equal">
      <formula>"CR pack"</formula>
    </cfRule>
    <cfRule type="cellIs" dxfId="436" priority="482" stopIfTrue="1" operator="equal">
      <formula>"WI SUMMARY"</formula>
    </cfRule>
    <cfRule type="cellIs" dxfId="435" priority="483" stopIfTrue="1" operator="equal">
      <formula>"pCR"</formula>
    </cfRule>
    <cfRule type="cellIs" dxfId="434" priority="484" stopIfTrue="1" operator="equal">
      <formula>"P-CR"</formula>
    </cfRule>
    <cfRule type="cellIs" dxfId="433" priority="485" stopIfTrue="1" operator="equal">
      <formula>"LS out"</formula>
    </cfRule>
    <cfRule type="cellIs" dxfId="432" priority="486" stopIfTrue="1" operator="equal">
      <formula>"WID new"</formula>
    </cfRule>
    <cfRule type="cellIs" dxfId="431" priority="487" stopIfTrue="1" operator="equal">
      <formula>"SID new"</formula>
    </cfRule>
    <cfRule type="cellIs" dxfId="430" priority="488" stopIfTrue="1" operator="equal">
      <formula>"LS In"</formula>
    </cfRule>
    <cfRule type="cellIs" dxfId="429" priority="489" stopIfTrue="1" operator="equal">
      <formula>"CR"</formula>
    </cfRule>
  </conditionalFormatting>
  <conditionalFormatting sqref="O102">
    <cfRule type="cellIs" dxfId="428" priority="471" stopIfTrue="1" operator="equal">
      <formula>"Rel-14"</formula>
    </cfRule>
    <cfRule type="cellIs" dxfId="427" priority="472" stopIfTrue="1" operator="equal">
      <formula>"Rel-15"</formula>
    </cfRule>
    <cfRule type="cellIs" dxfId="426" priority="473" stopIfTrue="1" operator="equal">
      <formula>"Rel-16"</formula>
    </cfRule>
    <cfRule type="cellIs" dxfId="425" priority="474" stopIfTrue="1" operator="equal">
      <formula>"Rel-17"</formula>
    </cfRule>
  </conditionalFormatting>
  <conditionalFormatting sqref="F352:F354">
    <cfRule type="cellIs" dxfId="424" priority="456" stopIfTrue="1" operator="equal">
      <formula>"DRAFTCR"</formula>
    </cfRule>
    <cfRule type="cellIs" dxfId="423" priority="457" stopIfTrue="1" operator="equal">
      <formula>"TS OR TR COVER"</formula>
    </cfRule>
    <cfRule type="cellIs" dxfId="422" priority="458" stopIfTrue="1" operator="equal">
      <formula>"DRAFT TR"</formula>
    </cfRule>
    <cfRule type="cellIs" dxfId="421" priority="459" stopIfTrue="1" operator="equal">
      <formula>"DRAFT TS"</formula>
    </cfRule>
    <cfRule type="cellIs" dxfId="420" priority="460" stopIfTrue="1" operator="equal">
      <formula>"SID revised"</formula>
    </cfRule>
    <cfRule type="cellIs" dxfId="419" priority="461" stopIfTrue="1" operator="equal">
      <formula>"WID revised"</formula>
    </cfRule>
    <cfRule type="cellIs" dxfId="418" priority="462" stopIfTrue="1" operator="equal">
      <formula>"CR pack"</formula>
    </cfRule>
    <cfRule type="cellIs" dxfId="417" priority="463" stopIfTrue="1" operator="equal">
      <formula>"WI SUMMARY"</formula>
    </cfRule>
    <cfRule type="cellIs" dxfId="416" priority="464" stopIfTrue="1" operator="equal">
      <formula>"pCR"</formula>
    </cfRule>
    <cfRule type="cellIs" dxfId="415" priority="465" stopIfTrue="1" operator="equal">
      <formula>"P-CR"</formula>
    </cfRule>
    <cfRule type="cellIs" dxfId="414" priority="466" stopIfTrue="1" operator="equal">
      <formula>"LS out"</formula>
    </cfRule>
    <cfRule type="cellIs" dxfId="413" priority="467" stopIfTrue="1" operator="equal">
      <formula>"WID new"</formula>
    </cfRule>
    <cfRule type="cellIs" dxfId="412" priority="468" stopIfTrue="1" operator="equal">
      <formula>"SID new"</formula>
    </cfRule>
    <cfRule type="cellIs" dxfId="411" priority="469" stopIfTrue="1" operator="equal">
      <formula>"LS In"</formula>
    </cfRule>
    <cfRule type="cellIs" dxfId="410" priority="470" stopIfTrue="1" operator="equal">
      <formula>"CR"</formula>
    </cfRule>
  </conditionalFormatting>
  <conditionalFormatting sqref="F352:F354">
    <cfRule type="cellIs" dxfId="409" priority="447" stopIfTrue="1" operator="equal">
      <formula>"LS In"</formula>
    </cfRule>
    <cfRule type="cellIs" dxfId="408" priority="448" stopIfTrue="1" operator="equal">
      <formula>"LS OUT"</formula>
    </cfRule>
    <cfRule type="cellIs" dxfId="407" priority="449" stopIfTrue="1" operator="equal">
      <formula>"CR"</formula>
    </cfRule>
    <cfRule type="cellIs" dxfId="406" priority="450" stopIfTrue="1" operator="equal">
      <formula>"P-CR"</formula>
    </cfRule>
    <cfRule type="cellIs" dxfId="405" priority="451" stopIfTrue="1" operator="equal">
      <formula>"CR Pack"</formula>
    </cfRule>
    <cfRule type="cellIs" dxfId="404" priority="452" stopIfTrue="1" operator="equal">
      <formula>"WID new"</formula>
    </cfRule>
    <cfRule type="cellIs" dxfId="403" priority="453" stopIfTrue="1" operator="equal">
      <formula>"WID revised"</formula>
    </cfRule>
    <cfRule type="cellIs" dxfId="402" priority="454" stopIfTrue="1" operator="equal">
      <formula>"SID new"</formula>
    </cfRule>
    <cfRule type="cellIs" dxfId="401" priority="455" stopIfTrue="1" operator="equal">
      <formula>"SID revised"</formula>
    </cfRule>
  </conditionalFormatting>
  <conditionalFormatting sqref="F352:F354">
    <cfRule type="cellIs" dxfId="400" priority="443" stopIfTrue="1" operator="equal">
      <formula>"LS In"</formula>
    </cfRule>
    <cfRule type="cellIs" dxfId="399" priority="444" stopIfTrue="1" operator="equal">
      <formula>"LS OUT"</formula>
    </cfRule>
    <cfRule type="cellIs" dxfId="398" priority="445" stopIfTrue="1" operator="equal">
      <formula>"CR"</formula>
    </cfRule>
    <cfRule type="cellIs" dxfId="397" priority="446" stopIfTrue="1" operator="equal">
      <formula>"P-CR"</formula>
    </cfRule>
  </conditionalFormatting>
  <conditionalFormatting sqref="F368">
    <cfRule type="cellIs" dxfId="396" priority="428" stopIfTrue="1" operator="equal">
      <formula>"DRAFTCR"</formula>
    </cfRule>
    <cfRule type="cellIs" dxfId="395" priority="429" stopIfTrue="1" operator="equal">
      <formula>"TS OR TR COVER"</formula>
    </cfRule>
    <cfRule type="cellIs" dxfId="394" priority="430" stopIfTrue="1" operator="equal">
      <formula>"DRAFT TR"</formula>
    </cfRule>
    <cfRule type="cellIs" dxfId="393" priority="431" stopIfTrue="1" operator="equal">
      <formula>"DRAFT TS"</formula>
    </cfRule>
    <cfRule type="cellIs" dxfId="392" priority="432" stopIfTrue="1" operator="equal">
      <formula>"SID revised"</formula>
    </cfRule>
    <cfRule type="cellIs" dxfId="391" priority="433" stopIfTrue="1" operator="equal">
      <formula>"WID revised"</formula>
    </cfRule>
    <cfRule type="cellIs" dxfId="390" priority="434" stopIfTrue="1" operator="equal">
      <formula>"CR pack"</formula>
    </cfRule>
    <cfRule type="cellIs" dxfId="389" priority="435" stopIfTrue="1" operator="equal">
      <formula>"WI SUMMARY"</formula>
    </cfRule>
    <cfRule type="cellIs" dxfId="388" priority="436" stopIfTrue="1" operator="equal">
      <formula>"pCR"</formula>
    </cfRule>
    <cfRule type="cellIs" dxfId="387" priority="437" stopIfTrue="1" operator="equal">
      <formula>"P-CR"</formula>
    </cfRule>
    <cfRule type="cellIs" dxfId="386" priority="438" stopIfTrue="1" operator="equal">
      <formula>"LS out"</formula>
    </cfRule>
    <cfRule type="cellIs" dxfId="385" priority="439" stopIfTrue="1" operator="equal">
      <formula>"WID new"</formula>
    </cfRule>
    <cfRule type="cellIs" dxfId="384" priority="440" stopIfTrue="1" operator="equal">
      <formula>"SID new"</formula>
    </cfRule>
    <cfRule type="cellIs" dxfId="383" priority="441" stopIfTrue="1" operator="equal">
      <formula>"LS In"</formula>
    </cfRule>
    <cfRule type="cellIs" dxfId="382" priority="442" stopIfTrue="1" operator="equal">
      <formula>"CR"</formula>
    </cfRule>
  </conditionalFormatting>
  <conditionalFormatting sqref="F368">
    <cfRule type="cellIs" dxfId="381" priority="419" stopIfTrue="1" operator="equal">
      <formula>"LS In"</formula>
    </cfRule>
    <cfRule type="cellIs" dxfId="380" priority="420" stopIfTrue="1" operator="equal">
      <formula>"LS OUT"</formula>
    </cfRule>
    <cfRule type="cellIs" dxfId="379" priority="421" stopIfTrue="1" operator="equal">
      <formula>"CR"</formula>
    </cfRule>
    <cfRule type="cellIs" dxfId="378" priority="422" stopIfTrue="1" operator="equal">
      <formula>"P-CR"</formula>
    </cfRule>
    <cfRule type="cellIs" dxfId="377" priority="423" stopIfTrue="1" operator="equal">
      <formula>"CR Pack"</formula>
    </cfRule>
    <cfRule type="cellIs" dxfId="376" priority="424" stopIfTrue="1" operator="equal">
      <formula>"WID new"</formula>
    </cfRule>
    <cfRule type="cellIs" dxfId="375" priority="425" stopIfTrue="1" operator="equal">
      <formula>"WID revised"</formula>
    </cfRule>
    <cfRule type="cellIs" dxfId="374" priority="426" stopIfTrue="1" operator="equal">
      <formula>"SID new"</formula>
    </cfRule>
    <cfRule type="cellIs" dxfId="373" priority="427" stopIfTrue="1" operator="equal">
      <formula>"SID revised"</formula>
    </cfRule>
  </conditionalFormatting>
  <conditionalFormatting sqref="F368">
    <cfRule type="cellIs" dxfId="372" priority="415" stopIfTrue="1" operator="equal">
      <formula>"LS In"</formula>
    </cfRule>
    <cfRule type="cellIs" dxfId="371" priority="416" stopIfTrue="1" operator="equal">
      <formula>"LS OUT"</formula>
    </cfRule>
    <cfRule type="cellIs" dxfId="370" priority="417" stopIfTrue="1" operator="equal">
      <formula>"CR"</formula>
    </cfRule>
    <cfRule type="cellIs" dxfId="369" priority="418" stopIfTrue="1" operator="equal">
      <formula>"P-CR"</formula>
    </cfRule>
  </conditionalFormatting>
  <conditionalFormatting sqref="P370 J370:N370">
    <cfRule type="cellIs" dxfId="368" priority="414" stopIfTrue="1" operator="equal">
      <formula>""</formula>
    </cfRule>
  </conditionalFormatting>
  <conditionalFormatting sqref="P370 J370:N370">
    <cfRule type="cellIs" dxfId="367" priority="413" stopIfTrue="1" operator="equal">
      <formula>""</formula>
    </cfRule>
  </conditionalFormatting>
  <conditionalFormatting sqref="P370 J370:N370">
    <cfRule type="cellIs" dxfId="366" priority="412" stopIfTrue="1" operator="equal">
      <formula>""</formula>
    </cfRule>
  </conditionalFormatting>
  <conditionalFormatting sqref="P370 J370:N370">
    <cfRule type="cellIs" dxfId="365" priority="411" stopIfTrue="1" operator="equal">
      <formula>""</formula>
    </cfRule>
  </conditionalFormatting>
  <conditionalFormatting sqref="P370 J370:N370">
    <cfRule type="cellIs" dxfId="364" priority="410" stopIfTrue="1" operator="equal">
      <formula>""</formula>
    </cfRule>
  </conditionalFormatting>
  <conditionalFormatting sqref="P370 J370:N370">
    <cfRule type="cellIs" dxfId="363" priority="409" stopIfTrue="1" operator="equal">
      <formula>""</formula>
    </cfRule>
  </conditionalFormatting>
  <conditionalFormatting sqref="P370 J370:N370">
    <cfRule type="cellIs" dxfId="362" priority="408" stopIfTrue="1" operator="equal">
      <formula>""</formula>
    </cfRule>
  </conditionalFormatting>
  <conditionalFormatting sqref="P370 J370:N370">
    <cfRule type="cellIs" dxfId="361" priority="407" stopIfTrue="1" operator="equal">
      <formula>""</formula>
    </cfRule>
  </conditionalFormatting>
  <conditionalFormatting sqref="P370 J370:N370">
    <cfRule type="cellIs" dxfId="360" priority="406" stopIfTrue="1" operator="equal">
      <formula>""</formula>
    </cfRule>
  </conditionalFormatting>
  <conditionalFormatting sqref="O370">
    <cfRule type="cellIs" dxfId="359" priority="402" stopIfTrue="1" operator="equal">
      <formula>"Rel-14"</formula>
    </cfRule>
    <cfRule type="cellIs" dxfId="358" priority="403" stopIfTrue="1" operator="equal">
      <formula>"Rel-15"</formula>
    </cfRule>
    <cfRule type="cellIs" dxfId="357" priority="404" stopIfTrue="1" operator="equal">
      <formula>"Rel-16"</formula>
    </cfRule>
    <cfRule type="cellIs" dxfId="356" priority="405" stopIfTrue="1" operator="equal">
      <formula>"Rel-17"</formula>
    </cfRule>
  </conditionalFormatting>
  <conditionalFormatting sqref="Q370">
    <cfRule type="cellIs" dxfId="355" priority="400" stopIfTrue="1" operator="equal">
      <formula>""</formula>
    </cfRule>
    <cfRule type="cellIs" dxfId="354" priority="401" stopIfTrue="1" operator="equal">
      <formula>"-"</formula>
    </cfRule>
  </conditionalFormatting>
  <conditionalFormatting sqref="Q370">
    <cfRule type="cellIs" dxfId="353" priority="398" stopIfTrue="1" operator="equal">
      <formula>""</formula>
    </cfRule>
    <cfRule type="cellIs" dxfId="352" priority="399" stopIfTrue="1" operator="equal">
      <formula>"-"</formula>
    </cfRule>
  </conditionalFormatting>
  <conditionalFormatting sqref="F370">
    <cfRule type="cellIs" dxfId="351" priority="383" stopIfTrue="1" operator="equal">
      <formula>"DRAFTCR"</formula>
    </cfRule>
    <cfRule type="cellIs" dxfId="350" priority="384" stopIfTrue="1" operator="equal">
      <formula>"TS OR TR COVER"</formula>
    </cfRule>
    <cfRule type="cellIs" dxfId="349" priority="385" stopIfTrue="1" operator="equal">
      <formula>"DRAFT TR"</formula>
    </cfRule>
    <cfRule type="cellIs" dxfId="348" priority="386" stopIfTrue="1" operator="equal">
      <formula>"DRAFT TS"</formula>
    </cfRule>
    <cfRule type="cellIs" dxfId="347" priority="387" stopIfTrue="1" operator="equal">
      <formula>"SID revised"</formula>
    </cfRule>
    <cfRule type="cellIs" dxfId="346" priority="388" stopIfTrue="1" operator="equal">
      <formula>"WID revised"</formula>
    </cfRule>
    <cfRule type="cellIs" dxfId="345" priority="389" stopIfTrue="1" operator="equal">
      <formula>"CR pack"</formula>
    </cfRule>
    <cfRule type="cellIs" dxfId="344" priority="390" stopIfTrue="1" operator="equal">
      <formula>"WI SUMMARY"</formula>
    </cfRule>
    <cfRule type="cellIs" dxfId="343" priority="391" stopIfTrue="1" operator="equal">
      <formula>"pCR"</formula>
    </cfRule>
    <cfRule type="cellIs" dxfId="342" priority="392" stopIfTrue="1" operator="equal">
      <formula>"P-CR"</formula>
    </cfRule>
    <cfRule type="cellIs" dxfId="341" priority="393" stopIfTrue="1" operator="equal">
      <formula>"LS out"</formula>
    </cfRule>
    <cfRule type="cellIs" dxfId="340" priority="394" stopIfTrue="1" operator="equal">
      <formula>"WID new"</formula>
    </cfRule>
    <cfRule type="cellIs" dxfId="339" priority="395" stopIfTrue="1" operator="equal">
      <formula>"SID new"</formula>
    </cfRule>
    <cfRule type="cellIs" dxfId="338" priority="396" stopIfTrue="1" operator="equal">
      <formula>"LS In"</formula>
    </cfRule>
    <cfRule type="cellIs" dxfId="337" priority="397" stopIfTrue="1" operator="equal">
      <formula>"CR"</formula>
    </cfRule>
  </conditionalFormatting>
  <conditionalFormatting sqref="F370">
    <cfRule type="cellIs" dxfId="336" priority="374" stopIfTrue="1" operator="equal">
      <formula>"LS In"</formula>
    </cfRule>
    <cfRule type="cellIs" dxfId="335" priority="375" stopIfTrue="1" operator="equal">
      <formula>"LS OUT"</formula>
    </cfRule>
    <cfRule type="cellIs" dxfId="334" priority="376" stopIfTrue="1" operator="equal">
      <formula>"CR"</formula>
    </cfRule>
    <cfRule type="cellIs" dxfId="333" priority="377" stopIfTrue="1" operator="equal">
      <formula>"P-CR"</formula>
    </cfRule>
    <cfRule type="cellIs" dxfId="332" priority="378" stopIfTrue="1" operator="equal">
      <formula>"CR Pack"</formula>
    </cfRule>
    <cfRule type="cellIs" dxfId="331" priority="379" stopIfTrue="1" operator="equal">
      <formula>"WID new"</formula>
    </cfRule>
    <cfRule type="cellIs" dxfId="330" priority="380" stopIfTrue="1" operator="equal">
      <formula>"WID revised"</formula>
    </cfRule>
    <cfRule type="cellIs" dxfId="329" priority="381" stopIfTrue="1" operator="equal">
      <formula>"SID new"</formula>
    </cfRule>
    <cfRule type="cellIs" dxfId="328" priority="382" stopIfTrue="1" operator="equal">
      <formula>"SID revised"</formula>
    </cfRule>
  </conditionalFormatting>
  <conditionalFormatting sqref="F370">
    <cfRule type="cellIs" dxfId="327" priority="370" stopIfTrue="1" operator="equal">
      <formula>"LS In"</formula>
    </cfRule>
    <cfRule type="cellIs" dxfId="326" priority="371" stopIfTrue="1" operator="equal">
      <formula>"LS OUT"</formula>
    </cfRule>
    <cfRule type="cellIs" dxfId="325" priority="372" stopIfTrue="1" operator="equal">
      <formula>"CR"</formula>
    </cfRule>
    <cfRule type="cellIs" dxfId="324" priority="373" stopIfTrue="1" operator="equal">
      <formula>"P-CR"</formula>
    </cfRule>
  </conditionalFormatting>
  <conditionalFormatting sqref="J379:N379 P379">
    <cfRule type="cellIs" dxfId="323" priority="369" stopIfTrue="1" operator="equal">
      <formula>""</formula>
    </cfRule>
  </conditionalFormatting>
  <conditionalFormatting sqref="J379:N379 P379">
    <cfRule type="cellIs" dxfId="322" priority="368" stopIfTrue="1" operator="equal">
      <formula>""</formula>
    </cfRule>
  </conditionalFormatting>
  <conditionalFormatting sqref="F379">
    <cfRule type="cellIs" dxfId="321" priority="353" stopIfTrue="1" operator="equal">
      <formula>"DRAFTCR"</formula>
    </cfRule>
    <cfRule type="cellIs" dxfId="320" priority="354" stopIfTrue="1" operator="equal">
      <formula>"TS OR TR COVER"</formula>
    </cfRule>
    <cfRule type="cellIs" dxfId="319" priority="355" stopIfTrue="1" operator="equal">
      <formula>"DRAFT TR"</formula>
    </cfRule>
    <cfRule type="cellIs" dxfId="318" priority="356" stopIfTrue="1" operator="equal">
      <formula>"DRAFT TS"</formula>
    </cfRule>
    <cfRule type="cellIs" dxfId="317" priority="357" stopIfTrue="1" operator="equal">
      <formula>"SID revised"</formula>
    </cfRule>
    <cfRule type="cellIs" dxfId="316" priority="358" stopIfTrue="1" operator="equal">
      <formula>"WID revised"</formula>
    </cfRule>
    <cfRule type="cellIs" dxfId="315" priority="359" stopIfTrue="1" operator="equal">
      <formula>"CR pack"</formula>
    </cfRule>
    <cfRule type="cellIs" dxfId="314" priority="360" stopIfTrue="1" operator="equal">
      <formula>"WI SUMMARY"</formula>
    </cfRule>
    <cfRule type="cellIs" dxfId="313" priority="361" stopIfTrue="1" operator="equal">
      <formula>"pCR"</formula>
    </cfRule>
    <cfRule type="cellIs" dxfId="312" priority="362" stopIfTrue="1" operator="equal">
      <formula>"P-CR"</formula>
    </cfRule>
    <cfRule type="cellIs" dxfId="311" priority="363" stopIfTrue="1" operator="equal">
      <formula>"LS out"</formula>
    </cfRule>
    <cfRule type="cellIs" dxfId="310" priority="364" stopIfTrue="1" operator="equal">
      <formula>"WID new"</formula>
    </cfRule>
    <cfRule type="cellIs" dxfId="309" priority="365" stopIfTrue="1" operator="equal">
      <formula>"SID new"</formula>
    </cfRule>
    <cfRule type="cellIs" dxfId="308" priority="366" stopIfTrue="1" operator="equal">
      <formula>"LS In"</formula>
    </cfRule>
    <cfRule type="cellIs" dxfId="307" priority="367" stopIfTrue="1" operator="equal">
      <formula>"CR"</formula>
    </cfRule>
  </conditionalFormatting>
  <conditionalFormatting sqref="O379">
    <cfRule type="cellIs" dxfId="306" priority="349" stopIfTrue="1" operator="equal">
      <formula>"Rel-14"</formula>
    </cfRule>
    <cfRule type="cellIs" dxfId="305" priority="350" stopIfTrue="1" operator="equal">
      <formula>"Rel-15"</formula>
    </cfRule>
    <cfRule type="cellIs" dxfId="304" priority="351" stopIfTrue="1" operator="equal">
      <formula>"Rel-16"</formula>
    </cfRule>
    <cfRule type="cellIs" dxfId="303" priority="352" stopIfTrue="1" operator="equal">
      <formula>"Rel-17"</formula>
    </cfRule>
  </conditionalFormatting>
  <conditionalFormatting sqref="Q379">
    <cfRule type="cellIs" dxfId="302" priority="347" stopIfTrue="1" operator="equal">
      <formula>""</formula>
    </cfRule>
    <cfRule type="cellIs" dxfId="301" priority="348" stopIfTrue="1" operator="equal">
      <formula>"-"</formula>
    </cfRule>
  </conditionalFormatting>
  <conditionalFormatting sqref="Q379">
    <cfRule type="cellIs" dxfId="300" priority="345" stopIfTrue="1" operator="equal">
      <formula>""</formula>
    </cfRule>
    <cfRule type="cellIs" dxfId="299" priority="346" stopIfTrue="1" operator="equal">
      <formula>"-"</formula>
    </cfRule>
  </conditionalFormatting>
  <conditionalFormatting sqref="W82:W101">
    <cfRule type="cellIs" dxfId="298" priority="339" stopIfTrue="1" operator="equal">
      <formula>"Frank"</formula>
    </cfRule>
    <cfRule type="cellIs" dxfId="297" priority="340" stopIfTrue="1" operator="equal">
      <formula>"Ivano"</formula>
    </cfRule>
    <cfRule type="cellIs" dxfId="296" priority="341" stopIfTrue="1" operator="equal">
      <formula>"Erik"</formula>
    </cfRule>
  </conditionalFormatting>
  <conditionalFormatting sqref="U82">
    <cfRule type="cellIs" dxfId="295" priority="337" stopIfTrue="1" operator="equal">
      <formula>"REPLY OPEN"</formula>
    </cfRule>
    <cfRule type="cellIs" dxfId="294" priority="338" stopIfTrue="1" operator="equal">
      <formula>"OPEN"</formula>
    </cfRule>
  </conditionalFormatting>
  <conditionalFormatting sqref="V82">
    <cfRule type="cellIs" dxfId="293" priority="316" operator="equal">
      <formula>"Block6"</formula>
    </cfRule>
    <cfRule type="cellIs" dxfId="292" priority="317" operator="equal">
      <formula>"Block4"</formula>
    </cfRule>
    <cfRule type="cellIs" dxfId="291" priority="318" operator="equal">
      <formula>"Block3"</formula>
    </cfRule>
    <cfRule type="cellIs" dxfId="290" priority="319" operator="equal">
      <formula>"Block2"</formula>
    </cfRule>
    <cfRule type="cellIs" dxfId="289" priority="320" operator="equal">
      <formula>"Block1"</formula>
    </cfRule>
    <cfRule type="cellIs" dxfId="288" priority="321" stopIfTrue="1" operator="equal">
      <formula>"B-A"</formula>
    </cfRule>
  </conditionalFormatting>
  <conditionalFormatting sqref="U83:U100">
    <cfRule type="cellIs" dxfId="287" priority="308" stopIfTrue="1" operator="equal">
      <formula>"REPLY OPEN"</formula>
    </cfRule>
    <cfRule type="cellIs" dxfId="286" priority="309" stopIfTrue="1" operator="equal">
      <formula>"OPEN"</formula>
    </cfRule>
  </conditionalFormatting>
  <conditionalFormatting sqref="V83:V100">
    <cfRule type="cellIs" dxfId="285" priority="287" operator="equal">
      <formula>"Block6"</formula>
    </cfRule>
    <cfRule type="cellIs" dxfId="284" priority="288" operator="equal">
      <formula>"Block4"</formula>
    </cfRule>
    <cfRule type="cellIs" dxfId="283" priority="289" operator="equal">
      <formula>"Block3"</formula>
    </cfRule>
    <cfRule type="cellIs" dxfId="282" priority="290" operator="equal">
      <formula>"Block2"</formula>
    </cfRule>
    <cfRule type="cellIs" dxfId="281" priority="291" operator="equal">
      <formula>"Block1"</formula>
    </cfRule>
    <cfRule type="cellIs" dxfId="280" priority="292" stopIfTrue="1" operator="equal">
      <formula>"B-A"</formula>
    </cfRule>
  </conditionalFormatting>
  <conditionalFormatting sqref="D100">
    <cfRule type="cellIs" dxfId="279" priority="285" stopIfTrue="1" operator="equal">
      <formula>""</formula>
    </cfRule>
    <cfRule type="cellIs" dxfId="278" priority="286" stopIfTrue="1" operator="between">
      <formula>"10.7.1"</formula>
      <formula>"10.7.5"</formula>
    </cfRule>
  </conditionalFormatting>
  <conditionalFormatting sqref="F100">
    <cfRule type="cellIs" dxfId="277" priority="267" stopIfTrue="1" operator="equal">
      <formula>"DRAFTCR"</formula>
    </cfRule>
    <cfRule type="cellIs" dxfId="276" priority="268" stopIfTrue="1" operator="equal">
      <formula>"TS OR TR COVER"</formula>
    </cfRule>
    <cfRule type="cellIs" dxfId="275" priority="269" stopIfTrue="1" operator="equal">
      <formula>"DRAFT TR"</formula>
    </cfRule>
    <cfRule type="cellIs" dxfId="274" priority="270" stopIfTrue="1" operator="equal">
      <formula>"DRAFT TS"</formula>
    </cfRule>
    <cfRule type="cellIs" dxfId="273" priority="271" stopIfTrue="1" operator="equal">
      <formula>"SID revised"</formula>
    </cfRule>
    <cfRule type="cellIs" dxfId="272" priority="272" stopIfTrue="1" operator="equal">
      <formula>"WID revised"</formula>
    </cfRule>
    <cfRule type="cellIs" dxfId="271" priority="273" stopIfTrue="1" operator="equal">
      <formula>"CR pack"</formula>
    </cfRule>
    <cfRule type="cellIs" dxfId="270" priority="274" stopIfTrue="1" operator="equal">
      <formula>"WI SUMMARY"</formula>
    </cfRule>
    <cfRule type="cellIs" dxfId="269" priority="275" stopIfTrue="1" operator="equal">
      <formula>"pCR"</formula>
    </cfRule>
    <cfRule type="cellIs" dxfId="268" priority="276" stopIfTrue="1" operator="equal">
      <formula>"P-CR"</formula>
    </cfRule>
    <cfRule type="cellIs" dxfId="267" priority="277" stopIfTrue="1" operator="equal">
      <formula>"LS out"</formula>
    </cfRule>
    <cfRule type="cellIs" dxfId="266" priority="278" stopIfTrue="1" operator="equal">
      <formula>"WID new"</formula>
    </cfRule>
    <cfRule type="cellIs" dxfId="265" priority="279" stopIfTrue="1" operator="equal">
      <formula>"SID new"</formula>
    </cfRule>
    <cfRule type="cellIs" dxfId="264" priority="280" stopIfTrue="1" operator="equal">
      <formula>"LS In"</formula>
    </cfRule>
    <cfRule type="cellIs" dxfId="263" priority="281" stopIfTrue="1" operator="equal">
      <formula>"CR"</formula>
    </cfRule>
  </conditionalFormatting>
  <conditionalFormatting sqref="F90:F92">
    <cfRule type="cellIs" dxfId="262" priority="252" stopIfTrue="1" operator="equal">
      <formula>"DRAFTCR"</formula>
    </cfRule>
    <cfRule type="cellIs" dxfId="261" priority="253" stopIfTrue="1" operator="equal">
      <formula>"TS OR TR COVER"</formula>
    </cfRule>
    <cfRule type="cellIs" dxfId="260" priority="254" stopIfTrue="1" operator="equal">
      <formula>"DRAFT TR"</formula>
    </cfRule>
    <cfRule type="cellIs" dxfId="259" priority="255" stopIfTrue="1" operator="equal">
      <formula>"DRAFT TS"</formula>
    </cfRule>
    <cfRule type="cellIs" dxfId="258" priority="256" stopIfTrue="1" operator="equal">
      <formula>"SID revised"</formula>
    </cfRule>
    <cfRule type="cellIs" dxfId="257" priority="257" stopIfTrue="1" operator="equal">
      <formula>"WID revised"</formula>
    </cfRule>
    <cfRule type="cellIs" dxfId="256" priority="258" stopIfTrue="1" operator="equal">
      <formula>"CR pack"</formula>
    </cfRule>
    <cfRule type="cellIs" dxfId="255" priority="259" stopIfTrue="1" operator="equal">
      <formula>"WI SUMMARY"</formula>
    </cfRule>
    <cfRule type="cellIs" dxfId="254" priority="260" stopIfTrue="1" operator="equal">
      <formula>"pCR"</formula>
    </cfRule>
    <cfRule type="cellIs" dxfId="253" priority="261" stopIfTrue="1" operator="equal">
      <formula>"P-CR"</formula>
    </cfRule>
    <cfRule type="cellIs" dxfId="252" priority="262" stopIfTrue="1" operator="equal">
      <formula>"LS out"</formula>
    </cfRule>
    <cfRule type="cellIs" dxfId="251" priority="263" stopIfTrue="1" operator="equal">
      <formula>"WID new"</formula>
    </cfRule>
    <cfRule type="cellIs" dxfId="250" priority="264" stopIfTrue="1" operator="equal">
      <formula>"SID new"</formula>
    </cfRule>
    <cfRule type="cellIs" dxfId="249" priority="265" stopIfTrue="1" operator="equal">
      <formula>"LS In"</formula>
    </cfRule>
    <cfRule type="cellIs" dxfId="248" priority="266" stopIfTrue="1" operator="equal">
      <formula>"CR"</formula>
    </cfRule>
  </conditionalFormatting>
  <conditionalFormatting sqref="O1:O2 O5:O188 O410:O430 O432:O1048576 O190:O327 O331:O408">
    <cfRule type="cellIs" dxfId="247" priority="251" stopIfTrue="1" operator="equal">
      <formula>"Rel-18"</formula>
    </cfRule>
  </conditionalFormatting>
  <conditionalFormatting sqref="P189 J189:N189">
    <cfRule type="cellIs" dxfId="246" priority="249" stopIfTrue="1" operator="equal">
      <formula>""</formula>
    </cfRule>
  </conditionalFormatting>
  <conditionalFormatting sqref="D189">
    <cfRule type="cellIs" dxfId="245" priority="247" stopIfTrue="1" operator="equal">
      <formula>""</formula>
    </cfRule>
    <cfRule type="cellIs" dxfId="244" priority="248" stopIfTrue="1" operator="between">
      <formula>"10.7.1"</formula>
      <formula>"10.7.5"</formula>
    </cfRule>
  </conditionalFormatting>
  <conditionalFormatting sqref="D189">
    <cfRule type="cellIs" dxfId="243" priority="245" stopIfTrue="1" operator="equal">
      <formula>""</formula>
    </cfRule>
    <cfRule type="cellIs" dxfId="242" priority="246" stopIfTrue="1" operator="between">
      <formula>"10.7.1"</formula>
      <formula>"10.7.5"</formula>
    </cfRule>
  </conditionalFormatting>
  <conditionalFormatting sqref="F189">
    <cfRule type="cellIs" dxfId="241" priority="230" stopIfTrue="1" operator="equal">
      <formula>"DRAFTCR"</formula>
    </cfRule>
    <cfRule type="cellIs" dxfId="240" priority="231" stopIfTrue="1" operator="equal">
      <formula>"TS OR TR COVER"</formula>
    </cfRule>
    <cfRule type="cellIs" dxfId="239" priority="232" stopIfTrue="1" operator="equal">
      <formula>"DRAFT TR"</formula>
    </cfRule>
    <cfRule type="cellIs" dxfId="238" priority="233" stopIfTrue="1" operator="equal">
      <formula>"DRAFT TS"</formula>
    </cfRule>
    <cfRule type="cellIs" dxfId="237" priority="234" stopIfTrue="1" operator="equal">
      <formula>"SID revised"</formula>
    </cfRule>
    <cfRule type="cellIs" dxfId="236" priority="235" stopIfTrue="1" operator="equal">
      <formula>"WID revised"</formula>
    </cfRule>
    <cfRule type="cellIs" dxfId="235" priority="236" stopIfTrue="1" operator="equal">
      <formula>"CR pack"</formula>
    </cfRule>
    <cfRule type="cellIs" dxfId="234" priority="237" stopIfTrue="1" operator="equal">
      <formula>"WI SUMMARY"</formula>
    </cfRule>
    <cfRule type="cellIs" dxfId="233" priority="238" stopIfTrue="1" operator="equal">
      <formula>"pCR"</formula>
    </cfRule>
    <cfRule type="cellIs" dxfId="232" priority="239" stopIfTrue="1" operator="equal">
      <formula>"P-CR"</formula>
    </cfRule>
    <cfRule type="cellIs" dxfId="231" priority="240" stopIfTrue="1" operator="equal">
      <formula>"LS out"</formula>
    </cfRule>
    <cfRule type="cellIs" dxfId="230" priority="241" stopIfTrue="1" operator="equal">
      <formula>"WID new"</formula>
    </cfRule>
    <cfRule type="cellIs" dxfId="229" priority="242" stopIfTrue="1" operator="equal">
      <formula>"SID new"</formula>
    </cfRule>
    <cfRule type="cellIs" dxfId="228" priority="243" stopIfTrue="1" operator="equal">
      <formula>"LS In"</formula>
    </cfRule>
    <cfRule type="cellIs" dxfId="227" priority="244" stopIfTrue="1" operator="equal">
      <formula>"CR"</formula>
    </cfRule>
  </conditionalFormatting>
  <conditionalFormatting sqref="P189 J189:N189">
    <cfRule type="cellIs" dxfId="226" priority="229" stopIfTrue="1" operator="equal">
      <formula>""</formula>
    </cfRule>
  </conditionalFormatting>
  <conditionalFormatting sqref="F189">
    <cfRule type="cellIs" dxfId="225" priority="220" stopIfTrue="1" operator="equal">
      <formula>"LS In"</formula>
    </cfRule>
    <cfRule type="cellIs" dxfId="224" priority="221" stopIfTrue="1" operator="equal">
      <formula>"LS OUT"</formula>
    </cfRule>
    <cfRule type="cellIs" dxfId="223" priority="222" stopIfTrue="1" operator="equal">
      <formula>"CR"</formula>
    </cfRule>
    <cfRule type="cellIs" dxfId="222" priority="223" stopIfTrue="1" operator="equal">
      <formula>"P-CR"</formula>
    </cfRule>
    <cfRule type="cellIs" dxfId="221" priority="224" stopIfTrue="1" operator="equal">
      <formula>"CR Pack"</formula>
    </cfRule>
    <cfRule type="cellIs" dxfId="220" priority="225" stopIfTrue="1" operator="equal">
      <formula>"WID new"</formula>
    </cfRule>
    <cfRule type="cellIs" dxfId="219" priority="226" stopIfTrue="1" operator="equal">
      <formula>"WID revised"</formula>
    </cfRule>
    <cfRule type="cellIs" dxfId="218" priority="227" stopIfTrue="1" operator="equal">
      <formula>"SID new"</formula>
    </cfRule>
    <cfRule type="cellIs" dxfId="217" priority="228" stopIfTrue="1" operator="equal">
      <formula>"SID revised"</formula>
    </cfRule>
  </conditionalFormatting>
  <conditionalFormatting sqref="P189 J189:N189">
    <cfRule type="cellIs" dxfId="216" priority="219" stopIfTrue="1" operator="equal">
      <formula>""</formula>
    </cfRule>
  </conditionalFormatting>
  <conditionalFormatting sqref="F189">
    <cfRule type="cellIs" dxfId="215" priority="215" stopIfTrue="1" operator="equal">
      <formula>"LS In"</formula>
    </cfRule>
    <cfRule type="cellIs" dxfId="214" priority="216" stopIfTrue="1" operator="equal">
      <formula>"LS OUT"</formula>
    </cfRule>
    <cfRule type="cellIs" dxfId="213" priority="217" stopIfTrue="1" operator="equal">
      <formula>"CR"</formula>
    </cfRule>
    <cfRule type="cellIs" dxfId="212" priority="218" stopIfTrue="1" operator="equal">
      <formula>"P-CR"</formula>
    </cfRule>
  </conditionalFormatting>
  <conditionalFormatting sqref="P189 J189:N189">
    <cfRule type="cellIs" dxfId="211" priority="214" stopIfTrue="1" operator="equal">
      <formula>""</formula>
    </cfRule>
  </conditionalFormatting>
  <conditionalFormatting sqref="P189 J189:N189">
    <cfRule type="cellIs" dxfId="210" priority="213" stopIfTrue="1" operator="equal">
      <formula>""</formula>
    </cfRule>
  </conditionalFormatting>
  <conditionalFormatting sqref="P189 J189:N189">
    <cfRule type="cellIs" dxfId="209" priority="212" stopIfTrue="1" operator="equal">
      <formula>""</formula>
    </cfRule>
  </conditionalFormatting>
  <conditionalFormatting sqref="P189 J189:N189">
    <cfRule type="cellIs" dxfId="208" priority="211" stopIfTrue="1" operator="equal">
      <formula>""</formula>
    </cfRule>
  </conditionalFormatting>
  <conditionalFormatting sqref="P189 J189:N189">
    <cfRule type="cellIs" dxfId="207" priority="210" stopIfTrue="1" operator="equal">
      <formula>""</formula>
    </cfRule>
  </conditionalFormatting>
  <conditionalFormatting sqref="P189 J189:N189">
    <cfRule type="cellIs" dxfId="206" priority="209" stopIfTrue="1" operator="equal">
      <formula>""</formula>
    </cfRule>
  </conditionalFormatting>
  <conditionalFormatting sqref="O189">
    <cfRule type="cellIs" dxfId="205" priority="205" stopIfTrue="1" operator="equal">
      <formula>"Rel-14"</formula>
    </cfRule>
    <cfRule type="cellIs" dxfId="204" priority="206" stopIfTrue="1" operator="equal">
      <formula>"Rel-15"</formula>
    </cfRule>
    <cfRule type="cellIs" dxfId="203" priority="207" stopIfTrue="1" operator="equal">
      <formula>"Rel-16"</formula>
    </cfRule>
    <cfRule type="cellIs" dxfId="202" priority="208" stopIfTrue="1" operator="equal">
      <formula>"Rel-17"</formula>
    </cfRule>
  </conditionalFormatting>
  <conditionalFormatting sqref="Q189">
    <cfRule type="cellIs" dxfId="201" priority="203" stopIfTrue="1" operator="equal">
      <formula>""</formula>
    </cfRule>
    <cfRule type="cellIs" dxfId="200" priority="204" stopIfTrue="1" operator="equal">
      <formula>"-"</formula>
    </cfRule>
  </conditionalFormatting>
  <conditionalFormatting sqref="Q189">
    <cfRule type="cellIs" dxfId="199" priority="201" stopIfTrue="1" operator="equal">
      <formula>""</formula>
    </cfRule>
    <cfRule type="cellIs" dxfId="198" priority="202" stopIfTrue="1" operator="equal">
      <formula>"-"</formula>
    </cfRule>
  </conditionalFormatting>
  <conditionalFormatting sqref="O189">
    <cfRule type="cellIs" dxfId="197" priority="200" stopIfTrue="1" operator="equal">
      <formula>"Rel-18"</formula>
    </cfRule>
  </conditionalFormatting>
  <conditionalFormatting sqref="P409 J409:N409">
    <cfRule type="cellIs" dxfId="196" priority="195" stopIfTrue="1" operator="equal">
      <formula>""</formula>
    </cfRule>
  </conditionalFormatting>
  <conditionalFormatting sqref="F409">
    <cfRule type="cellIs" dxfId="195" priority="180" stopIfTrue="1" operator="equal">
      <formula>"DRAFTCR"</formula>
    </cfRule>
    <cfRule type="cellIs" dxfId="194" priority="181" stopIfTrue="1" operator="equal">
      <formula>"TS OR TR COVER"</formula>
    </cfRule>
    <cfRule type="cellIs" dxfId="193" priority="182" stopIfTrue="1" operator="equal">
      <formula>"DRAFT TR"</formula>
    </cfRule>
    <cfRule type="cellIs" dxfId="192" priority="183" stopIfTrue="1" operator="equal">
      <formula>"DRAFT TS"</formula>
    </cfRule>
    <cfRule type="cellIs" dxfId="191" priority="184" stopIfTrue="1" operator="equal">
      <formula>"SID revised"</formula>
    </cfRule>
    <cfRule type="cellIs" dxfId="190" priority="185" stopIfTrue="1" operator="equal">
      <formula>"WID revised"</formula>
    </cfRule>
    <cfRule type="cellIs" dxfId="189" priority="186" stopIfTrue="1" operator="equal">
      <formula>"CR pack"</formula>
    </cfRule>
    <cfRule type="cellIs" dxfId="188" priority="187" stopIfTrue="1" operator="equal">
      <formula>"WI SUMMARY"</formula>
    </cfRule>
    <cfRule type="cellIs" dxfId="187" priority="188" stopIfTrue="1" operator="equal">
      <formula>"pCR"</formula>
    </cfRule>
    <cfRule type="cellIs" dxfId="186" priority="189" stopIfTrue="1" operator="equal">
      <formula>"P-CR"</formula>
    </cfRule>
    <cfRule type="cellIs" dxfId="185" priority="190" stopIfTrue="1" operator="equal">
      <formula>"LS out"</formula>
    </cfRule>
    <cfRule type="cellIs" dxfId="184" priority="191" stopIfTrue="1" operator="equal">
      <formula>"WID new"</formula>
    </cfRule>
    <cfRule type="cellIs" dxfId="183" priority="192" stopIfTrue="1" operator="equal">
      <formula>"SID new"</formula>
    </cfRule>
    <cfRule type="cellIs" dxfId="182" priority="193" stopIfTrue="1" operator="equal">
      <formula>"LS In"</formula>
    </cfRule>
    <cfRule type="cellIs" dxfId="181" priority="194" stopIfTrue="1" operator="equal">
      <formula>"CR"</formula>
    </cfRule>
  </conditionalFormatting>
  <conditionalFormatting sqref="P409 J409:N409">
    <cfRule type="cellIs" dxfId="180" priority="179" stopIfTrue="1" operator="equal">
      <formula>""</formula>
    </cfRule>
  </conditionalFormatting>
  <conditionalFormatting sqref="F409">
    <cfRule type="cellIs" dxfId="179" priority="170" stopIfTrue="1" operator="equal">
      <formula>"LS In"</formula>
    </cfRule>
    <cfRule type="cellIs" dxfId="178" priority="171" stopIfTrue="1" operator="equal">
      <formula>"LS OUT"</formula>
    </cfRule>
    <cfRule type="cellIs" dxfId="177" priority="172" stopIfTrue="1" operator="equal">
      <formula>"CR"</formula>
    </cfRule>
    <cfRule type="cellIs" dxfId="176" priority="173" stopIfTrue="1" operator="equal">
      <formula>"P-CR"</formula>
    </cfRule>
    <cfRule type="cellIs" dxfId="175" priority="174" stopIfTrue="1" operator="equal">
      <formula>"CR Pack"</formula>
    </cfRule>
    <cfRule type="cellIs" dxfId="174" priority="175" stopIfTrue="1" operator="equal">
      <formula>"WID new"</formula>
    </cfRule>
    <cfRule type="cellIs" dxfId="173" priority="176" stopIfTrue="1" operator="equal">
      <formula>"WID revised"</formula>
    </cfRule>
    <cfRule type="cellIs" dxfId="172" priority="177" stopIfTrue="1" operator="equal">
      <formula>"SID new"</formula>
    </cfRule>
    <cfRule type="cellIs" dxfId="171" priority="178" stopIfTrue="1" operator="equal">
      <formula>"SID revised"</formula>
    </cfRule>
  </conditionalFormatting>
  <conditionalFormatting sqref="P409 J409:N409">
    <cfRule type="cellIs" dxfId="170" priority="169" stopIfTrue="1" operator="equal">
      <formula>""</formula>
    </cfRule>
  </conditionalFormatting>
  <conditionalFormatting sqref="F409">
    <cfRule type="cellIs" dxfId="169" priority="165" stopIfTrue="1" operator="equal">
      <formula>"LS In"</formula>
    </cfRule>
    <cfRule type="cellIs" dxfId="168" priority="166" stopIfTrue="1" operator="equal">
      <formula>"LS OUT"</formula>
    </cfRule>
    <cfRule type="cellIs" dxfId="167" priority="167" stopIfTrue="1" operator="equal">
      <formula>"CR"</formula>
    </cfRule>
    <cfRule type="cellIs" dxfId="166" priority="168" stopIfTrue="1" operator="equal">
      <formula>"P-CR"</formula>
    </cfRule>
  </conditionalFormatting>
  <conditionalFormatting sqref="P409 J409:N409">
    <cfRule type="cellIs" dxfId="165" priority="164" stopIfTrue="1" operator="equal">
      <formula>""</formula>
    </cfRule>
  </conditionalFormatting>
  <conditionalFormatting sqref="P409 J409:N409">
    <cfRule type="cellIs" dxfId="164" priority="163" stopIfTrue="1" operator="equal">
      <formula>""</formula>
    </cfRule>
  </conditionalFormatting>
  <conditionalFormatting sqref="P409 J409:N409">
    <cfRule type="cellIs" dxfId="163" priority="162" stopIfTrue="1" operator="equal">
      <formula>""</formula>
    </cfRule>
  </conditionalFormatting>
  <conditionalFormatting sqref="P409 J409:N409">
    <cfRule type="cellIs" dxfId="162" priority="161" stopIfTrue="1" operator="equal">
      <formula>""</formula>
    </cfRule>
  </conditionalFormatting>
  <conditionalFormatting sqref="P409 J409:N409">
    <cfRule type="cellIs" dxfId="161" priority="160" stopIfTrue="1" operator="equal">
      <formula>""</formula>
    </cfRule>
  </conditionalFormatting>
  <conditionalFormatting sqref="P409 J409:N409">
    <cfRule type="cellIs" dxfId="160" priority="159" stopIfTrue="1" operator="equal">
      <formula>""</formula>
    </cfRule>
  </conditionalFormatting>
  <conditionalFormatting sqref="O409">
    <cfRule type="cellIs" dxfId="159" priority="155" stopIfTrue="1" operator="equal">
      <formula>"Rel-14"</formula>
    </cfRule>
    <cfRule type="cellIs" dxfId="158" priority="156" stopIfTrue="1" operator="equal">
      <formula>"Rel-15"</formula>
    </cfRule>
    <cfRule type="cellIs" dxfId="157" priority="157" stopIfTrue="1" operator="equal">
      <formula>"Rel-16"</formula>
    </cfRule>
    <cfRule type="cellIs" dxfId="156" priority="158" stopIfTrue="1" operator="equal">
      <formula>"Rel-17"</formula>
    </cfRule>
  </conditionalFormatting>
  <conditionalFormatting sqref="Q409">
    <cfRule type="cellIs" dxfId="155" priority="153" stopIfTrue="1" operator="equal">
      <formula>""</formula>
    </cfRule>
    <cfRule type="cellIs" dxfId="154" priority="154" stopIfTrue="1" operator="equal">
      <formula>"-"</formula>
    </cfRule>
  </conditionalFormatting>
  <conditionalFormatting sqref="Q409">
    <cfRule type="cellIs" dxfId="153" priority="151" stopIfTrue="1" operator="equal">
      <formula>""</formula>
    </cfRule>
    <cfRule type="cellIs" dxfId="152" priority="152" stopIfTrue="1" operator="equal">
      <formula>"-"</formula>
    </cfRule>
  </conditionalFormatting>
  <conditionalFormatting sqref="S431">
    <cfRule type="cellIs" dxfId="151" priority="150" stopIfTrue="1" operator="notEqual">
      <formula>""</formula>
    </cfRule>
  </conditionalFormatting>
  <conditionalFormatting sqref="P431 J431:N431">
    <cfRule type="cellIs" dxfId="150" priority="149" stopIfTrue="1" operator="equal">
      <formula>""</formula>
    </cfRule>
  </conditionalFormatting>
  <conditionalFormatting sqref="F431">
    <cfRule type="cellIs" dxfId="149" priority="134" stopIfTrue="1" operator="equal">
      <formula>"DRAFTCR"</formula>
    </cfRule>
    <cfRule type="cellIs" dxfId="148" priority="135" stopIfTrue="1" operator="equal">
      <formula>"TS OR TR COVER"</formula>
    </cfRule>
    <cfRule type="cellIs" dxfId="147" priority="136" stopIfTrue="1" operator="equal">
      <formula>"DRAFT TR"</formula>
    </cfRule>
    <cfRule type="cellIs" dxfId="146" priority="137" stopIfTrue="1" operator="equal">
      <formula>"DRAFT TS"</formula>
    </cfRule>
    <cfRule type="cellIs" dxfId="145" priority="138" stopIfTrue="1" operator="equal">
      <formula>"SID revised"</formula>
    </cfRule>
    <cfRule type="cellIs" dxfId="144" priority="139" stopIfTrue="1" operator="equal">
      <formula>"WID revised"</formula>
    </cfRule>
    <cfRule type="cellIs" dxfId="143" priority="140" stopIfTrue="1" operator="equal">
      <formula>"CR pack"</formula>
    </cfRule>
    <cfRule type="cellIs" dxfId="142" priority="141" stopIfTrue="1" operator="equal">
      <formula>"WI SUMMARY"</formula>
    </cfRule>
    <cfRule type="cellIs" dxfId="141" priority="142" stopIfTrue="1" operator="equal">
      <formula>"pCR"</formula>
    </cfRule>
    <cfRule type="cellIs" dxfId="140" priority="143" stopIfTrue="1" operator="equal">
      <formula>"P-CR"</formula>
    </cfRule>
    <cfRule type="cellIs" dxfId="139" priority="144" stopIfTrue="1" operator="equal">
      <formula>"LS out"</formula>
    </cfRule>
    <cfRule type="cellIs" dxfId="138" priority="145" stopIfTrue="1" operator="equal">
      <formula>"WID new"</formula>
    </cfRule>
    <cfRule type="cellIs" dxfId="137" priority="146" stopIfTrue="1" operator="equal">
      <formula>"SID new"</formula>
    </cfRule>
    <cfRule type="cellIs" dxfId="136" priority="147" stopIfTrue="1" operator="equal">
      <formula>"LS In"</formula>
    </cfRule>
    <cfRule type="cellIs" dxfId="135" priority="148" stopIfTrue="1" operator="equal">
      <formula>"CR"</formula>
    </cfRule>
  </conditionalFormatting>
  <conditionalFormatting sqref="P431 J431:N431">
    <cfRule type="cellIs" dxfId="134" priority="133" stopIfTrue="1" operator="equal">
      <formula>""</formula>
    </cfRule>
  </conditionalFormatting>
  <conditionalFormatting sqref="F431">
    <cfRule type="cellIs" dxfId="133" priority="124" stopIfTrue="1" operator="equal">
      <formula>"LS In"</formula>
    </cfRule>
    <cfRule type="cellIs" dxfId="132" priority="125" stopIfTrue="1" operator="equal">
      <formula>"LS OUT"</formula>
    </cfRule>
    <cfRule type="cellIs" dxfId="131" priority="126" stopIfTrue="1" operator="equal">
      <formula>"CR"</formula>
    </cfRule>
    <cfRule type="cellIs" dxfId="130" priority="127" stopIfTrue="1" operator="equal">
      <formula>"P-CR"</formula>
    </cfRule>
    <cfRule type="cellIs" dxfId="129" priority="128" stopIfTrue="1" operator="equal">
      <formula>"CR Pack"</formula>
    </cfRule>
    <cfRule type="cellIs" dxfId="128" priority="129" stopIfTrue="1" operator="equal">
      <formula>"WID new"</formula>
    </cfRule>
    <cfRule type="cellIs" dxfId="127" priority="130" stopIfTrue="1" operator="equal">
      <formula>"WID revised"</formula>
    </cfRule>
    <cfRule type="cellIs" dxfId="126" priority="131" stopIfTrue="1" operator="equal">
      <formula>"SID new"</formula>
    </cfRule>
    <cfRule type="cellIs" dxfId="125" priority="132" stopIfTrue="1" operator="equal">
      <formula>"SID revised"</formula>
    </cfRule>
  </conditionalFormatting>
  <conditionalFormatting sqref="P431 J431:N431">
    <cfRule type="cellIs" dxfId="124" priority="123" stopIfTrue="1" operator="equal">
      <formula>""</formula>
    </cfRule>
  </conditionalFormatting>
  <conditionalFormatting sqref="F431">
    <cfRule type="cellIs" dxfId="123" priority="119" stopIfTrue="1" operator="equal">
      <formula>"LS In"</formula>
    </cfRule>
    <cfRule type="cellIs" dxfId="122" priority="120" stopIfTrue="1" operator="equal">
      <formula>"LS OUT"</formula>
    </cfRule>
    <cfRule type="cellIs" dxfId="121" priority="121" stopIfTrue="1" operator="equal">
      <formula>"CR"</formula>
    </cfRule>
    <cfRule type="cellIs" dxfId="120" priority="122" stopIfTrue="1" operator="equal">
      <formula>"P-CR"</formula>
    </cfRule>
  </conditionalFormatting>
  <conditionalFormatting sqref="P431 J431:N431">
    <cfRule type="cellIs" dxfId="119" priority="118" stopIfTrue="1" operator="equal">
      <formula>""</formula>
    </cfRule>
  </conditionalFormatting>
  <conditionalFormatting sqref="P431 J431:N431">
    <cfRule type="cellIs" dxfId="118" priority="117" stopIfTrue="1" operator="equal">
      <formula>""</formula>
    </cfRule>
  </conditionalFormatting>
  <conditionalFormatting sqref="P431 J431:N431">
    <cfRule type="cellIs" dxfId="117" priority="116" stopIfTrue="1" operator="equal">
      <formula>""</formula>
    </cfRule>
  </conditionalFormatting>
  <conditionalFormatting sqref="P431 J431:N431">
    <cfRule type="cellIs" dxfId="116" priority="115" stopIfTrue="1" operator="equal">
      <formula>""</formula>
    </cfRule>
  </conditionalFormatting>
  <conditionalFormatting sqref="P431 J431:N431">
    <cfRule type="cellIs" dxfId="115" priority="114" stopIfTrue="1" operator="equal">
      <formula>""</formula>
    </cfRule>
  </conditionalFormatting>
  <conditionalFormatting sqref="P431 J431:N431">
    <cfRule type="cellIs" dxfId="114" priority="113" stopIfTrue="1" operator="equal">
      <formula>""</formula>
    </cfRule>
  </conditionalFormatting>
  <conditionalFormatting sqref="O431">
    <cfRule type="cellIs" dxfId="113" priority="109" stopIfTrue="1" operator="equal">
      <formula>"Rel-14"</formula>
    </cfRule>
    <cfRule type="cellIs" dxfId="112" priority="110" stopIfTrue="1" operator="equal">
      <formula>"Rel-15"</formula>
    </cfRule>
    <cfRule type="cellIs" dxfId="111" priority="111" stopIfTrue="1" operator="equal">
      <formula>"Rel-16"</formula>
    </cfRule>
    <cfRule type="cellIs" dxfId="110" priority="112" stopIfTrue="1" operator="equal">
      <formula>"Rel-17"</formula>
    </cfRule>
  </conditionalFormatting>
  <conditionalFormatting sqref="Q431">
    <cfRule type="cellIs" dxfId="109" priority="107" stopIfTrue="1" operator="equal">
      <formula>""</formula>
    </cfRule>
    <cfRule type="cellIs" dxfId="108" priority="108" stopIfTrue="1" operator="equal">
      <formula>"-"</formula>
    </cfRule>
  </conditionalFormatting>
  <conditionalFormatting sqref="Q431">
    <cfRule type="cellIs" dxfId="107" priority="105" stopIfTrue="1" operator="equal">
      <formula>""</formula>
    </cfRule>
    <cfRule type="cellIs" dxfId="106" priority="106" stopIfTrue="1" operator="equal">
      <formula>"-"</formula>
    </cfRule>
  </conditionalFormatting>
  <conditionalFormatting sqref="O431">
    <cfRule type="cellIs" dxfId="105" priority="104" stopIfTrue="1" operator="equal">
      <formula>"Rel-18"</formula>
    </cfRule>
  </conditionalFormatting>
  <conditionalFormatting sqref="S432">
    <cfRule type="cellIs" dxfId="104" priority="103" stopIfTrue="1" operator="notEqual">
      <formula>""</formula>
    </cfRule>
  </conditionalFormatting>
  <conditionalFormatting sqref="F278">
    <cfRule type="cellIs" dxfId="103" priority="88" stopIfTrue="1" operator="equal">
      <formula>"DRAFTCR"</formula>
    </cfRule>
    <cfRule type="cellIs" dxfId="102" priority="89" stopIfTrue="1" operator="equal">
      <formula>"TS OR TR COVER"</formula>
    </cfRule>
    <cfRule type="cellIs" dxfId="101" priority="90" stopIfTrue="1" operator="equal">
      <formula>"DRAFT TR"</formula>
    </cfRule>
    <cfRule type="cellIs" dxfId="100" priority="91" stopIfTrue="1" operator="equal">
      <formula>"DRAFT TS"</formula>
    </cfRule>
    <cfRule type="cellIs" dxfId="99" priority="92" stopIfTrue="1" operator="equal">
      <formula>"SID revised"</formula>
    </cfRule>
    <cfRule type="cellIs" dxfId="98" priority="93" stopIfTrue="1" operator="equal">
      <formula>"WID revised"</formula>
    </cfRule>
    <cfRule type="cellIs" dxfId="97" priority="94" stopIfTrue="1" operator="equal">
      <formula>"CR pack"</formula>
    </cfRule>
    <cfRule type="cellIs" dxfId="96" priority="95" stopIfTrue="1" operator="equal">
      <formula>"WI SUMMARY"</formula>
    </cfRule>
    <cfRule type="cellIs" dxfId="95" priority="96" stopIfTrue="1" operator="equal">
      <formula>"pCR"</formula>
    </cfRule>
    <cfRule type="cellIs" dxfId="94" priority="97" stopIfTrue="1" operator="equal">
      <formula>"P-CR"</formula>
    </cfRule>
    <cfRule type="cellIs" dxfId="93" priority="98" stopIfTrue="1" operator="equal">
      <formula>"LS out"</formula>
    </cfRule>
    <cfRule type="cellIs" dxfId="92" priority="99" stopIfTrue="1" operator="equal">
      <formula>"WID new"</formula>
    </cfRule>
    <cfRule type="cellIs" dxfId="91" priority="100" stopIfTrue="1" operator="equal">
      <formula>"SID new"</formula>
    </cfRule>
    <cfRule type="cellIs" dxfId="90" priority="101" stopIfTrue="1" operator="equal">
      <formula>"LS In"</formula>
    </cfRule>
    <cfRule type="cellIs" dxfId="89" priority="102" stopIfTrue="1" operator="equal">
      <formula>"CR"</formula>
    </cfRule>
  </conditionalFormatting>
  <conditionalFormatting sqref="F278">
    <cfRule type="cellIs" dxfId="88" priority="79" stopIfTrue="1" operator="equal">
      <formula>"LS In"</formula>
    </cfRule>
    <cfRule type="cellIs" dxfId="87" priority="80" stopIfTrue="1" operator="equal">
      <formula>"LS OUT"</formula>
    </cfRule>
    <cfRule type="cellIs" dxfId="86" priority="81" stopIfTrue="1" operator="equal">
      <formula>"CR"</formula>
    </cfRule>
    <cfRule type="cellIs" dxfId="85" priority="82" stopIfTrue="1" operator="equal">
      <formula>"P-CR"</formula>
    </cfRule>
    <cfRule type="cellIs" dxfId="84" priority="83" stopIfTrue="1" operator="equal">
      <formula>"CR Pack"</formula>
    </cfRule>
    <cfRule type="cellIs" dxfId="83" priority="84" stopIfTrue="1" operator="equal">
      <formula>"WID new"</formula>
    </cfRule>
    <cfRule type="cellIs" dxfId="82" priority="85" stopIfTrue="1" operator="equal">
      <formula>"WID revised"</formula>
    </cfRule>
    <cfRule type="cellIs" dxfId="81" priority="86" stopIfTrue="1" operator="equal">
      <formula>"SID new"</formula>
    </cfRule>
    <cfRule type="cellIs" dxfId="80" priority="87" stopIfTrue="1" operator="equal">
      <formula>"SID revised"</formula>
    </cfRule>
  </conditionalFormatting>
  <conditionalFormatting sqref="F278">
    <cfRule type="cellIs" dxfId="79" priority="75" stopIfTrue="1" operator="equal">
      <formula>"LS In"</formula>
    </cfRule>
    <cfRule type="cellIs" dxfId="78" priority="76" stopIfTrue="1" operator="equal">
      <formula>"LS OUT"</formula>
    </cfRule>
    <cfRule type="cellIs" dxfId="77" priority="77" stopIfTrue="1" operator="equal">
      <formula>"CR"</formula>
    </cfRule>
    <cfRule type="cellIs" dxfId="76" priority="78" stopIfTrue="1" operator="equal">
      <formula>"P-CR"</formula>
    </cfRule>
  </conditionalFormatting>
  <conditionalFormatting sqref="P328:P330 J328:N330">
    <cfRule type="cellIs" dxfId="75" priority="74" stopIfTrue="1" operator="equal">
      <formula>""</formula>
    </cfRule>
  </conditionalFormatting>
  <conditionalFormatting sqref="F328:F330">
    <cfRule type="cellIs" dxfId="74" priority="59" stopIfTrue="1" operator="equal">
      <formula>"DRAFTCR"</formula>
    </cfRule>
    <cfRule type="cellIs" dxfId="73" priority="60" stopIfTrue="1" operator="equal">
      <formula>"TS OR TR COVER"</formula>
    </cfRule>
    <cfRule type="cellIs" dxfId="72" priority="61" stopIfTrue="1" operator="equal">
      <formula>"DRAFT TR"</formula>
    </cfRule>
    <cfRule type="cellIs" dxfId="71" priority="62" stopIfTrue="1" operator="equal">
      <formula>"DRAFT TS"</formula>
    </cfRule>
    <cfRule type="cellIs" dxfId="70" priority="63" stopIfTrue="1" operator="equal">
      <formula>"SID revised"</formula>
    </cfRule>
    <cfRule type="cellIs" dxfId="69" priority="64" stopIfTrue="1" operator="equal">
      <formula>"WID revised"</formula>
    </cfRule>
    <cfRule type="cellIs" dxfId="68" priority="65" stopIfTrue="1" operator="equal">
      <formula>"CR pack"</formula>
    </cfRule>
    <cfRule type="cellIs" dxfId="67" priority="66" stopIfTrue="1" operator="equal">
      <formula>"WI SUMMARY"</formula>
    </cfRule>
    <cfRule type="cellIs" dxfId="66" priority="67" stopIfTrue="1" operator="equal">
      <formula>"pCR"</formula>
    </cfRule>
    <cfRule type="cellIs" dxfId="65" priority="68" stopIfTrue="1" operator="equal">
      <formula>"P-CR"</formula>
    </cfRule>
    <cfRule type="cellIs" dxfId="64" priority="69" stopIfTrue="1" operator="equal">
      <formula>"LS out"</formula>
    </cfRule>
    <cfRule type="cellIs" dxfId="63" priority="70" stopIfTrue="1" operator="equal">
      <formula>"WID new"</formula>
    </cfRule>
    <cfRule type="cellIs" dxfId="62" priority="71" stopIfTrue="1" operator="equal">
      <formula>"SID new"</formula>
    </cfRule>
    <cfRule type="cellIs" dxfId="61" priority="72" stopIfTrue="1" operator="equal">
      <formula>"LS In"</formula>
    </cfRule>
    <cfRule type="cellIs" dxfId="60" priority="73" stopIfTrue="1" operator="equal">
      <formula>"CR"</formula>
    </cfRule>
  </conditionalFormatting>
  <conditionalFormatting sqref="P328:P330 J328:N330">
    <cfRule type="cellIs" dxfId="59" priority="58" stopIfTrue="1" operator="equal">
      <formula>""</formula>
    </cfRule>
  </conditionalFormatting>
  <conditionalFormatting sqref="F328:F330">
    <cfRule type="cellIs" dxfId="58" priority="49" stopIfTrue="1" operator="equal">
      <formula>"LS In"</formula>
    </cfRule>
    <cfRule type="cellIs" dxfId="57" priority="50" stopIfTrue="1" operator="equal">
      <formula>"LS OUT"</formula>
    </cfRule>
    <cfRule type="cellIs" dxfId="56" priority="51" stopIfTrue="1" operator="equal">
      <formula>"CR"</formula>
    </cfRule>
    <cfRule type="cellIs" dxfId="55" priority="52" stopIfTrue="1" operator="equal">
      <formula>"P-CR"</formula>
    </cfRule>
    <cfRule type="cellIs" dxfId="54" priority="53" stopIfTrue="1" operator="equal">
      <formula>"CR Pack"</formula>
    </cfRule>
    <cfRule type="cellIs" dxfId="53" priority="54" stopIfTrue="1" operator="equal">
      <formula>"WID new"</formula>
    </cfRule>
    <cfRule type="cellIs" dxfId="52" priority="55" stopIfTrue="1" operator="equal">
      <formula>"WID revised"</formula>
    </cfRule>
    <cfRule type="cellIs" dxfId="51" priority="56" stopIfTrue="1" operator="equal">
      <formula>"SID new"</formula>
    </cfRule>
    <cfRule type="cellIs" dxfId="50" priority="57" stopIfTrue="1" operator="equal">
      <formula>"SID revised"</formula>
    </cfRule>
  </conditionalFormatting>
  <conditionalFormatting sqref="P328:P330 J328:N330">
    <cfRule type="cellIs" dxfId="49" priority="48" stopIfTrue="1" operator="equal">
      <formula>""</formula>
    </cfRule>
  </conditionalFormatting>
  <conditionalFormatting sqref="F328:F330">
    <cfRule type="cellIs" dxfId="48" priority="44" stopIfTrue="1" operator="equal">
      <formula>"LS In"</formula>
    </cfRule>
    <cfRule type="cellIs" dxfId="47" priority="45" stopIfTrue="1" operator="equal">
      <formula>"LS OUT"</formula>
    </cfRule>
    <cfRule type="cellIs" dxfId="46" priority="46" stopIfTrue="1" operator="equal">
      <formula>"CR"</formula>
    </cfRule>
    <cfRule type="cellIs" dxfId="45" priority="47" stopIfTrue="1" operator="equal">
      <formula>"P-CR"</formula>
    </cfRule>
  </conditionalFormatting>
  <conditionalFormatting sqref="P328:P330 J328:N330">
    <cfRule type="cellIs" dxfId="44" priority="43" stopIfTrue="1" operator="equal">
      <formula>""</formula>
    </cfRule>
  </conditionalFormatting>
  <conditionalFormatting sqref="P328:P330 J328:N330">
    <cfRule type="cellIs" dxfId="43" priority="42" stopIfTrue="1" operator="equal">
      <formula>""</formula>
    </cfRule>
  </conditionalFormatting>
  <conditionalFormatting sqref="P328:P330 J328:N330">
    <cfRule type="cellIs" dxfId="42" priority="41" stopIfTrue="1" operator="equal">
      <formula>""</formula>
    </cfRule>
  </conditionalFormatting>
  <conditionalFormatting sqref="P328:P330 J328:N330">
    <cfRule type="cellIs" dxfId="41" priority="40" stopIfTrue="1" operator="equal">
      <formula>""</formula>
    </cfRule>
  </conditionalFormatting>
  <conditionalFormatting sqref="P328:P330 J328:N330">
    <cfRule type="cellIs" dxfId="40" priority="39" stopIfTrue="1" operator="equal">
      <formula>""</formula>
    </cfRule>
  </conditionalFormatting>
  <conditionalFormatting sqref="P328:P330 J328:N330">
    <cfRule type="cellIs" dxfId="39" priority="38" stopIfTrue="1" operator="equal">
      <formula>""</formula>
    </cfRule>
  </conditionalFormatting>
  <conditionalFormatting sqref="O328:O330">
    <cfRule type="cellIs" dxfId="38" priority="34" stopIfTrue="1" operator="equal">
      <formula>"Rel-14"</formula>
    </cfRule>
    <cfRule type="cellIs" dxfId="37" priority="35" stopIfTrue="1" operator="equal">
      <formula>"Rel-15"</formula>
    </cfRule>
    <cfRule type="cellIs" dxfId="36" priority="36" stopIfTrue="1" operator="equal">
      <formula>"Rel-16"</formula>
    </cfRule>
    <cfRule type="cellIs" dxfId="35" priority="37" stopIfTrue="1" operator="equal">
      <formula>"Rel-17"</formula>
    </cfRule>
  </conditionalFormatting>
  <conditionalFormatting sqref="Q328:Q330">
    <cfRule type="cellIs" dxfId="34" priority="32" stopIfTrue="1" operator="equal">
      <formula>""</formula>
    </cfRule>
    <cfRule type="cellIs" dxfId="33" priority="33" stopIfTrue="1" operator="equal">
      <formula>"-"</formula>
    </cfRule>
  </conditionalFormatting>
  <conditionalFormatting sqref="Q328:Q330">
    <cfRule type="cellIs" dxfId="32" priority="30" stopIfTrue="1" operator="equal">
      <formula>""</formula>
    </cfRule>
    <cfRule type="cellIs" dxfId="31" priority="31" stopIfTrue="1" operator="equal">
      <formula>"-"</formula>
    </cfRule>
  </conditionalFormatting>
  <conditionalFormatting sqref="O328:O330">
    <cfRule type="cellIs" dxfId="30" priority="29" stopIfTrue="1" operator="equal">
      <formula>"Rel-18"</formula>
    </cfRule>
  </conditionalFormatting>
  <conditionalFormatting sqref="F332">
    <cfRule type="cellIs" dxfId="29" priority="14" stopIfTrue="1" operator="equal">
      <formula>"DRAFTCR"</formula>
    </cfRule>
    <cfRule type="cellIs" dxfId="28" priority="15" stopIfTrue="1" operator="equal">
      <formula>"TS OR TR COVER"</formula>
    </cfRule>
    <cfRule type="cellIs" dxfId="27" priority="16" stopIfTrue="1" operator="equal">
      <formula>"DRAFT TR"</formula>
    </cfRule>
    <cfRule type="cellIs" dxfId="26" priority="17" stopIfTrue="1" operator="equal">
      <formula>"DRAFT TS"</formula>
    </cfRule>
    <cfRule type="cellIs" dxfId="25" priority="18" stopIfTrue="1" operator="equal">
      <formula>"SID revised"</formula>
    </cfRule>
    <cfRule type="cellIs" dxfId="24" priority="19" stopIfTrue="1" operator="equal">
      <formula>"WID revised"</formula>
    </cfRule>
    <cfRule type="cellIs" dxfId="23" priority="20" stopIfTrue="1" operator="equal">
      <formula>"CR pack"</formula>
    </cfRule>
    <cfRule type="cellIs" dxfId="22" priority="21" stopIfTrue="1" operator="equal">
      <formula>"WI SUMMARY"</formula>
    </cfRule>
    <cfRule type="cellIs" dxfId="21" priority="22" stopIfTrue="1" operator="equal">
      <formula>"pCR"</formula>
    </cfRule>
    <cfRule type="cellIs" dxfId="20" priority="23" stopIfTrue="1" operator="equal">
      <formula>"P-CR"</formula>
    </cfRule>
    <cfRule type="cellIs" dxfId="19" priority="24" stopIfTrue="1" operator="equal">
      <formula>"LS out"</formula>
    </cfRule>
    <cfRule type="cellIs" dxfId="18" priority="25" stopIfTrue="1" operator="equal">
      <formula>"WID new"</formula>
    </cfRule>
    <cfRule type="cellIs" dxfId="17" priority="26" stopIfTrue="1" operator="equal">
      <formula>"SID new"</formula>
    </cfRule>
    <cfRule type="cellIs" dxfId="16" priority="27" stopIfTrue="1" operator="equal">
      <formula>"LS In"</formula>
    </cfRule>
    <cfRule type="cellIs" dxfId="15" priority="28" stopIfTrue="1" operator="equal">
      <formula>"CR"</formula>
    </cfRule>
  </conditionalFormatting>
  <conditionalFormatting sqref="F332">
    <cfRule type="cellIs" dxfId="14" priority="5" stopIfTrue="1" operator="equal">
      <formula>"LS In"</formula>
    </cfRule>
    <cfRule type="cellIs" dxfId="13" priority="6" stopIfTrue="1" operator="equal">
      <formula>"LS OUT"</formula>
    </cfRule>
    <cfRule type="cellIs" dxfId="12" priority="7" stopIfTrue="1" operator="equal">
      <formula>"CR"</formula>
    </cfRule>
    <cfRule type="cellIs" dxfId="11" priority="8" stopIfTrue="1" operator="equal">
      <formula>"P-CR"</formula>
    </cfRule>
    <cfRule type="cellIs" dxfId="10" priority="9" stopIfTrue="1" operator="equal">
      <formula>"CR Pack"</formula>
    </cfRule>
    <cfRule type="cellIs" dxfId="9" priority="10" stopIfTrue="1" operator="equal">
      <formula>"WID new"</formula>
    </cfRule>
    <cfRule type="cellIs" dxfId="8" priority="11" stopIfTrue="1" operator="equal">
      <formula>"WID revised"</formula>
    </cfRule>
    <cfRule type="cellIs" dxfId="7" priority="12" stopIfTrue="1" operator="equal">
      <formula>"SID new"</formula>
    </cfRule>
    <cfRule type="cellIs" dxfId="6" priority="13" stopIfTrue="1" operator="equal">
      <formula>"SID revised"</formula>
    </cfRule>
  </conditionalFormatting>
  <conditionalFormatting sqref="F332">
    <cfRule type="cellIs" dxfId="5" priority="1" stopIfTrue="1" operator="equal">
      <formula>"LS In"</formula>
    </cfRule>
    <cfRule type="cellIs" dxfId="4" priority="2" stopIfTrue="1" operator="equal">
      <formula>"LS OUT"</formula>
    </cfRule>
    <cfRule type="cellIs" dxfId="3" priority="3" stopIfTrue="1" operator="equal">
      <formula>"CR"</formula>
    </cfRule>
    <cfRule type="cellIs" dxfId="2" priority="4" stopIfTrue="1" operator="equal">
      <formula>"P-CR"</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70" zoomScaleNormal="70" workbookViewId="0">
      <selection activeCell="D6" sqref="D6"/>
    </sheetView>
  </sheetViews>
  <sheetFormatPr defaultRowHeight="12.75" x14ac:dyDescent="0.2"/>
  <cols>
    <col min="1" max="1" width="2.5703125" customWidth="1"/>
    <col min="2" max="2" width="107.5703125" customWidth="1"/>
    <col min="3" max="3" width="107.140625" customWidth="1"/>
    <col min="4" max="4" width="9.5703125" style="149" customWidth="1"/>
    <col min="5" max="6" width="9.140625" style="167" customWidth="1"/>
    <col min="11" max="11" width="11.7109375" customWidth="1"/>
  </cols>
  <sheetData>
    <row r="1" spans="2:13" x14ac:dyDescent="0.2">
      <c r="B1" s="64"/>
      <c r="C1" s="176"/>
      <c r="D1" s="143"/>
      <c r="E1" s="190" t="s">
        <v>1631</v>
      </c>
      <c r="G1" s="63"/>
      <c r="H1" s="63"/>
      <c r="I1" s="63"/>
      <c r="J1" s="63"/>
      <c r="K1" s="63"/>
      <c r="L1" s="63"/>
    </row>
    <row r="2" spans="2:13" x14ac:dyDescent="0.2">
      <c r="B2" s="66"/>
      <c r="C2" s="66"/>
      <c r="D2" s="144"/>
      <c r="E2" s="168"/>
      <c r="F2" s="168"/>
      <c r="G2" s="66"/>
      <c r="H2" s="66"/>
    </row>
    <row r="3" spans="2:13" x14ac:dyDescent="0.2">
      <c r="B3" s="66"/>
      <c r="C3" s="66"/>
      <c r="D3" s="144"/>
      <c r="E3" s="168"/>
      <c r="F3" s="168"/>
      <c r="G3" s="66"/>
      <c r="H3" s="66"/>
    </row>
    <row r="4" spans="2:13" x14ac:dyDescent="0.2">
      <c r="B4" s="66"/>
      <c r="C4" s="66"/>
      <c r="D4" s="145"/>
      <c r="E4" s="168"/>
      <c r="F4" s="168"/>
      <c r="G4" s="66"/>
      <c r="H4" s="66"/>
    </row>
    <row r="5" spans="2:13" x14ac:dyDescent="0.2">
      <c r="B5" s="66"/>
      <c r="C5" s="66"/>
      <c r="D5" s="145"/>
      <c r="E5" s="168"/>
      <c r="F5" s="168"/>
      <c r="G5" s="66"/>
      <c r="H5" s="66"/>
    </row>
    <row r="6" spans="2:13" x14ac:dyDescent="0.2">
      <c r="B6" s="66"/>
      <c r="C6" s="66"/>
      <c r="D6" s="145"/>
      <c r="E6" s="168"/>
      <c r="F6" s="168"/>
      <c r="G6" s="66"/>
      <c r="H6" s="66"/>
    </row>
    <row r="7" spans="2:13" x14ac:dyDescent="0.2">
      <c r="B7" s="67"/>
      <c r="C7" s="66"/>
      <c r="D7" s="146"/>
      <c r="E7" s="168"/>
      <c r="F7" s="168"/>
      <c r="G7" s="66"/>
      <c r="H7" s="66"/>
    </row>
    <row r="8" spans="2:13" x14ac:dyDescent="0.2">
      <c r="B8" s="66"/>
      <c r="C8" s="66"/>
      <c r="D8" s="144"/>
      <c r="E8" s="168"/>
      <c r="F8" s="168"/>
      <c r="G8" s="66"/>
      <c r="H8" s="66"/>
    </row>
    <row r="9" spans="2:13" x14ac:dyDescent="0.2">
      <c r="B9" s="66"/>
      <c r="C9" s="66"/>
      <c r="D9" s="144"/>
      <c r="E9" s="168"/>
      <c r="F9" s="168"/>
      <c r="G9" s="66"/>
      <c r="H9" s="66"/>
    </row>
    <row r="10" spans="2:13" x14ac:dyDescent="0.2">
      <c r="B10" s="66"/>
      <c r="C10" s="66"/>
      <c r="D10" s="144"/>
      <c r="E10" s="168"/>
      <c r="F10" s="168"/>
      <c r="G10" s="66"/>
      <c r="H10" s="66"/>
    </row>
    <row r="11" spans="2:13" x14ac:dyDescent="0.2">
      <c r="B11" s="66"/>
      <c r="C11" s="66"/>
      <c r="D11" s="144"/>
      <c r="E11" s="168"/>
      <c r="F11" s="168"/>
      <c r="G11" s="66"/>
      <c r="H11" s="66"/>
    </row>
    <row r="12" spans="2:13" x14ac:dyDescent="0.2">
      <c r="B12" s="66"/>
      <c r="C12" s="66"/>
      <c r="D12" s="144"/>
      <c r="E12" s="168"/>
      <c r="F12" s="168"/>
      <c r="G12" s="66"/>
      <c r="H12" s="66"/>
    </row>
    <row r="13" spans="2:13" x14ac:dyDescent="0.2">
      <c r="B13" s="66"/>
      <c r="C13" s="66"/>
      <c r="D13" s="144"/>
      <c r="E13" s="168"/>
      <c r="F13" s="168"/>
      <c r="G13" s="66"/>
      <c r="H13" s="66"/>
    </row>
    <row r="14" spans="2:13" x14ac:dyDescent="0.2">
      <c r="B14" s="66"/>
      <c r="C14" s="66"/>
      <c r="D14" s="144"/>
      <c r="E14" s="168"/>
      <c r="F14" s="168"/>
      <c r="G14" s="66"/>
      <c r="H14" s="66"/>
    </row>
    <row r="15" spans="2:13" x14ac:dyDescent="0.2">
      <c r="B15" s="66"/>
      <c r="C15" s="66"/>
      <c r="D15" s="147"/>
      <c r="E15" s="168"/>
      <c r="F15" s="168"/>
      <c r="G15" s="66"/>
      <c r="H15" s="131"/>
      <c r="I15" s="132"/>
      <c r="J15" s="132"/>
      <c r="K15" s="132"/>
      <c r="L15" s="132"/>
      <c r="M15" s="132"/>
    </row>
    <row r="16" spans="2:13" x14ac:dyDescent="0.2">
      <c r="B16" s="66"/>
      <c r="C16" s="64"/>
      <c r="D16" s="147"/>
      <c r="E16" s="168"/>
      <c r="F16" s="168"/>
      <c r="G16" s="66"/>
      <c r="H16" s="133"/>
      <c r="I16" s="134"/>
      <c r="J16" s="134"/>
      <c r="K16" s="135"/>
      <c r="L16" s="132"/>
      <c r="M16" s="132"/>
    </row>
    <row r="17" spans="2:13" x14ac:dyDescent="0.2">
      <c r="B17" s="66"/>
      <c r="C17" s="66"/>
      <c r="D17" s="146"/>
      <c r="E17" s="168"/>
      <c r="F17" s="168"/>
      <c r="G17" s="66"/>
      <c r="H17" s="136"/>
      <c r="I17" s="136"/>
      <c r="J17" s="136"/>
      <c r="K17" s="137"/>
      <c r="L17" s="132"/>
      <c r="M17" s="132"/>
    </row>
    <row r="18" spans="2:13" x14ac:dyDescent="0.2">
      <c r="B18" s="66"/>
      <c r="C18" s="66"/>
      <c r="D18" s="146"/>
      <c r="E18" s="168"/>
      <c r="F18" s="168"/>
      <c r="G18" s="66"/>
      <c r="H18" s="133"/>
      <c r="I18" s="134"/>
      <c r="J18" s="134"/>
      <c r="K18" s="138"/>
      <c r="L18" s="132"/>
      <c r="M18" s="132"/>
    </row>
    <row r="19" spans="2:13" x14ac:dyDescent="0.2">
      <c r="B19" s="66"/>
      <c r="C19" s="66"/>
      <c r="D19" s="146"/>
      <c r="E19" s="168"/>
      <c r="F19" s="168"/>
      <c r="G19" s="66"/>
      <c r="H19" s="139"/>
      <c r="I19" s="136"/>
      <c r="J19" s="137"/>
      <c r="K19" s="137"/>
      <c r="L19" s="132"/>
      <c r="M19" s="132"/>
    </row>
    <row r="20" spans="2:13" x14ac:dyDescent="0.2">
      <c r="B20" s="66"/>
      <c r="C20" s="66"/>
      <c r="D20" s="146"/>
      <c r="E20" s="168"/>
      <c r="F20" s="168"/>
      <c r="G20" s="66"/>
      <c r="H20" s="136"/>
      <c r="I20" s="139"/>
      <c r="J20" s="137"/>
      <c r="K20" s="137"/>
      <c r="L20" s="132"/>
      <c r="M20" s="132"/>
    </row>
    <row r="21" spans="2:13" x14ac:dyDescent="0.2">
      <c r="B21" s="66"/>
      <c r="C21" s="66"/>
      <c r="D21" s="146"/>
      <c r="E21" s="168"/>
      <c r="F21" s="168"/>
      <c r="G21" s="66"/>
      <c r="H21" s="139"/>
      <c r="I21" s="139"/>
      <c r="J21" s="137"/>
      <c r="K21" s="137"/>
      <c r="L21" s="132"/>
      <c r="M21" s="132"/>
    </row>
    <row r="22" spans="2:13" x14ac:dyDescent="0.2">
      <c r="B22" s="66"/>
      <c r="C22" s="66"/>
      <c r="D22" s="146"/>
      <c r="E22" s="168"/>
      <c r="F22" s="168"/>
      <c r="G22" s="66"/>
      <c r="H22" s="136"/>
      <c r="I22" s="139"/>
      <c r="J22" s="137"/>
      <c r="K22" s="137"/>
      <c r="L22" s="132"/>
      <c r="M22" s="132"/>
    </row>
    <row r="23" spans="2:13" x14ac:dyDescent="0.2">
      <c r="B23" s="66"/>
      <c r="C23" s="66"/>
      <c r="D23" s="146"/>
      <c r="E23" s="168"/>
      <c r="F23" s="168"/>
      <c r="G23" s="66"/>
      <c r="H23" s="139"/>
      <c r="I23" s="139"/>
      <c r="J23" s="137"/>
      <c r="K23" s="137"/>
      <c r="L23" s="132"/>
      <c r="M23" s="132"/>
    </row>
    <row r="24" spans="2:13" x14ac:dyDescent="0.2">
      <c r="B24" s="66"/>
      <c r="C24" s="66"/>
      <c r="D24" s="146"/>
      <c r="E24" s="168"/>
      <c r="F24" s="168"/>
      <c r="G24" s="66"/>
      <c r="H24" s="136"/>
      <c r="I24" s="139"/>
      <c r="J24" s="137"/>
      <c r="K24" s="137"/>
      <c r="L24" s="132"/>
      <c r="M24" s="132"/>
    </row>
    <row r="25" spans="2:13" x14ac:dyDescent="0.2">
      <c r="B25" s="66"/>
      <c r="C25" s="66"/>
      <c r="D25" s="146"/>
      <c r="E25" s="168"/>
      <c r="F25" s="168"/>
      <c r="G25" s="66"/>
      <c r="H25" s="139"/>
      <c r="I25" s="139"/>
      <c r="J25" s="137"/>
      <c r="K25" s="137"/>
      <c r="L25" s="132"/>
      <c r="M25" s="132"/>
    </row>
    <row r="26" spans="2:13" x14ac:dyDescent="0.2">
      <c r="B26" s="66"/>
      <c r="C26" s="66"/>
      <c r="D26" s="146"/>
      <c r="E26" s="168"/>
      <c r="F26" s="168"/>
      <c r="G26" s="66"/>
      <c r="H26" s="136"/>
      <c r="I26" s="139"/>
      <c r="J26" s="137"/>
      <c r="K26" s="137"/>
      <c r="L26" s="132"/>
      <c r="M26" s="132"/>
    </row>
    <row r="27" spans="2:13" x14ac:dyDescent="0.2">
      <c r="B27" s="66"/>
      <c r="C27" s="66"/>
      <c r="D27" s="146"/>
      <c r="E27" s="168"/>
      <c r="F27" s="168"/>
      <c r="G27" s="66"/>
      <c r="H27" s="139"/>
      <c r="I27" s="139"/>
      <c r="J27" s="137"/>
      <c r="K27" s="137"/>
      <c r="L27" s="132"/>
      <c r="M27" s="132"/>
    </row>
    <row r="28" spans="2:13" x14ac:dyDescent="0.2">
      <c r="B28" s="66"/>
      <c r="C28" s="66"/>
      <c r="D28" s="146"/>
      <c r="E28" s="168"/>
      <c r="F28" s="168"/>
      <c r="G28" s="66"/>
      <c r="H28" s="139"/>
      <c r="I28" s="139"/>
      <c r="J28" s="137"/>
      <c r="K28" s="137"/>
      <c r="L28" s="132"/>
      <c r="M28" s="132"/>
    </row>
    <row r="29" spans="2:13" x14ac:dyDescent="0.2">
      <c r="B29" s="66"/>
      <c r="C29" s="66"/>
      <c r="D29" s="146"/>
      <c r="E29" s="168"/>
      <c r="F29" s="168"/>
      <c r="G29" s="66"/>
      <c r="H29" s="139"/>
      <c r="I29" s="139"/>
      <c r="J29" s="137"/>
      <c r="K29" s="137"/>
      <c r="L29" s="132"/>
      <c r="M29" s="132"/>
    </row>
    <row r="30" spans="2:13" x14ac:dyDescent="0.2">
      <c r="B30" s="66"/>
      <c r="C30" s="66"/>
      <c r="D30" s="146"/>
      <c r="E30" s="168"/>
      <c r="F30" s="168"/>
      <c r="G30" s="66"/>
      <c r="H30" s="139"/>
      <c r="I30" s="139"/>
      <c r="J30" s="137"/>
      <c r="K30" s="137"/>
      <c r="L30" s="132"/>
      <c r="M30" s="132"/>
    </row>
    <row r="31" spans="2:13" x14ac:dyDescent="0.2">
      <c r="B31" s="66"/>
      <c r="C31" s="66"/>
      <c r="D31" s="146"/>
      <c r="E31" s="168"/>
      <c r="F31" s="168"/>
      <c r="G31" s="66"/>
      <c r="H31" s="139"/>
      <c r="I31" s="139"/>
      <c r="J31" s="137"/>
      <c r="K31" s="137"/>
      <c r="L31" s="132"/>
      <c r="M31" s="132"/>
    </row>
    <row r="32" spans="2:13" x14ac:dyDescent="0.2">
      <c r="B32" s="66"/>
      <c r="C32" s="66"/>
      <c r="D32" s="146"/>
      <c r="E32" s="168"/>
      <c r="F32" s="168"/>
      <c r="G32" s="66"/>
      <c r="H32" s="139"/>
      <c r="I32" s="139"/>
      <c r="J32" s="137"/>
      <c r="K32" s="137"/>
      <c r="L32" s="132"/>
      <c r="M32" s="132"/>
    </row>
    <row r="33" spans="2:13" x14ac:dyDescent="0.2">
      <c r="B33" s="66"/>
      <c r="C33" s="66"/>
      <c r="D33" s="146"/>
      <c r="E33" s="168"/>
      <c r="F33" s="168"/>
      <c r="G33" s="66"/>
      <c r="H33" s="139"/>
      <c r="I33" s="139"/>
      <c r="J33" s="137"/>
      <c r="K33" s="137"/>
      <c r="L33" s="132"/>
      <c r="M33" s="132"/>
    </row>
    <row r="34" spans="2:13" x14ac:dyDescent="0.2">
      <c r="B34" s="66"/>
      <c r="C34" s="66"/>
      <c r="D34" s="146"/>
      <c r="E34" s="168"/>
      <c r="F34" s="168"/>
      <c r="G34" s="66"/>
      <c r="H34" s="139"/>
      <c r="I34" s="139"/>
      <c r="J34" s="137"/>
      <c r="K34" s="137"/>
      <c r="L34" s="132"/>
      <c r="M34" s="132"/>
    </row>
    <row r="35" spans="2:13" x14ac:dyDescent="0.2">
      <c r="B35" s="66"/>
      <c r="C35" s="66"/>
      <c r="D35" s="146"/>
      <c r="E35" s="168"/>
      <c r="F35" s="168"/>
      <c r="G35" s="66"/>
      <c r="H35" s="139"/>
      <c r="I35" s="139"/>
      <c r="J35" s="137"/>
      <c r="K35" s="137"/>
      <c r="L35" s="132"/>
      <c r="M35" s="132"/>
    </row>
    <row r="36" spans="2:13" x14ac:dyDescent="0.2">
      <c r="B36" s="66"/>
      <c r="C36" s="66"/>
      <c r="D36" s="66"/>
      <c r="E36" s="168"/>
      <c r="F36" s="168"/>
      <c r="G36" s="66"/>
      <c r="H36" s="139"/>
      <c r="I36" s="136"/>
      <c r="J36" s="137"/>
      <c r="K36" s="137"/>
      <c r="L36" s="132"/>
      <c r="M36" s="132"/>
    </row>
    <row r="37" spans="2:13" x14ac:dyDescent="0.2">
      <c r="B37" s="66"/>
      <c r="C37" s="66"/>
      <c r="D37" s="189"/>
      <c r="E37" s="168"/>
      <c r="F37" s="168"/>
      <c r="G37" s="66"/>
      <c r="H37" s="139"/>
      <c r="I37" s="136"/>
      <c r="J37" s="137"/>
      <c r="K37" s="137"/>
      <c r="L37" s="132"/>
      <c r="M37" s="132"/>
    </row>
    <row r="38" spans="2:13" ht="12.75" customHeight="1" x14ac:dyDescent="0.2">
      <c r="B38" s="66"/>
      <c r="C38" s="66"/>
      <c r="D38" s="66"/>
      <c r="E38" s="168"/>
      <c r="F38" s="168"/>
      <c r="G38" s="66"/>
      <c r="H38" s="139"/>
      <c r="I38" s="139"/>
      <c r="J38" s="137"/>
      <c r="K38" s="137"/>
      <c r="L38" s="132"/>
      <c r="M38" s="132"/>
    </row>
    <row r="39" spans="2:13" ht="12.75" customHeight="1" x14ac:dyDescent="0.2">
      <c r="B39" s="66"/>
      <c r="C39" s="66"/>
      <c r="D39" s="66"/>
      <c r="E39" s="168"/>
      <c r="F39" s="168"/>
      <c r="G39" s="66"/>
      <c r="H39" s="139"/>
      <c r="I39" s="139"/>
      <c r="J39" s="137"/>
      <c r="K39" s="137"/>
      <c r="L39" s="132"/>
      <c r="M39" s="132"/>
    </row>
    <row r="40" spans="2:13" ht="12.75" customHeight="1" x14ac:dyDescent="0.2">
      <c r="B40" s="66"/>
      <c r="C40" s="66"/>
      <c r="D40" s="147"/>
      <c r="E40" s="168"/>
      <c r="F40" s="168"/>
      <c r="G40" s="66"/>
      <c r="H40" s="139"/>
      <c r="I40" s="139"/>
      <c r="J40" s="137"/>
      <c r="K40" s="137"/>
      <c r="L40" s="132"/>
      <c r="M40" s="132"/>
    </row>
    <row r="41" spans="2:13" ht="12.75" customHeight="1" x14ac:dyDescent="0.2">
      <c r="B41" s="66"/>
      <c r="C41" s="66"/>
      <c r="D41" s="147"/>
      <c r="E41" s="168"/>
      <c r="F41" s="168"/>
      <c r="G41" s="66"/>
      <c r="H41" s="139"/>
      <c r="I41" s="139"/>
      <c r="J41" s="137"/>
      <c r="K41" s="137"/>
      <c r="L41" s="132"/>
      <c r="M41" s="132"/>
    </row>
    <row r="42" spans="2:13" ht="12.75" customHeight="1" x14ac:dyDescent="0.2">
      <c r="C42" s="66"/>
      <c r="D42" s="147"/>
      <c r="E42" s="168"/>
      <c r="F42" s="168"/>
      <c r="G42" s="66"/>
      <c r="H42" s="139"/>
      <c r="I42" s="139"/>
      <c r="J42" s="137"/>
      <c r="K42" s="137"/>
      <c r="L42" s="132"/>
      <c r="M42" s="132"/>
    </row>
    <row r="43" spans="2:13" ht="12.75" customHeight="1" x14ac:dyDescent="0.2">
      <c r="C43" s="66"/>
      <c r="D43" s="147"/>
      <c r="E43" s="168"/>
      <c r="F43" s="168"/>
      <c r="G43" s="66"/>
      <c r="H43" s="139"/>
      <c r="I43" s="136"/>
      <c r="J43" s="137"/>
      <c r="K43" s="137"/>
      <c r="L43" s="132"/>
      <c r="M43" s="132"/>
    </row>
    <row r="44" spans="2:13" ht="12.75" customHeight="1" x14ac:dyDescent="0.2">
      <c r="C44" s="66"/>
      <c r="D44" s="146"/>
      <c r="E44" s="168"/>
      <c r="F44" s="168"/>
      <c r="G44" s="66"/>
      <c r="H44" s="139"/>
      <c r="I44" s="139"/>
      <c r="J44" s="137"/>
      <c r="K44" s="137"/>
      <c r="L44" s="132"/>
      <c r="M44" s="132"/>
    </row>
    <row r="45" spans="2:13" ht="12.75" customHeight="1" x14ac:dyDescent="0.2">
      <c r="C45" s="66"/>
      <c r="D45" s="146"/>
      <c r="E45" s="168"/>
      <c r="F45" s="168"/>
      <c r="G45" s="66"/>
      <c r="H45" s="139"/>
      <c r="I45" s="139"/>
      <c r="J45" s="137"/>
      <c r="K45" s="137"/>
      <c r="L45" s="132"/>
      <c r="M45" s="132"/>
    </row>
    <row r="46" spans="2:13" x14ac:dyDescent="0.2">
      <c r="B46" s="66"/>
      <c r="C46" s="66"/>
      <c r="D46" s="147"/>
      <c r="E46" s="168"/>
      <c r="F46" s="168"/>
      <c r="G46" s="66"/>
      <c r="H46" s="139"/>
      <c r="I46" s="139"/>
      <c r="J46" s="137"/>
      <c r="K46" s="137"/>
      <c r="L46" s="132"/>
      <c r="M46" s="132"/>
    </row>
    <row r="47" spans="2:13" x14ac:dyDescent="0.2">
      <c r="B47" s="66"/>
      <c r="C47" s="66"/>
      <c r="D47" s="147"/>
      <c r="E47" s="168"/>
      <c r="F47" s="168"/>
      <c r="G47" s="66"/>
      <c r="H47" s="139"/>
      <c r="I47" s="139"/>
      <c r="J47" s="137"/>
      <c r="K47" s="137"/>
      <c r="L47" s="132"/>
      <c r="M47" s="132"/>
    </row>
    <row r="48" spans="2:13" x14ac:dyDescent="0.2">
      <c r="B48" s="66"/>
      <c r="C48" s="66"/>
      <c r="D48" s="147"/>
      <c r="E48" s="168"/>
      <c r="F48" s="168"/>
      <c r="G48" s="66"/>
      <c r="H48" s="139"/>
      <c r="I48" s="137"/>
      <c r="J48" s="137"/>
      <c r="K48" s="137"/>
      <c r="L48" s="132"/>
      <c r="M48" s="132"/>
    </row>
    <row r="49" spans="2:13" x14ac:dyDescent="0.2">
      <c r="B49" s="66"/>
      <c r="C49" s="66"/>
      <c r="D49" s="147"/>
      <c r="E49" s="168"/>
      <c r="F49" s="168"/>
      <c r="G49" s="66"/>
      <c r="H49" s="139"/>
      <c r="I49" s="137"/>
      <c r="J49" s="137"/>
      <c r="K49" s="137"/>
      <c r="L49" s="132"/>
      <c r="M49" s="132"/>
    </row>
    <row r="50" spans="2:13" ht="12.75" customHeight="1" x14ac:dyDescent="0.2">
      <c r="B50" s="66"/>
      <c r="C50" s="66"/>
      <c r="D50" s="146"/>
      <c r="E50" s="168"/>
      <c r="F50" s="168"/>
      <c r="G50" s="66"/>
      <c r="H50" s="139"/>
      <c r="I50" s="137"/>
      <c r="J50" s="137"/>
      <c r="K50" s="137"/>
      <c r="L50" s="132"/>
      <c r="M50" s="132"/>
    </row>
    <row r="51" spans="2:13" ht="12.75" customHeight="1" x14ac:dyDescent="0.2">
      <c r="B51" s="66"/>
      <c r="C51" s="66"/>
      <c r="D51" s="147"/>
      <c r="E51" s="168"/>
      <c r="F51" s="168"/>
      <c r="G51" s="66"/>
      <c r="H51" s="139"/>
      <c r="I51" s="137"/>
      <c r="J51" s="137"/>
      <c r="K51" s="137"/>
      <c r="L51" s="132"/>
      <c r="M51" s="132"/>
    </row>
    <row r="52" spans="2:13" x14ac:dyDescent="0.2">
      <c r="B52" s="66"/>
      <c r="C52" s="66"/>
      <c r="D52" s="146"/>
      <c r="E52" s="168"/>
      <c r="F52" s="168"/>
      <c r="G52" s="66"/>
      <c r="H52" s="137"/>
      <c r="I52" s="137"/>
      <c r="J52" s="137"/>
      <c r="K52" s="137"/>
      <c r="L52" s="132"/>
      <c r="M52" s="132"/>
    </row>
    <row r="53" spans="2:13" ht="13.5" customHeight="1" x14ac:dyDescent="0.2">
      <c r="B53" s="66"/>
      <c r="C53" s="66"/>
      <c r="D53" s="146"/>
      <c r="E53" s="168"/>
      <c r="F53" s="168"/>
      <c r="G53" s="66"/>
      <c r="H53" s="137"/>
      <c r="I53" s="137"/>
      <c r="J53" s="137"/>
      <c r="K53" s="137"/>
      <c r="L53" s="132"/>
      <c r="M53" s="132"/>
    </row>
    <row r="54" spans="2:13" x14ac:dyDescent="0.2">
      <c r="B54" s="66"/>
      <c r="C54" s="66"/>
      <c r="D54" s="147"/>
      <c r="E54" s="168"/>
      <c r="F54" s="168"/>
      <c r="G54" s="66"/>
      <c r="H54" s="137"/>
      <c r="I54" s="137"/>
      <c r="J54" s="137"/>
      <c r="K54" s="137"/>
      <c r="L54" s="132"/>
      <c r="M54" s="132"/>
    </row>
    <row r="55" spans="2:13" x14ac:dyDescent="0.2">
      <c r="B55" s="66"/>
      <c r="C55" s="66"/>
      <c r="D55" s="147"/>
      <c r="E55" s="168"/>
      <c r="F55" s="168"/>
      <c r="G55" s="66"/>
      <c r="H55" s="137"/>
      <c r="I55" s="137"/>
      <c r="J55" s="137"/>
      <c r="K55" s="137"/>
      <c r="L55" s="132"/>
      <c r="M55" s="132"/>
    </row>
    <row r="56" spans="2:13" x14ac:dyDescent="0.2">
      <c r="B56" s="66"/>
      <c r="C56" s="66"/>
      <c r="D56" s="147"/>
      <c r="E56" s="168"/>
      <c r="F56" s="168"/>
      <c r="G56" s="66"/>
      <c r="H56" s="137"/>
      <c r="I56" s="137"/>
      <c r="J56" s="136"/>
      <c r="K56" s="137"/>
      <c r="L56" s="132"/>
      <c r="M56" s="132"/>
    </row>
    <row r="57" spans="2:13" x14ac:dyDescent="0.2">
      <c r="B57" s="66"/>
      <c r="C57" s="66"/>
      <c r="D57" s="147"/>
      <c r="E57" s="168"/>
      <c r="F57" s="168"/>
      <c r="G57" s="66"/>
      <c r="H57" s="137"/>
      <c r="I57" s="137"/>
      <c r="J57" s="137"/>
      <c r="K57" s="137"/>
      <c r="L57" s="132"/>
      <c r="M57" s="132"/>
    </row>
    <row r="58" spans="2:13" x14ac:dyDescent="0.2">
      <c r="D58" s="146"/>
      <c r="E58" s="168"/>
      <c r="F58" s="168"/>
      <c r="G58" s="66"/>
      <c r="H58" s="137"/>
      <c r="I58" s="137"/>
      <c r="J58" s="137"/>
      <c r="K58" s="137"/>
      <c r="L58" s="132"/>
      <c r="M58" s="132"/>
    </row>
    <row r="59" spans="2:13" x14ac:dyDescent="0.2">
      <c r="D59" s="147"/>
      <c r="E59" s="168"/>
      <c r="F59" s="168"/>
      <c r="G59" s="66"/>
      <c r="H59" s="137"/>
      <c r="I59" s="137"/>
      <c r="J59" s="137"/>
      <c r="K59" s="137"/>
      <c r="L59" s="132"/>
      <c r="M59" s="132"/>
    </row>
    <row r="60" spans="2:13" x14ac:dyDescent="0.2">
      <c r="D60" s="146"/>
      <c r="E60" s="168"/>
      <c r="F60" s="168"/>
      <c r="G60" s="66"/>
      <c r="H60" s="137"/>
      <c r="I60" s="137"/>
      <c r="J60" s="137"/>
      <c r="K60" s="137"/>
      <c r="L60" s="132"/>
      <c r="M60" s="132"/>
    </row>
    <row r="61" spans="2:13" x14ac:dyDescent="0.2">
      <c r="D61" s="146"/>
      <c r="E61" s="169"/>
      <c r="F61" s="168"/>
      <c r="G61" s="66"/>
      <c r="H61" s="137"/>
      <c r="I61" s="137"/>
      <c r="J61" s="137"/>
      <c r="K61" s="137"/>
      <c r="L61" s="132"/>
      <c r="M61" s="132"/>
    </row>
    <row r="62" spans="2:13" x14ac:dyDescent="0.2">
      <c r="D62" s="146"/>
      <c r="E62" s="169"/>
      <c r="F62" s="168"/>
      <c r="G62" s="66"/>
      <c r="H62" s="137"/>
      <c r="I62" s="137"/>
      <c r="J62" s="137"/>
      <c r="K62" s="137"/>
      <c r="L62" s="132"/>
      <c r="M62" s="132"/>
    </row>
    <row r="63" spans="2:13" x14ac:dyDescent="0.2">
      <c r="D63" s="147"/>
      <c r="E63" s="169"/>
      <c r="F63" s="168"/>
      <c r="G63" s="66"/>
      <c r="H63" s="137"/>
      <c r="I63" s="137"/>
      <c r="J63" s="137"/>
      <c r="K63" s="137"/>
      <c r="L63" s="132"/>
      <c r="M63" s="132"/>
    </row>
    <row r="64" spans="2:13" x14ac:dyDescent="0.2">
      <c r="D64" s="146"/>
      <c r="E64" s="169"/>
      <c r="F64" s="168"/>
      <c r="G64" s="66"/>
      <c r="H64" s="137"/>
      <c r="I64" s="137"/>
      <c r="J64" s="137"/>
      <c r="K64" s="137"/>
      <c r="L64" s="132"/>
      <c r="M64" s="132"/>
    </row>
    <row r="65" spans="4:13" x14ac:dyDescent="0.2">
      <c r="D65" s="146"/>
      <c r="E65" s="169"/>
      <c r="F65" s="168"/>
      <c r="G65" s="66"/>
      <c r="H65" s="137"/>
      <c r="I65" s="137"/>
      <c r="J65" s="137"/>
      <c r="K65" s="137"/>
      <c r="L65" s="132"/>
      <c r="M65" s="132"/>
    </row>
    <row r="66" spans="4:13" x14ac:dyDescent="0.2">
      <c r="D66" s="146"/>
      <c r="E66" s="169"/>
      <c r="F66" s="168"/>
      <c r="G66" s="66"/>
      <c r="H66" s="137"/>
      <c r="I66" s="137"/>
      <c r="J66" s="137"/>
      <c r="K66" s="137"/>
      <c r="L66" s="132"/>
      <c r="M66" s="132"/>
    </row>
    <row r="67" spans="4:13" x14ac:dyDescent="0.2">
      <c r="D67" s="146"/>
      <c r="E67" s="169"/>
      <c r="F67" s="168"/>
      <c r="G67" s="66"/>
      <c r="H67" s="137"/>
      <c r="I67" s="137"/>
      <c r="J67" s="137"/>
      <c r="K67" s="137"/>
      <c r="L67" s="132"/>
      <c r="M67" s="132"/>
    </row>
    <row r="68" spans="4:13" x14ac:dyDescent="0.2">
      <c r="D68" s="146"/>
      <c r="E68" s="169"/>
      <c r="F68" s="168"/>
      <c r="G68" s="66"/>
      <c r="H68" s="137"/>
      <c r="I68" s="137"/>
      <c r="J68" s="137"/>
      <c r="K68" s="137"/>
      <c r="L68" s="132"/>
      <c r="M68" s="132"/>
    </row>
    <row r="69" spans="4:13" x14ac:dyDescent="0.2">
      <c r="D69" s="146"/>
      <c r="E69" s="169"/>
      <c r="F69" s="168"/>
      <c r="G69" s="66"/>
      <c r="H69" s="137"/>
      <c r="I69" s="137"/>
      <c r="J69" s="137"/>
      <c r="K69" s="137"/>
      <c r="L69" s="132"/>
      <c r="M69" s="132"/>
    </row>
    <row r="70" spans="4:13" x14ac:dyDescent="0.2">
      <c r="D70" s="146"/>
      <c r="E70" s="169"/>
      <c r="F70" s="168"/>
      <c r="G70" s="66"/>
      <c r="H70" s="137"/>
      <c r="I70" s="137"/>
      <c r="J70" s="137"/>
      <c r="K70" s="137"/>
      <c r="L70" s="132"/>
      <c r="M70" s="132"/>
    </row>
    <row r="71" spans="4:13" x14ac:dyDescent="0.2">
      <c r="D71" s="146"/>
      <c r="E71" s="169"/>
      <c r="F71" s="168"/>
      <c r="G71" s="66"/>
      <c r="H71" s="137"/>
      <c r="I71" s="137"/>
      <c r="J71" s="137"/>
      <c r="K71" s="137"/>
      <c r="L71" s="132"/>
      <c r="M71" s="132"/>
    </row>
    <row r="72" spans="4:13" x14ac:dyDescent="0.2">
      <c r="D72" s="146"/>
      <c r="E72" s="169"/>
      <c r="F72" s="168"/>
      <c r="G72" s="66"/>
      <c r="H72" s="137"/>
      <c r="I72" s="137"/>
      <c r="J72" s="137"/>
      <c r="K72" s="137"/>
      <c r="L72" s="132"/>
      <c r="M72" s="132"/>
    </row>
    <row r="73" spans="4:13" x14ac:dyDescent="0.2">
      <c r="D73" s="148"/>
      <c r="E73" s="169"/>
      <c r="F73" s="168"/>
      <c r="G73" s="66"/>
      <c r="H73" s="137"/>
      <c r="I73" s="137"/>
      <c r="J73" s="137"/>
      <c r="K73" s="137"/>
      <c r="L73" s="132"/>
      <c r="M73" s="132"/>
    </row>
    <row r="74" spans="4:13" x14ac:dyDescent="0.2">
      <c r="D74" s="148"/>
      <c r="E74" s="169"/>
      <c r="F74" s="168"/>
      <c r="G74" s="66"/>
      <c r="H74" s="137"/>
      <c r="I74" s="137"/>
      <c r="J74" s="137"/>
      <c r="K74" s="137"/>
      <c r="L74" s="132"/>
      <c r="M74" s="132"/>
    </row>
    <row r="75" spans="4:13" x14ac:dyDescent="0.2">
      <c r="E75" s="170"/>
      <c r="F75" s="168"/>
      <c r="G75" s="66"/>
      <c r="H75" s="101"/>
      <c r="I75" s="101"/>
      <c r="J75" s="101"/>
      <c r="K75" s="101"/>
    </row>
    <row r="76" spans="4:13" x14ac:dyDescent="0.2">
      <c r="E76" s="170"/>
      <c r="F76" s="168"/>
      <c r="G76" s="66"/>
      <c r="H76" s="101"/>
      <c r="I76" s="101"/>
      <c r="J76" s="101"/>
      <c r="K76" s="101"/>
    </row>
    <row r="77" spans="4:13" x14ac:dyDescent="0.2">
      <c r="E77" s="170"/>
      <c r="F77" s="168"/>
      <c r="G77" s="66"/>
      <c r="H77" s="101"/>
      <c r="I77" s="101"/>
      <c r="J77" s="101"/>
      <c r="K77" s="101"/>
    </row>
    <row r="78" spans="4:13" x14ac:dyDescent="0.2">
      <c r="E78" s="170"/>
      <c r="F78" s="168"/>
      <c r="G78" s="66"/>
      <c r="H78" s="101"/>
      <c r="I78" s="101"/>
      <c r="J78" s="101"/>
    </row>
    <row r="79" spans="4:13" x14ac:dyDescent="0.2">
      <c r="E79" s="170"/>
      <c r="F79" s="168"/>
      <c r="G79" s="66"/>
      <c r="H79" s="101"/>
      <c r="I79" s="101"/>
      <c r="J79" s="101"/>
    </row>
    <row r="80" spans="4:13" x14ac:dyDescent="0.2">
      <c r="E80" s="170"/>
      <c r="F80" s="168"/>
      <c r="G80" s="66"/>
      <c r="H80" s="101"/>
      <c r="I80" s="101"/>
      <c r="J80" s="101"/>
    </row>
    <row r="81" spans="6:7" x14ac:dyDescent="0.2">
      <c r="F81" s="168"/>
      <c r="G81" s="66"/>
    </row>
    <row r="82" spans="6:7" x14ac:dyDescent="0.2">
      <c r="F82" s="168"/>
      <c r="G82" s="66"/>
    </row>
    <row r="83" spans="6:7" x14ac:dyDescent="0.2">
      <c r="F83" s="168"/>
      <c r="G83" s="66"/>
    </row>
    <row r="84" spans="6:7" x14ac:dyDescent="0.2">
      <c r="F84" s="168"/>
      <c r="G84" s="66"/>
    </row>
    <row r="85" spans="6:7" x14ac:dyDescent="0.2">
      <c r="F85" s="168"/>
      <c r="G85" s="66"/>
    </row>
    <row r="86" spans="6:7" x14ac:dyDescent="0.2">
      <c r="F86" s="168"/>
      <c r="G86" s="66"/>
    </row>
    <row r="87" spans="6:7" x14ac:dyDescent="0.2">
      <c r="F87" s="168"/>
      <c r="G87" s="66"/>
    </row>
    <row r="88" spans="6:7" x14ac:dyDescent="0.2">
      <c r="F88" s="168"/>
      <c r="G88" s="66"/>
    </row>
    <row r="89" spans="6:7" x14ac:dyDescent="0.2">
      <c r="F89" s="168"/>
      <c r="G89" s="66"/>
    </row>
    <row r="90" spans="6:7" x14ac:dyDescent="0.2">
      <c r="F90" s="168"/>
      <c r="G90" s="66"/>
    </row>
    <row r="91" spans="6:7" x14ac:dyDescent="0.2">
      <c r="F91" s="168"/>
      <c r="G91" s="66"/>
    </row>
    <row r="92" spans="6:7" x14ac:dyDescent="0.2">
      <c r="F92" s="168"/>
      <c r="G92" s="66"/>
    </row>
    <row r="93" spans="6:7" x14ac:dyDescent="0.2">
      <c r="F93" s="168"/>
      <c r="G93" s="66"/>
    </row>
    <row r="94" spans="6:7" x14ac:dyDescent="0.2">
      <c r="F94" s="168"/>
      <c r="G94" s="66"/>
    </row>
    <row r="95" spans="6:7" x14ac:dyDescent="0.2">
      <c r="F95" s="168"/>
      <c r="G95" s="66"/>
    </row>
    <row r="96" spans="6:7" x14ac:dyDescent="0.2">
      <c r="F96" s="168"/>
      <c r="G96" s="66"/>
    </row>
    <row r="97" spans="6:7" x14ac:dyDescent="0.2">
      <c r="F97" s="168"/>
      <c r="G97" s="66"/>
    </row>
    <row r="98" spans="6:7" x14ac:dyDescent="0.2">
      <c r="F98" s="168"/>
      <c r="G98" s="66"/>
    </row>
    <row r="99" spans="6:7" x14ac:dyDescent="0.2">
      <c r="F99" s="168"/>
      <c r="G99" s="66"/>
    </row>
    <row r="100" spans="6:7" x14ac:dyDescent="0.2">
      <c r="F100" s="168"/>
      <c r="G100" s="66"/>
    </row>
    <row r="101" spans="6:7" x14ac:dyDescent="0.2">
      <c r="F101" s="168"/>
      <c r="G101" s="66"/>
    </row>
    <row r="102" spans="6:7" x14ac:dyDescent="0.2">
      <c r="F102" s="168"/>
      <c r="G102" s="66"/>
    </row>
    <row r="103" spans="6:7" x14ac:dyDescent="0.2">
      <c r="F103" s="168"/>
      <c r="G103" s="66"/>
    </row>
    <row r="104" spans="6:7" x14ac:dyDescent="0.2">
      <c r="F104" s="168"/>
      <c r="G104" s="66"/>
    </row>
    <row r="105" spans="6:7" x14ac:dyDescent="0.2">
      <c r="F105" s="168"/>
      <c r="G105" s="66"/>
    </row>
    <row r="106" spans="6:7" x14ac:dyDescent="0.2">
      <c r="F106" s="168"/>
      <c r="G106" s="66"/>
    </row>
    <row r="107" spans="6:7" x14ac:dyDescent="0.2">
      <c r="F107" s="168"/>
      <c r="G107" s="66"/>
    </row>
    <row r="108" spans="6:7" x14ac:dyDescent="0.2">
      <c r="F108" s="168"/>
      <c r="G108" s="66"/>
    </row>
    <row r="109" spans="6:7" x14ac:dyDescent="0.2">
      <c r="F109" s="168"/>
      <c r="G109" s="66"/>
    </row>
    <row r="110" spans="6:7" x14ac:dyDescent="0.2">
      <c r="F110" s="168"/>
      <c r="G110" s="66"/>
    </row>
    <row r="111" spans="6:7" x14ac:dyDescent="0.2">
      <c r="F111" s="168"/>
      <c r="G111" s="66"/>
    </row>
    <row r="112" spans="6:7" x14ac:dyDescent="0.2">
      <c r="F112" s="168"/>
      <c r="G112" s="66"/>
    </row>
    <row r="113" spans="6:7" x14ac:dyDescent="0.2">
      <c r="F113" s="168"/>
      <c r="G113" s="66"/>
    </row>
    <row r="114" spans="6:7" x14ac:dyDescent="0.2">
      <c r="F114" s="168"/>
      <c r="G114" s="66"/>
    </row>
    <row r="115" spans="6:7" x14ac:dyDescent="0.2">
      <c r="F115" s="168"/>
      <c r="G115" s="66"/>
    </row>
    <row r="116" spans="6:7" x14ac:dyDescent="0.2">
      <c r="F116" s="168"/>
      <c r="G116" s="66"/>
    </row>
    <row r="117" spans="6:7" x14ac:dyDescent="0.2">
      <c r="F117" s="168"/>
      <c r="G117" s="66"/>
    </row>
    <row r="118" spans="6:7" x14ac:dyDescent="0.2">
      <c r="F118" s="168"/>
      <c r="G118" s="66"/>
    </row>
    <row r="119" spans="6:7" x14ac:dyDescent="0.2">
      <c r="F119" s="168"/>
      <c r="G119" s="66"/>
    </row>
    <row r="120" spans="6:7" x14ac:dyDescent="0.2">
      <c r="F120" s="168"/>
      <c r="G120" s="66"/>
    </row>
    <row r="121" spans="6:7" x14ac:dyDescent="0.2">
      <c r="F121" s="168"/>
      <c r="G121" s="66"/>
    </row>
    <row r="122" spans="6:7" x14ac:dyDescent="0.2">
      <c r="F122" s="168"/>
      <c r="G122" s="66"/>
    </row>
    <row r="123" spans="6:7" x14ac:dyDescent="0.2">
      <c r="F123" s="168"/>
      <c r="G123" s="66"/>
    </row>
    <row r="124" spans="6:7" x14ac:dyDescent="0.2">
      <c r="F124" s="168"/>
      <c r="G124" s="66"/>
    </row>
    <row r="125" spans="6:7" x14ac:dyDescent="0.2">
      <c r="F125" s="168"/>
      <c r="G125" s="66"/>
    </row>
    <row r="126" spans="6:7" x14ac:dyDescent="0.2">
      <c r="F126" s="168"/>
      <c r="G126" s="66"/>
    </row>
    <row r="127" spans="6:7" x14ac:dyDescent="0.2">
      <c r="F127" s="168"/>
      <c r="G127" s="66"/>
    </row>
    <row r="128" spans="6:7" x14ac:dyDescent="0.2">
      <c r="F128" s="168"/>
      <c r="G128" s="66"/>
    </row>
    <row r="129" spans="6:7" x14ac:dyDescent="0.2">
      <c r="F129" s="168"/>
      <c r="G129" s="66"/>
    </row>
    <row r="130" spans="6:7" x14ac:dyDescent="0.2">
      <c r="F130" s="168"/>
      <c r="G130" s="66"/>
    </row>
    <row r="131" spans="6:7" x14ac:dyDescent="0.2">
      <c r="F131" s="168"/>
      <c r="G131" s="66"/>
    </row>
    <row r="132" spans="6:7" x14ac:dyDescent="0.2">
      <c r="F132" s="168"/>
      <c r="G132" s="66"/>
    </row>
    <row r="133" spans="6:7" x14ac:dyDescent="0.2">
      <c r="F133" s="168"/>
      <c r="G133" s="66"/>
    </row>
    <row r="134" spans="6:7" x14ac:dyDescent="0.2">
      <c r="F134" s="168"/>
      <c r="G134" s="66"/>
    </row>
    <row r="135" spans="6:7" x14ac:dyDescent="0.2">
      <c r="F135" s="168"/>
      <c r="G135" s="66"/>
    </row>
    <row r="136" spans="6:7" x14ac:dyDescent="0.2">
      <c r="F136" s="168"/>
      <c r="G136" s="66"/>
    </row>
    <row r="137" spans="6:7" x14ac:dyDescent="0.2">
      <c r="F137" s="168"/>
      <c r="G137" s="66"/>
    </row>
    <row r="138" spans="6:7" x14ac:dyDescent="0.2">
      <c r="F138" s="168"/>
      <c r="G138" s="66"/>
    </row>
    <row r="139" spans="6:7" x14ac:dyDescent="0.2">
      <c r="F139" s="168"/>
      <c r="G139" s="66"/>
    </row>
    <row r="140" spans="6:7" x14ac:dyDescent="0.2">
      <c r="F140" s="168"/>
      <c r="G140" s="66"/>
    </row>
    <row r="141" spans="6:7" x14ac:dyDescent="0.2">
      <c r="F141" s="168"/>
      <c r="G141" s="66"/>
    </row>
    <row r="142" spans="6:7" x14ac:dyDescent="0.2">
      <c r="F142" s="168"/>
      <c r="G142" s="66"/>
    </row>
    <row r="143" spans="6:7" x14ac:dyDescent="0.2">
      <c r="F143" s="168"/>
      <c r="G143" s="66"/>
    </row>
    <row r="144" spans="6:7" x14ac:dyDescent="0.2">
      <c r="F144" s="168"/>
      <c r="G144" s="66"/>
    </row>
    <row r="145" spans="6:7" x14ac:dyDescent="0.2">
      <c r="F145" s="168"/>
      <c r="G145" s="66"/>
    </row>
    <row r="146" spans="6:7" x14ac:dyDescent="0.2">
      <c r="F146" s="168"/>
      <c r="G146" s="66"/>
    </row>
    <row r="147" spans="6:7" x14ac:dyDescent="0.2">
      <c r="F147" s="168"/>
      <c r="G147" s="66"/>
    </row>
    <row r="148" spans="6:7" x14ac:dyDescent="0.2">
      <c r="F148" s="168"/>
      <c r="G148" s="66"/>
    </row>
    <row r="149" spans="6:7" x14ac:dyDescent="0.2">
      <c r="F149" s="168"/>
      <c r="G149" s="66"/>
    </row>
    <row r="150" spans="6:7" x14ac:dyDescent="0.2">
      <c r="F150" s="168"/>
      <c r="G150" s="66"/>
    </row>
    <row r="151" spans="6:7" x14ac:dyDescent="0.2">
      <c r="F151" s="168"/>
      <c r="G151" s="66"/>
    </row>
    <row r="152" spans="6:7" x14ac:dyDescent="0.2">
      <c r="F152" s="168"/>
      <c r="G152" s="66"/>
    </row>
    <row r="153" spans="6:7" x14ac:dyDescent="0.2">
      <c r="F153" s="168"/>
      <c r="G153" s="66"/>
    </row>
    <row r="154" spans="6:7" x14ac:dyDescent="0.2">
      <c r="F154" s="168"/>
      <c r="G154" s="66"/>
    </row>
    <row r="155" spans="6:7" x14ac:dyDescent="0.2">
      <c r="F155" s="168"/>
      <c r="G155" s="66"/>
    </row>
    <row r="156" spans="6:7" x14ac:dyDescent="0.2">
      <c r="F156" s="168"/>
      <c r="G156" s="66"/>
    </row>
    <row r="157" spans="6:7" x14ac:dyDescent="0.2">
      <c r="F157" s="168"/>
      <c r="G157" s="66"/>
    </row>
    <row r="158" spans="6:7" x14ac:dyDescent="0.2">
      <c r="F158" s="168"/>
      <c r="G158" s="66"/>
    </row>
    <row r="159" spans="6:7" x14ac:dyDescent="0.2">
      <c r="F159" s="168"/>
      <c r="G159" s="66"/>
    </row>
    <row r="160" spans="6:7" x14ac:dyDescent="0.2">
      <c r="F160" s="168"/>
      <c r="G160" s="66"/>
    </row>
    <row r="161" spans="6:7" x14ac:dyDescent="0.2">
      <c r="F161" s="168"/>
      <c r="G161" s="66"/>
    </row>
    <row r="162" spans="6:7" x14ac:dyDescent="0.2">
      <c r="F162" s="168"/>
      <c r="G162" s="66"/>
    </row>
    <row r="163" spans="6:7" x14ac:dyDescent="0.2">
      <c r="F163" s="168"/>
      <c r="G163" s="66"/>
    </row>
    <row r="164" spans="6:7" x14ac:dyDescent="0.2">
      <c r="F164" s="168"/>
      <c r="G164" s="66"/>
    </row>
    <row r="165" spans="6:7" x14ac:dyDescent="0.2">
      <c r="F165" s="168"/>
      <c r="G165" s="66"/>
    </row>
    <row r="166" spans="6:7" x14ac:dyDescent="0.2">
      <c r="F166" s="168"/>
      <c r="G166" s="66"/>
    </row>
    <row r="167" spans="6:7" x14ac:dyDescent="0.2">
      <c r="F167" s="168"/>
      <c r="G167" s="66"/>
    </row>
    <row r="168" spans="6:7" x14ac:dyDescent="0.2">
      <c r="F168" s="168"/>
      <c r="G168" s="66"/>
    </row>
    <row r="169" spans="6:7" x14ac:dyDescent="0.2">
      <c r="F169" s="168"/>
      <c r="G169" s="66"/>
    </row>
    <row r="170" spans="6:7" x14ac:dyDescent="0.2">
      <c r="F170" s="168"/>
      <c r="G170" s="66"/>
    </row>
    <row r="171" spans="6:7" x14ac:dyDescent="0.2">
      <c r="F171" s="168"/>
      <c r="G171" s="66"/>
    </row>
    <row r="172" spans="6:7" x14ac:dyDescent="0.2">
      <c r="F172" s="168"/>
      <c r="G172" s="66"/>
    </row>
    <row r="173" spans="6:7" x14ac:dyDescent="0.2">
      <c r="F173" s="168"/>
      <c r="G173" s="66"/>
    </row>
    <row r="174" spans="6:7" x14ac:dyDescent="0.2">
      <c r="F174" s="168"/>
      <c r="G174" s="66"/>
    </row>
    <row r="175" spans="6:7" x14ac:dyDescent="0.2">
      <c r="F175" s="168"/>
      <c r="G175" s="66"/>
    </row>
    <row r="176" spans="6:7" x14ac:dyDescent="0.2">
      <c r="F176" s="168"/>
      <c r="G176" s="66"/>
    </row>
    <row r="177" spans="6:7" x14ac:dyDescent="0.2">
      <c r="F177" s="168"/>
      <c r="G177" s="66"/>
    </row>
    <row r="178" spans="6:7" x14ac:dyDescent="0.2">
      <c r="F178" s="168"/>
      <c r="G178" s="66"/>
    </row>
    <row r="179" spans="6:7" x14ac:dyDescent="0.2">
      <c r="F179" s="168"/>
      <c r="G179" s="66"/>
    </row>
    <row r="180" spans="6:7" x14ac:dyDescent="0.2">
      <c r="F180" s="168"/>
      <c r="G180" s="66"/>
    </row>
    <row r="181" spans="6:7" x14ac:dyDescent="0.2">
      <c r="F181" s="168"/>
      <c r="G181" s="66"/>
    </row>
    <row r="182" spans="6:7" x14ac:dyDescent="0.2">
      <c r="F182" s="168"/>
      <c r="G182" s="66"/>
    </row>
    <row r="183" spans="6:7" x14ac:dyDescent="0.2">
      <c r="F183" s="168"/>
      <c r="G183" s="66"/>
    </row>
    <row r="184" spans="6:7" x14ac:dyDescent="0.2">
      <c r="F184" s="168"/>
      <c r="G184" s="66"/>
    </row>
    <row r="185" spans="6:7" x14ac:dyDescent="0.2">
      <c r="F185" s="168"/>
      <c r="G185" s="66"/>
    </row>
    <row r="186" spans="6:7" x14ac:dyDescent="0.2">
      <c r="F186" s="168"/>
      <c r="G186" s="66"/>
    </row>
    <row r="187" spans="6:7" x14ac:dyDescent="0.2">
      <c r="F187" s="168"/>
      <c r="G187" s="66"/>
    </row>
    <row r="188" spans="6:7" x14ac:dyDescent="0.2">
      <c r="F188" s="168"/>
      <c r="G188" s="66"/>
    </row>
    <row r="189" spans="6:7" x14ac:dyDescent="0.2">
      <c r="F189" s="168"/>
      <c r="G189" s="66"/>
    </row>
    <row r="190" spans="6:7" x14ac:dyDescent="0.2">
      <c r="F190" s="168"/>
      <c r="G190" s="66"/>
    </row>
    <row r="191" spans="6:7" x14ac:dyDescent="0.2">
      <c r="F191" s="168"/>
      <c r="G191" s="66"/>
    </row>
    <row r="192" spans="6:7" x14ac:dyDescent="0.2">
      <c r="F192" s="168"/>
      <c r="G192" s="66"/>
    </row>
    <row r="193" spans="6:7" x14ac:dyDescent="0.2">
      <c r="F193" s="168"/>
      <c r="G193" s="66"/>
    </row>
    <row r="194" spans="6:7" x14ac:dyDescent="0.2">
      <c r="F194" s="168"/>
      <c r="G194" s="66"/>
    </row>
    <row r="195" spans="6:7" x14ac:dyDescent="0.2">
      <c r="F195" s="168"/>
      <c r="G195" s="66"/>
    </row>
    <row r="196" spans="6:7" x14ac:dyDescent="0.2">
      <c r="F196" s="168"/>
      <c r="G196" s="66"/>
    </row>
    <row r="197" spans="6:7" x14ac:dyDescent="0.2">
      <c r="F197" s="168"/>
      <c r="G197" s="66"/>
    </row>
    <row r="198" spans="6:7" x14ac:dyDescent="0.2">
      <c r="F198" s="168"/>
      <c r="G198" s="66"/>
    </row>
    <row r="199" spans="6:7" x14ac:dyDescent="0.2">
      <c r="F199" s="168"/>
      <c r="G199" s="66"/>
    </row>
    <row r="200" spans="6:7" x14ac:dyDescent="0.2">
      <c r="F200" s="168"/>
      <c r="G200" s="66"/>
    </row>
    <row r="201" spans="6:7" x14ac:dyDescent="0.2">
      <c r="F201" s="168"/>
      <c r="G201" s="66"/>
    </row>
    <row r="202" spans="6:7" x14ac:dyDescent="0.2">
      <c r="F202" s="168"/>
      <c r="G202" s="66"/>
    </row>
    <row r="203" spans="6:7" x14ac:dyDescent="0.2">
      <c r="F203" s="168"/>
      <c r="G203" s="66"/>
    </row>
    <row r="204" spans="6:7" x14ac:dyDescent="0.2">
      <c r="F204" s="168"/>
      <c r="G204" s="66"/>
    </row>
    <row r="205" spans="6:7" x14ac:dyDescent="0.2">
      <c r="F205" s="168"/>
      <c r="G205" s="66"/>
    </row>
    <row r="206" spans="6:7" x14ac:dyDescent="0.2">
      <c r="F206" s="168"/>
      <c r="G206" s="66"/>
    </row>
    <row r="207" spans="6:7" x14ac:dyDescent="0.2">
      <c r="F207" s="168"/>
      <c r="G207" s="66"/>
    </row>
    <row r="208" spans="6:7" x14ac:dyDescent="0.2">
      <c r="F208" s="168"/>
      <c r="G208" s="66"/>
    </row>
    <row r="209" spans="6:7" x14ac:dyDescent="0.2">
      <c r="F209" s="168"/>
      <c r="G209" s="66"/>
    </row>
    <row r="210" spans="6:7" x14ac:dyDescent="0.2">
      <c r="F210" s="168"/>
      <c r="G210" s="66"/>
    </row>
    <row r="211" spans="6:7" x14ac:dyDescent="0.2">
      <c r="F211" s="168"/>
      <c r="G211" s="66"/>
    </row>
    <row r="212" spans="6:7" x14ac:dyDescent="0.2">
      <c r="F212" s="168"/>
      <c r="G212" s="66"/>
    </row>
    <row r="213" spans="6:7" x14ac:dyDescent="0.2">
      <c r="F213" s="168"/>
      <c r="G213" s="66"/>
    </row>
    <row r="214" spans="6:7" x14ac:dyDescent="0.2">
      <c r="F214" s="168"/>
      <c r="G214" s="66"/>
    </row>
    <row r="215" spans="6:7" x14ac:dyDescent="0.2">
      <c r="F215" s="168"/>
      <c r="G215" s="66"/>
    </row>
    <row r="216" spans="6:7" x14ac:dyDescent="0.2">
      <c r="F216" s="168"/>
      <c r="G216" s="66"/>
    </row>
    <row r="217" spans="6:7" x14ac:dyDescent="0.2">
      <c r="F217" s="168"/>
      <c r="G217" s="66"/>
    </row>
    <row r="218" spans="6:7" x14ac:dyDescent="0.2">
      <c r="F218" s="168"/>
      <c r="G218" s="66"/>
    </row>
    <row r="219" spans="6:7" x14ac:dyDescent="0.2">
      <c r="F219" s="168"/>
      <c r="G219" s="66"/>
    </row>
    <row r="220" spans="6:7" x14ac:dyDescent="0.2">
      <c r="F220" s="168"/>
      <c r="G220" s="66"/>
    </row>
    <row r="221" spans="6:7" x14ac:dyDescent="0.2">
      <c r="F221" s="168"/>
      <c r="G221" s="66"/>
    </row>
    <row r="222" spans="6:7" x14ac:dyDescent="0.2">
      <c r="F222" s="168"/>
      <c r="G222" s="66"/>
    </row>
    <row r="223" spans="6:7" x14ac:dyDescent="0.2">
      <c r="F223" s="168"/>
      <c r="G223" s="66"/>
    </row>
    <row r="224" spans="6:7" x14ac:dyDescent="0.2">
      <c r="F224" s="168"/>
      <c r="G224" s="66"/>
    </row>
    <row r="225" spans="6:7" x14ac:dyDescent="0.2">
      <c r="F225" s="168"/>
      <c r="G225" s="66"/>
    </row>
    <row r="226" spans="6:7" x14ac:dyDescent="0.2">
      <c r="F226" s="168"/>
      <c r="G226" s="66"/>
    </row>
    <row r="227" spans="6:7" x14ac:dyDescent="0.2">
      <c r="F227" s="168"/>
      <c r="G227" s="66"/>
    </row>
    <row r="228" spans="6:7" x14ac:dyDescent="0.2">
      <c r="F228" s="168"/>
      <c r="G228" s="66"/>
    </row>
    <row r="229" spans="6:7" x14ac:dyDescent="0.2">
      <c r="F229" s="168"/>
      <c r="G229" s="66"/>
    </row>
    <row r="230" spans="6:7" x14ac:dyDescent="0.2">
      <c r="F230" s="168"/>
      <c r="G230" s="66"/>
    </row>
    <row r="231" spans="6:7" x14ac:dyDescent="0.2">
      <c r="F231" s="168"/>
      <c r="G231" s="66"/>
    </row>
    <row r="232" spans="6:7" x14ac:dyDescent="0.2">
      <c r="F232" s="168"/>
      <c r="G232" s="66"/>
    </row>
    <row r="233" spans="6:7" x14ac:dyDescent="0.2">
      <c r="F233" s="168"/>
      <c r="G233" s="66"/>
    </row>
    <row r="234" spans="6:7" x14ac:dyDescent="0.2">
      <c r="F234" s="168"/>
      <c r="G234" s="66"/>
    </row>
    <row r="235" spans="6:7" x14ac:dyDescent="0.2">
      <c r="F235" s="168"/>
      <c r="G235" s="66"/>
    </row>
    <row r="236" spans="6:7" x14ac:dyDescent="0.2">
      <c r="F236" s="168"/>
      <c r="G236" s="66"/>
    </row>
    <row r="237" spans="6:7" x14ac:dyDescent="0.2">
      <c r="F237" s="168"/>
      <c r="G237" s="66"/>
    </row>
    <row r="238" spans="6:7" x14ac:dyDescent="0.2">
      <c r="F238" s="168"/>
      <c r="G238" s="66"/>
    </row>
    <row r="239" spans="6:7" x14ac:dyDescent="0.2">
      <c r="F239" s="168"/>
      <c r="G239" s="66"/>
    </row>
    <row r="240" spans="6:7" x14ac:dyDescent="0.2">
      <c r="F240" s="168"/>
      <c r="G240" s="66"/>
    </row>
    <row r="241" spans="6:7" x14ac:dyDescent="0.2">
      <c r="F241" s="168"/>
      <c r="G241" s="66"/>
    </row>
    <row r="242" spans="6:7" x14ac:dyDescent="0.2">
      <c r="F242" s="168"/>
      <c r="G242" s="66"/>
    </row>
    <row r="243" spans="6:7" x14ac:dyDescent="0.2">
      <c r="F243" s="168"/>
      <c r="G243" s="66"/>
    </row>
    <row r="244" spans="6:7" x14ac:dyDescent="0.2">
      <c r="F244" s="168"/>
      <c r="G244" s="66"/>
    </row>
    <row r="245" spans="6:7" x14ac:dyDescent="0.2">
      <c r="F245" s="168"/>
      <c r="G245" s="66"/>
    </row>
    <row r="246" spans="6:7" x14ac:dyDescent="0.2">
      <c r="F246" s="168"/>
      <c r="G246" s="66"/>
    </row>
    <row r="247" spans="6:7" x14ac:dyDescent="0.2">
      <c r="F247" s="168"/>
      <c r="G247" s="66"/>
    </row>
    <row r="248" spans="6:7" x14ac:dyDescent="0.2">
      <c r="F248" s="168"/>
      <c r="G248" s="66"/>
    </row>
    <row r="249" spans="6:7" x14ac:dyDescent="0.2">
      <c r="F249" s="168"/>
      <c r="G249" s="66"/>
    </row>
    <row r="250" spans="6:7" x14ac:dyDescent="0.2">
      <c r="F250" s="168"/>
      <c r="G250" s="66"/>
    </row>
    <row r="251" spans="6:7" x14ac:dyDescent="0.2">
      <c r="F251" s="168"/>
      <c r="G251" s="66"/>
    </row>
    <row r="252" spans="6:7" x14ac:dyDescent="0.2">
      <c r="F252" s="168"/>
      <c r="G252" s="66"/>
    </row>
    <row r="253" spans="6:7" x14ac:dyDescent="0.2">
      <c r="F253" s="168"/>
      <c r="G253" s="66"/>
    </row>
    <row r="254" spans="6:7" x14ac:dyDescent="0.2">
      <c r="F254" s="168"/>
      <c r="G254" s="66"/>
    </row>
    <row r="255" spans="6:7" x14ac:dyDescent="0.2">
      <c r="F255" s="168"/>
      <c r="G255" s="66"/>
    </row>
    <row r="256" spans="6:7" x14ac:dyDescent="0.2">
      <c r="F256" s="168"/>
      <c r="G256" s="66"/>
    </row>
    <row r="257" spans="6:7" x14ac:dyDescent="0.2">
      <c r="F257" s="168"/>
      <c r="G257" s="66"/>
    </row>
    <row r="258" spans="6:7" x14ac:dyDescent="0.2">
      <c r="F258" s="168"/>
      <c r="G258" s="66"/>
    </row>
    <row r="259" spans="6:7" x14ac:dyDescent="0.2">
      <c r="F259" s="168"/>
      <c r="G259" s="66"/>
    </row>
    <row r="260" spans="6:7" x14ac:dyDescent="0.2">
      <c r="F260" s="168"/>
      <c r="G260" s="66"/>
    </row>
    <row r="261" spans="6:7" x14ac:dyDescent="0.2">
      <c r="F261" s="168"/>
      <c r="G261" s="66"/>
    </row>
    <row r="262" spans="6:7" x14ac:dyDescent="0.2">
      <c r="F262" s="168"/>
      <c r="G262" s="66"/>
    </row>
    <row r="263" spans="6:7" x14ac:dyDescent="0.2">
      <c r="F263" s="168"/>
      <c r="G263" s="66"/>
    </row>
    <row r="264" spans="6:7" x14ac:dyDescent="0.2">
      <c r="F264" s="168"/>
      <c r="G264" s="66"/>
    </row>
    <row r="265" spans="6:7" x14ac:dyDescent="0.2">
      <c r="F265" s="168"/>
      <c r="G265" s="66"/>
    </row>
    <row r="266" spans="6:7" x14ac:dyDescent="0.2">
      <c r="F266" s="168"/>
      <c r="G266" s="66"/>
    </row>
    <row r="267" spans="6:7" x14ac:dyDescent="0.2">
      <c r="F267" s="168"/>
      <c r="G267" s="66"/>
    </row>
    <row r="268" spans="6:7" x14ac:dyDescent="0.2">
      <c r="F268" s="168"/>
      <c r="G268" s="66"/>
    </row>
    <row r="269" spans="6:7" x14ac:dyDescent="0.2">
      <c r="F269" s="168"/>
      <c r="G269" s="66"/>
    </row>
    <row r="270" spans="6:7" x14ac:dyDescent="0.2">
      <c r="F270" s="168"/>
      <c r="G270" s="66"/>
    </row>
    <row r="271" spans="6:7" x14ac:dyDescent="0.2">
      <c r="F271" s="168"/>
      <c r="G271" s="66"/>
    </row>
    <row r="272" spans="6:7" x14ac:dyDescent="0.2">
      <c r="F272" s="168"/>
      <c r="G272" s="66"/>
    </row>
    <row r="273" spans="6:7" x14ac:dyDescent="0.2">
      <c r="F273" s="168"/>
      <c r="G273" s="66"/>
    </row>
    <row r="274" spans="6:7" x14ac:dyDescent="0.2">
      <c r="F274" s="168"/>
      <c r="G274" s="66"/>
    </row>
    <row r="275" spans="6:7" x14ac:dyDescent="0.2">
      <c r="F275" s="168"/>
      <c r="G275" s="66"/>
    </row>
    <row r="276" spans="6:7" x14ac:dyDescent="0.2">
      <c r="F276" s="168"/>
      <c r="G276" s="66"/>
    </row>
    <row r="277" spans="6:7" x14ac:dyDescent="0.2">
      <c r="F277" s="168"/>
      <c r="G277" s="66"/>
    </row>
    <row r="278" spans="6:7" x14ac:dyDescent="0.2">
      <c r="F278" s="168"/>
      <c r="G278" s="66"/>
    </row>
    <row r="279" spans="6:7" x14ac:dyDescent="0.2">
      <c r="F279" s="168"/>
      <c r="G279" s="66"/>
    </row>
    <row r="280" spans="6:7" x14ac:dyDescent="0.2">
      <c r="F280" s="168"/>
      <c r="G280" s="66"/>
    </row>
    <row r="281" spans="6:7" x14ac:dyDescent="0.2">
      <c r="F281" s="168"/>
      <c r="G281" s="66"/>
    </row>
    <row r="282" spans="6:7" x14ac:dyDescent="0.2">
      <c r="F282" s="168"/>
      <c r="G282" s="66"/>
    </row>
    <row r="283" spans="6:7" x14ac:dyDescent="0.2">
      <c r="F283" s="168"/>
      <c r="G283" s="66"/>
    </row>
    <row r="284" spans="6:7" x14ac:dyDescent="0.2">
      <c r="F284" s="168"/>
      <c r="G284" s="66"/>
    </row>
    <row r="285" spans="6:7" x14ac:dyDescent="0.2">
      <c r="F285" s="168"/>
      <c r="G285" s="66"/>
    </row>
    <row r="286" spans="6:7" x14ac:dyDescent="0.2">
      <c r="F286" s="168"/>
      <c r="G286" s="66"/>
    </row>
    <row r="287" spans="6:7" x14ac:dyDescent="0.2">
      <c r="F287" s="168"/>
      <c r="G287" s="66"/>
    </row>
    <row r="288" spans="6:7" x14ac:dyDescent="0.2">
      <c r="F288" s="168"/>
      <c r="G288" s="66"/>
    </row>
    <row r="289" spans="6:7" x14ac:dyDescent="0.2">
      <c r="F289" s="168"/>
      <c r="G289" s="66"/>
    </row>
    <row r="290" spans="6:7" x14ac:dyDescent="0.2">
      <c r="F290" s="168"/>
      <c r="G290" s="66"/>
    </row>
    <row r="291" spans="6:7" x14ac:dyDescent="0.2">
      <c r="F291" s="168"/>
      <c r="G291" s="66"/>
    </row>
    <row r="292" spans="6:7" x14ac:dyDescent="0.2">
      <c r="F292" s="168"/>
      <c r="G292" s="66"/>
    </row>
    <row r="293" spans="6:7" x14ac:dyDescent="0.2">
      <c r="F293" s="168"/>
      <c r="G293" s="66"/>
    </row>
    <row r="294" spans="6:7" x14ac:dyDescent="0.2">
      <c r="F294" s="168"/>
      <c r="G294" s="66"/>
    </row>
    <row r="295" spans="6:7" x14ac:dyDescent="0.2">
      <c r="F295" s="168"/>
      <c r="G295" s="66"/>
    </row>
    <row r="296" spans="6:7" x14ac:dyDescent="0.2">
      <c r="F296" s="168"/>
      <c r="G296" s="66"/>
    </row>
    <row r="297" spans="6:7" x14ac:dyDescent="0.2">
      <c r="F297" s="168"/>
      <c r="G297" s="66"/>
    </row>
    <row r="298" spans="6:7" x14ac:dyDescent="0.2">
      <c r="F298" s="168"/>
      <c r="G298" s="66"/>
    </row>
    <row r="299" spans="6:7" x14ac:dyDescent="0.2">
      <c r="F299" s="168"/>
      <c r="G299" s="66"/>
    </row>
    <row r="300" spans="6:7" x14ac:dyDescent="0.2">
      <c r="F300" s="168"/>
      <c r="G300" s="66"/>
    </row>
    <row r="301" spans="6:7" x14ac:dyDescent="0.2">
      <c r="F301" s="168"/>
      <c r="G301" s="66"/>
    </row>
    <row r="302" spans="6:7" x14ac:dyDescent="0.2">
      <c r="F302" s="168"/>
      <c r="G302" s="66"/>
    </row>
    <row r="303" spans="6:7" x14ac:dyDescent="0.2">
      <c r="F303" s="168"/>
      <c r="G303" s="66"/>
    </row>
    <row r="304" spans="6:7" x14ac:dyDescent="0.2">
      <c r="F304" s="168"/>
      <c r="G304" s="66"/>
    </row>
    <row r="305" spans="6:7" x14ac:dyDescent="0.2">
      <c r="F305" s="168"/>
      <c r="G305" s="66"/>
    </row>
    <row r="306" spans="6:7" x14ac:dyDescent="0.2">
      <c r="F306" s="168"/>
      <c r="G306" s="66"/>
    </row>
    <row r="307" spans="6:7" x14ac:dyDescent="0.2">
      <c r="F307" s="168"/>
      <c r="G307" s="66"/>
    </row>
    <row r="308" spans="6:7" x14ac:dyDescent="0.2">
      <c r="F308" s="168"/>
      <c r="G308" s="66"/>
    </row>
    <row r="309" spans="6:7" x14ac:dyDescent="0.2">
      <c r="F309" s="168"/>
      <c r="G309" s="66"/>
    </row>
    <row r="310" spans="6:7" x14ac:dyDescent="0.2">
      <c r="F310" s="168"/>
      <c r="G310" s="66"/>
    </row>
    <row r="311" spans="6:7" x14ac:dyDescent="0.2">
      <c r="F311" s="168"/>
      <c r="G311" s="66"/>
    </row>
    <row r="312" spans="6:7" x14ac:dyDescent="0.2">
      <c r="F312" s="168"/>
      <c r="G312" s="66"/>
    </row>
    <row r="313" spans="6:7" x14ac:dyDescent="0.2">
      <c r="F313" s="168"/>
      <c r="G313" s="66"/>
    </row>
    <row r="314" spans="6:7" x14ac:dyDescent="0.2">
      <c r="F314" s="168"/>
      <c r="G314" s="66"/>
    </row>
    <row r="315" spans="6:7" x14ac:dyDescent="0.2">
      <c r="F315" s="168"/>
      <c r="G315" s="66"/>
    </row>
    <row r="316" spans="6:7" x14ac:dyDescent="0.2">
      <c r="F316" s="168"/>
      <c r="G316" s="66"/>
    </row>
    <row r="317" spans="6:7" x14ac:dyDescent="0.2">
      <c r="F317" s="168"/>
      <c r="G317" s="66"/>
    </row>
    <row r="318" spans="6:7" x14ac:dyDescent="0.2">
      <c r="F318" s="168"/>
      <c r="G318" s="66"/>
    </row>
    <row r="319" spans="6:7" x14ac:dyDescent="0.2">
      <c r="F319" s="168"/>
      <c r="G319" s="66"/>
    </row>
    <row r="320" spans="6:7" x14ac:dyDescent="0.2">
      <c r="F320" s="168"/>
      <c r="G320" s="66"/>
    </row>
    <row r="321" spans="6:7" x14ac:dyDescent="0.2">
      <c r="F321" s="168"/>
      <c r="G321" s="66"/>
    </row>
    <row r="322" spans="6:7" x14ac:dyDescent="0.2">
      <c r="F322" s="168"/>
      <c r="G322" s="66"/>
    </row>
    <row r="323" spans="6:7" x14ac:dyDescent="0.2">
      <c r="F323" s="168"/>
      <c r="G323" s="66"/>
    </row>
    <row r="324" spans="6:7" x14ac:dyDescent="0.2">
      <c r="F324" s="168"/>
      <c r="G324" s="66"/>
    </row>
    <row r="325" spans="6:7" x14ac:dyDescent="0.2">
      <c r="F325" s="168"/>
      <c r="G325" s="66"/>
    </row>
    <row r="326" spans="6:7" x14ac:dyDescent="0.2">
      <c r="F326" s="168"/>
      <c r="G326" s="66"/>
    </row>
    <row r="327" spans="6:7" x14ac:dyDescent="0.2">
      <c r="F327" s="168"/>
      <c r="G327" s="66"/>
    </row>
    <row r="328" spans="6:7" x14ac:dyDescent="0.2">
      <c r="F328" s="168"/>
      <c r="G328" s="66"/>
    </row>
    <row r="329" spans="6:7" x14ac:dyDescent="0.2">
      <c r="F329" s="168"/>
      <c r="G329" s="66"/>
    </row>
    <row r="330" spans="6:7" x14ac:dyDescent="0.2">
      <c r="F330" s="168"/>
      <c r="G330" s="66"/>
    </row>
    <row r="331" spans="6:7" x14ac:dyDescent="0.2">
      <c r="F331" s="168"/>
      <c r="G331" s="66"/>
    </row>
    <row r="332" spans="6:7" x14ac:dyDescent="0.2">
      <c r="F332" s="168"/>
      <c r="G332" s="66"/>
    </row>
    <row r="333" spans="6:7" x14ac:dyDescent="0.2">
      <c r="F333" s="168"/>
      <c r="G333" s="66"/>
    </row>
    <row r="334" spans="6:7" x14ac:dyDescent="0.2">
      <c r="F334" s="168"/>
      <c r="G334" s="66"/>
    </row>
    <row r="335" spans="6:7" x14ac:dyDescent="0.2">
      <c r="F335" s="168"/>
      <c r="G335" s="66"/>
    </row>
    <row r="336" spans="6:7" x14ac:dyDescent="0.2">
      <c r="F336" s="168"/>
      <c r="G336" s="66"/>
    </row>
    <row r="337" spans="6:7" x14ac:dyDescent="0.2">
      <c r="F337" s="168"/>
      <c r="G337" s="66"/>
    </row>
    <row r="338" spans="6:7" x14ac:dyDescent="0.2">
      <c r="F338" s="168"/>
      <c r="G338" s="66"/>
    </row>
    <row r="339" spans="6:7" x14ac:dyDescent="0.2">
      <c r="F339" s="168"/>
      <c r="G339" s="66"/>
    </row>
    <row r="340" spans="6:7" x14ac:dyDescent="0.2">
      <c r="F340" s="168"/>
      <c r="G340" s="66"/>
    </row>
    <row r="341" spans="6:7" x14ac:dyDescent="0.2">
      <c r="F341" s="168"/>
      <c r="G341" s="66"/>
    </row>
    <row r="342" spans="6:7" x14ac:dyDescent="0.2">
      <c r="F342" s="168"/>
      <c r="G342" s="66"/>
    </row>
    <row r="343" spans="6:7" x14ac:dyDescent="0.2">
      <c r="F343" s="168"/>
      <c r="G343" s="66"/>
    </row>
    <row r="344" spans="6:7" x14ac:dyDescent="0.2">
      <c r="F344" s="168"/>
      <c r="G344" s="66"/>
    </row>
    <row r="345" spans="6:7" x14ac:dyDescent="0.2">
      <c r="F345" s="168"/>
      <c r="G345" s="66"/>
    </row>
    <row r="346" spans="6:7" x14ac:dyDescent="0.2">
      <c r="F346" s="168"/>
      <c r="G346" s="66"/>
    </row>
    <row r="347" spans="6:7" x14ac:dyDescent="0.2">
      <c r="F347" s="168"/>
      <c r="G347" s="66"/>
    </row>
    <row r="348" spans="6:7" x14ac:dyDescent="0.2">
      <c r="F348" s="168"/>
      <c r="G348" s="66"/>
    </row>
    <row r="349" spans="6:7" x14ac:dyDescent="0.2">
      <c r="F349" s="168"/>
      <c r="G349" s="66"/>
    </row>
    <row r="350" spans="6:7" x14ac:dyDescent="0.2">
      <c r="F350" s="168"/>
      <c r="G350" s="66"/>
    </row>
    <row r="351" spans="6:7" x14ac:dyDescent="0.2">
      <c r="F351" s="168"/>
      <c r="G351" s="66"/>
    </row>
    <row r="352" spans="6:7" x14ac:dyDescent="0.2">
      <c r="F352" s="168"/>
      <c r="G352" s="66"/>
    </row>
    <row r="353" spans="6:7" x14ac:dyDescent="0.2">
      <c r="F353" s="168"/>
      <c r="G353" s="66"/>
    </row>
    <row r="354" spans="6:7" x14ac:dyDescent="0.2">
      <c r="F354" s="168"/>
      <c r="G354" s="66"/>
    </row>
    <row r="355" spans="6:7" x14ac:dyDescent="0.2">
      <c r="F355" s="168"/>
      <c r="G355" s="66"/>
    </row>
    <row r="356" spans="6:7" x14ac:dyDescent="0.2">
      <c r="F356" s="168"/>
      <c r="G356" s="66"/>
    </row>
    <row r="357" spans="6:7" x14ac:dyDescent="0.2">
      <c r="F357" s="168"/>
      <c r="G357" s="66"/>
    </row>
    <row r="358" spans="6:7" x14ac:dyDescent="0.2">
      <c r="F358" s="168"/>
      <c r="G358" s="66"/>
    </row>
    <row r="359" spans="6:7" x14ac:dyDescent="0.2">
      <c r="F359" s="168"/>
      <c r="G359" s="66"/>
    </row>
    <row r="360" spans="6:7" x14ac:dyDescent="0.2">
      <c r="F360" s="168"/>
      <c r="G360" s="66"/>
    </row>
    <row r="361" spans="6:7" x14ac:dyDescent="0.2">
      <c r="F361" s="168"/>
      <c r="G361" s="66"/>
    </row>
    <row r="362" spans="6:7" x14ac:dyDescent="0.2">
      <c r="F362" s="168"/>
      <c r="G362" s="66"/>
    </row>
    <row r="363" spans="6:7" x14ac:dyDescent="0.2">
      <c r="F363" s="168"/>
      <c r="G363" s="66"/>
    </row>
    <row r="364" spans="6:7" x14ac:dyDescent="0.2">
      <c r="F364" s="168"/>
      <c r="G364" s="66"/>
    </row>
    <row r="365" spans="6:7" x14ac:dyDescent="0.2">
      <c r="F365" s="168"/>
      <c r="G365" s="66"/>
    </row>
    <row r="366" spans="6:7" x14ac:dyDescent="0.2">
      <c r="F366" s="168"/>
      <c r="G366" s="66"/>
    </row>
    <row r="367" spans="6:7" x14ac:dyDescent="0.2">
      <c r="F367" s="168"/>
      <c r="G367" s="66"/>
    </row>
    <row r="368" spans="6:7" x14ac:dyDescent="0.2">
      <c r="F368" s="168"/>
      <c r="G368" s="66"/>
    </row>
    <row r="369" spans="6:7" x14ac:dyDescent="0.2">
      <c r="F369" s="168"/>
      <c r="G369" s="66"/>
    </row>
    <row r="370" spans="6:7" x14ac:dyDescent="0.2">
      <c r="F370" s="168"/>
      <c r="G370" s="66"/>
    </row>
    <row r="371" spans="6:7" x14ac:dyDescent="0.2">
      <c r="F371" s="168"/>
      <c r="G371" s="66"/>
    </row>
    <row r="372" spans="6:7" x14ac:dyDescent="0.2">
      <c r="F372" s="168"/>
      <c r="G372" s="66"/>
    </row>
    <row r="373" spans="6:7" x14ac:dyDescent="0.2">
      <c r="F373" s="168"/>
      <c r="G373" s="66"/>
    </row>
    <row r="374" spans="6:7" x14ac:dyDescent="0.2">
      <c r="F374" s="168"/>
      <c r="G374" s="66"/>
    </row>
    <row r="375" spans="6:7" x14ac:dyDescent="0.2">
      <c r="F375" s="168"/>
      <c r="G375" s="66"/>
    </row>
    <row r="376" spans="6:7" x14ac:dyDescent="0.2">
      <c r="F376" s="168"/>
      <c r="G376" s="66"/>
    </row>
    <row r="377" spans="6:7" x14ac:dyDescent="0.2">
      <c r="F377" s="168"/>
      <c r="G377" s="66"/>
    </row>
    <row r="378" spans="6:7" x14ac:dyDescent="0.2">
      <c r="F378" s="168"/>
      <c r="G378" s="66"/>
    </row>
    <row r="379" spans="6:7" x14ac:dyDescent="0.2">
      <c r="F379" s="168"/>
      <c r="G379" s="66"/>
    </row>
    <row r="380" spans="6:7" x14ac:dyDescent="0.2">
      <c r="F380" s="168"/>
      <c r="G380" s="66"/>
    </row>
    <row r="381" spans="6:7" x14ac:dyDescent="0.2">
      <c r="F381" s="168"/>
      <c r="G381" s="66"/>
    </row>
    <row r="382" spans="6:7" x14ac:dyDescent="0.2">
      <c r="F382" s="168"/>
      <c r="G382" s="66"/>
    </row>
    <row r="383" spans="6:7" x14ac:dyDescent="0.2">
      <c r="F383" s="168"/>
      <c r="G383" s="66"/>
    </row>
    <row r="384" spans="6:7" x14ac:dyDescent="0.2">
      <c r="F384" s="168"/>
      <c r="G384" s="66"/>
    </row>
    <row r="385" spans="6:7" x14ac:dyDescent="0.2">
      <c r="F385" s="168"/>
      <c r="G385" s="66"/>
    </row>
    <row r="386" spans="6:7" x14ac:dyDescent="0.2">
      <c r="F386" s="168"/>
      <c r="G386" s="66"/>
    </row>
    <row r="387" spans="6:7" x14ac:dyDescent="0.2">
      <c r="F387" s="168"/>
      <c r="G387" s="66"/>
    </row>
    <row r="388" spans="6:7" x14ac:dyDescent="0.2">
      <c r="F388" s="168"/>
      <c r="G388" s="66"/>
    </row>
    <row r="389" spans="6:7" x14ac:dyDescent="0.2">
      <c r="F389" s="168"/>
      <c r="G389" s="66"/>
    </row>
    <row r="390" spans="6:7" x14ac:dyDescent="0.2">
      <c r="F390" s="168"/>
      <c r="G390" s="66"/>
    </row>
    <row r="391" spans="6:7" x14ac:dyDescent="0.2">
      <c r="F391" s="168"/>
      <c r="G391" s="66"/>
    </row>
    <row r="392" spans="6:7" x14ac:dyDescent="0.2">
      <c r="F392" s="168"/>
      <c r="G392" s="66"/>
    </row>
    <row r="393" spans="6:7" x14ac:dyDescent="0.2">
      <c r="F393" s="168"/>
      <c r="G393" s="66"/>
    </row>
    <row r="394" spans="6:7" x14ac:dyDescent="0.2">
      <c r="F394" s="168"/>
      <c r="G394" s="66"/>
    </row>
    <row r="395" spans="6:7" x14ac:dyDescent="0.2">
      <c r="F395" s="168"/>
      <c r="G395" s="66"/>
    </row>
    <row r="396" spans="6:7" x14ac:dyDescent="0.2">
      <c r="F396" s="168"/>
      <c r="G396" s="66"/>
    </row>
    <row r="397" spans="6:7" x14ac:dyDescent="0.2">
      <c r="F397" s="168"/>
      <c r="G397" s="66"/>
    </row>
    <row r="398" spans="6:7" x14ac:dyDescent="0.2">
      <c r="F398" s="168"/>
      <c r="G398" s="66"/>
    </row>
    <row r="399" spans="6:7" x14ac:dyDescent="0.2">
      <c r="F399" s="168"/>
      <c r="G399" s="66"/>
    </row>
    <row r="400" spans="6:7" x14ac:dyDescent="0.2">
      <c r="F400" s="168"/>
      <c r="G400" s="66"/>
    </row>
    <row r="401" spans="6:7" x14ac:dyDescent="0.2">
      <c r="F401" s="168"/>
      <c r="G401" s="66"/>
    </row>
    <row r="402" spans="6:7" x14ac:dyDescent="0.2">
      <c r="F402" s="168"/>
      <c r="G402" s="66"/>
    </row>
    <row r="403" spans="6:7" x14ac:dyDescent="0.2">
      <c r="F403" s="168"/>
      <c r="G403" s="66"/>
    </row>
    <row r="404" spans="6:7" x14ac:dyDescent="0.2">
      <c r="F404" s="168"/>
      <c r="G404" s="66"/>
    </row>
    <row r="405" spans="6:7" x14ac:dyDescent="0.2">
      <c r="F405" s="168"/>
      <c r="G405" s="66"/>
    </row>
    <row r="406" spans="6:7" x14ac:dyDescent="0.2">
      <c r="F406" s="168"/>
      <c r="G406" s="66"/>
    </row>
    <row r="407" spans="6:7" x14ac:dyDescent="0.2">
      <c r="F407" s="168"/>
      <c r="G407" s="66"/>
    </row>
    <row r="408" spans="6:7" x14ac:dyDescent="0.2">
      <c r="F408" s="168"/>
      <c r="G408" s="66"/>
    </row>
    <row r="409" spans="6:7" x14ac:dyDescent="0.2">
      <c r="F409" s="168"/>
      <c r="G409" s="66"/>
    </row>
    <row r="410" spans="6:7" x14ac:dyDescent="0.2">
      <c r="F410" s="168"/>
      <c r="G410" s="66"/>
    </row>
    <row r="411" spans="6:7" x14ac:dyDescent="0.2">
      <c r="F411" s="168"/>
      <c r="G411" s="66"/>
    </row>
    <row r="412" spans="6:7" x14ac:dyDescent="0.2">
      <c r="F412" s="168"/>
      <c r="G412" s="66"/>
    </row>
    <row r="413" spans="6:7" x14ac:dyDescent="0.2">
      <c r="F413" s="168"/>
      <c r="G413" s="66"/>
    </row>
    <row r="414" spans="6:7" x14ac:dyDescent="0.2">
      <c r="F414" s="168"/>
      <c r="G414" s="66"/>
    </row>
    <row r="415" spans="6:7" x14ac:dyDescent="0.2">
      <c r="F415" s="168"/>
      <c r="G415" s="66"/>
    </row>
    <row r="416" spans="6:7" x14ac:dyDescent="0.2">
      <c r="F416" s="168"/>
      <c r="G416" s="66"/>
    </row>
    <row r="417" spans="6:7" x14ac:dyDescent="0.2">
      <c r="F417" s="168"/>
      <c r="G417" s="66"/>
    </row>
    <row r="418" spans="6:7" x14ac:dyDescent="0.2">
      <c r="F418" s="168"/>
      <c r="G418" s="66"/>
    </row>
    <row r="419" spans="6:7" x14ac:dyDescent="0.2">
      <c r="F419" s="168"/>
      <c r="G419" s="66"/>
    </row>
    <row r="420" spans="6:7" x14ac:dyDescent="0.2">
      <c r="F420" s="168"/>
      <c r="G420" s="66"/>
    </row>
    <row r="421" spans="6:7" x14ac:dyDescent="0.2">
      <c r="F421" s="168"/>
      <c r="G421" s="66"/>
    </row>
    <row r="422" spans="6:7" x14ac:dyDescent="0.2">
      <c r="F422" s="168"/>
      <c r="G422" s="66"/>
    </row>
    <row r="423" spans="6:7" x14ac:dyDescent="0.2">
      <c r="F423" s="168"/>
      <c r="G423" s="66"/>
    </row>
    <row r="424" spans="6:7" x14ac:dyDescent="0.2">
      <c r="F424" s="168"/>
      <c r="G424" s="66"/>
    </row>
    <row r="425" spans="6:7" x14ac:dyDescent="0.2">
      <c r="F425" s="168"/>
      <c r="G425" s="66"/>
    </row>
    <row r="426" spans="6:7" x14ac:dyDescent="0.2">
      <c r="F426" s="168"/>
      <c r="G426" s="66"/>
    </row>
    <row r="427" spans="6:7" x14ac:dyDescent="0.2">
      <c r="F427" s="168"/>
      <c r="G427" s="66"/>
    </row>
    <row r="428" spans="6:7" x14ac:dyDescent="0.2">
      <c r="F428" s="168"/>
      <c r="G428" s="66"/>
    </row>
    <row r="429" spans="6:7" x14ac:dyDescent="0.2">
      <c r="F429" s="168"/>
      <c r="G429" s="66"/>
    </row>
    <row r="430" spans="6:7" x14ac:dyDescent="0.2">
      <c r="F430" s="168"/>
      <c r="G430" s="66"/>
    </row>
    <row r="431" spans="6:7" x14ac:dyDescent="0.2">
      <c r="F431" s="168"/>
      <c r="G431" s="66"/>
    </row>
    <row r="432" spans="6:7" x14ac:dyDescent="0.2">
      <c r="F432" s="168"/>
      <c r="G432" s="66"/>
    </row>
    <row r="433" spans="6:7" x14ac:dyDescent="0.2">
      <c r="F433" s="168"/>
      <c r="G433" s="66"/>
    </row>
    <row r="434" spans="6:7" x14ac:dyDescent="0.2">
      <c r="F434" s="168"/>
      <c r="G434" s="66"/>
    </row>
    <row r="435" spans="6:7" x14ac:dyDescent="0.2">
      <c r="F435" s="168"/>
      <c r="G435" s="66"/>
    </row>
    <row r="436" spans="6:7" x14ac:dyDescent="0.2">
      <c r="F436" s="168"/>
      <c r="G436" s="66"/>
    </row>
    <row r="437" spans="6:7" x14ac:dyDescent="0.2">
      <c r="F437" s="168"/>
      <c r="G437" s="66"/>
    </row>
    <row r="438" spans="6:7" x14ac:dyDescent="0.2">
      <c r="F438" s="168"/>
      <c r="G438" s="66"/>
    </row>
    <row r="439" spans="6:7" x14ac:dyDescent="0.2">
      <c r="F439" s="168"/>
      <c r="G439" s="66"/>
    </row>
    <row r="440" spans="6:7" x14ac:dyDescent="0.2">
      <c r="F440" s="168"/>
      <c r="G440" s="66"/>
    </row>
    <row r="441" spans="6:7" x14ac:dyDescent="0.2">
      <c r="F441" s="168"/>
      <c r="G441" s="66"/>
    </row>
    <row r="442" spans="6:7" x14ac:dyDescent="0.2">
      <c r="F442" s="168"/>
      <c r="G442" s="66"/>
    </row>
    <row r="443" spans="6:7" x14ac:dyDescent="0.2">
      <c r="F443" s="168"/>
      <c r="G443" s="66"/>
    </row>
    <row r="444" spans="6:7" x14ac:dyDescent="0.2">
      <c r="F444" s="168"/>
      <c r="G444" s="66"/>
    </row>
    <row r="445" spans="6:7" x14ac:dyDescent="0.2">
      <c r="F445" s="168"/>
      <c r="G445" s="66"/>
    </row>
    <row r="446" spans="6:7" x14ac:dyDescent="0.2">
      <c r="F446" s="168"/>
      <c r="G446" s="66"/>
    </row>
    <row r="447" spans="6:7" x14ac:dyDescent="0.2">
      <c r="F447" s="168"/>
      <c r="G447" s="66"/>
    </row>
    <row r="448" spans="6:7" x14ac:dyDescent="0.2">
      <c r="F448" s="168"/>
      <c r="G448" s="66"/>
    </row>
    <row r="449" spans="6:7" x14ac:dyDescent="0.2">
      <c r="F449" s="168"/>
      <c r="G449" s="66"/>
    </row>
    <row r="450" spans="6:7" x14ac:dyDescent="0.2">
      <c r="F450" s="168"/>
      <c r="G450" s="66"/>
    </row>
    <row r="451" spans="6:7" x14ac:dyDescent="0.2">
      <c r="F451" s="168"/>
      <c r="G451" s="66"/>
    </row>
    <row r="452" spans="6:7" x14ac:dyDescent="0.2">
      <c r="F452" s="168"/>
      <c r="G452" s="66"/>
    </row>
    <row r="453" spans="6:7" x14ac:dyDescent="0.2">
      <c r="F453" s="168"/>
      <c r="G453" s="66"/>
    </row>
    <row r="454" spans="6:7" x14ac:dyDescent="0.2">
      <c r="F454" s="168"/>
      <c r="G454" s="66"/>
    </row>
    <row r="455" spans="6:7" x14ac:dyDescent="0.2">
      <c r="F455" s="168"/>
      <c r="G455" s="66"/>
    </row>
    <row r="456" spans="6:7" x14ac:dyDescent="0.2">
      <c r="F456" s="168"/>
      <c r="G456" s="66"/>
    </row>
    <row r="457" spans="6:7" x14ac:dyDescent="0.2">
      <c r="F457" s="168"/>
      <c r="G457" s="66"/>
    </row>
    <row r="458" spans="6:7" x14ac:dyDescent="0.2">
      <c r="F458" s="168"/>
      <c r="G458" s="66"/>
    </row>
    <row r="459" spans="6:7" x14ac:dyDescent="0.2">
      <c r="F459" s="168"/>
      <c r="G459" s="66"/>
    </row>
    <row r="460" spans="6:7" x14ac:dyDescent="0.2">
      <c r="F460" s="168"/>
      <c r="G460" s="66"/>
    </row>
    <row r="461" spans="6:7" x14ac:dyDescent="0.2">
      <c r="F461" s="168"/>
      <c r="G461" s="66"/>
    </row>
  </sheetData>
  <autoFilter ref="E1:G461" xr:uid="{00000000-0009-0000-0000-000004000000}"/>
  <phoneticPr fontId="12"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31" r:id="rId4">
          <objectPr defaultSize="0" r:id="rId5">
            <anchor moveWithCells="1">
              <from>
                <xdr:col>1</xdr:col>
                <xdr:colOff>9525</xdr:colOff>
                <xdr:row>0</xdr:row>
                <xdr:rowOff>57150</xdr:rowOff>
              </from>
              <to>
                <xdr:col>1</xdr:col>
                <xdr:colOff>7134225</xdr:colOff>
                <xdr:row>62</xdr:row>
                <xdr:rowOff>114300</xdr:rowOff>
              </to>
            </anchor>
          </objectPr>
        </oleObject>
      </mc:Choice>
      <mc:Fallback>
        <oleObject progId="Word.Document.8" shapeId="88031" r:id="rId4"/>
      </mc:Fallback>
    </mc:AlternateContent>
    <mc:AlternateContent xmlns:mc="http://schemas.openxmlformats.org/markup-compatibility/2006">
      <mc:Choice Requires="x14">
        <oleObject progId="Word.Document.8" shapeId="88032" r:id="rId6">
          <objectPr defaultSize="0" r:id="rId7">
            <anchor moveWithCells="1">
              <from>
                <xdr:col>1</xdr:col>
                <xdr:colOff>9525</xdr:colOff>
                <xdr:row>64</xdr:row>
                <xdr:rowOff>38100</xdr:rowOff>
              </from>
              <to>
                <xdr:col>1</xdr:col>
                <xdr:colOff>7048500</xdr:colOff>
                <xdr:row>86</xdr:row>
                <xdr:rowOff>0</xdr:rowOff>
              </to>
            </anchor>
          </objectPr>
        </oleObject>
      </mc:Choice>
      <mc:Fallback>
        <oleObject progId="Word.Document.8" shapeId="88032" r:id="rId6"/>
      </mc:Fallback>
    </mc:AlternateContent>
    <mc:AlternateContent xmlns:mc="http://schemas.openxmlformats.org/markup-compatibility/2006">
      <mc:Choice Requires="x14">
        <oleObject progId="Word.Document.8" shapeId="88033" r:id="rId8">
          <objectPr defaultSize="0" r:id="rId9">
            <anchor moveWithCells="1">
              <from>
                <xdr:col>2</xdr:col>
                <xdr:colOff>66675</xdr:colOff>
                <xdr:row>0</xdr:row>
                <xdr:rowOff>38100</xdr:rowOff>
              </from>
              <to>
                <xdr:col>2</xdr:col>
                <xdr:colOff>7105650</xdr:colOff>
                <xdr:row>89</xdr:row>
                <xdr:rowOff>85725</xdr:rowOff>
              </to>
            </anchor>
          </objectPr>
        </oleObject>
      </mc:Choice>
      <mc:Fallback>
        <oleObject progId="Word.Document.8" shapeId="88033" r:id="rId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Y448"/>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85" customWidth="1"/>
    <col min="2" max="2" width="12.85546875" style="85" customWidth="1"/>
    <col min="3" max="3" width="15.85546875" style="85" customWidth="1"/>
    <col min="4" max="10" width="4.42578125" style="193" hidden="1" customWidth="1"/>
    <col min="11" max="11" width="21.85546875" style="85" customWidth="1"/>
    <col min="12" max="12" width="19.7109375" style="85" customWidth="1"/>
    <col min="13" max="13" width="22.140625" style="171" customWidth="1"/>
    <col min="14" max="14" width="9.85546875" style="185" customWidth="1"/>
    <col min="15" max="15" width="8.7109375" style="82" customWidth="1"/>
    <col min="16" max="16" width="7.85546875" style="82" customWidth="1"/>
    <col min="17" max="17" width="9" style="82" customWidth="1"/>
    <col min="18" max="18" width="20.42578125" style="82" customWidth="1"/>
    <col min="19" max="19" width="11.85546875" style="82" customWidth="1"/>
    <col min="20" max="21" width="6.85546875" style="82" customWidth="1"/>
    <col min="22" max="22" width="9.42578125" style="82" customWidth="1"/>
    <col min="23" max="23" width="10" style="82" customWidth="1"/>
    <col min="24" max="16384" width="35.7109375" style="82"/>
  </cols>
  <sheetData>
    <row r="1" spans="1:25" ht="12.6" customHeight="1" x14ac:dyDescent="0.2">
      <c r="A1" s="157" t="s">
        <v>189</v>
      </c>
      <c r="B1" s="157" t="s">
        <v>190</v>
      </c>
      <c r="C1" s="157" t="s">
        <v>191</v>
      </c>
      <c r="D1" s="194"/>
      <c r="E1" s="194"/>
      <c r="F1" s="194"/>
      <c r="G1" s="194" t="s">
        <v>216</v>
      </c>
      <c r="H1" s="194"/>
      <c r="I1" s="194"/>
      <c r="J1" s="194"/>
      <c r="K1" s="172" t="s">
        <v>217</v>
      </c>
      <c r="L1" s="172" t="s">
        <v>218</v>
      </c>
      <c r="M1" s="172" t="s">
        <v>219</v>
      </c>
      <c r="N1" s="198" t="s">
        <v>192</v>
      </c>
      <c r="O1" s="173" t="str">
        <f>"T: " &amp; COUNTA(B:B)-1</f>
        <v>T: 291</v>
      </c>
      <c r="P1" s="174" t="str">
        <f>"Y: " &amp; COUNTIF(N:N,"Y")</f>
        <v>Y: 291</v>
      </c>
      <c r="Q1" s="175" t="str">
        <f>"N: " &amp; COUNTIF(N:N,"N")</f>
        <v>N: 0</v>
      </c>
      <c r="R1" s="186" t="str">
        <f>"%Checked in: " &amp; ROUND(COUNTIF(N:N,"Y")/(COUNTA(B:B)-1)*100,2) &amp;" %"</f>
        <v>%Checked in: 100 %</v>
      </c>
      <c r="S1" s="186"/>
      <c r="T1" s="186"/>
      <c r="U1" s="186"/>
      <c r="V1" s="186"/>
      <c r="W1" s="197"/>
    </row>
    <row r="2" spans="1:25" ht="12.6" customHeight="1" x14ac:dyDescent="0.2">
      <c r="A2" s="171" t="s">
        <v>3870</v>
      </c>
      <c r="B2" s="171" t="s">
        <v>3871</v>
      </c>
      <c r="C2" s="171" t="s">
        <v>3872</v>
      </c>
      <c r="D2" s="192" t="s">
        <v>3873</v>
      </c>
      <c r="E2" s="192"/>
      <c r="F2" s="192" t="s">
        <v>3874</v>
      </c>
      <c r="G2" s="192" t="s">
        <v>3875</v>
      </c>
      <c r="H2" s="192" t="s">
        <v>3876</v>
      </c>
      <c r="I2" s="192" t="s">
        <v>3877</v>
      </c>
      <c r="J2" s="192" t="s">
        <v>3878</v>
      </c>
      <c r="K2" s="171" t="s">
        <v>444</v>
      </c>
      <c r="L2" s="171" t="s">
        <v>3877</v>
      </c>
      <c r="M2" s="171" t="s">
        <v>3878</v>
      </c>
      <c r="N2" s="203" t="s">
        <v>11</v>
      </c>
      <c r="W2" s="202" t="s">
        <v>75</v>
      </c>
      <c r="X2" s="202" t="s">
        <v>24</v>
      </c>
      <c r="Y2"/>
    </row>
    <row r="3" spans="1:25" ht="12.6" customHeight="1" x14ac:dyDescent="0.2">
      <c r="A3" s="171" t="s">
        <v>3870</v>
      </c>
      <c r="B3" s="171" t="s">
        <v>3879</v>
      </c>
      <c r="C3" s="171" t="s">
        <v>3880</v>
      </c>
      <c r="D3" s="192" t="s">
        <v>3873</v>
      </c>
      <c r="E3" s="192"/>
      <c r="F3" s="192">
        <v>31651504659</v>
      </c>
      <c r="G3" s="192" t="s">
        <v>3881</v>
      </c>
      <c r="H3" s="192" t="s">
        <v>3882</v>
      </c>
      <c r="I3" s="192" t="s">
        <v>3877</v>
      </c>
      <c r="J3" s="192" t="s">
        <v>3878</v>
      </c>
      <c r="K3" s="171" t="s">
        <v>3882</v>
      </c>
      <c r="L3" s="171" t="s">
        <v>3877</v>
      </c>
      <c r="M3" s="171" t="s">
        <v>3878</v>
      </c>
      <c r="N3" s="203" t="s">
        <v>11</v>
      </c>
      <c r="T3" s="82">
        <v>0</v>
      </c>
      <c r="U3" s="82">
        <v>10010</v>
      </c>
      <c r="W3" s="85" t="s">
        <v>53</v>
      </c>
      <c r="X3" s="85" t="s">
        <v>76</v>
      </c>
      <c r="Y3"/>
    </row>
    <row r="4" spans="1:25" ht="12.6" customHeight="1" x14ac:dyDescent="0.2">
      <c r="A4" s="171" t="s">
        <v>3870</v>
      </c>
      <c r="B4" s="171" t="s">
        <v>3883</v>
      </c>
      <c r="C4" s="171" t="s">
        <v>3884</v>
      </c>
      <c r="D4" s="192" t="s">
        <v>3873</v>
      </c>
      <c r="E4" s="192"/>
      <c r="F4" s="192"/>
      <c r="G4" s="192" t="s">
        <v>3885</v>
      </c>
      <c r="H4" s="192" t="s">
        <v>3886</v>
      </c>
      <c r="I4" s="192" t="s">
        <v>3877</v>
      </c>
      <c r="J4" s="192" t="s">
        <v>3878</v>
      </c>
      <c r="K4" s="171" t="s">
        <v>3886</v>
      </c>
      <c r="L4" s="171" t="s">
        <v>3877</v>
      </c>
      <c r="M4" s="171" t="s">
        <v>3878</v>
      </c>
      <c r="N4" s="203" t="s">
        <v>11</v>
      </c>
      <c r="T4" s="82">
        <v>0</v>
      </c>
      <c r="U4" s="82">
        <v>10011</v>
      </c>
      <c r="W4" s="85" t="s">
        <v>77</v>
      </c>
      <c r="X4" s="85" t="s">
        <v>78</v>
      </c>
      <c r="Y4"/>
    </row>
    <row r="5" spans="1:25" ht="12.6" customHeight="1" x14ac:dyDescent="0.2">
      <c r="A5" s="171" t="s">
        <v>3870</v>
      </c>
      <c r="B5" s="171" t="s">
        <v>4932</v>
      </c>
      <c r="C5" s="171" t="s">
        <v>4933</v>
      </c>
      <c r="D5" s="192" t="s">
        <v>3873</v>
      </c>
      <c r="E5" s="192"/>
      <c r="F5" s="192">
        <v>390106584050</v>
      </c>
      <c r="G5" s="192" t="s">
        <v>4934</v>
      </c>
      <c r="H5" s="192" t="s">
        <v>4935</v>
      </c>
      <c r="I5" s="192" t="s">
        <v>3877</v>
      </c>
      <c r="J5" s="192" t="s">
        <v>3878</v>
      </c>
      <c r="K5" s="171" t="s">
        <v>4935</v>
      </c>
      <c r="L5" s="171" t="s">
        <v>3877</v>
      </c>
      <c r="M5" s="171" t="s">
        <v>3878</v>
      </c>
      <c r="N5" s="203" t="s">
        <v>11</v>
      </c>
      <c r="T5" s="82">
        <v>0</v>
      </c>
      <c r="U5" s="82">
        <v>10012</v>
      </c>
      <c r="W5" s="85" t="s">
        <v>7</v>
      </c>
      <c r="X5" s="85" t="s">
        <v>79</v>
      </c>
      <c r="Y5"/>
    </row>
    <row r="6" spans="1:25" ht="12.6" customHeight="1" x14ac:dyDescent="0.2">
      <c r="A6" s="171" t="s">
        <v>3870</v>
      </c>
      <c r="B6" s="171" t="s">
        <v>4936</v>
      </c>
      <c r="C6" s="171" t="s">
        <v>4937</v>
      </c>
      <c r="D6" s="192" t="s">
        <v>3873</v>
      </c>
      <c r="E6" s="192"/>
      <c r="F6" s="192">
        <v>15149044588</v>
      </c>
      <c r="G6" s="192" t="s">
        <v>4938</v>
      </c>
      <c r="H6" s="192" t="s">
        <v>4653</v>
      </c>
      <c r="I6" s="192" t="s">
        <v>3877</v>
      </c>
      <c r="J6" s="192" t="s">
        <v>3878</v>
      </c>
      <c r="K6" s="171" t="s">
        <v>4653</v>
      </c>
      <c r="L6" s="171" t="s">
        <v>3877</v>
      </c>
      <c r="M6" s="171" t="s">
        <v>3878</v>
      </c>
      <c r="N6" s="203" t="s">
        <v>11</v>
      </c>
      <c r="T6" s="82">
        <v>0</v>
      </c>
      <c r="U6" s="82">
        <v>10013</v>
      </c>
      <c r="W6" s="85" t="s">
        <v>80</v>
      </c>
      <c r="X6" s="85" t="s">
        <v>81</v>
      </c>
      <c r="Y6"/>
    </row>
    <row r="7" spans="1:25" ht="12.6" customHeight="1" x14ac:dyDescent="0.2">
      <c r="A7" s="171" t="s">
        <v>3870</v>
      </c>
      <c r="B7" s="171" t="s">
        <v>3887</v>
      </c>
      <c r="C7" s="171" t="s">
        <v>3888</v>
      </c>
      <c r="D7" s="192" t="s">
        <v>3873</v>
      </c>
      <c r="E7" s="192"/>
      <c r="F7" s="192" t="s">
        <v>3889</v>
      </c>
      <c r="G7" s="192" t="s">
        <v>3890</v>
      </c>
      <c r="H7" s="192" t="s">
        <v>3891</v>
      </c>
      <c r="I7" s="192" t="s">
        <v>3877</v>
      </c>
      <c r="J7" s="192" t="s">
        <v>3878</v>
      </c>
      <c r="K7" s="171" t="s">
        <v>3891</v>
      </c>
      <c r="L7" s="171" t="s">
        <v>3892</v>
      </c>
      <c r="M7" s="171" t="s">
        <v>3878</v>
      </c>
      <c r="N7" s="203" t="s">
        <v>11</v>
      </c>
      <c r="T7" s="82">
        <v>0</v>
      </c>
      <c r="U7" s="82">
        <v>10014</v>
      </c>
      <c r="W7" s="85" t="s">
        <v>82</v>
      </c>
      <c r="X7" s="85" t="s">
        <v>83</v>
      </c>
      <c r="Y7"/>
    </row>
    <row r="8" spans="1:25" ht="12.6" customHeight="1" x14ac:dyDescent="0.2">
      <c r="A8" s="171" t="s">
        <v>3893</v>
      </c>
      <c r="B8" s="171" t="s">
        <v>3894</v>
      </c>
      <c r="C8" s="171" t="s">
        <v>3895</v>
      </c>
      <c r="D8" s="192" t="s">
        <v>3873</v>
      </c>
      <c r="E8" s="192"/>
      <c r="F8" s="192">
        <v>9015744802</v>
      </c>
      <c r="G8" s="192" t="s">
        <v>3896</v>
      </c>
      <c r="H8" s="192" t="s">
        <v>3897</v>
      </c>
      <c r="I8" s="192" t="s">
        <v>3897</v>
      </c>
      <c r="J8" s="192" t="s">
        <v>3898</v>
      </c>
      <c r="K8" s="171" t="s">
        <v>3897</v>
      </c>
      <c r="L8" s="171" t="s">
        <v>3897</v>
      </c>
      <c r="M8" s="171" t="s">
        <v>3898</v>
      </c>
      <c r="N8" s="203" t="s">
        <v>11</v>
      </c>
      <c r="T8" s="82">
        <v>0</v>
      </c>
      <c r="U8" s="82">
        <v>10015</v>
      </c>
      <c r="W8" s="85" t="s">
        <v>84</v>
      </c>
      <c r="X8" s="85" t="s">
        <v>85</v>
      </c>
      <c r="Y8"/>
    </row>
    <row r="9" spans="1:25" ht="12.6" customHeight="1" x14ac:dyDescent="0.2">
      <c r="A9" s="171" t="s">
        <v>3870</v>
      </c>
      <c r="B9" s="171" t="s">
        <v>3899</v>
      </c>
      <c r="C9" s="171" t="s">
        <v>3900</v>
      </c>
      <c r="D9" s="192" t="s">
        <v>3873</v>
      </c>
      <c r="E9" s="192"/>
      <c r="F9" s="192" t="s">
        <v>3901</v>
      </c>
      <c r="G9" s="192" t="s">
        <v>3902</v>
      </c>
      <c r="H9" s="192" t="s">
        <v>3903</v>
      </c>
      <c r="I9" s="192" t="s">
        <v>3877</v>
      </c>
      <c r="J9" s="192" t="s">
        <v>3878</v>
      </c>
      <c r="K9" s="171" t="s">
        <v>3903</v>
      </c>
      <c r="L9" s="171" t="s">
        <v>3877</v>
      </c>
      <c r="M9" s="171" t="s">
        <v>3878</v>
      </c>
      <c r="N9" s="203" t="s">
        <v>11</v>
      </c>
      <c r="T9" s="82">
        <v>0</v>
      </c>
      <c r="U9" s="82">
        <v>10016</v>
      </c>
      <c r="W9" s="85" t="s">
        <v>86</v>
      </c>
      <c r="X9" s="85" t="s">
        <v>87</v>
      </c>
      <c r="Y9"/>
    </row>
    <row r="10" spans="1:25" ht="12.6" customHeight="1" x14ac:dyDescent="0.2">
      <c r="A10" s="171" t="s">
        <v>3904</v>
      </c>
      <c r="B10" s="171" t="s">
        <v>3905</v>
      </c>
      <c r="C10" s="171" t="s">
        <v>3906</v>
      </c>
      <c r="D10" s="192" t="s">
        <v>3873</v>
      </c>
      <c r="E10" s="192"/>
      <c r="F10" s="192"/>
      <c r="G10" s="192" t="s">
        <v>3907</v>
      </c>
      <c r="H10" s="192" t="s">
        <v>3908</v>
      </c>
      <c r="I10" s="192" t="s">
        <v>3877</v>
      </c>
      <c r="J10" s="192" t="s">
        <v>3878</v>
      </c>
      <c r="K10" s="171" t="s">
        <v>3908</v>
      </c>
      <c r="L10" s="171" t="s">
        <v>3877</v>
      </c>
      <c r="M10" s="171" t="s">
        <v>3878</v>
      </c>
      <c r="N10" s="203" t="s">
        <v>11</v>
      </c>
      <c r="T10" s="82">
        <v>0</v>
      </c>
      <c r="U10" s="82">
        <v>10017</v>
      </c>
      <c r="W10" s="98" t="s">
        <v>88</v>
      </c>
      <c r="X10" s="98" t="s">
        <v>89</v>
      </c>
      <c r="Y10"/>
    </row>
    <row r="11" spans="1:25" ht="12.6" customHeight="1" x14ac:dyDescent="0.2">
      <c r="A11" s="171" t="s">
        <v>3870</v>
      </c>
      <c r="B11" s="171" t="s">
        <v>4939</v>
      </c>
      <c r="C11" s="171" t="s">
        <v>4940</v>
      </c>
      <c r="D11" s="192" t="s">
        <v>3873</v>
      </c>
      <c r="E11" s="192"/>
      <c r="F11" s="192">
        <v>919845107520</v>
      </c>
      <c r="G11" s="192" t="s">
        <v>4941</v>
      </c>
      <c r="H11" s="192" t="s">
        <v>4422</v>
      </c>
      <c r="I11" s="192" t="s">
        <v>3877</v>
      </c>
      <c r="J11" s="192" t="s">
        <v>3878</v>
      </c>
      <c r="K11" s="171" t="s">
        <v>4942</v>
      </c>
      <c r="L11" s="171" t="s">
        <v>3897</v>
      </c>
      <c r="M11" s="171" t="s">
        <v>3878</v>
      </c>
      <c r="N11" s="203" t="s">
        <v>11</v>
      </c>
      <c r="T11" s="82">
        <v>0</v>
      </c>
      <c r="U11" s="82">
        <v>10018</v>
      </c>
      <c r="W11" s="98" t="s">
        <v>90</v>
      </c>
      <c r="X11" s="98" t="s">
        <v>91</v>
      </c>
      <c r="Y11"/>
    </row>
    <row r="12" spans="1:25" ht="12.6" customHeight="1" x14ac:dyDescent="0.2">
      <c r="A12" s="171" t="s">
        <v>3870</v>
      </c>
      <c r="B12" s="171" t="s">
        <v>3909</v>
      </c>
      <c r="C12" s="171" t="s">
        <v>3910</v>
      </c>
      <c r="D12" s="192" t="s">
        <v>3873</v>
      </c>
      <c r="E12" s="192"/>
      <c r="F12" s="192"/>
      <c r="G12" s="192" t="s">
        <v>3911</v>
      </c>
      <c r="H12" s="192" t="s">
        <v>3912</v>
      </c>
      <c r="I12" s="192" t="s">
        <v>3877</v>
      </c>
      <c r="J12" s="192" t="s">
        <v>3878</v>
      </c>
      <c r="K12" s="171" t="s">
        <v>3912</v>
      </c>
      <c r="L12" s="171" t="s">
        <v>3877</v>
      </c>
      <c r="M12" s="171" t="s">
        <v>3878</v>
      </c>
      <c r="N12" s="203" t="s">
        <v>11</v>
      </c>
      <c r="T12" s="82">
        <v>0</v>
      </c>
      <c r="U12" s="82">
        <v>10019</v>
      </c>
      <c r="W12" s="98" t="s">
        <v>92</v>
      </c>
      <c r="X12" s="98" t="s">
        <v>93</v>
      </c>
      <c r="Y12"/>
    </row>
    <row r="13" spans="1:25" ht="12.6" customHeight="1" x14ac:dyDescent="0.2">
      <c r="A13" s="171" t="s">
        <v>3913</v>
      </c>
      <c r="B13" s="171" t="s">
        <v>3914</v>
      </c>
      <c r="C13" s="171" t="s">
        <v>3915</v>
      </c>
      <c r="D13" s="192" t="s">
        <v>3873</v>
      </c>
      <c r="E13" s="192"/>
      <c r="F13" s="204">
        <v>18585214821</v>
      </c>
      <c r="G13" s="192" t="s">
        <v>3916</v>
      </c>
      <c r="H13" s="192" t="s">
        <v>3917</v>
      </c>
      <c r="I13" s="192" t="s">
        <v>3877</v>
      </c>
      <c r="J13" s="192" t="s">
        <v>3878</v>
      </c>
      <c r="K13" s="171" t="s">
        <v>3917</v>
      </c>
      <c r="L13" s="171" t="s">
        <v>3877</v>
      </c>
      <c r="M13" s="171" t="s">
        <v>3878</v>
      </c>
      <c r="N13" s="203" t="s">
        <v>11</v>
      </c>
      <c r="T13" s="82">
        <v>0</v>
      </c>
      <c r="U13" s="82">
        <v>10020</v>
      </c>
      <c r="W13" s="98" t="s">
        <v>94</v>
      </c>
      <c r="X13" s="98" t="s">
        <v>95</v>
      </c>
      <c r="Y13"/>
    </row>
    <row r="14" spans="1:25" ht="12.6" customHeight="1" x14ac:dyDescent="0.2">
      <c r="A14" s="171" t="s">
        <v>3870</v>
      </c>
      <c r="B14" s="171" t="s">
        <v>3918</v>
      </c>
      <c r="C14" s="171" t="s">
        <v>3919</v>
      </c>
      <c r="D14" s="192" t="s">
        <v>3873</v>
      </c>
      <c r="E14" s="192"/>
      <c r="F14" s="192" t="s">
        <v>3920</v>
      </c>
      <c r="G14" s="192" t="s">
        <v>3921</v>
      </c>
      <c r="H14" s="192" t="s">
        <v>3922</v>
      </c>
      <c r="I14" s="192" t="s">
        <v>3877</v>
      </c>
      <c r="J14" s="192" t="s">
        <v>3878</v>
      </c>
      <c r="K14" s="171" t="s">
        <v>3922</v>
      </c>
      <c r="L14" s="171" t="s">
        <v>3877</v>
      </c>
      <c r="M14" s="171" t="s">
        <v>3878</v>
      </c>
      <c r="N14" s="203" t="s">
        <v>11</v>
      </c>
      <c r="T14" s="82">
        <v>0</v>
      </c>
      <c r="U14" s="82">
        <v>10021</v>
      </c>
      <c r="W14" s="98" t="s">
        <v>96</v>
      </c>
      <c r="X14" s="98" t="s">
        <v>97</v>
      </c>
      <c r="Y14"/>
    </row>
    <row r="15" spans="1:25" ht="12.6" customHeight="1" x14ac:dyDescent="0.2">
      <c r="A15" s="171" t="s">
        <v>3913</v>
      </c>
      <c r="B15" s="171" t="s">
        <v>3923</v>
      </c>
      <c r="C15" s="171" t="s">
        <v>3924</v>
      </c>
      <c r="D15" s="192" t="s">
        <v>3873</v>
      </c>
      <c r="E15" s="192"/>
      <c r="F15" s="192"/>
      <c r="G15" s="192" t="s">
        <v>3925</v>
      </c>
      <c r="H15" s="192" t="s">
        <v>3926</v>
      </c>
      <c r="I15" s="192" t="s">
        <v>3927</v>
      </c>
      <c r="J15" s="192" t="s">
        <v>3878</v>
      </c>
      <c r="K15" s="171" t="s">
        <v>3926</v>
      </c>
      <c r="L15" s="171" t="s">
        <v>3927</v>
      </c>
      <c r="M15" s="171" t="s">
        <v>3878</v>
      </c>
      <c r="N15" s="203" t="s">
        <v>11</v>
      </c>
      <c r="T15" s="82">
        <v>0</v>
      </c>
      <c r="U15" s="82">
        <v>10022</v>
      </c>
      <c r="W15" s="98" t="s">
        <v>98</v>
      </c>
      <c r="X15" s="98" t="s">
        <v>99</v>
      </c>
      <c r="Y15"/>
    </row>
    <row r="16" spans="1:25" ht="12.6" customHeight="1" x14ac:dyDescent="0.2">
      <c r="A16" s="171" t="s">
        <v>3913</v>
      </c>
      <c r="B16" s="171" t="s">
        <v>3928</v>
      </c>
      <c r="C16" s="171" t="s">
        <v>3929</v>
      </c>
      <c r="D16" s="192" t="s">
        <v>3930</v>
      </c>
      <c r="E16" s="192"/>
      <c r="F16" s="192">
        <v>46107160754</v>
      </c>
      <c r="G16" s="192" t="s">
        <v>3931</v>
      </c>
      <c r="H16" s="192" t="s">
        <v>525</v>
      </c>
      <c r="I16" s="192" t="s">
        <v>3877</v>
      </c>
      <c r="J16" s="192" t="s">
        <v>3878</v>
      </c>
      <c r="K16" s="171" t="s">
        <v>525</v>
      </c>
      <c r="L16" s="171" t="s">
        <v>3877</v>
      </c>
      <c r="M16" s="171" t="s">
        <v>3878</v>
      </c>
      <c r="N16" s="203" t="s">
        <v>11</v>
      </c>
      <c r="T16" s="82">
        <v>0</v>
      </c>
      <c r="U16" s="82">
        <v>10023</v>
      </c>
      <c r="W16" s="98" t="s">
        <v>100</v>
      </c>
      <c r="X16" s="98" t="s">
        <v>101</v>
      </c>
      <c r="Y16"/>
    </row>
    <row r="17" spans="1:25" ht="12.6" customHeight="1" x14ac:dyDescent="0.2">
      <c r="A17" s="171" t="s">
        <v>3870</v>
      </c>
      <c r="B17" s="171" t="s">
        <v>3932</v>
      </c>
      <c r="C17" s="171" t="s">
        <v>3933</v>
      </c>
      <c r="D17" s="192" t="s">
        <v>3873</v>
      </c>
      <c r="E17" s="192"/>
      <c r="F17" s="204">
        <v>441784428600</v>
      </c>
      <c r="G17" s="192" t="s">
        <v>3934</v>
      </c>
      <c r="H17" s="192" t="s">
        <v>220</v>
      </c>
      <c r="I17" s="192" t="s">
        <v>3877</v>
      </c>
      <c r="J17" s="192" t="s">
        <v>3878</v>
      </c>
      <c r="K17" s="171" t="s">
        <v>220</v>
      </c>
      <c r="L17" s="171" t="s">
        <v>3877</v>
      </c>
      <c r="M17" s="171" t="s">
        <v>3878</v>
      </c>
      <c r="N17" s="203" t="s">
        <v>11</v>
      </c>
      <c r="T17" s="82">
        <v>0</v>
      </c>
      <c r="U17" s="82">
        <v>10024</v>
      </c>
      <c r="W17" s="98" t="s">
        <v>102</v>
      </c>
      <c r="X17" s="98" t="s">
        <v>103</v>
      </c>
      <c r="Y17"/>
    </row>
    <row r="18" spans="1:25" ht="12.6" customHeight="1" x14ac:dyDescent="0.2">
      <c r="A18" s="171" t="s">
        <v>3870</v>
      </c>
      <c r="B18" s="171" t="s">
        <v>3935</v>
      </c>
      <c r="C18" s="171" t="s">
        <v>3936</v>
      </c>
      <c r="D18" s="192" t="s">
        <v>3873</v>
      </c>
      <c r="E18" s="192"/>
      <c r="F18" s="192">
        <v>33612473918</v>
      </c>
      <c r="G18" s="192" t="s">
        <v>3937</v>
      </c>
      <c r="H18" s="192" t="s">
        <v>3938</v>
      </c>
      <c r="I18" s="192" t="s">
        <v>3877</v>
      </c>
      <c r="J18" s="192" t="s">
        <v>3878</v>
      </c>
      <c r="K18" s="171" t="s">
        <v>3938</v>
      </c>
      <c r="L18" s="171" t="s">
        <v>3877</v>
      </c>
      <c r="M18" s="171" t="s">
        <v>3878</v>
      </c>
      <c r="N18" s="203" t="s">
        <v>11</v>
      </c>
      <c r="T18" s="82">
        <v>0</v>
      </c>
      <c r="U18" s="82">
        <v>10025</v>
      </c>
      <c r="W18" s="98" t="s">
        <v>104</v>
      </c>
      <c r="X18" s="98" t="s">
        <v>105</v>
      </c>
      <c r="Y18"/>
    </row>
    <row r="19" spans="1:25" ht="12.6" customHeight="1" x14ac:dyDescent="0.2">
      <c r="A19" s="171" t="s">
        <v>3913</v>
      </c>
      <c r="B19" s="171" t="s">
        <v>3939</v>
      </c>
      <c r="C19" s="171" t="s">
        <v>3940</v>
      </c>
      <c r="D19" s="192" t="s">
        <v>3873</v>
      </c>
      <c r="E19" s="192"/>
      <c r="F19" s="192">
        <v>4971192913515</v>
      </c>
      <c r="G19" s="192" t="s">
        <v>3941</v>
      </c>
      <c r="H19" s="192" t="s">
        <v>3942</v>
      </c>
      <c r="I19" s="192" t="s">
        <v>3877</v>
      </c>
      <c r="J19" s="192" t="s">
        <v>3878</v>
      </c>
      <c r="K19" s="171" t="s">
        <v>3942</v>
      </c>
      <c r="L19" s="171" t="s">
        <v>3877</v>
      </c>
      <c r="M19" s="171" t="s">
        <v>3878</v>
      </c>
      <c r="N19" s="203" t="s">
        <v>11</v>
      </c>
      <c r="T19" s="82">
        <v>0</v>
      </c>
      <c r="U19" s="82">
        <v>10026</v>
      </c>
      <c r="W19" s="98" t="s">
        <v>5</v>
      </c>
      <c r="X19" s="98" t="s">
        <v>106</v>
      </c>
      <c r="Y19"/>
    </row>
    <row r="20" spans="1:25" ht="12.6" customHeight="1" x14ac:dyDescent="0.2">
      <c r="A20" s="171" t="s">
        <v>3870</v>
      </c>
      <c r="B20" s="171" t="s">
        <v>3943</v>
      </c>
      <c r="C20" s="171" t="s">
        <v>3944</v>
      </c>
      <c r="D20" s="192" t="s">
        <v>3873</v>
      </c>
      <c r="E20" s="192"/>
      <c r="F20" s="192" t="s">
        <v>3945</v>
      </c>
      <c r="G20" s="192" t="s">
        <v>3946</v>
      </c>
      <c r="H20" s="192" t="s">
        <v>3876</v>
      </c>
      <c r="I20" s="192" t="s">
        <v>3877</v>
      </c>
      <c r="J20" s="192" t="s">
        <v>3878</v>
      </c>
      <c r="K20" s="171" t="s">
        <v>444</v>
      </c>
      <c r="L20" s="171" t="s">
        <v>3877</v>
      </c>
      <c r="M20" s="171" t="s">
        <v>3878</v>
      </c>
      <c r="N20" s="203" t="s">
        <v>11</v>
      </c>
      <c r="T20" s="82">
        <v>0</v>
      </c>
      <c r="U20" s="82">
        <v>10027</v>
      </c>
      <c r="W20" s="98" t="s">
        <v>107</v>
      </c>
      <c r="X20" s="98" t="s">
        <v>108</v>
      </c>
      <c r="Y20"/>
    </row>
    <row r="21" spans="1:25" ht="12.6" customHeight="1" x14ac:dyDescent="0.2">
      <c r="A21" s="171" t="s">
        <v>3870</v>
      </c>
      <c r="B21" s="171" t="s">
        <v>3947</v>
      </c>
      <c r="C21" s="171" t="s">
        <v>3948</v>
      </c>
      <c r="D21" s="192" t="s">
        <v>3873</v>
      </c>
      <c r="E21" s="192"/>
      <c r="F21" s="192">
        <v>61418309112</v>
      </c>
      <c r="G21" s="192" t="s">
        <v>3949</v>
      </c>
      <c r="H21" s="192" t="s">
        <v>3950</v>
      </c>
      <c r="I21" s="192" t="s">
        <v>3877</v>
      </c>
      <c r="J21" s="192" t="s">
        <v>3878</v>
      </c>
      <c r="K21" s="171" t="s">
        <v>3950</v>
      </c>
      <c r="L21" s="171" t="s">
        <v>3877</v>
      </c>
      <c r="M21" s="171" t="s">
        <v>3878</v>
      </c>
      <c r="N21" s="203" t="s">
        <v>11</v>
      </c>
      <c r="T21" s="82">
        <v>0</v>
      </c>
      <c r="U21" s="82">
        <v>10028</v>
      </c>
      <c r="W21" s="98" t="s">
        <v>109</v>
      </c>
      <c r="X21" s="98" t="s">
        <v>110</v>
      </c>
      <c r="Y21"/>
    </row>
    <row r="22" spans="1:25" ht="12.6" customHeight="1" x14ac:dyDescent="0.2">
      <c r="A22" s="171" t="s">
        <v>3870</v>
      </c>
      <c r="B22" s="171" t="s">
        <v>3951</v>
      </c>
      <c r="C22" s="171" t="s">
        <v>3952</v>
      </c>
      <c r="D22" s="192" t="s">
        <v>3873</v>
      </c>
      <c r="E22" s="192"/>
      <c r="F22" s="192">
        <v>447764923606</v>
      </c>
      <c r="G22" s="192" t="s">
        <v>3953</v>
      </c>
      <c r="H22" s="192" t="s">
        <v>3954</v>
      </c>
      <c r="I22" s="192" t="s">
        <v>3877</v>
      </c>
      <c r="J22" s="192" t="s">
        <v>3878</v>
      </c>
      <c r="K22" s="171" t="s">
        <v>3955</v>
      </c>
      <c r="L22" s="171" t="s">
        <v>3892</v>
      </c>
      <c r="M22" s="171" t="s">
        <v>3878</v>
      </c>
      <c r="N22" s="203" t="s">
        <v>11</v>
      </c>
      <c r="T22" s="82">
        <v>0</v>
      </c>
      <c r="U22" s="82">
        <v>10029</v>
      </c>
      <c r="W22" s="98" t="s">
        <v>111</v>
      </c>
      <c r="X22" s="98" t="s">
        <v>112</v>
      </c>
      <c r="Y22"/>
    </row>
    <row r="23" spans="1:25" ht="12.6" customHeight="1" x14ac:dyDescent="0.2">
      <c r="A23" s="171" t="s">
        <v>3870</v>
      </c>
      <c r="B23" s="171" t="s">
        <v>3956</v>
      </c>
      <c r="C23" s="171" t="s">
        <v>3919</v>
      </c>
      <c r="D23" s="192" t="s">
        <v>3873</v>
      </c>
      <c r="E23" s="192"/>
      <c r="F23" s="192" t="s">
        <v>3957</v>
      </c>
      <c r="G23" s="192" t="s">
        <v>3958</v>
      </c>
      <c r="H23" s="192" t="s">
        <v>3959</v>
      </c>
      <c r="I23" s="192" t="s">
        <v>3877</v>
      </c>
      <c r="J23" s="192" t="s">
        <v>3878</v>
      </c>
      <c r="K23" s="171" t="s">
        <v>3959</v>
      </c>
      <c r="L23" s="171" t="s">
        <v>3877</v>
      </c>
      <c r="M23" s="171" t="s">
        <v>3878</v>
      </c>
      <c r="N23" s="203" t="s">
        <v>11</v>
      </c>
      <c r="T23" s="82">
        <v>0</v>
      </c>
      <c r="U23" s="82">
        <v>10030</v>
      </c>
      <c r="W23" s="99" t="s">
        <v>113</v>
      </c>
      <c r="X23" s="100" t="s">
        <v>114</v>
      </c>
      <c r="Y23"/>
    </row>
    <row r="24" spans="1:25" ht="12.6" customHeight="1" x14ac:dyDescent="0.2">
      <c r="A24" s="171" t="s">
        <v>3870</v>
      </c>
      <c r="B24" s="171" t="s">
        <v>3960</v>
      </c>
      <c r="C24" s="171" t="s">
        <v>3961</v>
      </c>
      <c r="D24" s="192" t="s">
        <v>3873</v>
      </c>
      <c r="E24" s="192"/>
      <c r="F24" s="192">
        <v>15103050880</v>
      </c>
      <c r="G24" s="192" t="s">
        <v>3962</v>
      </c>
      <c r="H24" s="192" t="s">
        <v>3963</v>
      </c>
      <c r="I24" s="192" t="s">
        <v>3892</v>
      </c>
      <c r="J24" s="192" t="s">
        <v>3878</v>
      </c>
      <c r="K24" s="171" t="s">
        <v>3964</v>
      </c>
      <c r="L24" s="171" t="s">
        <v>3892</v>
      </c>
      <c r="M24" s="171" t="s">
        <v>3878</v>
      </c>
      <c r="N24" s="203" t="s">
        <v>11</v>
      </c>
      <c r="T24" s="82">
        <v>0</v>
      </c>
      <c r="U24" s="82">
        <v>10031</v>
      </c>
      <c r="Y24"/>
    </row>
    <row r="25" spans="1:25" ht="12.6" customHeight="1" x14ac:dyDescent="0.2">
      <c r="A25" s="171" t="s">
        <v>3870</v>
      </c>
      <c r="B25" s="171" t="s">
        <v>3965</v>
      </c>
      <c r="C25" s="171" t="s">
        <v>3966</v>
      </c>
      <c r="D25" s="192" t="s">
        <v>3873</v>
      </c>
      <c r="E25" s="192"/>
      <c r="F25" s="192" t="s">
        <v>3967</v>
      </c>
      <c r="G25" s="192" t="s">
        <v>3968</v>
      </c>
      <c r="H25" s="192" t="s">
        <v>1221</v>
      </c>
      <c r="I25" s="192" t="s">
        <v>3877</v>
      </c>
      <c r="J25" s="192" t="s">
        <v>3878</v>
      </c>
      <c r="K25" s="171" t="s">
        <v>1221</v>
      </c>
      <c r="L25" s="171" t="s">
        <v>3877</v>
      </c>
      <c r="M25" s="171" t="s">
        <v>3878</v>
      </c>
      <c r="N25" s="203" t="s">
        <v>11</v>
      </c>
      <c r="T25" s="82">
        <v>0</v>
      </c>
      <c r="U25" s="82">
        <v>10032</v>
      </c>
      <c r="X25"/>
      <c r="Y25"/>
    </row>
    <row r="26" spans="1:25" ht="12.6" customHeight="1" x14ac:dyDescent="0.2">
      <c r="A26" s="171" t="s">
        <v>3969</v>
      </c>
      <c r="B26" s="171" t="s">
        <v>3970</v>
      </c>
      <c r="C26" s="171" t="s">
        <v>3971</v>
      </c>
      <c r="D26" s="192" t="s">
        <v>3873</v>
      </c>
      <c r="E26" s="192"/>
      <c r="F26" s="192"/>
      <c r="G26" s="192" t="s">
        <v>3972</v>
      </c>
      <c r="H26" s="192" t="s">
        <v>3973</v>
      </c>
      <c r="I26" s="192" t="s">
        <v>3877</v>
      </c>
      <c r="J26" s="192" t="s">
        <v>3878</v>
      </c>
      <c r="K26" s="171" t="s">
        <v>3973</v>
      </c>
      <c r="L26" s="171" t="s">
        <v>3877</v>
      </c>
      <c r="M26" s="171" t="s">
        <v>3878</v>
      </c>
      <c r="N26" s="203" t="s">
        <v>11</v>
      </c>
      <c r="T26" s="82">
        <v>0</v>
      </c>
      <c r="U26" s="82">
        <v>10033</v>
      </c>
      <c r="X26"/>
      <c r="Y26"/>
    </row>
    <row r="27" spans="1:25" ht="12.6" customHeight="1" x14ac:dyDescent="0.2">
      <c r="A27" s="171" t="s">
        <v>3870</v>
      </c>
      <c r="B27" s="171" t="s">
        <v>3974</v>
      </c>
      <c r="C27" s="171" t="s">
        <v>3975</v>
      </c>
      <c r="D27" s="192" t="s">
        <v>3873</v>
      </c>
      <c r="E27" s="192"/>
      <c r="F27" s="192"/>
      <c r="G27" s="192" t="s">
        <v>3976</v>
      </c>
      <c r="H27" s="192" t="s">
        <v>3977</v>
      </c>
      <c r="I27" s="192" t="s">
        <v>3877</v>
      </c>
      <c r="J27" s="192" t="s">
        <v>3878</v>
      </c>
      <c r="K27" s="171" t="s">
        <v>3575</v>
      </c>
      <c r="L27" s="171" t="s">
        <v>3978</v>
      </c>
      <c r="M27" s="171" t="s">
        <v>3878</v>
      </c>
      <c r="N27" s="203" t="s">
        <v>11</v>
      </c>
      <c r="T27" s="82">
        <v>0</v>
      </c>
      <c r="U27" s="82">
        <v>10034</v>
      </c>
      <c r="X27"/>
      <c r="Y27"/>
    </row>
    <row r="28" spans="1:25" ht="12.6" customHeight="1" x14ac:dyDescent="0.2">
      <c r="A28" s="171" t="s">
        <v>3870</v>
      </c>
      <c r="B28" s="171" t="s">
        <v>3979</v>
      </c>
      <c r="C28" s="171" t="s">
        <v>3980</v>
      </c>
      <c r="D28" s="192" t="s">
        <v>3873</v>
      </c>
      <c r="E28" s="192"/>
      <c r="F28" s="192"/>
      <c r="G28" s="192" t="s">
        <v>3981</v>
      </c>
      <c r="H28" s="192" t="s">
        <v>2195</v>
      </c>
      <c r="I28" s="192" t="s">
        <v>3892</v>
      </c>
      <c r="J28" s="192" t="s">
        <v>3878</v>
      </c>
      <c r="K28" s="171" t="s">
        <v>3982</v>
      </c>
      <c r="L28" s="171" t="s">
        <v>3892</v>
      </c>
      <c r="M28" s="171" t="s">
        <v>3878</v>
      </c>
      <c r="N28" s="203" t="s">
        <v>11</v>
      </c>
      <c r="T28" s="82">
        <v>0</v>
      </c>
      <c r="U28" s="82">
        <v>10035</v>
      </c>
      <c r="X28"/>
      <c r="Y28"/>
    </row>
    <row r="29" spans="1:25" ht="12.6" customHeight="1" x14ac:dyDescent="0.2">
      <c r="A29" s="171" t="s">
        <v>3913</v>
      </c>
      <c r="B29" s="171" t="s">
        <v>3983</v>
      </c>
      <c r="C29" s="171" t="s">
        <v>3984</v>
      </c>
      <c r="D29" s="192" t="s">
        <v>3873</v>
      </c>
      <c r="E29" s="192"/>
      <c r="F29" s="192">
        <v>16508621739</v>
      </c>
      <c r="G29" s="192" t="s">
        <v>3985</v>
      </c>
      <c r="H29" s="192" t="s">
        <v>3986</v>
      </c>
      <c r="I29" s="192" t="s">
        <v>3877</v>
      </c>
      <c r="J29" s="192" t="s">
        <v>3878</v>
      </c>
      <c r="K29" s="171" t="s">
        <v>3986</v>
      </c>
      <c r="L29" s="171" t="s">
        <v>3877</v>
      </c>
      <c r="M29" s="171" t="s">
        <v>3878</v>
      </c>
      <c r="N29" s="203" t="s">
        <v>11</v>
      </c>
      <c r="T29" s="82">
        <v>0</v>
      </c>
      <c r="U29" s="82">
        <v>10036</v>
      </c>
      <c r="X29"/>
      <c r="Y29"/>
    </row>
    <row r="30" spans="1:25" ht="12.6" customHeight="1" x14ac:dyDescent="0.2">
      <c r="A30" s="171" t="s">
        <v>3870</v>
      </c>
      <c r="B30" s="171" t="s">
        <v>3987</v>
      </c>
      <c r="C30" s="171" t="s">
        <v>3988</v>
      </c>
      <c r="D30" s="192" t="s">
        <v>3873</v>
      </c>
      <c r="E30" s="192"/>
      <c r="F30" s="192">
        <v>821080804994</v>
      </c>
      <c r="G30" s="192" t="s">
        <v>3989</v>
      </c>
      <c r="H30" s="192" t="s">
        <v>3990</v>
      </c>
      <c r="I30" s="192" t="s">
        <v>3978</v>
      </c>
      <c r="J30" s="192" t="s">
        <v>3878</v>
      </c>
      <c r="K30" s="171" t="s">
        <v>3990</v>
      </c>
      <c r="L30" s="171" t="s">
        <v>3978</v>
      </c>
      <c r="M30" s="171" t="s">
        <v>3878</v>
      </c>
      <c r="N30" s="203" t="s">
        <v>11</v>
      </c>
      <c r="T30" s="82">
        <v>0</v>
      </c>
      <c r="U30" s="82">
        <v>10037</v>
      </c>
      <c r="X30"/>
      <c r="Y30"/>
    </row>
    <row r="31" spans="1:25" ht="12.6" customHeight="1" x14ac:dyDescent="0.2">
      <c r="A31" s="171" t="s">
        <v>3913</v>
      </c>
      <c r="B31" s="171" t="s">
        <v>3991</v>
      </c>
      <c r="C31" s="171" t="s">
        <v>3992</v>
      </c>
      <c r="D31" s="192" t="s">
        <v>3873</v>
      </c>
      <c r="E31" s="192"/>
      <c r="F31" s="192">
        <v>-13810858552</v>
      </c>
      <c r="G31" s="192" t="s">
        <v>3993</v>
      </c>
      <c r="H31" s="192" t="s">
        <v>3963</v>
      </c>
      <c r="I31" s="192" t="s">
        <v>3892</v>
      </c>
      <c r="J31" s="192" t="s">
        <v>3878</v>
      </c>
      <c r="K31" s="171" t="s">
        <v>3994</v>
      </c>
      <c r="L31" s="171" t="s">
        <v>3892</v>
      </c>
      <c r="M31" s="171" t="s">
        <v>3878</v>
      </c>
      <c r="N31" s="203" t="s">
        <v>11</v>
      </c>
      <c r="T31" s="82">
        <v>0</v>
      </c>
      <c r="U31" s="82">
        <v>10038</v>
      </c>
      <c r="X31"/>
      <c r="Y31"/>
    </row>
    <row r="32" spans="1:25" ht="12.6" customHeight="1" x14ac:dyDescent="0.2">
      <c r="A32" s="171" t="s">
        <v>4077</v>
      </c>
      <c r="B32" s="171" t="s">
        <v>4943</v>
      </c>
      <c r="C32" s="171" t="s">
        <v>4944</v>
      </c>
      <c r="D32" s="192" t="s">
        <v>3873</v>
      </c>
      <c r="E32" s="192"/>
      <c r="F32" s="192"/>
      <c r="G32" s="192" t="s">
        <v>4945</v>
      </c>
      <c r="H32" s="192" t="s">
        <v>4946</v>
      </c>
      <c r="I32" s="192" t="s">
        <v>3892</v>
      </c>
      <c r="J32" s="192" t="s">
        <v>3878</v>
      </c>
      <c r="K32" s="171" t="s">
        <v>4946</v>
      </c>
      <c r="L32" s="171" t="s">
        <v>3892</v>
      </c>
      <c r="M32" s="171" t="s">
        <v>3878</v>
      </c>
      <c r="N32" s="203" t="s">
        <v>11</v>
      </c>
      <c r="T32" s="82">
        <v>0</v>
      </c>
      <c r="U32" s="82">
        <v>10039</v>
      </c>
      <c r="X32"/>
      <c r="Y32"/>
    </row>
    <row r="33" spans="1:25" ht="12.6" customHeight="1" x14ac:dyDescent="0.2">
      <c r="A33" s="171" t="s">
        <v>3913</v>
      </c>
      <c r="B33" s="171" t="s">
        <v>3995</v>
      </c>
      <c r="C33" s="171" t="s">
        <v>3996</v>
      </c>
      <c r="D33" s="192" t="s">
        <v>3873</v>
      </c>
      <c r="E33" s="192"/>
      <c r="F33" s="192"/>
      <c r="G33" s="192" t="s">
        <v>3997</v>
      </c>
      <c r="H33" s="192" t="s">
        <v>198</v>
      </c>
      <c r="I33" s="192" t="s">
        <v>3927</v>
      </c>
      <c r="J33" s="192" t="s">
        <v>3878</v>
      </c>
      <c r="K33" s="171" t="s">
        <v>198</v>
      </c>
      <c r="L33" s="171" t="s">
        <v>3927</v>
      </c>
      <c r="M33" s="171" t="s">
        <v>3878</v>
      </c>
      <c r="N33" s="203" t="s">
        <v>11</v>
      </c>
      <c r="T33" s="82">
        <v>0</v>
      </c>
      <c r="U33" s="82">
        <v>10040</v>
      </c>
      <c r="X33"/>
      <c r="Y33"/>
    </row>
    <row r="34" spans="1:25" ht="12.6" customHeight="1" x14ac:dyDescent="0.2">
      <c r="A34" s="171" t="s">
        <v>3913</v>
      </c>
      <c r="B34" s="171" t="s">
        <v>3995</v>
      </c>
      <c r="C34" s="171" t="s">
        <v>3998</v>
      </c>
      <c r="D34" s="192" t="s">
        <v>3873</v>
      </c>
      <c r="E34" s="192"/>
      <c r="F34" s="192"/>
      <c r="G34" s="192" t="s">
        <v>3999</v>
      </c>
      <c r="H34" s="192" t="s">
        <v>243</v>
      </c>
      <c r="I34" s="192" t="s">
        <v>3877</v>
      </c>
      <c r="J34" s="192" t="s">
        <v>3878</v>
      </c>
      <c r="K34" s="171" t="s">
        <v>4000</v>
      </c>
      <c r="L34" s="171" t="s">
        <v>3877</v>
      </c>
      <c r="M34" s="171" t="s">
        <v>3878</v>
      </c>
      <c r="N34" s="203" t="s">
        <v>11</v>
      </c>
      <c r="T34" s="82">
        <v>0</v>
      </c>
      <c r="U34" s="82">
        <v>10041</v>
      </c>
      <c r="X34"/>
      <c r="Y34"/>
    </row>
    <row r="35" spans="1:25" ht="12.6" customHeight="1" x14ac:dyDescent="0.2">
      <c r="A35" s="171" t="s">
        <v>3913</v>
      </c>
      <c r="B35" s="171" t="s">
        <v>4001</v>
      </c>
      <c r="C35" s="171" t="s">
        <v>4002</v>
      </c>
      <c r="D35" s="192" t="s">
        <v>3873</v>
      </c>
      <c r="E35" s="192"/>
      <c r="F35" s="192"/>
      <c r="G35" s="192" t="s">
        <v>4003</v>
      </c>
      <c r="H35" s="192" t="s">
        <v>4004</v>
      </c>
      <c r="I35" s="192" t="s">
        <v>3877</v>
      </c>
      <c r="J35" s="192" t="s">
        <v>3878</v>
      </c>
      <c r="K35" s="171" t="s">
        <v>4004</v>
      </c>
      <c r="L35" s="171" t="s">
        <v>3877</v>
      </c>
      <c r="M35" s="171" t="s">
        <v>3878</v>
      </c>
      <c r="N35" s="203" t="s">
        <v>11</v>
      </c>
      <c r="T35" s="82">
        <v>0</v>
      </c>
      <c r="U35" s="82">
        <v>10042</v>
      </c>
      <c r="X35"/>
      <c r="Y35"/>
    </row>
    <row r="36" spans="1:25" ht="12.6" customHeight="1" x14ac:dyDescent="0.2">
      <c r="A36" s="171" t="s">
        <v>3913</v>
      </c>
      <c r="B36" s="171" t="s">
        <v>4005</v>
      </c>
      <c r="C36" s="171" t="s">
        <v>4006</v>
      </c>
      <c r="D36" s="192" t="s">
        <v>3873</v>
      </c>
      <c r="E36" s="192"/>
      <c r="F36" s="192"/>
      <c r="G36" s="192" t="s">
        <v>4007</v>
      </c>
      <c r="H36" s="192" t="s">
        <v>4008</v>
      </c>
      <c r="I36" s="192" t="s">
        <v>4009</v>
      </c>
      <c r="J36" s="192" t="s">
        <v>3878</v>
      </c>
      <c r="K36" s="171" t="s">
        <v>4008</v>
      </c>
      <c r="L36" s="171" t="s">
        <v>4009</v>
      </c>
      <c r="M36" s="171" t="s">
        <v>3878</v>
      </c>
      <c r="N36" s="203" t="s">
        <v>11</v>
      </c>
      <c r="T36" s="82">
        <v>0</v>
      </c>
      <c r="U36" s="82">
        <v>10043</v>
      </c>
      <c r="X36"/>
      <c r="Y36"/>
    </row>
    <row r="37" spans="1:25" ht="12.6" customHeight="1" x14ac:dyDescent="0.2">
      <c r="A37" s="171" t="s">
        <v>3870</v>
      </c>
      <c r="B37" s="171" t="s">
        <v>4010</v>
      </c>
      <c r="C37" s="171" t="s">
        <v>4011</v>
      </c>
      <c r="D37" s="192" t="s">
        <v>3930</v>
      </c>
      <c r="E37" s="192"/>
      <c r="F37" s="192">
        <v>-9591700133</v>
      </c>
      <c r="G37" s="192" t="s">
        <v>4012</v>
      </c>
      <c r="H37" s="192" t="s">
        <v>4013</v>
      </c>
      <c r="I37" s="192" t="s">
        <v>3978</v>
      </c>
      <c r="J37" s="192" t="s">
        <v>3878</v>
      </c>
      <c r="K37" s="171" t="s">
        <v>4014</v>
      </c>
      <c r="L37" s="171" t="s">
        <v>3897</v>
      </c>
      <c r="M37" s="171" t="s">
        <v>3878</v>
      </c>
      <c r="N37" s="203" t="s">
        <v>11</v>
      </c>
      <c r="T37" s="82">
        <v>0</v>
      </c>
      <c r="U37" s="82">
        <v>10044</v>
      </c>
      <c r="X37"/>
      <c r="Y37"/>
    </row>
    <row r="38" spans="1:25" ht="12.6" customHeight="1" x14ac:dyDescent="0.2">
      <c r="A38" s="171" t="s">
        <v>3913</v>
      </c>
      <c r="B38" s="171" t="s">
        <v>4015</v>
      </c>
      <c r="C38" s="171" t="s">
        <v>4016</v>
      </c>
      <c r="D38" s="192" t="s">
        <v>3873</v>
      </c>
      <c r="E38" s="192"/>
      <c r="F38" s="192" t="s">
        <v>4017</v>
      </c>
      <c r="G38" s="192" t="s">
        <v>4018</v>
      </c>
      <c r="H38" s="192" t="s">
        <v>4019</v>
      </c>
      <c r="I38" s="192" t="s">
        <v>3978</v>
      </c>
      <c r="J38" s="192" t="s">
        <v>3878</v>
      </c>
      <c r="K38" s="171" t="s">
        <v>4019</v>
      </c>
      <c r="L38" s="171" t="s">
        <v>3978</v>
      </c>
      <c r="M38" s="171" t="s">
        <v>3878</v>
      </c>
      <c r="N38" s="203" t="s">
        <v>11</v>
      </c>
      <c r="T38" s="82">
        <v>0</v>
      </c>
      <c r="U38" s="82">
        <v>10045</v>
      </c>
      <c r="X38"/>
      <c r="Y38"/>
    </row>
    <row r="39" spans="1:25" ht="12.6" customHeight="1" x14ac:dyDescent="0.2">
      <c r="A39" s="171" t="s">
        <v>3870</v>
      </c>
      <c r="B39" s="171" t="s">
        <v>4020</v>
      </c>
      <c r="C39" s="171" t="s">
        <v>4021</v>
      </c>
      <c r="D39" s="192" t="s">
        <v>3873</v>
      </c>
      <c r="E39" s="192"/>
      <c r="F39" s="192"/>
      <c r="G39" s="192" t="s">
        <v>4022</v>
      </c>
      <c r="H39" s="192" t="s">
        <v>4023</v>
      </c>
      <c r="I39" s="192" t="s">
        <v>3877</v>
      </c>
      <c r="J39" s="192" t="s">
        <v>3878</v>
      </c>
      <c r="K39" s="171" t="s">
        <v>4023</v>
      </c>
      <c r="L39" s="171" t="s">
        <v>3877</v>
      </c>
      <c r="M39" s="171" t="s">
        <v>3878</v>
      </c>
      <c r="N39" s="203" t="s">
        <v>11</v>
      </c>
      <c r="T39" s="82">
        <v>0</v>
      </c>
      <c r="U39" s="82">
        <v>10046</v>
      </c>
      <c r="X39"/>
      <c r="Y39"/>
    </row>
    <row r="40" spans="1:25" ht="12.6" customHeight="1" x14ac:dyDescent="0.2">
      <c r="A40" s="171" t="s">
        <v>3870</v>
      </c>
      <c r="B40" s="171" t="s">
        <v>4024</v>
      </c>
      <c r="C40" s="171" t="s">
        <v>4025</v>
      </c>
      <c r="D40" s="192" t="s">
        <v>3873</v>
      </c>
      <c r="E40" s="192"/>
      <c r="F40" s="192" t="s">
        <v>4026</v>
      </c>
      <c r="G40" s="192" t="s">
        <v>4027</v>
      </c>
      <c r="H40" s="192" t="s">
        <v>249</v>
      </c>
      <c r="I40" s="192" t="s">
        <v>3877</v>
      </c>
      <c r="J40" s="192" t="s">
        <v>3878</v>
      </c>
      <c r="K40" s="171" t="s">
        <v>249</v>
      </c>
      <c r="L40" s="171" t="s">
        <v>3877</v>
      </c>
      <c r="M40" s="171" t="s">
        <v>3878</v>
      </c>
      <c r="N40" s="203" t="s">
        <v>11</v>
      </c>
      <c r="T40" s="82">
        <v>0</v>
      </c>
      <c r="U40" s="82">
        <v>10047</v>
      </c>
      <c r="X40"/>
      <c r="Y40"/>
    </row>
    <row r="41" spans="1:25" ht="12.6" customHeight="1" x14ac:dyDescent="0.2">
      <c r="A41" s="171" t="s">
        <v>3870</v>
      </c>
      <c r="B41" s="171" t="s">
        <v>4028</v>
      </c>
      <c r="C41" s="171" t="s">
        <v>4029</v>
      </c>
      <c r="D41" s="192" t="s">
        <v>3873</v>
      </c>
      <c r="E41" s="192"/>
      <c r="F41" s="192">
        <v>-10533</v>
      </c>
      <c r="G41" s="192" t="s">
        <v>4030</v>
      </c>
      <c r="H41" s="192" t="s">
        <v>1228</v>
      </c>
      <c r="I41" s="192" t="s">
        <v>3877</v>
      </c>
      <c r="J41" s="192" t="s">
        <v>3878</v>
      </c>
      <c r="K41" s="171" t="s">
        <v>1228</v>
      </c>
      <c r="L41" s="171" t="s">
        <v>3877</v>
      </c>
      <c r="M41" s="171" t="s">
        <v>3878</v>
      </c>
      <c r="N41" s="203" t="s">
        <v>11</v>
      </c>
      <c r="T41" s="82">
        <v>0</v>
      </c>
      <c r="U41" s="82">
        <v>10048</v>
      </c>
      <c r="X41"/>
      <c r="Y41"/>
    </row>
    <row r="42" spans="1:25" ht="12.6" customHeight="1" x14ac:dyDescent="0.2">
      <c r="A42" s="171" t="s">
        <v>3870</v>
      </c>
      <c r="B42" s="171" t="s">
        <v>4031</v>
      </c>
      <c r="C42" s="171" t="s">
        <v>4032</v>
      </c>
      <c r="D42" s="192" t="s">
        <v>3873</v>
      </c>
      <c r="E42" s="192"/>
      <c r="F42" s="204">
        <v>447951289934</v>
      </c>
      <c r="G42" s="192" t="s">
        <v>4033</v>
      </c>
      <c r="H42" s="192" t="s">
        <v>4034</v>
      </c>
      <c r="I42" s="192" t="s">
        <v>3877</v>
      </c>
      <c r="J42" s="192" t="s">
        <v>3878</v>
      </c>
      <c r="K42" s="171" t="s">
        <v>4034</v>
      </c>
      <c r="L42" s="171" t="s">
        <v>3877</v>
      </c>
      <c r="M42" s="171" t="s">
        <v>3878</v>
      </c>
      <c r="N42" s="203" t="s">
        <v>11</v>
      </c>
      <c r="T42" s="82">
        <v>0</v>
      </c>
      <c r="U42" s="82">
        <v>10049</v>
      </c>
      <c r="X42"/>
      <c r="Y42"/>
    </row>
    <row r="43" spans="1:25" ht="12.6" customHeight="1" x14ac:dyDescent="0.2">
      <c r="A43" s="171" t="s">
        <v>3870</v>
      </c>
      <c r="B43" s="171" t="s">
        <v>4035</v>
      </c>
      <c r="C43" s="171" t="s">
        <v>4036</v>
      </c>
      <c r="D43" s="192" t="s">
        <v>3873</v>
      </c>
      <c r="E43" s="192"/>
      <c r="F43" s="192">
        <v>13426083387</v>
      </c>
      <c r="G43" s="192" t="s">
        <v>4037</v>
      </c>
      <c r="H43" s="192" t="s">
        <v>4038</v>
      </c>
      <c r="I43" s="192" t="s">
        <v>3892</v>
      </c>
      <c r="J43" s="192" t="s">
        <v>3878</v>
      </c>
      <c r="K43" s="171" t="s">
        <v>4039</v>
      </c>
      <c r="L43" s="171" t="s">
        <v>3892</v>
      </c>
      <c r="M43" s="171" t="s">
        <v>3878</v>
      </c>
      <c r="N43" s="203" t="s">
        <v>11</v>
      </c>
      <c r="T43" s="82">
        <v>0</v>
      </c>
      <c r="U43" s="82">
        <v>10050</v>
      </c>
      <c r="X43"/>
      <c r="Y43"/>
    </row>
    <row r="44" spans="1:25" ht="12.6" customHeight="1" x14ac:dyDescent="0.2">
      <c r="A44" s="171" t="s">
        <v>3913</v>
      </c>
      <c r="B44" s="171" t="s">
        <v>4040</v>
      </c>
      <c r="C44" s="171" t="s">
        <v>4041</v>
      </c>
      <c r="D44" s="192" t="s">
        <v>3873</v>
      </c>
      <c r="E44" s="192"/>
      <c r="F44" s="192">
        <v>2405920722</v>
      </c>
      <c r="G44" s="192" t="s">
        <v>4042</v>
      </c>
      <c r="H44" s="192" t="s">
        <v>4043</v>
      </c>
      <c r="I44" s="192" t="s">
        <v>3927</v>
      </c>
      <c r="J44" s="192" t="s">
        <v>3878</v>
      </c>
      <c r="K44" s="171" t="s">
        <v>4043</v>
      </c>
      <c r="L44" s="171" t="s">
        <v>3927</v>
      </c>
      <c r="M44" s="171" t="s">
        <v>3878</v>
      </c>
      <c r="N44" s="203" t="s">
        <v>11</v>
      </c>
      <c r="T44" s="82">
        <v>0</v>
      </c>
      <c r="U44" s="82">
        <v>10051</v>
      </c>
      <c r="X44"/>
      <c r="Y44"/>
    </row>
    <row r="45" spans="1:25" ht="12.6" customHeight="1" x14ac:dyDescent="0.2">
      <c r="A45" s="171" t="s">
        <v>3870</v>
      </c>
      <c r="B45" s="171" t="s">
        <v>4044</v>
      </c>
      <c r="C45" s="171" t="s">
        <v>4032</v>
      </c>
      <c r="D45" s="192" t="s">
        <v>3873</v>
      </c>
      <c r="E45" s="192"/>
      <c r="F45" s="204">
        <v>447717275009</v>
      </c>
      <c r="G45" s="192" t="s">
        <v>4045</v>
      </c>
      <c r="H45" s="192" t="s">
        <v>1356</v>
      </c>
      <c r="I45" s="192" t="s">
        <v>3877</v>
      </c>
      <c r="J45" s="192" t="s">
        <v>3878</v>
      </c>
      <c r="K45" s="171" t="s">
        <v>4046</v>
      </c>
      <c r="L45" s="171" t="s">
        <v>3877</v>
      </c>
      <c r="M45" s="171" t="s">
        <v>3878</v>
      </c>
      <c r="N45" s="203" t="s">
        <v>11</v>
      </c>
      <c r="T45" s="82">
        <v>0</v>
      </c>
      <c r="U45" s="82">
        <v>10052</v>
      </c>
      <c r="X45"/>
      <c r="Y45"/>
    </row>
    <row r="46" spans="1:25" ht="12.6" customHeight="1" x14ac:dyDescent="0.2">
      <c r="A46" s="171" t="s">
        <v>3870</v>
      </c>
      <c r="B46" s="171" t="s">
        <v>4047</v>
      </c>
      <c r="C46" s="171" t="s">
        <v>4048</v>
      </c>
      <c r="D46" s="192" t="s">
        <v>3873</v>
      </c>
      <c r="E46" s="192"/>
      <c r="F46" s="204">
        <v>12147553870</v>
      </c>
      <c r="G46" s="192" t="s">
        <v>4049</v>
      </c>
      <c r="H46" s="192" t="s">
        <v>4050</v>
      </c>
      <c r="I46" s="192" t="s">
        <v>3892</v>
      </c>
      <c r="J46" s="192" t="s">
        <v>3878</v>
      </c>
      <c r="K46" s="171" t="s">
        <v>4050</v>
      </c>
      <c r="L46" s="171" t="s">
        <v>3892</v>
      </c>
      <c r="M46" s="171" t="s">
        <v>3878</v>
      </c>
      <c r="N46" s="203" t="s">
        <v>11</v>
      </c>
      <c r="T46" s="82">
        <v>0</v>
      </c>
      <c r="U46" s="82">
        <v>10053</v>
      </c>
      <c r="X46"/>
      <c r="Y46"/>
    </row>
    <row r="47" spans="1:25" ht="12.6" customHeight="1" x14ac:dyDescent="0.2">
      <c r="A47" s="171" t="s">
        <v>3870</v>
      </c>
      <c r="B47" s="171" t="s">
        <v>4051</v>
      </c>
      <c r="C47" s="171" t="s">
        <v>4052</v>
      </c>
      <c r="D47" s="192" t="s">
        <v>3873</v>
      </c>
      <c r="E47" s="192"/>
      <c r="F47" s="192">
        <v>31636502380</v>
      </c>
      <c r="G47" s="192" t="s">
        <v>4053</v>
      </c>
      <c r="H47" s="192" t="s">
        <v>4054</v>
      </c>
      <c r="I47" s="192" t="s">
        <v>3877</v>
      </c>
      <c r="J47" s="192" t="s">
        <v>3878</v>
      </c>
      <c r="K47" s="171" t="s">
        <v>4054</v>
      </c>
      <c r="L47" s="171" t="s">
        <v>3877</v>
      </c>
      <c r="M47" s="171" t="s">
        <v>3878</v>
      </c>
      <c r="N47" s="203" t="s">
        <v>11</v>
      </c>
      <c r="T47" s="82">
        <v>0</v>
      </c>
      <c r="U47" s="82">
        <v>10054</v>
      </c>
      <c r="X47"/>
      <c r="Y47"/>
    </row>
    <row r="48" spans="1:25" ht="12.6" customHeight="1" x14ac:dyDescent="0.2">
      <c r="A48" s="171" t="s">
        <v>3870</v>
      </c>
      <c r="B48" s="171" t="s">
        <v>4055</v>
      </c>
      <c r="C48" s="171" t="s">
        <v>4056</v>
      </c>
      <c r="D48" s="192" t="s">
        <v>3873</v>
      </c>
      <c r="E48" s="192"/>
      <c r="F48" s="192">
        <v>861062305566</v>
      </c>
      <c r="G48" s="192" t="s">
        <v>4057</v>
      </c>
      <c r="H48" s="192" t="s">
        <v>3891</v>
      </c>
      <c r="I48" s="192" t="s">
        <v>3892</v>
      </c>
      <c r="J48" s="192" t="s">
        <v>3878</v>
      </c>
      <c r="K48" s="171" t="s">
        <v>3891</v>
      </c>
      <c r="L48" s="171" t="s">
        <v>3892</v>
      </c>
      <c r="M48" s="171" t="s">
        <v>3878</v>
      </c>
      <c r="N48" s="203" t="s">
        <v>11</v>
      </c>
      <c r="T48" s="82">
        <v>0</v>
      </c>
      <c r="U48" s="82">
        <v>10055</v>
      </c>
      <c r="X48"/>
      <c r="Y48"/>
    </row>
    <row r="49" spans="1:25" ht="12.6" customHeight="1" x14ac:dyDescent="0.2">
      <c r="A49" s="171" t="s">
        <v>3870</v>
      </c>
      <c r="B49" s="171" t="s">
        <v>4058</v>
      </c>
      <c r="C49" s="171" t="s">
        <v>4059</v>
      </c>
      <c r="D49" s="192" t="s">
        <v>3873</v>
      </c>
      <c r="E49" s="192"/>
      <c r="F49" s="192"/>
      <c r="G49" s="192" t="s">
        <v>4060</v>
      </c>
      <c r="H49" s="192" t="s">
        <v>4061</v>
      </c>
      <c r="I49" s="192" t="s">
        <v>3877</v>
      </c>
      <c r="J49" s="192" t="s">
        <v>3878</v>
      </c>
      <c r="K49" s="171" t="s">
        <v>4061</v>
      </c>
      <c r="L49" s="171" t="s">
        <v>3877</v>
      </c>
      <c r="M49" s="171" t="s">
        <v>3878</v>
      </c>
      <c r="N49" s="203" t="s">
        <v>11</v>
      </c>
      <c r="T49" s="82">
        <v>0</v>
      </c>
      <c r="U49" s="82">
        <v>10056</v>
      </c>
      <c r="X49"/>
      <c r="Y49"/>
    </row>
    <row r="50" spans="1:25" ht="12.6" customHeight="1" x14ac:dyDescent="0.2">
      <c r="A50" s="171" t="s">
        <v>3913</v>
      </c>
      <c r="B50" s="171" t="s">
        <v>4062</v>
      </c>
      <c r="C50" s="171" t="s">
        <v>3919</v>
      </c>
      <c r="D50" s="192" t="s">
        <v>3873</v>
      </c>
      <c r="E50" s="192"/>
      <c r="F50" s="192"/>
      <c r="G50" s="192" t="s">
        <v>4063</v>
      </c>
      <c r="H50" s="192" t="s">
        <v>4064</v>
      </c>
      <c r="I50" s="192" t="s">
        <v>3927</v>
      </c>
      <c r="J50" s="192" t="s">
        <v>3878</v>
      </c>
      <c r="K50" s="171" t="s">
        <v>4064</v>
      </c>
      <c r="L50" s="171" t="s">
        <v>3927</v>
      </c>
      <c r="M50" s="171" t="s">
        <v>3878</v>
      </c>
      <c r="N50" s="203" t="s">
        <v>11</v>
      </c>
      <c r="T50" s="82">
        <v>0</v>
      </c>
      <c r="U50" s="82">
        <v>10057</v>
      </c>
      <c r="X50"/>
      <c r="Y50"/>
    </row>
    <row r="51" spans="1:25" ht="12.6" customHeight="1" x14ac:dyDescent="0.2">
      <c r="A51" s="171" t="s">
        <v>3913</v>
      </c>
      <c r="B51" s="171" t="s">
        <v>4065</v>
      </c>
      <c r="C51" s="171" t="s">
        <v>4066</v>
      </c>
      <c r="D51" s="192" t="s">
        <v>3873</v>
      </c>
      <c r="E51" s="192"/>
      <c r="F51" s="192">
        <v>498932399238</v>
      </c>
      <c r="G51" s="192" t="s">
        <v>4067</v>
      </c>
      <c r="H51" s="192" t="s">
        <v>4068</v>
      </c>
      <c r="I51" s="192" t="s">
        <v>3877</v>
      </c>
      <c r="J51" s="192" t="s">
        <v>3878</v>
      </c>
      <c r="K51" s="171" t="s">
        <v>4068</v>
      </c>
      <c r="L51" s="171" t="s">
        <v>3877</v>
      </c>
      <c r="M51" s="171" t="s">
        <v>3878</v>
      </c>
      <c r="N51" s="203" t="s">
        <v>11</v>
      </c>
      <c r="T51" s="82">
        <v>0</v>
      </c>
      <c r="U51" s="82">
        <v>10058</v>
      </c>
      <c r="X51"/>
      <c r="Y51"/>
    </row>
    <row r="52" spans="1:25" ht="12.6" customHeight="1" x14ac:dyDescent="0.2">
      <c r="A52" s="171" t="s">
        <v>3893</v>
      </c>
      <c r="B52" s="171" t="s">
        <v>4069</v>
      </c>
      <c r="C52" s="171" t="s">
        <v>4070</v>
      </c>
      <c r="D52" s="192" t="s">
        <v>3873</v>
      </c>
      <c r="E52" s="192"/>
      <c r="F52" s="192">
        <v>493031002669</v>
      </c>
      <c r="G52" s="192" t="s">
        <v>4071</v>
      </c>
      <c r="H52" s="192" t="s">
        <v>4072</v>
      </c>
      <c r="I52" s="192" t="s">
        <v>3877</v>
      </c>
      <c r="J52" s="192" t="s">
        <v>3878</v>
      </c>
      <c r="K52" s="171" t="s">
        <v>4072</v>
      </c>
      <c r="L52" s="171" t="s">
        <v>3877</v>
      </c>
      <c r="M52" s="171" t="s">
        <v>3878</v>
      </c>
      <c r="N52" s="203" t="s">
        <v>11</v>
      </c>
      <c r="T52" s="82">
        <v>0</v>
      </c>
      <c r="U52" s="82">
        <v>10059</v>
      </c>
      <c r="X52"/>
      <c r="Y52"/>
    </row>
    <row r="53" spans="1:25" ht="12.6" customHeight="1" x14ac:dyDescent="0.2">
      <c r="A53" s="171" t="s">
        <v>3870</v>
      </c>
      <c r="B53" s="171" t="s">
        <v>4073</v>
      </c>
      <c r="C53" s="171" t="s">
        <v>4074</v>
      </c>
      <c r="D53" s="192" t="s">
        <v>3873</v>
      </c>
      <c r="E53" s="192"/>
      <c r="F53" s="192"/>
      <c r="G53" s="192" t="s">
        <v>4075</v>
      </c>
      <c r="H53" s="192" t="s">
        <v>4076</v>
      </c>
      <c r="I53" s="192" t="s">
        <v>3877</v>
      </c>
      <c r="J53" s="192" t="s">
        <v>3878</v>
      </c>
      <c r="K53" s="171" t="s">
        <v>4076</v>
      </c>
      <c r="L53" s="171" t="s">
        <v>3877</v>
      </c>
      <c r="M53" s="171" t="s">
        <v>3878</v>
      </c>
      <c r="N53" s="203" t="s">
        <v>11</v>
      </c>
      <c r="T53" s="82">
        <v>0</v>
      </c>
      <c r="U53" s="82">
        <v>10060</v>
      </c>
      <c r="X53"/>
      <c r="Y53"/>
    </row>
    <row r="54" spans="1:25" ht="12.6" customHeight="1" x14ac:dyDescent="0.2">
      <c r="A54" s="171" t="s">
        <v>4077</v>
      </c>
      <c r="B54" s="171" t="s">
        <v>4078</v>
      </c>
      <c r="C54" s="171" t="s">
        <v>4079</v>
      </c>
      <c r="D54" s="192" t="s">
        <v>3873</v>
      </c>
      <c r="E54" s="192"/>
      <c r="F54" s="192"/>
      <c r="G54" s="192" t="s">
        <v>4080</v>
      </c>
      <c r="H54" s="192" t="s">
        <v>4081</v>
      </c>
      <c r="I54" s="192" t="s">
        <v>3877</v>
      </c>
      <c r="J54" s="192" t="s">
        <v>3878</v>
      </c>
      <c r="K54" s="171" t="s">
        <v>4081</v>
      </c>
      <c r="L54" s="171" t="s">
        <v>3877</v>
      </c>
      <c r="M54" s="171" t="s">
        <v>3878</v>
      </c>
      <c r="N54" s="203" t="s">
        <v>11</v>
      </c>
      <c r="T54" s="82">
        <v>0</v>
      </c>
      <c r="U54" s="82">
        <v>10061</v>
      </c>
      <c r="X54"/>
      <c r="Y54"/>
    </row>
    <row r="55" spans="1:25" ht="12.6" customHeight="1" x14ac:dyDescent="0.2">
      <c r="A55" s="171" t="s">
        <v>3870</v>
      </c>
      <c r="B55" s="171" t="s">
        <v>4082</v>
      </c>
      <c r="C55" s="171" t="s">
        <v>4083</v>
      </c>
      <c r="D55" s="192" t="s">
        <v>3873</v>
      </c>
      <c r="E55" s="192"/>
      <c r="F55" s="192">
        <v>7921677316</v>
      </c>
      <c r="G55" s="192" t="s">
        <v>4084</v>
      </c>
      <c r="H55" s="192" t="s">
        <v>4085</v>
      </c>
      <c r="I55" s="192" t="s">
        <v>3877</v>
      </c>
      <c r="J55" s="192" t="s">
        <v>3878</v>
      </c>
      <c r="K55" s="171" t="s">
        <v>4085</v>
      </c>
      <c r="L55" s="171" t="s">
        <v>3877</v>
      </c>
      <c r="M55" s="171" t="s">
        <v>3878</v>
      </c>
      <c r="N55" s="203" t="s">
        <v>11</v>
      </c>
      <c r="T55" s="82">
        <v>0</v>
      </c>
      <c r="U55" s="82">
        <v>10062</v>
      </c>
      <c r="X55"/>
      <c r="Y55"/>
    </row>
    <row r="56" spans="1:25" ht="12.6" customHeight="1" x14ac:dyDescent="0.2">
      <c r="A56" s="171" t="s">
        <v>3870</v>
      </c>
      <c r="B56" s="171" t="s">
        <v>4086</v>
      </c>
      <c r="C56" s="171" t="s">
        <v>4087</v>
      </c>
      <c r="D56" s="192" t="s">
        <v>3873</v>
      </c>
      <c r="E56" s="192"/>
      <c r="F56" s="192"/>
      <c r="G56" s="192" t="s">
        <v>4088</v>
      </c>
      <c r="H56" s="192" t="s">
        <v>1356</v>
      </c>
      <c r="I56" s="192" t="s">
        <v>3877</v>
      </c>
      <c r="J56" s="192" t="s">
        <v>3878</v>
      </c>
      <c r="K56" s="171" t="s">
        <v>3494</v>
      </c>
      <c r="L56" s="171" t="s">
        <v>3877</v>
      </c>
      <c r="M56" s="171" t="s">
        <v>3878</v>
      </c>
      <c r="N56" s="203" t="s">
        <v>11</v>
      </c>
      <c r="T56" s="82">
        <v>0</v>
      </c>
      <c r="U56" s="82">
        <v>10063</v>
      </c>
      <c r="X56"/>
      <c r="Y56"/>
    </row>
    <row r="57" spans="1:25" ht="12.6" customHeight="1" x14ac:dyDescent="0.2">
      <c r="A57" s="171" t="s">
        <v>3870</v>
      </c>
      <c r="B57" s="171" t="s">
        <v>4089</v>
      </c>
      <c r="C57" s="171" t="s">
        <v>4090</v>
      </c>
      <c r="D57" s="192" t="s">
        <v>3873</v>
      </c>
      <c r="E57" s="192"/>
      <c r="F57" s="192">
        <v>-3565</v>
      </c>
      <c r="G57" s="192" t="s">
        <v>4091</v>
      </c>
      <c r="H57" s="192" t="s">
        <v>4043</v>
      </c>
      <c r="I57" s="192" t="s">
        <v>3927</v>
      </c>
      <c r="J57" s="192" t="s">
        <v>3878</v>
      </c>
      <c r="K57" s="171" t="s">
        <v>4043</v>
      </c>
      <c r="L57" s="171" t="s">
        <v>3927</v>
      </c>
      <c r="M57" s="171" t="s">
        <v>3878</v>
      </c>
      <c r="N57" s="203" t="s">
        <v>11</v>
      </c>
      <c r="T57" s="82">
        <v>0</v>
      </c>
      <c r="U57" s="82">
        <v>10064</v>
      </c>
      <c r="X57"/>
      <c r="Y57"/>
    </row>
    <row r="58" spans="1:25" ht="12.6" customHeight="1" x14ac:dyDescent="0.2">
      <c r="A58" s="171" t="s">
        <v>3870</v>
      </c>
      <c r="B58" s="171" t="s">
        <v>4092</v>
      </c>
      <c r="C58" s="171" t="s">
        <v>4093</v>
      </c>
      <c r="D58" s="192" t="s">
        <v>3873</v>
      </c>
      <c r="E58" s="192"/>
      <c r="F58" s="192" t="s">
        <v>4094</v>
      </c>
      <c r="G58" s="192" t="s">
        <v>4095</v>
      </c>
      <c r="H58" s="192" t="s">
        <v>4096</v>
      </c>
      <c r="I58" s="192" t="s">
        <v>3877</v>
      </c>
      <c r="J58" s="192" t="s">
        <v>3878</v>
      </c>
      <c r="K58" s="171" t="s">
        <v>4096</v>
      </c>
      <c r="L58" s="171" t="s">
        <v>3877</v>
      </c>
      <c r="M58" s="171" t="s">
        <v>3878</v>
      </c>
      <c r="N58" s="203" t="s">
        <v>11</v>
      </c>
      <c r="T58" s="82">
        <v>0</v>
      </c>
      <c r="U58" s="82">
        <v>10065</v>
      </c>
      <c r="X58"/>
      <c r="Y58"/>
    </row>
    <row r="59" spans="1:25" ht="12.6" customHeight="1" x14ac:dyDescent="0.2">
      <c r="A59" s="171" t="s">
        <v>3870</v>
      </c>
      <c r="B59" s="171" t="s">
        <v>4097</v>
      </c>
      <c r="C59" s="171" t="s">
        <v>4098</v>
      </c>
      <c r="D59" s="192" t="s">
        <v>3873</v>
      </c>
      <c r="E59" s="192"/>
      <c r="F59" s="192">
        <v>33442364567</v>
      </c>
      <c r="G59" s="192" t="s">
        <v>4099</v>
      </c>
      <c r="H59" s="192" t="s">
        <v>249</v>
      </c>
      <c r="I59" s="192" t="s">
        <v>3877</v>
      </c>
      <c r="J59" s="192" t="s">
        <v>3878</v>
      </c>
      <c r="K59" s="171" t="s">
        <v>249</v>
      </c>
      <c r="L59" s="171" t="s">
        <v>3877</v>
      </c>
      <c r="M59" s="171" t="s">
        <v>3878</v>
      </c>
      <c r="N59" s="203" t="s">
        <v>11</v>
      </c>
      <c r="T59" s="82">
        <v>0</v>
      </c>
      <c r="U59" s="82">
        <v>10066</v>
      </c>
      <c r="X59"/>
      <c r="Y59"/>
    </row>
    <row r="60" spans="1:25" ht="12.6" customHeight="1" x14ac:dyDescent="0.2">
      <c r="A60" s="171" t="s">
        <v>3870</v>
      </c>
      <c r="B60" s="171" t="s">
        <v>4100</v>
      </c>
      <c r="C60" s="171" t="s">
        <v>4101</v>
      </c>
      <c r="D60" s="192" t="s">
        <v>3873</v>
      </c>
      <c r="E60" s="192"/>
      <c r="F60" s="192" t="s">
        <v>4102</v>
      </c>
      <c r="G60" s="192" t="s">
        <v>4103</v>
      </c>
      <c r="H60" s="192" t="s">
        <v>3877</v>
      </c>
      <c r="I60" s="192" t="s">
        <v>3877</v>
      </c>
      <c r="J60" s="192" t="s">
        <v>3898</v>
      </c>
      <c r="K60" s="171" t="s">
        <v>3877</v>
      </c>
      <c r="L60" s="171" t="s">
        <v>3877</v>
      </c>
      <c r="M60" s="171" t="s">
        <v>3898</v>
      </c>
      <c r="N60" s="203" t="s">
        <v>11</v>
      </c>
      <c r="T60" s="82">
        <v>0</v>
      </c>
      <c r="U60" s="82">
        <v>10067</v>
      </c>
      <c r="X60"/>
      <c r="Y60"/>
    </row>
    <row r="61" spans="1:25" ht="12.6" customHeight="1" x14ac:dyDescent="0.2">
      <c r="A61" s="171" t="s">
        <v>3870</v>
      </c>
      <c r="B61" s="171" t="s">
        <v>4104</v>
      </c>
      <c r="C61" s="171" t="s">
        <v>4105</v>
      </c>
      <c r="D61" s="192" t="s">
        <v>3873</v>
      </c>
      <c r="E61" s="192"/>
      <c r="F61" s="192" t="s">
        <v>4106</v>
      </c>
      <c r="G61" s="192" t="s">
        <v>4107</v>
      </c>
      <c r="H61" s="192" t="s">
        <v>4108</v>
      </c>
      <c r="I61" s="192" t="s">
        <v>3877</v>
      </c>
      <c r="J61" s="192" t="s">
        <v>3878</v>
      </c>
      <c r="K61" s="171" t="s">
        <v>4108</v>
      </c>
      <c r="L61" s="171" t="s">
        <v>3877</v>
      </c>
      <c r="M61" s="171" t="s">
        <v>3878</v>
      </c>
      <c r="N61" s="203" t="s">
        <v>11</v>
      </c>
      <c r="T61" s="82">
        <v>0</v>
      </c>
      <c r="U61" s="82">
        <v>10068</v>
      </c>
      <c r="X61"/>
      <c r="Y61"/>
    </row>
    <row r="62" spans="1:25" ht="12.6" customHeight="1" x14ac:dyDescent="0.2">
      <c r="A62" s="171" t="s">
        <v>3913</v>
      </c>
      <c r="B62" s="171" t="s">
        <v>4109</v>
      </c>
      <c r="C62" s="171" t="s">
        <v>4110</v>
      </c>
      <c r="D62" s="192" t="s">
        <v>3873</v>
      </c>
      <c r="E62" s="192"/>
      <c r="F62" s="192" t="s">
        <v>4111</v>
      </c>
      <c r="G62" s="192" t="s">
        <v>4112</v>
      </c>
      <c r="H62" s="192" t="s">
        <v>3954</v>
      </c>
      <c r="I62" s="192" t="s">
        <v>3877</v>
      </c>
      <c r="J62" s="192" t="s">
        <v>3878</v>
      </c>
      <c r="K62" s="171" t="s">
        <v>4113</v>
      </c>
      <c r="L62" s="171" t="s">
        <v>3892</v>
      </c>
      <c r="M62" s="171" t="s">
        <v>3878</v>
      </c>
      <c r="N62" s="203" t="s">
        <v>11</v>
      </c>
      <c r="T62" s="82">
        <v>0</v>
      </c>
      <c r="U62" s="82">
        <v>10069</v>
      </c>
      <c r="X62"/>
      <c r="Y62"/>
    </row>
    <row r="63" spans="1:25" ht="12.6" customHeight="1" x14ac:dyDescent="0.2">
      <c r="A63" s="171" t="s">
        <v>3913</v>
      </c>
      <c r="B63" s="171" t="s">
        <v>4114</v>
      </c>
      <c r="C63" s="171" t="s">
        <v>4032</v>
      </c>
      <c r="D63" s="192" t="s">
        <v>3873</v>
      </c>
      <c r="E63" s="192"/>
      <c r="F63" s="192">
        <v>18588457566</v>
      </c>
      <c r="G63" s="192" t="s">
        <v>4115</v>
      </c>
      <c r="H63" s="192" t="s">
        <v>198</v>
      </c>
      <c r="I63" s="192" t="s">
        <v>3927</v>
      </c>
      <c r="J63" s="192" t="s">
        <v>3878</v>
      </c>
      <c r="K63" s="171" t="s">
        <v>4116</v>
      </c>
      <c r="L63" s="171" t="s">
        <v>3877</v>
      </c>
      <c r="M63" s="171" t="s">
        <v>3878</v>
      </c>
      <c r="N63" s="203" t="s">
        <v>11</v>
      </c>
      <c r="T63" s="82">
        <v>0</v>
      </c>
      <c r="U63" s="82">
        <v>10070</v>
      </c>
      <c r="X63"/>
      <c r="Y63"/>
    </row>
    <row r="64" spans="1:25" ht="12.6" customHeight="1" x14ac:dyDescent="0.2">
      <c r="A64" s="171" t="s">
        <v>3870</v>
      </c>
      <c r="B64" s="171" t="s">
        <v>4117</v>
      </c>
      <c r="C64" s="171" t="s">
        <v>4101</v>
      </c>
      <c r="D64" s="192" t="s">
        <v>3930</v>
      </c>
      <c r="E64" s="192"/>
      <c r="F64" s="192"/>
      <c r="G64" s="192" t="s">
        <v>4118</v>
      </c>
      <c r="H64" s="192" t="s">
        <v>4119</v>
      </c>
      <c r="I64" s="192" t="s">
        <v>3877</v>
      </c>
      <c r="J64" s="192" t="s">
        <v>3878</v>
      </c>
      <c r="K64" s="171" t="s">
        <v>4119</v>
      </c>
      <c r="L64" s="171" t="s">
        <v>3877</v>
      </c>
      <c r="M64" s="171" t="s">
        <v>3878</v>
      </c>
      <c r="N64" s="203" t="s">
        <v>11</v>
      </c>
      <c r="T64" s="82">
        <v>0</v>
      </c>
      <c r="U64" s="82">
        <v>10071</v>
      </c>
      <c r="X64"/>
      <c r="Y64"/>
    </row>
    <row r="65" spans="1:25" ht="12.6" customHeight="1" x14ac:dyDescent="0.2">
      <c r="A65" s="171" t="s">
        <v>3870</v>
      </c>
      <c r="B65" s="171" t="s">
        <v>4120</v>
      </c>
      <c r="C65" s="171" t="s">
        <v>4121</v>
      </c>
      <c r="D65" s="192" t="s">
        <v>3873</v>
      </c>
      <c r="E65" s="192"/>
      <c r="F65" s="192">
        <v>33170984311</v>
      </c>
      <c r="G65" s="192" t="s">
        <v>4122</v>
      </c>
      <c r="H65" s="192" t="s">
        <v>4123</v>
      </c>
      <c r="I65" s="192" t="s">
        <v>3877</v>
      </c>
      <c r="J65" s="192" t="s">
        <v>3878</v>
      </c>
      <c r="K65" s="171" t="s">
        <v>4123</v>
      </c>
      <c r="L65" s="171" t="s">
        <v>3877</v>
      </c>
      <c r="M65" s="171" t="s">
        <v>3878</v>
      </c>
      <c r="N65" s="203" t="s">
        <v>11</v>
      </c>
      <c r="T65" s="82">
        <v>0</v>
      </c>
      <c r="U65" s="82">
        <v>10072</v>
      </c>
      <c r="X65"/>
      <c r="Y65"/>
    </row>
    <row r="66" spans="1:25" ht="12.6" customHeight="1" x14ac:dyDescent="0.2">
      <c r="A66" s="171" t="s">
        <v>3893</v>
      </c>
      <c r="B66" s="171" t="s">
        <v>4124</v>
      </c>
      <c r="C66" s="171" t="s">
        <v>4125</v>
      </c>
      <c r="D66" s="192" t="s">
        <v>3873</v>
      </c>
      <c r="E66" s="192"/>
      <c r="F66" s="204">
        <v>390112285044</v>
      </c>
      <c r="G66" s="192" t="s">
        <v>4126</v>
      </c>
      <c r="H66" s="192" t="s">
        <v>4127</v>
      </c>
      <c r="I66" s="192" t="s">
        <v>3877</v>
      </c>
      <c r="J66" s="192" t="s">
        <v>3878</v>
      </c>
      <c r="K66" s="171" t="s">
        <v>4127</v>
      </c>
      <c r="L66" s="171" t="s">
        <v>3877</v>
      </c>
      <c r="M66" s="171" t="s">
        <v>3878</v>
      </c>
      <c r="N66" s="203" t="s">
        <v>11</v>
      </c>
      <c r="T66" s="82">
        <v>0</v>
      </c>
      <c r="U66" s="82">
        <v>10073</v>
      </c>
      <c r="X66"/>
      <c r="Y66"/>
    </row>
    <row r="67" spans="1:25" ht="12.6" customHeight="1" x14ac:dyDescent="0.2">
      <c r="A67" s="171" t="s">
        <v>3913</v>
      </c>
      <c r="B67" s="171" t="s">
        <v>4128</v>
      </c>
      <c r="C67" s="171" t="s">
        <v>4129</v>
      </c>
      <c r="D67" s="192" t="s">
        <v>3873</v>
      </c>
      <c r="E67" s="192"/>
      <c r="F67" s="192"/>
      <c r="G67" s="192" t="s">
        <v>4130</v>
      </c>
      <c r="H67" s="192" t="s">
        <v>3891</v>
      </c>
      <c r="I67" s="192" t="s">
        <v>3892</v>
      </c>
      <c r="J67" s="192" t="s">
        <v>3878</v>
      </c>
      <c r="K67" s="171" t="s">
        <v>4131</v>
      </c>
      <c r="L67" s="171" t="s">
        <v>3892</v>
      </c>
      <c r="M67" s="171" t="s">
        <v>3878</v>
      </c>
      <c r="N67" s="203" t="s">
        <v>11</v>
      </c>
      <c r="T67" s="82">
        <v>0</v>
      </c>
      <c r="U67" s="82">
        <v>10074</v>
      </c>
      <c r="X67"/>
      <c r="Y67"/>
    </row>
    <row r="68" spans="1:25" ht="12.6" customHeight="1" x14ac:dyDescent="0.2">
      <c r="A68" s="171" t="s">
        <v>3870</v>
      </c>
      <c r="B68" s="171" t="s">
        <v>4128</v>
      </c>
      <c r="C68" s="171" t="s">
        <v>4132</v>
      </c>
      <c r="D68" s="192" t="s">
        <v>3873</v>
      </c>
      <c r="E68" s="192"/>
      <c r="F68" s="192"/>
      <c r="G68" s="192" t="s">
        <v>4133</v>
      </c>
      <c r="H68" s="192" t="s">
        <v>4134</v>
      </c>
      <c r="I68" s="192" t="s">
        <v>3892</v>
      </c>
      <c r="J68" s="192" t="s">
        <v>3878</v>
      </c>
      <c r="K68" s="171" t="s">
        <v>4134</v>
      </c>
      <c r="L68" s="171" t="s">
        <v>3892</v>
      </c>
      <c r="M68" s="171" t="s">
        <v>3878</v>
      </c>
      <c r="N68" s="203" t="s">
        <v>11</v>
      </c>
      <c r="T68" s="82">
        <v>0</v>
      </c>
      <c r="U68" s="82">
        <v>10075</v>
      </c>
      <c r="X68"/>
      <c r="Y68"/>
    </row>
    <row r="69" spans="1:25" ht="12.6" customHeight="1" x14ac:dyDescent="0.2">
      <c r="A69" s="171" t="s">
        <v>3870</v>
      </c>
      <c r="B69" s="171" t="s">
        <v>4135</v>
      </c>
      <c r="C69" s="171" t="s">
        <v>4136</v>
      </c>
      <c r="D69" s="192" t="s">
        <v>3873</v>
      </c>
      <c r="E69" s="192"/>
      <c r="F69" s="192">
        <v>-54128410</v>
      </c>
      <c r="G69" s="192" t="s">
        <v>4137</v>
      </c>
      <c r="H69" s="192" t="s">
        <v>4138</v>
      </c>
      <c r="I69" s="192" t="s">
        <v>4009</v>
      </c>
      <c r="J69" s="192" t="s">
        <v>3878</v>
      </c>
      <c r="K69" s="171" t="s">
        <v>4139</v>
      </c>
      <c r="L69" s="171" t="s">
        <v>3897</v>
      </c>
      <c r="M69" s="171" t="s">
        <v>3878</v>
      </c>
      <c r="N69" s="203" t="s">
        <v>11</v>
      </c>
      <c r="T69" s="82">
        <v>0</v>
      </c>
      <c r="U69" s="82">
        <v>10076</v>
      </c>
      <c r="X69"/>
      <c r="Y69"/>
    </row>
    <row r="70" spans="1:25" ht="12.6" customHeight="1" x14ac:dyDescent="0.2">
      <c r="A70" s="171" t="s">
        <v>3870</v>
      </c>
      <c r="B70" s="171" t="s">
        <v>4140</v>
      </c>
      <c r="C70" s="171" t="s">
        <v>4141</v>
      </c>
      <c r="D70" s="192" t="s">
        <v>3873</v>
      </c>
      <c r="E70" s="192"/>
      <c r="F70" s="192"/>
      <c r="G70" s="192" t="s">
        <v>4142</v>
      </c>
      <c r="H70" s="192" t="s">
        <v>4143</v>
      </c>
      <c r="I70" s="192" t="s">
        <v>3927</v>
      </c>
      <c r="J70" s="192" t="s">
        <v>3878</v>
      </c>
      <c r="K70" s="171" t="s">
        <v>4143</v>
      </c>
      <c r="L70" s="171" t="s">
        <v>3927</v>
      </c>
      <c r="M70" s="171" t="s">
        <v>3878</v>
      </c>
      <c r="N70" s="203" t="s">
        <v>11</v>
      </c>
      <c r="T70" s="82">
        <v>0</v>
      </c>
      <c r="U70" s="82">
        <v>10077</v>
      </c>
      <c r="X70"/>
      <c r="Y70"/>
    </row>
    <row r="71" spans="1:25" ht="12.6" customHeight="1" x14ac:dyDescent="0.2">
      <c r="A71" s="171" t="s">
        <v>3870</v>
      </c>
      <c r="B71" s="171" t="s">
        <v>4144</v>
      </c>
      <c r="C71" s="171" t="s">
        <v>4145</v>
      </c>
      <c r="D71" s="192" t="s">
        <v>3873</v>
      </c>
      <c r="E71" s="192"/>
      <c r="F71" s="192">
        <v>49.176412563989999</v>
      </c>
      <c r="G71" s="192" t="s">
        <v>4146</v>
      </c>
      <c r="H71" s="192" t="s">
        <v>4147</v>
      </c>
      <c r="I71" s="192" t="s">
        <v>3877</v>
      </c>
      <c r="J71" s="192" t="s">
        <v>3878</v>
      </c>
      <c r="K71" s="171" t="s">
        <v>4147</v>
      </c>
      <c r="L71" s="171" t="s">
        <v>3877</v>
      </c>
      <c r="M71" s="171" t="s">
        <v>3878</v>
      </c>
      <c r="N71" s="203" t="s">
        <v>11</v>
      </c>
      <c r="T71" s="82">
        <v>0</v>
      </c>
      <c r="U71" s="82">
        <v>10078</v>
      </c>
      <c r="X71"/>
      <c r="Y71"/>
    </row>
    <row r="72" spans="1:25" ht="12.6" customHeight="1" x14ac:dyDescent="0.2">
      <c r="A72" s="171" t="s">
        <v>3870</v>
      </c>
      <c r="B72" s="171" t="s">
        <v>4148</v>
      </c>
      <c r="C72" s="171" t="s">
        <v>4149</v>
      </c>
      <c r="D72" s="192" t="s">
        <v>3873</v>
      </c>
      <c r="E72" s="192"/>
      <c r="F72" s="192" t="s">
        <v>3920</v>
      </c>
      <c r="G72" s="192" t="s">
        <v>4150</v>
      </c>
      <c r="H72" s="192" t="s">
        <v>243</v>
      </c>
      <c r="I72" s="192" t="s">
        <v>3877</v>
      </c>
      <c r="J72" s="192" t="s">
        <v>3878</v>
      </c>
      <c r="K72" s="171" t="s">
        <v>4151</v>
      </c>
      <c r="L72" s="171" t="s">
        <v>3877</v>
      </c>
      <c r="M72" s="171" t="s">
        <v>3878</v>
      </c>
      <c r="N72" s="203" t="s">
        <v>11</v>
      </c>
      <c r="T72" s="82">
        <v>0</v>
      </c>
      <c r="U72" s="82">
        <v>10079</v>
      </c>
      <c r="X72"/>
      <c r="Y72"/>
    </row>
    <row r="73" spans="1:25" ht="12.6" customHeight="1" x14ac:dyDescent="0.2">
      <c r="A73" s="171" t="s">
        <v>3870</v>
      </c>
      <c r="B73" s="171" t="s">
        <v>4152</v>
      </c>
      <c r="C73" s="171" t="s">
        <v>4153</v>
      </c>
      <c r="D73" s="192" t="s">
        <v>3873</v>
      </c>
      <c r="E73" s="192"/>
      <c r="F73" s="192" t="s">
        <v>4154</v>
      </c>
      <c r="G73" s="192" t="s">
        <v>4155</v>
      </c>
      <c r="H73" s="192" t="s">
        <v>4064</v>
      </c>
      <c r="I73" s="192" t="s">
        <v>3927</v>
      </c>
      <c r="J73" s="192" t="s">
        <v>3878</v>
      </c>
      <c r="K73" s="171" t="s">
        <v>4064</v>
      </c>
      <c r="L73" s="171" t="s">
        <v>3927</v>
      </c>
      <c r="M73" s="171" t="s">
        <v>3878</v>
      </c>
      <c r="N73" s="203" t="s">
        <v>11</v>
      </c>
      <c r="T73" s="82">
        <v>0</v>
      </c>
      <c r="U73" s="82">
        <v>10080</v>
      </c>
      <c r="X73"/>
      <c r="Y73"/>
    </row>
    <row r="74" spans="1:25" ht="12.6" customHeight="1" x14ac:dyDescent="0.2">
      <c r="A74" s="171" t="s">
        <v>3870</v>
      </c>
      <c r="B74" s="171" t="s">
        <v>4156</v>
      </c>
      <c r="C74" s="171" t="s">
        <v>4157</v>
      </c>
      <c r="D74" s="192" t="s">
        <v>3873</v>
      </c>
      <c r="E74" s="192"/>
      <c r="F74" s="192">
        <v>14088386698</v>
      </c>
      <c r="G74" s="192" t="s">
        <v>4158</v>
      </c>
      <c r="H74" s="192" t="s">
        <v>4159</v>
      </c>
      <c r="I74" s="192" t="s">
        <v>3877</v>
      </c>
      <c r="J74" s="192" t="s">
        <v>3878</v>
      </c>
      <c r="K74" s="171" t="s">
        <v>4160</v>
      </c>
      <c r="L74" s="171" t="s">
        <v>3877</v>
      </c>
      <c r="M74" s="171" t="s">
        <v>3878</v>
      </c>
      <c r="N74" s="203" t="s">
        <v>11</v>
      </c>
      <c r="T74" s="82">
        <v>0</v>
      </c>
      <c r="U74" s="82">
        <v>10081</v>
      </c>
      <c r="X74"/>
      <c r="Y74"/>
    </row>
    <row r="75" spans="1:25" ht="12.6" customHeight="1" x14ac:dyDescent="0.2">
      <c r="A75" s="171" t="s">
        <v>3870</v>
      </c>
      <c r="B75" s="171" t="s">
        <v>4161</v>
      </c>
      <c r="C75" s="171" t="s">
        <v>4162</v>
      </c>
      <c r="D75" s="192" t="s">
        <v>3873</v>
      </c>
      <c r="E75" s="192"/>
      <c r="F75" s="204">
        <v>497263911484</v>
      </c>
      <c r="G75" s="192" t="s">
        <v>4163</v>
      </c>
      <c r="H75" s="192" t="s">
        <v>220</v>
      </c>
      <c r="I75" s="192" t="s">
        <v>3877</v>
      </c>
      <c r="J75" s="192" t="s">
        <v>3878</v>
      </c>
      <c r="K75" s="171" t="s">
        <v>4164</v>
      </c>
      <c r="L75" s="171" t="s">
        <v>3877</v>
      </c>
      <c r="M75" s="171" t="s">
        <v>3878</v>
      </c>
      <c r="N75" s="203" t="s">
        <v>11</v>
      </c>
      <c r="T75" s="82">
        <v>0</v>
      </c>
      <c r="U75" s="82">
        <v>10082</v>
      </c>
      <c r="X75"/>
      <c r="Y75"/>
    </row>
    <row r="76" spans="1:25" ht="12.6" customHeight="1" x14ac:dyDescent="0.2">
      <c r="A76" s="171" t="s">
        <v>4165</v>
      </c>
      <c r="B76" s="171" t="s">
        <v>4166</v>
      </c>
      <c r="C76" s="171" t="s">
        <v>4167</v>
      </c>
      <c r="D76" s="192" t="s">
        <v>3873</v>
      </c>
      <c r="E76" s="192"/>
      <c r="F76" s="192">
        <v>8227605881</v>
      </c>
      <c r="G76" s="192" t="s">
        <v>4168</v>
      </c>
      <c r="H76" s="192" t="s">
        <v>4169</v>
      </c>
      <c r="I76" s="192" t="s">
        <v>3978</v>
      </c>
      <c r="J76" s="192" t="s">
        <v>3878</v>
      </c>
      <c r="K76" s="171" t="s">
        <v>4169</v>
      </c>
      <c r="L76" s="171" t="s">
        <v>3978</v>
      </c>
      <c r="M76" s="171" t="s">
        <v>3878</v>
      </c>
      <c r="N76" s="203" t="s">
        <v>11</v>
      </c>
      <c r="T76" s="82">
        <v>0</v>
      </c>
      <c r="U76" s="82">
        <v>10083</v>
      </c>
      <c r="X76"/>
      <c r="Y76"/>
    </row>
    <row r="77" spans="1:25" ht="12.6" customHeight="1" x14ac:dyDescent="0.2">
      <c r="A77" s="171" t="s">
        <v>3870</v>
      </c>
      <c r="B77" s="171" t="s">
        <v>4170</v>
      </c>
      <c r="C77" s="171" t="s">
        <v>4171</v>
      </c>
      <c r="D77" s="192" t="s">
        <v>3873</v>
      </c>
      <c r="E77" s="192"/>
      <c r="F77" s="192"/>
      <c r="G77" s="192" t="s">
        <v>4172</v>
      </c>
      <c r="H77" s="192" t="s">
        <v>4173</v>
      </c>
      <c r="I77" s="192" t="s">
        <v>3927</v>
      </c>
      <c r="J77" s="192" t="s">
        <v>3878</v>
      </c>
      <c r="K77" s="171" t="s">
        <v>4173</v>
      </c>
      <c r="L77" s="171" t="s">
        <v>3927</v>
      </c>
      <c r="M77" s="171" t="s">
        <v>3878</v>
      </c>
      <c r="N77" s="203" t="s">
        <v>11</v>
      </c>
      <c r="T77" s="82">
        <v>0</v>
      </c>
      <c r="U77" s="82">
        <v>10084</v>
      </c>
      <c r="X77"/>
      <c r="Y77"/>
    </row>
    <row r="78" spans="1:25" ht="12.6" customHeight="1" x14ac:dyDescent="0.2">
      <c r="A78" s="171" t="s">
        <v>3870</v>
      </c>
      <c r="B78" s="171" t="s">
        <v>4174</v>
      </c>
      <c r="C78" s="171" t="s">
        <v>4175</v>
      </c>
      <c r="D78" s="192" t="s">
        <v>3873</v>
      </c>
      <c r="E78" s="192"/>
      <c r="F78" s="192">
        <v>81332189343</v>
      </c>
      <c r="G78" s="192" t="s">
        <v>4176</v>
      </c>
      <c r="H78" s="192" t="s">
        <v>4177</v>
      </c>
      <c r="I78" s="192" t="s">
        <v>4009</v>
      </c>
      <c r="J78" s="192" t="s">
        <v>3878</v>
      </c>
      <c r="K78" s="171" t="s">
        <v>4177</v>
      </c>
      <c r="L78" s="171" t="s">
        <v>4009</v>
      </c>
      <c r="M78" s="171" t="s">
        <v>3878</v>
      </c>
      <c r="N78" s="203" t="s">
        <v>11</v>
      </c>
      <c r="T78" s="82">
        <v>0</v>
      </c>
      <c r="U78" s="82">
        <v>10085</v>
      </c>
      <c r="X78"/>
      <c r="Y78"/>
    </row>
    <row r="79" spans="1:25" ht="12.6" customHeight="1" x14ac:dyDescent="0.2">
      <c r="A79" s="171" t="s">
        <v>3870</v>
      </c>
      <c r="B79" s="171" t="s">
        <v>4947</v>
      </c>
      <c r="C79" s="171" t="s">
        <v>4948</v>
      </c>
      <c r="D79" s="192" t="s">
        <v>3873</v>
      </c>
      <c r="E79" s="192"/>
      <c r="F79" s="192"/>
      <c r="G79" s="192" t="s">
        <v>4949</v>
      </c>
      <c r="H79" s="192" t="s">
        <v>4576</v>
      </c>
      <c r="I79" s="192" t="s">
        <v>3877</v>
      </c>
      <c r="J79" s="192" t="s">
        <v>3878</v>
      </c>
      <c r="K79" s="171" t="s">
        <v>4576</v>
      </c>
      <c r="L79" s="171" t="s">
        <v>3877</v>
      </c>
      <c r="M79" s="171" t="s">
        <v>3878</v>
      </c>
      <c r="N79" s="203" t="s">
        <v>11</v>
      </c>
      <c r="T79" s="82">
        <v>0</v>
      </c>
      <c r="U79" s="82">
        <v>10086</v>
      </c>
      <c r="X79"/>
      <c r="Y79"/>
    </row>
    <row r="80" spans="1:25" ht="12.6" customHeight="1" x14ac:dyDescent="0.2">
      <c r="A80" s="171" t="s">
        <v>3870</v>
      </c>
      <c r="B80" s="171" t="s">
        <v>4178</v>
      </c>
      <c r="C80" s="171" t="s">
        <v>4179</v>
      </c>
      <c r="D80" s="192" t="s">
        <v>3873</v>
      </c>
      <c r="E80" s="192"/>
      <c r="F80" s="204">
        <v>14693608500</v>
      </c>
      <c r="G80" s="192" t="s">
        <v>4180</v>
      </c>
      <c r="H80" s="192" t="s">
        <v>525</v>
      </c>
      <c r="I80" s="192" t="s">
        <v>3877</v>
      </c>
      <c r="J80" s="192" t="s">
        <v>3878</v>
      </c>
      <c r="K80" s="171" t="s">
        <v>4181</v>
      </c>
      <c r="L80" s="171" t="s">
        <v>3927</v>
      </c>
      <c r="M80" s="171" t="s">
        <v>3878</v>
      </c>
      <c r="N80" s="203" t="s">
        <v>11</v>
      </c>
      <c r="T80" s="82">
        <v>0</v>
      </c>
      <c r="U80" s="82">
        <v>10087</v>
      </c>
      <c r="X80"/>
      <c r="Y80"/>
    </row>
    <row r="81" spans="1:25" ht="12.6" customHeight="1" x14ac:dyDescent="0.2">
      <c r="A81" s="171" t="s">
        <v>3870</v>
      </c>
      <c r="B81" s="171" t="s">
        <v>4182</v>
      </c>
      <c r="C81" s="171" t="s">
        <v>4183</v>
      </c>
      <c r="D81" s="192" t="s">
        <v>3873</v>
      </c>
      <c r="E81" s="192"/>
      <c r="F81" s="192"/>
      <c r="G81" s="192" t="s">
        <v>4184</v>
      </c>
      <c r="H81" s="192" t="s">
        <v>4185</v>
      </c>
      <c r="I81" s="192" t="s">
        <v>3877</v>
      </c>
      <c r="J81" s="192" t="s">
        <v>3878</v>
      </c>
      <c r="K81" s="171" t="s">
        <v>4186</v>
      </c>
      <c r="L81" s="171" t="s">
        <v>3877</v>
      </c>
      <c r="M81" s="171" t="s">
        <v>3878</v>
      </c>
      <c r="N81" s="203" t="s">
        <v>11</v>
      </c>
      <c r="T81" s="82">
        <v>0</v>
      </c>
      <c r="U81" s="82">
        <v>10088</v>
      </c>
      <c r="X81"/>
      <c r="Y81"/>
    </row>
    <row r="82" spans="1:25" ht="12.6" customHeight="1" x14ac:dyDescent="0.2">
      <c r="A82" s="171" t="s">
        <v>3870</v>
      </c>
      <c r="B82" s="171" t="s">
        <v>4187</v>
      </c>
      <c r="C82" s="171" t="s">
        <v>4188</v>
      </c>
      <c r="D82" s="192" t="s">
        <v>3873</v>
      </c>
      <c r="E82" s="192"/>
      <c r="F82" s="204">
        <v>443316547642</v>
      </c>
      <c r="G82" s="192" t="s">
        <v>4189</v>
      </c>
      <c r="H82" s="192" t="s">
        <v>3886</v>
      </c>
      <c r="I82" s="192" t="s">
        <v>3877</v>
      </c>
      <c r="J82" s="192" t="s">
        <v>3878</v>
      </c>
      <c r="K82" s="171" t="s">
        <v>3886</v>
      </c>
      <c r="L82" s="171" t="s">
        <v>3877</v>
      </c>
      <c r="M82" s="171" t="s">
        <v>3878</v>
      </c>
      <c r="N82" s="203" t="s">
        <v>11</v>
      </c>
      <c r="T82" s="82">
        <v>0</v>
      </c>
      <c r="U82" s="82">
        <v>10089</v>
      </c>
      <c r="X82"/>
      <c r="Y82"/>
    </row>
    <row r="83" spans="1:25" ht="12.6" customHeight="1" x14ac:dyDescent="0.2">
      <c r="A83" s="171" t="s">
        <v>3870</v>
      </c>
      <c r="B83" s="171" t="s">
        <v>4190</v>
      </c>
      <c r="C83" s="171" t="s">
        <v>4191</v>
      </c>
      <c r="D83" s="192" t="s">
        <v>3873</v>
      </c>
      <c r="E83" s="192"/>
      <c r="F83" s="192">
        <v>8613911037638</v>
      </c>
      <c r="G83" s="192" t="s">
        <v>4192</v>
      </c>
      <c r="H83" s="192" t="s">
        <v>2195</v>
      </c>
      <c r="I83" s="192" t="s">
        <v>3892</v>
      </c>
      <c r="J83" s="192" t="s">
        <v>3878</v>
      </c>
      <c r="K83" s="171" t="s">
        <v>4193</v>
      </c>
      <c r="L83" s="171" t="s">
        <v>3892</v>
      </c>
      <c r="M83" s="171" t="s">
        <v>3878</v>
      </c>
      <c r="N83" s="203" t="s">
        <v>11</v>
      </c>
      <c r="T83" s="82">
        <v>0</v>
      </c>
      <c r="U83" s="82">
        <v>10090</v>
      </c>
      <c r="X83"/>
      <c r="Y83"/>
    </row>
    <row r="84" spans="1:25" ht="12.6" customHeight="1" x14ac:dyDescent="0.2">
      <c r="A84" s="171" t="s">
        <v>3870</v>
      </c>
      <c r="B84" s="171" t="s">
        <v>4194</v>
      </c>
      <c r="C84" s="171" t="s">
        <v>4195</v>
      </c>
      <c r="D84" s="192" t="s">
        <v>3873</v>
      </c>
      <c r="E84" s="192"/>
      <c r="F84" s="192" t="s">
        <v>4196</v>
      </c>
      <c r="G84" s="192" t="s">
        <v>4197</v>
      </c>
      <c r="H84" s="192" t="s">
        <v>4198</v>
      </c>
      <c r="I84" s="192" t="s">
        <v>4009</v>
      </c>
      <c r="J84" s="192" t="s">
        <v>3878</v>
      </c>
      <c r="K84" s="171" t="s">
        <v>4198</v>
      </c>
      <c r="L84" s="171" t="s">
        <v>4009</v>
      </c>
      <c r="M84" s="171" t="s">
        <v>3878</v>
      </c>
      <c r="N84" s="203" t="s">
        <v>11</v>
      </c>
      <c r="T84" s="82">
        <v>0</v>
      </c>
      <c r="U84" s="82">
        <v>10091</v>
      </c>
      <c r="X84"/>
      <c r="Y84"/>
    </row>
    <row r="85" spans="1:25" ht="12.6" customHeight="1" x14ac:dyDescent="0.2">
      <c r="A85" s="171" t="s">
        <v>3870</v>
      </c>
      <c r="B85" s="171" t="s">
        <v>4199</v>
      </c>
      <c r="C85" s="171" t="s">
        <v>4200</v>
      </c>
      <c r="D85" s="192" t="s">
        <v>3873</v>
      </c>
      <c r="E85" s="192"/>
      <c r="F85" s="192" t="s">
        <v>4201</v>
      </c>
      <c r="G85" s="192" t="s">
        <v>4202</v>
      </c>
      <c r="H85" s="192" t="s">
        <v>4203</v>
      </c>
      <c r="I85" s="192" t="s">
        <v>3877</v>
      </c>
      <c r="J85" s="192" t="s">
        <v>3878</v>
      </c>
      <c r="K85" s="171" t="s">
        <v>4203</v>
      </c>
      <c r="L85" s="171" t="s">
        <v>3877</v>
      </c>
      <c r="M85" s="171" t="s">
        <v>3878</v>
      </c>
      <c r="N85" s="203" t="s">
        <v>11</v>
      </c>
      <c r="T85" s="82">
        <v>0</v>
      </c>
      <c r="U85" s="82">
        <v>10092</v>
      </c>
      <c r="X85"/>
      <c r="Y85"/>
    </row>
    <row r="86" spans="1:25" ht="12.6" customHeight="1" x14ac:dyDescent="0.2">
      <c r="A86" s="171" t="s">
        <v>3893</v>
      </c>
      <c r="B86" s="171" t="s">
        <v>4204</v>
      </c>
      <c r="C86" s="171" t="s">
        <v>4205</v>
      </c>
      <c r="D86" s="192" t="s">
        <v>3873</v>
      </c>
      <c r="E86" s="192"/>
      <c r="F86" s="192"/>
      <c r="G86" s="192" t="s">
        <v>4206</v>
      </c>
      <c r="H86" s="192" t="s">
        <v>4207</v>
      </c>
      <c r="I86" s="192" t="s">
        <v>3877</v>
      </c>
      <c r="J86" s="192" t="s">
        <v>3878</v>
      </c>
      <c r="K86" s="171" t="s">
        <v>4207</v>
      </c>
      <c r="L86" s="171" t="s">
        <v>3877</v>
      </c>
      <c r="M86" s="171" t="s">
        <v>3878</v>
      </c>
      <c r="N86" s="203" t="s">
        <v>11</v>
      </c>
      <c r="T86" s="82">
        <v>0</v>
      </c>
      <c r="U86" s="82">
        <v>10093</v>
      </c>
      <c r="X86"/>
      <c r="Y86"/>
    </row>
    <row r="87" spans="1:25" ht="12.6" customHeight="1" x14ac:dyDescent="0.2">
      <c r="A87" s="171" t="s">
        <v>3870</v>
      </c>
      <c r="B87" s="171" t="s">
        <v>4208</v>
      </c>
      <c r="C87" s="171" t="s">
        <v>4209</v>
      </c>
      <c r="D87" s="192" t="s">
        <v>3873</v>
      </c>
      <c r="E87" s="192"/>
      <c r="F87" s="192">
        <v>82317270869</v>
      </c>
      <c r="G87" s="192" t="s">
        <v>4210</v>
      </c>
      <c r="H87" s="192" t="s">
        <v>4019</v>
      </c>
      <c r="I87" s="192" t="s">
        <v>3978</v>
      </c>
      <c r="J87" s="192" t="s">
        <v>3878</v>
      </c>
      <c r="K87" s="171" t="s">
        <v>4019</v>
      </c>
      <c r="L87" s="171" t="s">
        <v>3978</v>
      </c>
      <c r="M87" s="171" t="s">
        <v>3878</v>
      </c>
      <c r="N87" s="203" t="s">
        <v>11</v>
      </c>
      <c r="T87" s="82">
        <v>0</v>
      </c>
      <c r="U87" s="82">
        <v>10094</v>
      </c>
      <c r="X87"/>
      <c r="Y87"/>
    </row>
    <row r="88" spans="1:25" ht="12.6" customHeight="1" x14ac:dyDescent="0.2">
      <c r="A88" s="171" t="s">
        <v>3870</v>
      </c>
      <c r="B88" s="171" t="s">
        <v>4211</v>
      </c>
      <c r="C88" s="171" t="s">
        <v>4212</v>
      </c>
      <c r="D88" s="192" t="s">
        <v>3930</v>
      </c>
      <c r="E88" s="192"/>
      <c r="F88" s="192">
        <v>-7428</v>
      </c>
      <c r="G88" s="192" t="s">
        <v>4213</v>
      </c>
      <c r="H88" s="192" t="s">
        <v>4159</v>
      </c>
      <c r="I88" s="192" t="s">
        <v>3877</v>
      </c>
      <c r="J88" s="192" t="s">
        <v>3878</v>
      </c>
      <c r="K88" s="171" t="s">
        <v>215</v>
      </c>
      <c r="L88" s="171" t="s">
        <v>3927</v>
      </c>
      <c r="M88" s="171" t="s">
        <v>3878</v>
      </c>
      <c r="N88" s="203" t="s">
        <v>11</v>
      </c>
      <c r="T88" s="82">
        <v>0</v>
      </c>
      <c r="U88" s="82">
        <v>10095</v>
      </c>
      <c r="X88"/>
      <c r="Y88"/>
    </row>
    <row r="89" spans="1:25" ht="12.6" customHeight="1" x14ac:dyDescent="0.2">
      <c r="A89" s="171" t="s">
        <v>3870</v>
      </c>
      <c r="B89" s="171" t="s">
        <v>4214</v>
      </c>
      <c r="C89" s="171" t="s">
        <v>4215</v>
      </c>
      <c r="D89" s="192" t="s">
        <v>3873</v>
      </c>
      <c r="E89" s="192"/>
      <c r="F89" s="192"/>
      <c r="G89" s="192" t="s">
        <v>4216</v>
      </c>
      <c r="H89" s="192" t="s">
        <v>4064</v>
      </c>
      <c r="I89" s="192" t="s">
        <v>3927</v>
      </c>
      <c r="J89" s="192" t="s">
        <v>3878</v>
      </c>
      <c r="K89" s="171" t="s">
        <v>4064</v>
      </c>
      <c r="L89" s="171" t="s">
        <v>3927</v>
      </c>
      <c r="M89" s="171" t="s">
        <v>3878</v>
      </c>
      <c r="N89" s="203" t="s">
        <v>11</v>
      </c>
      <c r="T89" s="82">
        <v>0</v>
      </c>
      <c r="U89" s="82">
        <v>10096</v>
      </c>
      <c r="X89"/>
      <c r="Y89"/>
    </row>
    <row r="90" spans="1:25" ht="12.6" customHeight="1" x14ac:dyDescent="0.2">
      <c r="A90" s="171" t="s">
        <v>3913</v>
      </c>
      <c r="B90" s="171" t="s">
        <v>4217</v>
      </c>
      <c r="C90" s="171" t="s">
        <v>4218</v>
      </c>
      <c r="D90" s="192" t="s">
        <v>3873</v>
      </c>
      <c r="E90" s="192"/>
      <c r="F90" s="192"/>
      <c r="G90" s="192" t="s">
        <v>4219</v>
      </c>
      <c r="H90" s="192" t="s">
        <v>4013</v>
      </c>
      <c r="I90" s="192" t="s">
        <v>3978</v>
      </c>
      <c r="J90" s="192" t="s">
        <v>3878</v>
      </c>
      <c r="K90" s="171" t="s">
        <v>4220</v>
      </c>
      <c r="L90" s="171" t="s">
        <v>3877</v>
      </c>
      <c r="M90" s="171" t="s">
        <v>3878</v>
      </c>
      <c r="N90" s="203" t="s">
        <v>11</v>
      </c>
      <c r="T90" s="82">
        <v>0</v>
      </c>
      <c r="U90" s="82">
        <v>10097</v>
      </c>
      <c r="X90"/>
      <c r="Y90"/>
    </row>
    <row r="91" spans="1:25" ht="12.6" customHeight="1" x14ac:dyDescent="0.2">
      <c r="A91" s="171" t="s">
        <v>3870</v>
      </c>
      <c r="B91" s="171" t="s">
        <v>4221</v>
      </c>
      <c r="C91" s="171" t="s">
        <v>4222</v>
      </c>
      <c r="D91" s="192" t="s">
        <v>3873</v>
      </c>
      <c r="E91" s="192"/>
      <c r="F91" s="192"/>
      <c r="G91" s="192" t="s">
        <v>4223</v>
      </c>
      <c r="H91" s="192" t="s">
        <v>4224</v>
      </c>
      <c r="I91" s="192" t="s">
        <v>3978</v>
      </c>
      <c r="J91" s="192" t="s">
        <v>3878</v>
      </c>
      <c r="K91" s="171" t="s">
        <v>4224</v>
      </c>
      <c r="L91" s="171" t="s">
        <v>3978</v>
      </c>
      <c r="M91" s="171" t="s">
        <v>3878</v>
      </c>
      <c r="N91" s="203" t="s">
        <v>11</v>
      </c>
      <c r="T91" s="82">
        <v>0</v>
      </c>
      <c r="U91" s="82">
        <v>10098</v>
      </c>
      <c r="X91"/>
      <c r="Y91"/>
    </row>
    <row r="92" spans="1:25" ht="12.6" customHeight="1" x14ac:dyDescent="0.2">
      <c r="A92" s="171" t="s">
        <v>3893</v>
      </c>
      <c r="B92" s="171" t="s">
        <v>4225</v>
      </c>
      <c r="C92" s="171" t="s">
        <v>4226</v>
      </c>
      <c r="D92" s="192" t="s">
        <v>3873</v>
      </c>
      <c r="E92" s="192"/>
      <c r="F92" s="192" t="s">
        <v>4227</v>
      </c>
      <c r="G92" s="192" t="s">
        <v>4228</v>
      </c>
      <c r="H92" s="192" t="s">
        <v>3963</v>
      </c>
      <c r="I92" s="192" t="s">
        <v>3892</v>
      </c>
      <c r="J92" s="192" t="s">
        <v>3878</v>
      </c>
      <c r="K92" s="171" t="s">
        <v>3963</v>
      </c>
      <c r="L92" s="171" t="s">
        <v>3892</v>
      </c>
      <c r="M92" s="171" t="s">
        <v>3878</v>
      </c>
      <c r="N92" s="203" t="s">
        <v>11</v>
      </c>
      <c r="T92" s="82">
        <v>0</v>
      </c>
      <c r="U92" s="82">
        <v>10099</v>
      </c>
      <c r="X92"/>
      <c r="Y92"/>
    </row>
    <row r="93" spans="1:25" ht="12.6" customHeight="1" x14ac:dyDescent="0.2">
      <c r="A93" s="171" t="s">
        <v>3913</v>
      </c>
      <c r="B93" s="171" t="s">
        <v>4950</v>
      </c>
      <c r="C93" s="171" t="s">
        <v>4951</v>
      </c>
      <c r="D93" s="192" t="s">
        <v>3873</v>
      </c>
      <c r="E93" s="192"/>
      <c r="F93" s="192" t="s">
        <v>3920</v>
      </c>
      <c r="G93" s="192" t="s">
        <v>4952</v>
      </c>
      <c r="H93" s="192" t="s">
        <v>4953</v>
      </c>
      <c r="I93" s="192" t="s">
        <v>3892</v>
      </c>
      <c r="J93" s="192" t="s">
        <v>3878</v>
      </c>
      <c r="K93" s="171" t="s">
        <v>4953</v>
      </c>
      <c r="L93" s="171" t="s">
        <v>3892</v>
      </c>
      <c r="M93" s="171" t="s">
        <v>3878</v>
      </c>
      <c r="N93" s="203" t="s">
        <v>11</v>
      </c>
      <c r="T93" s="82">
        <v>0</v>
      </c>
      <c r="U93" s="82">
        <v>10100</v>
      </c>
      <c r="X93"/>
      <c r="Y93"/>
    </row>
    <row r="94" spans="1:25" ht="12.6" customHeight="1" x14ac:dyDescent="0.2">
      <c r="A94" s="171" t="s">
        <v>3870</v>
      </c>
      <c r="B94" s="171" t="s">
        <v>4229</v>
      </c>
      <c r="C94" s="171" t="s">
        <v>4230</v>
      </c>
      <c r="D94" s="192" t="s">
        <v>3873</v>
      </c>
      <c r="E94" s="192"/>
      <c r="F94" s="204">
        <v>14086364916</v>
      </c>
      <c r="G94" s="192" t="s">
        <v>4231</v>
      </c>
      <c r="H94" s="192" t="s">
        <v>4232</v>
      </c>
      <c r="I94" s="192" t="s">
        <v>3877</v>
      </c>
      <c r="J94" s="192" t="s">
        <v>3878</v>
      </c>
      <c r="K94" s="171" t="s">
        <v>4232</v>
      </c>
      <c r="L94" s="171" t="s">
        <v>3877</v>
      </c>
      <c r="M94" s="171" t="s">
        <v>3878</v>
      </c>
      <c r="N94" s="203" t="s">
        <v>11</v>
      </c>
      <c r="T94" s="82">
        <v>0</v>
      </c>
      <c r="U94" s="82">
        <v>10101</v>
      </c>
      <c r="X94"/>
      <c r="Y94"/>
    </row>
    <row r="95" spans="1:25" ht="12.6" customHeight="1" x14ac:dyDescent="0.2">
      <c r="A95" s="171" t="s">
        <v>3893</v>
      </c>
      <c r="B95" s="171" t="s">
        <v>4233</v>
      </c>
      <c r="C95" s="171" t="s">
        <v>4234</v>
      </c>
      <c r="D95" s="192" t="s">
        <v>3873</v>
      </c>
      <c r="E95" s="192"/>
      <c r="F95" s="192" t="s">
        <v>4235</v>
      </c>
      <c r="G95" s="192" t="s">
        <v>4236</v>
      </c>
      <c r="H95" s="192" t="s">
        <v>4237</v>
      </c>
      <c r="I95" s="192" t="s">
        <v>3978</v>
      </c>
      <c r="J95" s="192" t="s">
        <v>3878</v>
      </c>
      <c r="K95" s="171" t="s">
        <v>4237</v>
      </c>
      <c r="L95" s="171" t="s">
        <v>3978</v>
      </c>
      <c r="M95" s="171" t="s">
        <v>3878</v>
      </c>
      <c r="N95" s="203" t="s">
        <v>11</v>
      </c>
      <c r="T95" s="82">
        <v>0</v>
      </c>
      <c r="U95" s="82">
        <v>10102</v>
      </c>
      <c r="X95"/>
      <c r="Y95"/>
    </row>
    <row r="96" spans="1:25" ht="12.6" customHeight="1" x14ac:dyDescent="0.2">
      <c r="A96" s="171" t="s">
        <v>3913</v>
      </c>
      <c r="B96" s="171" t="s">
        <v>4233</v>
      </c>
      <c r="C96" s="171" t="s">
        <v>4238</v>
      </c>
      <c r="D96" s="192" t="s">
        <v>3873</v>
      </c>
      <c r="E96" s="192"/>
      <c r="F96" s="192">
        <v>-13410</v>
      </c>
      <c r="G96" s="192" t="s">
        <v>4239</v>
      </c>
      <c r="H96" s="192" t="s">
        <v>4240</v>
      </c>
      <c r="I96" s="192" t="s">
        <v>3978</v>
      </c>
      <c r="J96" s="192" t="s">
        <v>3878</v>
      </c>
      <c r="K96" s="171" t="s">
        <v>4240</v>
      </c>
      <c r="L96" s="171" t="s">
        <v>3978</v>
      </c>
      <c r="M96" s="171" t="s">
        <v>3878</v>
      </c>
      <c r="N96" s="203" t="s">
        <v>11</v>
      </c>
      <c r="T96" s="82">
        <v>0</v>
      </c>
      <c r="U96" s="82">
        <v>10103</v>
      </c>
      <c r="X96"/>
      <c r="Y96"/>
    </row>
    <row r="97" spans="1:25" ht="12.6" customHeight="1" x14ac:dyDescent="0.2">
      <c r="A97" s="171" t="s">
        <v>3870</v>
      </c>
      <c r="B97" s="171" t="s">
        <v>4233</v>
      </c>
      <c r="C97" s="171" t="s">
        <v>4241</v>
      </c>
      <c r="D97" s="192" t="s">
        <v>3873</v>
      </c>
      <c r="E97" s="192"/>
      <c r="F97" s="192" t="s">
        <v>4242</v>
      </c>
      <c r="G97" s="192" t="s">
        <v>4243</v>
      </c>
      <c r="H97" s="192" t="s">
        <v>4237</v>
      </c>
      <c r="I97" s="192" t="s">
        <v>3978</v>
      </c>
      <c r="J97" s="192" t="s">
        <v>3878</v>
      </c>
      <c r="K97" s="171" t="s">
        <v>4237</v>
      </c>
      <c r="L97" s="171" t="s">
        <v>3978</v>
      </c>
      <c r="M97" s="171" t="s">
        <v>3878</v>
      </c>
      <c r="N97" s="203" t="s">
        <v>11</v>
      </c>
      <c r="T97" s="82">
        <v>0</v>
      </c>
      <c r="U97" s="82">
        <v>10104</v>
      </c>
      <c r="X97"/>
      <c r="Y97"/>
    </row>
    <row r="98" spans="1:25" ht="12.6" customHeight="1" x14ac:dyDescent="0.2">
      <c r="A98" s="171" t="s">
        <v>3913</v>
      </c>
      <c r="B98" s="171" t="s">
        <v>4233</v>
      </c>
      <c r="C98" s="171" t="s">
        <v>4244</v>
      </c>
      <c r="D98" s="192" t="s">
        <v>3873</v>
      </c>
      <c r="E98" s="192"/>
      <c r="F98" s="192"/>
      <c r="G98" s="192" t="s">
        <v>4245</v>
      </c>
      <c r="H98" s="192" t="s">
        <v>4224</v>
      </c>
      <c r="I98" s="192" t="s">
        <v>3978</v>
      </c>
      <c r="J98" s="192" t="s">
        <v>3878</v>
      </c>
      <c r="K98" s="171" t="s">
        <v>4224</v>
      </c>
      <c r="L98" s="171" t="s">
        <v>3978</v>
      </c>
      <c r="M98" s="171" t="s">
        <v>3878</v>
      </c>
      <c r="N98" s="203" t="s">
        <v>11</v>
      </c>
      <c r="T98" s="82">
        <v>0</v>
      </c>
      <c r="U98" s="82">
        <v>10105</v>
      </c>
      <c r="X98"/>
      <c r="Y98"/>
    </row>
    <row r="99" spans="1:25" ht="12.6" customHeight="1" x14ac:dyDescent="0.2">
      <c r="A99" s="171" t="s">
        <v>3913</v>
      </c>
      <c r="B99" s="171" t="s">
        <v>4233</v>
      </c>
      <c r="C99" s="171" t="s">
        <v>4246</v>
      </c>
      <c r="D99" s="192" t="s">
        <v>3873</v>
      </c>
      <c r="E99" s="192"/>
      <c r="F99" s="192">
        <v>821048100298</v>
      </c>
      <c r="G99" s="192" t="s">
        <v>4247</v>
      </c>
      <c r="H99" s="192" t="s">
        <v>1228</v>
      </c>
      <c r="I99" s="192" t="s">
        <v>3877</v>
      </c>
      <c r="J99" s="192" t="s">
        <v>3878</v>
      </c>
      <c r="K99" s="171" t="s">
        <v>4240</v>
      </c>
      <c r="L99" s="171" t="s">
        <v>3978</v>
      </c>
      <c r="M99" s="171" t="s">
        <v>3878</v>
      </c>
      <c r="N99" s="203" t="s">
        <v>11</v>
      </c>
      <c r="T99" s="82">
        <v>0</v>
      </c>
      <c r="U99" s="82">
        <v>10106</v>
      </c>
      <c r="X99"/>
      <c r="Y99"/>
    </row>
    <row r="100" spans="1:25" ht="12.6" customHeight="1" x14ac:dyDescent="0.2">
      <c r="A100" s="171" t="s">
        <v>3870</v>
      </c>
      <c r="B100" s="171" t="s">
        <v>4233</v>
      </c>
      <c r="C100" s="171" t="s">
        <v>4248</v>
      </c>
      <c r="D100" s="192" t="s">
        <v>3873</v>
      </c>
      <c r="E100" s="192"/>
      <c r="F100" s="192" t="s">
        <v>4249</v>
      </c>
      <c r="G100" s="192" t="s">
        <v>4250</v>
      </c>
      <c r="H100" s="192" t="s">
        <v>4013</v>
      </c>
      <c r="I100" s="192" t="s">
        <v>3978</v>
      </c>
      <c r="J100" s="192" t="s">
        <v>3878</v>
      </c>
      <c r="K100" s="171" t="s">
        <v>4251</v>
      </c>
      <c r="L100" s="171" t="s">
        <v>3927</v>
      </c>
      <c r="M100" s="171" t="s">
        <v>3878</v>
      </c>
      <c r="N100" s="203" t="s">
        <v>11</v>
      </c>
      <c r="T100" s="82">
        <v>0</v>
      </c>
      <c r="U100" s="82">
        <v>10107</v>
      </c>
      <c r="X100"/>
      <c r="Y100"/>
    </row>
    <row r="101" spans="1:25" ht="12.6" customHeight="1" x14ac:dyDescent="0.2">
      <c r="A101" s="171" t="s">
        <v>3870</v>
      </c>
      <c r="B101" s="171" t="s">
        <v>4252</v>
      </c>
      <c r="C101" s="171" t="s">
        <v>4253</v>
      </c>
      <c r="D101" s="192" t="s">
        <v>3873</v>
      </c>
      <c r="E101" s="192"/>
      <c r="F101" s="192" t="s">
        <v>3920</v>
      </c>
      <c r="G101" s="192" t="s">
        <v>4954</v>
      </c>
      <c r="H101" s="192" t="s">
        <v>381</v>
      </c>
      <c r="I101" s="192" t="s">
        <v>3978</v>
      </c>
      <c r="J101" s="192" t="s">
        <v>3878</v>
      </c>
      <c r="K101" s="171" t="s">
        <v>381</v>
      </c>
      <c r="L101" s="171" t="s">
        <v>3978</v>
      </c>
      <c r="M101" s="171" t="s">
        <v>3878</v>
      </c>
      <c r="N101" s="203" t="s">
        <v>11</v>
      </c>
      <c r="T101" s="82">
        <v>0</v>
      </c>
      <c r="U101" s="82">
        <v>10108</v>
      </c>
      <c r="X101"/>
      <c r="Y101"/>
    </row>
    <row r="102" spans="1:25" ht="12.6" customHeight="1" x14ac:dyDescent="0.2">
      <c r="A102" s="171" t="s">
        <v>3913</v>
      </c>
      <c r="B102" s="171" t="s">
        <v>4233</v>
      </c>
      <c r="C102" s="171" t="s">
        <v>4254</v>
      </c>
      <c r="D102" s="192" t="s">
        <v>3873</v>
      </c>
      <c r="E102" s="192"/>
      <c r="F102" s="192" t="s">
        <v>4255</v>
      </c>
      <c r="G102" s="192" t="s">
        <v>4256</v>
      </c>
      <c r="H102" s="192" t="s">
        <v>220</v>
      </c>
      <c r="I102" s="192" t="s">
        <v>3877</v>
      </c>
      <c r="J102" s="192" t="s">
        <v>3878</v>
      </c>
      <c r="K102" s="171" t="s">
        <v>4257</v>
      </c>
      <c r="L102" s="171" t="s">
        <v>3877</v>
      </c>
      <c r="M102" s="171" t="s">
        <v>3878</v>
      </c>
      <c r="N102" s="203" t="s">
        <v>11</v>
      </c>
      <c r="T102" s="82">
        <v>0</v>
      </c>
      <c r="U102" s="82">
        <v>10109</v>
      </c>
      <c r="X102"/>
      <c r="Y102"/>
    </row>
    <row r="103" spans="1:25" ht="12.6" customHeight="1" x14ac:dyDescent="0.2">
      <c r="A103" s="171" t="s">
        <v>3870</v>
      </c>
      <c r="B103" s="171" t="s">
        <v>4233</v>
      </c>
      <c r="C103" s="171" t="s">
        <v>4258</v>
      </c>
      <c r="D103" s="192" t="s">
        <v>3873</v>
      </c>
      <c r="E103" s="192"/>
      <c r="F103" s="192"/>
      <c r="G103" s="192" t="s">
        <v>4259</v>
      </c>
      <c r="H103" s="192" t="s">
        <v>4013</v>
      </c>
      <c r="I103" s="192" t="s">
        <v>3978</v>
      </c>
      <c r="J103" s="192" t="s">
        <v>3878</v>
      </c>
      <c r="K103" s="171" t="s">
        <v>4260</v>
      </c>
      <c r="L103" s="171" t="s">
        <v>3877</v>
      </c>
      <c r="M103" s="171" t="s">
        <v>3878</v>
      </c>
      <c r="N103" s="203" t="s">
        <v>11</v>
      </c>
      <c r="T103" s="82">
        <v>0</v>
      </c>
      <c r="U103" s="82">
        <v>10110</v>
      </c>
      <c r="X103"/>
      <c r="Y103"/>
    </row>
    <row r="104" spans="1:25" ht="12.6" customHeight="1" x14ac:dyDescent="0.2">
      <c r="A104" s="171" t="s">
        <v>3913</v>
      </c>
      <c r="B104" s="171" t="s">
        <v>4233</v>
      </c>
      <c r="C104" s="171" t="s">
        <v>4261</v>
      </c>
      <c r="D104" s="192" t="s">
        <v>3873</v>
      </c>
      <c r="E104" s="192"/>
      <c r="F104" s="192">
        <v>821076860250</v>
      </c>
      <c r="G104" s="192" t="s">
        <v>4262</v>
      </c>
      <c r="H104" s="192" t="s">
        <v>381</v>
      </c>
      <c r="I104" s="192" t="s">
        <v>3877</v>
      </c>
      <c r="J104" s="192" t="s">
        <v>3878</v>
      </c>
      <c r="K104" s="171" t="s">
        <v>381</v>
      </c>
      <c r="L104" s="171" t="s">
        <v>3978</v>
      </c>
      <c r="M104" s="171" t="s">
        <v>3878</v>
      </c>
      <c r="N104" s="203" t="s">
        <v>11</v>
      </c>
      <c r="T104" s="82">
        <v>0</v>
      </c>
      <c r="U104" s="82">
        <v>10111</v>
      </c>
      <c r="X104"/>
      <c r="Y104"/>
    </row>
    <row r="105" spans="1:25" ht="12.6" customHeight="1" x14ac:dyDescent="0.2">
      <c r="A105" s="171" t="s">
        <v>3913</v>
      </c>
      <c r="B105" s="171" t="s">
        <v>4233</v>
      </c>
      <c r="C105" s="171" t="s">
        <v>4263</v>
      </c>
      <c r="D105" s="192" t="s">
        <v>3873</v>
      </c>
      <c r="E105" s="192"/>
      <c r="F105" s="192"/>
      <c r="G105" s="192" t="s">
        <v>4264</v>
      </c>
      <c r="H105" s="192" t="s">
        <v>4013</v>
      </c>
      <c r="I105" s="192" t="s">
        <v>3978</v>
      </c>
      <c r="J105" s="192" t="s">
        <v>3878</v>
      </c>
      <c r="K105" s="171" t="s">
        <v>4265</v>
      </c>
      <c r="L105" s="171" t="s">
        <v>4009</v>
      </c>
      <c r="M105" s="171" t="s">
        <v>3878</v>
      </c>
      <c r="N105" s="203" t="s">
        <v>11</v>
      </c>
      <c r="T105" s="82">
        <v>0</v>
      </c>
      <c r="U105" s="82">
        <v>10112</v>
      </c>
      <c r="X105"/>
      <c r="Y105"/>
    </row>
    <row r="106" spans="1:25" ht="12.6" customHeight="1" x14ac:dyDescent="0.2">
      <c r="A106" s="171" t="s">
        <v>3870</v>
      </c>
      <c r="B106" s="171" t="s">
        <v>4233</v>
      </c>
      <c r="C106" s="171" t="s">
        <v>4266</v>
      </c>
      <c r="D106" s="192" t="s">
        <v>3873</v>
      </c>
      <c r="E106" s="192"/>
      <c r="F106" s="192" t="s">
        <v>4267</v>
      </c>
      <c r="G106" s="192" t="s">
        <v>4268</v>
      </c>
      <c r="H106" s="192" t="s">
        <v>3990</v>
      </c>
      <c r="I106" s="192" t="s">
        <v>3978</v>
      </c>
      <c r="J106" s="192" t="s">
        <v>3878</v>
      </c>
      <c r="K106" s="171" t="s">
        <v>3990</v>
      </c>
      <c r="L106" s="171" t="s">
        <v>3978</v>
      </c>
      <c r="M106" s="171" t="s">
        <v>3878</v>
      </c>
      <c r="N106" s="203" t="s">
        <v>11</v>
      </c>
      <c r="T106" s="82">
        <v>0</v>
      </c>
      <c r="U106" s="82">
        <v>10113</v>
      </c>
      <c r="X106"/>
      <c r="Y106"/>
    </row>
    <row r="107" spans="1:25" ht="12.6" customHeight="1" x14ac:dyDescent="0.2">
      <c r="A107" s="171" t="s">
        <v>3913</v>
      </c>
      <c r="B107" s="171" t="s">
        <v>4269</v>
      </c>
      <c r="C107" s="171" t="s">
        <v>4270</v>
      </c>
      <c r="D107" s="192" t="s">
        <v>3873</v>
      </c>
      <c r="E107" s="192"/>
      <c r="F107" s="192" t="s">
        <v>4271</v>
      </c>
      <c r="G107" s="192" t="s">
        <v>4272</v>
      </c>
      <c r="H107" s="192" t="s">
        <v>3963</v>
      </c>
      <c r="I107" s="192" t="s">
        <v>3892</v>
      </c>
      <c r="J107" s="192" t="s">
        <v>3878</v>
      </c>
      <c r="K107" s="171" t="s">
        <v>3963</v>
      </c>
      <c r="L107" s="171" t="s">
        <v>3892</v>
      </c>
      <c r="M107" s="171" t="s">
        <v>3878</v>
      </c>
      <c r="N107" s="203" t="s">
        <v>11</v>
      </c>
      <c r="T107" s="82">
        <v>0</v>
      </c>
      <c r="U107" s="82">
        <v>10114</v>
      </c>
      <c r="X107"/>
      <c r="Y107"/>
    </row>
    <row r="108" spans="1:25" ht="12.6" customHeight="1" x14ac:dyDescent="0.2">
      <c r="A108" s="171" t="s">
        <v>3870</v>
      </c>
      <c r="B108" s="171" t="s">
        <v>4273</v>
      </c>
      <c r="C108" s="171" t="s">
        <v>4274</v>
      </c>
      <c r="D108" s="192" t="s">
        <v>3873</v>
      </c>
      <c r="E108" s="192"/>
      <c r="F108" s="192"/>
      <c r="G108" s="192" t="s">
        <v>4275</v>
      </c>
      <c r="H108" s="192" t="s">
        <v>4276</v>
      </c>
      <c r="I108" s="192" t="s">
        <v>3877</v>
      </c>
      <c r="J108" s="192" t="s">
        <v>3878</v>
      </c>
      <c r="K108" s="171" t="s">
        <v>4277</v>
      </c>
      <c r="L108" s="171" t="s">
        <v>3877</v>
      </c>
      <c r="M108" s="171" t="s">
        <v>3878</v>
      </c>
      <c r="N108" s="203" t="s">
        <v>11</v>
      </c>
      <c r="T108" s="82">
        <v>0</v>
      </c>
      <c r="U108" s="82">
        <v>10115</v>
      </c>
      <c r="X108"/>
      <c r="Y108"/>
    </row>
    <row r="109" spans="1:25" ht="12.6" customHeight="1" x14ac:dyDescent="0.2">
      <c r="A109" s="171" t="s">
        <v>3870</v>
      </c>
      <c r="B109" s="171" t="s">
        <v>4278</v>
      </c>
      <c r="C109" s="171" t="s">
        <v>4279</v>
      </c>
      <c r="D109" s="192" t="s">
        <v>3873</v>
      </c>
      <c r="E109" s="192"/>
      <c r="F109" s="192" t="s">
        <v>4280</v>
      </c>
      <c r="G109" s="192" t="s">
        <v>4281</v>
      </c>
      <c r="H109" s="192" t="s">
        <v>4138</v>
      </c>
      <c r="I109" s="192" t="s">
        <v>4009</v>
      </c>
      <c r="J109" s="192" t="s">
        <v>3878</v>
      </c>
      <c r="K109" s="171" t="s">
        <v>4138</v>
      </c>
      <c r="L109" s="171" t="s">
        <v>4009</v>
      </c>
      <c r="M109" s="171" t="s">
        <v>3878</v>
      </c>
      <c r="N109" s="203" t="s">
        <v>11</v>
      </c>
      <c r="T109" s="82">
        <v>0</v>
      </c>
      <c r="U109" s="82">
        <v>10116</v>
      </c>
      <c r="X109"/>
      <c r="Y109"/>
    </row>
    <row r="110" spans="1:25" ht="12.6" customHeight="1" x14ac:dyDescent="0.2">
      <c r="A110" s="171" t="s">
        <v>3870</v>
      </c>
      <c r="B110" s="171" t="s">
        <v>4282</v>
      </c>
      <c r="C110" s="171" t="s">
        <v>4283</v>
      </c>
      <c r="D110" s="192" t="s">
        <v>3873</v>
      </c>
      <c r="E110" s="192"/>
      <c r="F110" s="192">
        <v>4922818118015</v>
      </c>
      <c r="G110" s="192" t="s">
        <v>4284</v>
      </c>
      <c r="H110" s="192" t="s">
        <v>444</v>
      </c>
      <c r="I110" s="192" t="s">
        <v>3877</v>
      </c>
      <c r="J110" s="192" t="s">
        <v>3878</v>
      </c>
      <c r="K110" s="171" t="s">
        <v>4285</v>
      </c>
      <c r="L110" s="171" t="s">
        <v>3877</v>
      </c>
      <c r="M110" s="171" t="s">
        <v>3878</v>
      </c>
      <c r="N110" s="203" t="s">
        <v>11</v>
      </c>
      <c r="T110" s="82">
        <v>0</v>
      </c>
      <c r="U110" s="82">
        <v>10117</v>
      </c>
      <c r="X110"/>
      <c r="Y110"/>
    </row>
    <row r="111" spans="1:25" ht="12.6" customHeight="1" x14ac:dyDescent="0.2">
      <c r="A111" s="171" t="s">
        <v>3870</v>
      </c>
      <c r="B111" s="171" t="s">
        <v>4286</v>
      </c>
      <c r="C111" s="171" t="s">
        <v>4287</v>
      </c>
      <c r="D111" s="192" t="s">
        <v>3873</v>
      </c>
      <c r="E111" s="192"/>
      <c r="F111" s="192">
        <v>-66028604</v>
      </c>
      <c r="G111" s="192" t="s">
        <v>4288</v>
      </c>
      <c r="H111" s="192" t="s">
        <v>4289</v>
      </c>
      <c r="I111" s="192" t="s">
        <v>3877</v>
      </c>
      <c r="J111" s="192" t="s">
        <v>3878</v>
      </c>
      <c r="K111" s="171" t="s">
        <v>4289</v>
      </c>
      <c r="L111" s="171" t="s">
        <v>3877</v>
      </c>
      <c r="M111" s="171" t="s">
        <v>3878</v>
      </c>
      <c r="N111" s="203" t="s">
        <v>11</v>
      </c>
      <c r="T111" s="82">
        <v>0</v>
      </c>
      <c r="U111" s="82">
        <v>10118</v>
      </c>
      <c r="X111"/>
      <c r="Y111"/>
    </row>
    <row r="112" spans="1:25" ht="12.6" customHeight="1" x14ac:dyDescent="0.2">
      <c r="A112" s="171" t="s">
        <v>3893</v>
      </c>
      <c r="B112" s="171" t="s">
        <v>4286</v>
      </c>
      <c r="C112" s="171" t="s">
        <v>4290</v>
      </c>
      <c r="D112" s="192" t="s">
        <v>3873</v>
      </c>
      <c r="E112" s="192"/>
      <c r="F112" s="192" t="s">
        <v>4291</v>
      </c>
      <c r="G112" s="192" t="s">
        <v>4292</v>
      </c>
      <c r="H112" s="192" t="s">
        <v>381</v>
      </c>
      <c r="I112" s="192" t="s">
        <v>3877</v>
      </c>
      <c r="J112" s="192" t="s">
        <v>3878</v>
      </c>
      <c r="K112" s="171" t="s">
        <v>381</v>
      </c>
      <c r="L112" s="171" t="s">
        <v>3877</v>
      </c>
      <c r="M112" s="171" t="s">
        <v>3878</v>
      </c>
      <c r="N112" s="203" t="s">
        <v>11</v>
      </c>
      <c r="T112" s="82">
        <v>0</v>
      </c>
      <c r="U112" s="82">
        <v>10119</v>
      </c>
      <c r="X112"/>
      <c r="Y112"/>
    </row>
    <row r="113" spans="1:25" ht="12.6" customHeight="1" x14ac:dyDescent="0.2">
      <c r="A113" s="171" t="s">
        <v>3913</v>
      </c>
      <c r="B113" s="171" t="s">
        <v>4293</v>
      </c>
      <c r="C113" s="171" t="s">
        <v>4294</v>
      </c>
      <c r="D113" s="192" t="s">
        <v>3873</v>
      </c>
      <c r="E113" s="192"/>
      <c r="F113" s="192"/>
      <c r="G113" s="192" t="s">
        <v>4295</v>
      </c>
      <c r="H113" s="192" t="s">
        <v>3897</v>
      </c>
      <c r="I113" s="192" t="s">
        <v>3897</v>
      </c>
      <c r="J113" s="192" t="s">
        <v>3898</v>
      </c>
      <c r="K113" s="171" t="s">
        <v>3897</v>
      </c>
      <c r="L113" s="171" t="s">
        <v>3897</v>
      </c>
      <c r="M113" s="171" t="s">
        <v>3898</v>
      </c>
      <c r="N113" s="203" t="s">
        <v>11</v>
      </c>
      <c r="T113" s="82">
        <v>0</v>
      </c>
      <c r="U113" s="82">
        <v>10120</v>
      </c>
      <c r="X113"/>
      <c r="Y113"/>
    </row>
    <row r="114" spans="1:25" ht="12.6" customHeight="1" x14ac:dyDescent="0.2">
      <c r="A114" s="171" t="s">
        <v>3893</v>
      </c>
      <c r="B114" s="171" t="s">
        <v>4296</v>
      </c>
      <c r="C114" s="171" t="s">
        <v>4297</v>
      </c>
      <c r="D114" s="192" t="s">
        <v>3873</v>
      </c>
      <c r="E114" s="192"/>
      <c r="F114" s="192"/>
      <c r="G114" s="192" t="s">
        <v>4298</v>
      </c>
      <c r="H114" s="192" t="s">
        <v>4143</v>
      </c>
      <c r="I114" s="192" t="s">
        <v>3927</v>
      </c>
      <c r="J114" s="192" t="s">
        <v>3878</v>
      </c>
      <c r="K114" s="171" t="s">
        <v>4143</v>
      </c>
      <c r="L114" s="171" t="s">
        <v>3927</v>
      </c>
      <c r="M114" s="171" t="s">
        <v>3878</v>
      </c>
      <c r="N114" s="203" t="s">
        <v>11</v>
      </c>
      <c r="T114" s="82">
        <v>0</v>
      </c>
      <c r="U114" s="82">
        <v>10121</v>
      </c>
      <c r="X114"/>
      <c r="Y114"/>
    </row>
    <row r="115" spans="1:25" ht="12.6" customHeight="1" x14ac:dyDescent="0.2">
      <c r="A115" s="171" t="s">
        <v>3870</v>
      </c>
      <c r="B115" s="171" t="s">
        <v>4299</v>
      </c>
      <c r="C115" s="171" t="s">
        <v>4300</v>
      </c>
      <c r="D115" s="192" t="s">
        <v>3873</v>
      </c>
      <c r="E115" s="192"/>
      <c r="F115" s="192" t="s">
        <v>4301</v>
      </c>
      <c r="G115" s="192" t="s">
        <v>4302</v>
      </c>
      <c r="H115" s="192" t="s">
        <v>4303</v>
      </c>
      <c r="I115" s="192" t="s">
        <v>3877</v>
      </c>
      <c r="J115" s="192" t="s">
        <v>3878</v>
      </c>
      <c r="K115" s="171" t="s">
        <v>4303</v>
      </c>
      <c r="L115" s="171" t="s">
        <v>3877</v>
      </c>
      <c r="M115" s="171" t="s">
        <v>3878</v>
      </c>
      <c r="N115" s="203" t="s">
        <v>11</v>
      </c>
      <c r="T115" s="82">
        <v>0</v>
      </c>
      <c r="U115" s="82">
        <v>10122</v>
      </c>
      <c r="X115"/>
      <c r="Y115"/>
    </row>
    <row r="116" spans="1:25" ht="12.6" customHeight="1" x14ac:dyDescent="0.2">
      <c r="A116" s="171" t="s">
        <v>3870</v>
      </c>
      <c r="B116" s="171" t="s">
        <v>4304</v>
      </c>
      <c r="C116" s="171" t="s">
        <v>4305</v>
      </c>
      <c r="D116" s="192" t="s">
        <v>3873</v>
      </c>
      <c r="E116" s="192"/>
      <c r="F116" s="204">
        <v>18475233823</v>
      </c>
      <c r="G116" s="192" t="s">
        <v>4306</v>
      </c>
      <c r="H116" s="192" t="s">
        <v>4307</v>
      </c>
      <c r="I116" s="192" t="s">
        <v>3877</v>
      </c>
      <c r="J116" s="192" t="s">
        <v>3878</v>
      </c>
      <c r="K116" s="171" t="s">
        <v>4308</v>
      </c>
      <c r="L116" s="171" t="s">
        <v>3877</v>
      </c>
      <c r="M116" s="171" t="s">
        <v>3878</v>
      </c>
      <c r="N116" s="203" t="s">
        <v>11</v>
      </c>
      <c r="T116" s="82">
        <v>0</v>
      </c>
      <c r="U116" s="82">
        <v>10123</v>
      </c>
      <c r="X116"/>
      <c r="Y116"/>
    </row>
    <row r="117" spans="1:25" ht="12.6" customHeight="1" x14ac:dyDescent="0.2">
      <c r="A117" s="171" t="s">
        <v>3893</v>
      </c>
      <c r="B117" s="171" t="s">
        <v>4309</v>
      </c>
      <c r="C117" s="171" t="s">
        <v>4310</v>
      </c>
      <c r="D117" s="192" t="s">
        <v>3873</v>
      </c>
      <c r="E117" s="192"/>
      <c r="F117" s="192" t="s">
        <v>3920</v>
      </c>
      <c r="G117" s="192" t="s">
        <v>4311</v>
      </c>
      <c r="H117" s="192" t="s">
        <v>3897</v>
      </c>
      <c r="I117" s="192" t="s">
        <v>3897</v>
      </c>
      <c r="J117" s="192" t="s">
        <v>3898</v>
      </c>
      <c r="K117" s="171" t="s">
        <v>3897</v>
      </c>
      <c r="L117" s="171" t="s">
        <v>3897</v>
      </c>
      <c r="M117" s="171" t="s">
        <v>3898</v>
      </c>
      <c r="N117" s="203" t="s">
        <v>11</v>
      </c>
      <c r="T117" s="82">
        <v>0</v>
      </c>
      <c r="U117" s="82">
        <v>10124</v>
      </c>
      <c r="X117"/>
      <c r="Y117"/>
    </row>
    <row r="118" spans="1:25" ht="12.6" customHeight="1" x14ac:dyDescent="0.2">
      <c r="A118" s="171" t="s">
        <v>3870</v>
      </c>
      <c r="B118" s="171" t="s">
        <v>4312</v>
      </c>
      <c r="C118" s="171" t="s">
        <v>4313</v>
      </c>
      <c r="D118" s="192" t="s">
        <v>3873</v>
      </c>
      <c r="E118" s="192"/>
      <c r="F118" s="192">
        <v>33299876800</v>
      </c>
      <c r="G118" s="192" t="s">
        <v>4314</v>
      </c>
      <c r="H118" s="192" t="s">
        <v>4076</v>
      </c>
      <c r="I118" s="192" t="s">
        <v>3877</v>
      </c>
      <c r="J118" s="192" t="s">
        <v>3878</v>
      </c>
      <c r="K118" s="171" t="s">
        <v>4076</v>
      </c>
      <c r="L118" s="171" t="s">
        <v>3877</v>
      </c>
      <c r="M118" s="171" t="s">
        <v>3878</v>
      </c>
      <c r="N118" s="203" t="s">
        <v>11</v>
      </c>
      <c r="T118" s="82">
        <v>0</v>
      </c>
      <c r="U118" s="82">
        <v>10125</v>
      </c>
      <c r="X118"/>
      <c r="Y118"/>
    </row>
    <row r="119" spans="1:25" ht="12.6" customHeight="1" x14ac:dyDescent="0.2">
      <c r="A119" s="171" t="s">
        <v>3913</v>
      </c>
      <c r="B119" s="171" t="s">
        <v>4955</v>
      </c>
      <c r="C119" s="171" t="s">
        <v>4956</v>
      </c>
      <c r="D119" s="192" t="s">
        <v>3873</v>
      </c>
      <c r="E119" s="192"/>
      <c r="F119" s="192"/>
      <c r="G119" s="192" t="s">
        <v>4957</v>
      </c>
      <c r="H119" s="192" t="s">
        <v>3954</v>
      </c>
      <c r="I119" s="192" t="s">
        <v>3877</v>
      </c>
      <c r="J119" s="192" t="s">
        <v>3878</v>
      </c>
      <c r="K119" s="171" t="s">
        <v>4958</v>
      </c>
      <c r="L119" s="171" t="s">
        <v>3892</v>
      </c>
      <c r="M119" s="171" t="s">
        <v>3878</v>
      </c>
      <c r="N119" s="203" t="s">
        <v>11</v>
      </c>
      <c r="T119" s="82">
        <v>0</v>
      </c>
      <c r="U119" s="82">
        <v>10126</v>
      </c>
      <c r="X119"/>
      <c r="Y119"/>
    </row>
    <row r="120" spans="1:25" ht="12.6" customHeight="1" x14ac:dyDescent="0.2">
      <c r="A120" s="171" t="s">
        <v>3870</v>
      </c>
      <c r="B120" s="171" t="s">
        <v>4959</v>
      </c>
      <c r="C120" s="171" t="s">
        <v>4960</v>
      </c>
      <c r="D120" s="192" t="s">
        <v>3873</v>
      </c>
      <c r="E120" s="192"/>
      <c r="F120" s="192"/>
      <c r="G120" s="192" t="s">
        <v>4961</v>
      </c>
      <c r="H120" s="192" t="s">
        <v>4962</v>
      </c>
      <c r="I120" s="192" t="s">
        <v>3877</v>
      </c>
      <c r="J120" s="192" t="s">
        <v>3878</v>
      </c>
      <c r="K120" s="171" t="s">
        <v>4962</v>
      </c>
      <c r="L120" s="171" t="s">
        <v>3877</v>
      </c>
      <c r="M120" s="171" t="s">
        <v>3878</v>
      </c>
      <c r="N120" s="203" t="s">
        <v>11</v>
      </c>
      <c r="T120" s="82">
        <v>0</v>
      </c>
      <c r="U120" s="82">
        <v>10127</v>
      </c>
      <c r="X120"/>
      <c r="Y120"/>
    </row>
    <row r="121" spans="1:25" ht="12.6" customHeight="1" x14ac:dyDescent="0.2">
      <c r="A121" s="171" t="s">
        <v>3870</v>
      </c>
      <c r="B121" s="171" t="s">
        <v>4315</v>
      </c>
      <c r="C121" s="171" t="s">
        <v>4316</v>
      </c>
      <c r="D121" s="192" t="s">
        <v>3873</v>
      </c>
      <c r="E121" s="192"/>
      <c r="F121" s="192"/>
      <c r="G121" s="192" t="s">
        <v>4317</v>
      </c>
      <c r="H121" s="192" t="s">
        <v>4318</v>
      </c>
      <c r="I121" s="192" t="s">
        <v>3877</v>
      </c>
      <c r="J121" s="192" t="s">
        <v>3878</v>
      </c>
      <c r="K121" s="171" t="s">
        <v>4318</v>
      </c>
      <c r="L121" s="171" t="s">
        <v>3877</v>
      </c>
      <c r="M121" s="171" t="s">
        <v>3878</v>
      </c>
      <c r="N121" s="203" t="s">
        <v>11</v>
      </c>
      <c r="T121" s="82">
        <v>0</v>
      </c>
      <c r="U121" s="82">
        <v>10128</v>
      </c>
      <c r="X121"/>
      <c r="Y121"/>
    </row>
    <row r="122" spans="1:25" ht="12.6" customHeight="1" x14ac:dyDescent="0.2">
      <c r="A122" s="171" t="s">
        <v>3870</v>
      </c>
      <c r="B122" s="171" t="s">
        <v>4319</v>
      </c>
      <c r="C122" s="171" t="s">
        <v>3948</v>
      </c>
      <c r="D122" s="192" t="s">
        <v>3873</v>
      </c>
      <c r="E122" s="192"/>
      <c r="F122" s="192">
        <v>441473608440</v>
      </c>
      <c r="G122" s="192" t="s">
        <v>4320</v>
      </c>
      <c r="H122" s="192" t="s">
        <v>3886</v>
      </c>
      <c r="I122" s="192" t="s">
        <v>3877</v>
      </c>
      <c r="J122" s="192" t="s">
        <v>3878</v>
      </c>
      <c r="K122" s="171" t="s">
        <v>3886</v>
      </c>
      <c r="L122" s="171" t="s">
        <v>3877</v>
      </c>
      <c r="M122" s="171" t="s">
        <v>3878</v>
      </c>
      <c r="N122" s="203" t="s">
        <v>11</v>
      </c>
      <c r="T122" s="82">
        <v>0</v>
      </c>
      <c r="U122" s="82">
        <v>10129</v>
      </c>
      <c r="X122"/>
      <c r="Y122"/>
    </row>
    <row r="123" spans="1:25" ht="12.6" customHeight="1" x14ac:dyDescent="0.2">
      <c r="A123" s="171" t="s">
        <v>3913</v>
      </c>
      <c r="B123" s="171" t="s">
        <v>4321</v>
      </c>
      <c r="C123" s="171" t="s">
        <v>4322</v>
      </c>
      <c r="D123" s="192" t="s">
        <v>3873</v>
      </c>
      <c r="E123" s="192"/>
      <c r="F123" s="192">
        <v>14156455397</v>
      </c>
      <c r="G123" s="192" t="s">
        <v>4323</v>
      </c>
      <c r="H123" s="192" t="s">
        <v>4119</v>
      </c>
      <c r="I123" s="192" t="s">
        <v>3877</v>
      </c>
      <c r="J123" s="192" t="s">
        <v>3878</v>
      </c>
      <c r="K123" s="171" t="s">
        <v>4119</v>
      </c>
      <c r="L123" s="171" t="s">
        <v>3877</v>
      </c>
      <c r="M123" s="171" t="s">
        <v>3878</v>
      </c>
      <c r="N123" s="203" t="s">
        <v>11</v>
      </c>
      <c r="T123" s="82">
        <v>0</v>
      </c>
      <c r="U123" s="82">
        <v>10130</v>
      </c>
      <c r="X123"/>
      <c r="Y123"/>
    </row>
    <row r="124" spans="1:25" ht="12.6" customHeight="1" x14ac:dyDescent="0.2">
      <c r="A124" s="171" t="s">
        <v>3870</v>
      </c>
      <c r="B124" s="171" t="s">
        <v>4321</v>
      </c>
      <c r="C124" s="171" t="s">
        <v>4324</v>
      </c>
      <c r="D124" s="192" t="s">
        <v>3873</v>
      </c>
      <c r="E124" s="192"/>
      <c r="F124" s="192" t="s">
        <v>4325</v>
      </c>
      <c r="G124" s="192" t="s">
        <v>4326</v>
      </c>
      <c r="H124" s="192" t="s">
        <v>4013</v>
      </c>
      <c r="I124" s="192" t="s">
        <v>3978</v>
      </c>
      <c r="J124" s="192" t="s">
        <v>3878</v>
      </c>
      <c r="K124" s="171" t="s">
        <v>4327</v>
      </c>
      <c r="L124" s="171" t="s">
        <v>3877</v>
      </c>
      <c r="M124" s="171" t="s">
        <v>3878</v>
      </c>
      <c r="N124" s="203" t="s">
        <v>11</v>
      </c>
      <c r="T124" s="82">
        <v>0</v>
      </c>
      <c r="U124" s="82">
        <v>10131</v>
      </c>
      <c r="X124"/>
      <c r="Y124"/>
    </row>
    <row r="125" spans="1:25" ht="12.6" customHeight="1" x14ac:dyDescent="0.2">
      <c r="A125" s="171" t="s">
        <v>3913</v>
      </c>
      <c r="B125" s="171" t="s">
        <v>4321</v>
      </c>
      <c r="C125" s="171" t="s">
        <v>4328</v>
      </c>
      <c r="D125" s="192" t="s">
        <v>3873</v>
      </c>
      <c r="E125" s="192"/>
      <c r="F125" s="204">
        <v>18588056648</v>
      </c>
      <c r="G125" s="192" t="s">
        <v>4329</v>
      </c>
      <c r="H125" s="192" t="s">
        <v>4240</v>
      </c>
      <c r="I125" s="192" t="s">
        <v>3978</v>
      </c>
      <c r="J125" s="192" t="s">
        <v>3878</v>
      </c>
      <c r="K125" s="171" t="s">
        <v>4330</v>
      </c>
      <c r="L125" s="171" t="s">
        <v>3877</v>
      </c>
      <c r="M125" s="171" t="s">
        <v>3878</v>
      </c>
      <c r="N125" s="203" t="s">
        <v>11</v>
      </c>
      <c r="T125" s="82">
        <v>0</v>
      </c>
      <c r="U125" s="82">
        <v>10132</v>
      </c>
      <c r="X125"/>
      <c r="Y125"/>
    </row>
    <row r="126" spans="1:25" ht="12.6" customHeight="1" x14ac:dyDescent="0.2">
      <c r="A126" s="171" t="s">
        <v>3870</v>
      </c>
      <c r="B126" s="171" t="s">
        <v>4321</v>
      </c>
      <c r="C126" s="171" t="s">
        <v>4331</v>
      </c>
      <c r="D126" s="192" t="s">
        <v>3873</v>
      </c>
      <c r="E126" s="192"/>
      <c r="F126" s="192">
        <v>82428601483</v>
      </c>
      <c r="G126" s="192" t="s">
        <v>4332</v>
      </c>
      <c r="H126" s="192" t="s">
        <v>4237</v>
      </c>
      <c r="I126" s="192" t="s">
        <v>3978</v>
      </c>
      <c r="J126" s="192" t="s">
        <v>3878</v>
      </c>
      <c r="K126" s="171" t="s">
        <v>4237</v>
      </c>
      <c r="L126" s="171" t="s">
        <v>3978</v>
      </c>
      <c r="M126" s="171" t="s">
        <v>3878</v>
      </c>
      <c r="N126" s="203" t="s">
        <v>11</v>
      </c>
      <c r="T126" s="82">
        <v>0</v>
      </c>
      <c r="U126" s="82">
        <v>10133</v>
      </c>
      <c r="X126"/>
      <c r="Y126"/>
    </row>
    <row r="127" spans="1:25" ht="12.6" customHeight="1" x14ac:dyDescent="0.2">
      <c r="A127" s="171" t="s">
        <v>3870</v>
      </c>
      <c r="B127" s="171" t="s">
        <v>4321</v>
      </c>
      <c r="C127" s="171" t="s">
        <v>4963</v>
      </c>
      <c r="D127" s="192" t="s">
        <v>3873</v>
      </c>
      <c r="E127" s="192"/>
      <c r="F127" s="192"/>
      <c r="G127" s="192" t="s">
        <v>4964</v>
      </c>
      <c r="H127" s="192" t="s">
        <v>4237</v>
      </c>
      <c r="I127" s="192" t="s">
        <v>3978</v>
      </c>
      <c r="J127" s="192" t="s">
        <v>3878</v>
      </c>
      <c r="K127" s="171" t="s">
        <v>4237</v>
      </c>
      <c r="L127" s="171" t="s">
        <v>3978</v>
      </c>
      <c r="M127" s="171" t="s">
        <v>3878</v>
      </c>
      <c r="N127" s="203" t="s">
        <v>11</v>
      </c>
      <c r="T127" s="82">
        <v>0</v>
      </c>
      <c r="U127" s="82">
        <v>10134</v>
      </c>
      <c r="X127"/>
      <c r="Y127"/>
    </row>
    <row r="128" spans="1:25" ht="12.6" customHeight="1" x14ac:dyDescent="0.2">
      <c r="A128" s="171" t="s">
        <v>3870</v>
      </c>
      <c r="B128" s="171" t="s">
        <v>4321</v>
      </c>
      <c r="C128" s="171" t="s">
        <v>4333</v>
      </c>
      <c r="D128" s="192" t="s">
        <v>3873</v>
      </c>
      <c r="E128" s="192"/>
      <c r="F128" s="192" t="s">
        <v>4334</v>
      </c>
      <c r="G128" s="192" t="s">
        <v>4335</v>
      </c>
      <c r="H128" s="192" t="s">
        <v>4023</v>
      </c>
      <c r="I128" s="192" t="s">
        <v>3877</v>
      </c>
      <c r="J128" s="192" t="s">
        <v>3878</v>
      </c>
      <c r="K128" s="171" t="s">
        <v>4023</v>
      </c>
      <c r="L128" s="171" t="s">
        <v>3877</v>
      </c>
      <c r="M128" s="171" t="s">
        <v>3878</v>
      </c>
      <c r="N128" s="203" t="s">
        <v>11</v>
      </c>
      <c r="T128" s="82">
        <v>0</v>
      </c>
      <c r="U128" s="82">
        <v>10135</v>
      </c>
      <c r="X128"/>
      <c r="Y128"/>
    </row>
    <row r="129" spans="1:25" ht="12.6" customHeight="1" x14ac:dyDescent="0.2">
      <c r="A129" s="171" t="s">
        <v>3913</v>
      </c>
      <c r="B129" s="171" t="s">
        <v>4336</v>
      </c>
      <c r="C129" s="171" t="s">
        <v>4337</v>
      </c>
      <c r="D129" s="192" t="s">
        <v>3873</v>
      </c>
      <c r="E129" s="192"/>
      <c r="F129" s="192" t="s">
        <v>3920</v>
      </c>
      <c r="G129" s="192" t="s">
        <v>4338</v>
      </c>
      <c r="H129" s="192" t="s">
        <v>4050</v>
      </c>
      <c r="I129" s="192" t="s">
        <v>3892</v>
      </c>
      <c r="J129" s="192" t="s">
        <v>3878</v>
      </c>
      <c r="K129" s="171" t="s">
        <v>4050</v>
      </c>
      <c r="L129" s="171" t="s">
        <v>3892</v>
      </c>
      <c r="M129" s="171" t="s">
        <v>3878</v>
      </c>
      <c r="N129" s="203" t="s">
        <v>11</v>
      </c>
      <c r="T129" s="82">
        <v>0</v>
      </c>
      <c r="U129" s="82">
        <v>10136</v>
      </c>
      <c r="X129"/>
      <c r="Y129"/>
    </row>
    <row r="130" spans="1:25" ht="12.6" customHeight="1" x14ac:dyDescent="0.2">
      <c r="A130" s="171" t="s">
        <v>3870</v>
      </c>
      <c r="B130" s="171" t="s">
        <v>4339</v>
      </c>
      <c r="C130" s="171" t="s">
        <v>4340</v>
      </c>
      <c r="D130" s="192" t="s">
        <v>3873</v>
      </c>
      <c r="E130" s="192"/>
      <c r="F130" s="192"/>
      <c r="G130" s="192" t="s">
        <v>4341</v>
      </c>
      <c r="H130" s="192" t="s">
        <v>4342</v>
      </c>
      <c r="I130" s="192" t="s">
        <v>3877</v>
      </c>
      <c r="J130" s="192" t="s">
        <v>3878</v>
      </c>
      <c r="K130" s="171" t="s">
        <v>4342</v>
      </c>
      <c r="L130" s="171" t="s">
        <v>3877</v>
      </c>
      <c r="M130" s="171" t="s">
        <v>3878</v>
      </c>
      <c r="N130" s="203" t="s">
        <v>11</v>
      </c>
      <c r="T130" s="82">
        <v>0</v>
      </c>
      <c r="U130" s="82">
        <v>10137</v>
      </c>
      <c r="X130"/>
      <c r="Y130"/>
    </row>
    <row r="131" spans="1:25" ht="12.6" customHeight="1" x14ac:dyDescent="0.2">
      <c r="A131" s="171" t="s">
        <v>3870</v>
      </c>
      <c r="B131" s="171" t="s">
        <v>4343</v>
      </c>
      <c r="C131" s="171" t="s">
        <v>4344</v>
      </c>
      <c r="D131" s="192" t="s">
        <v>3873</v>
      </c>
      <c r="E131" s="192"/>
      <c r="F131" s="192"/>
      <c r="G131" s="192" t="s">
        <v>4345</v>
      </c>
      <c r="H131" s="192" t="s">
        <v>522</v>
      </c>
      <c r="I131" s="192" t="s">
        <v>3877</v>
      </c>
      <c r="J131" s="192" t="s">
        <v>3878</v>
      </c>
      <c r="K131" s="171" t="s">
        <v>4346</v>
      </c>
      <c r="L131" s="171" t="s">
        <v>3877</v>
      </c>
      <c r="M131" s="171" t="s">
        <v>3878</v>
      </c>
      <c r="N131" s="203" t="s">
        <v>11</v>
      </c>
      <c r="T131" s="82">
        <v>0</v>
      </c>
      <c r="U131" s="82">
        <v>10138</v>
      </c>
      <c r="X131"/>
      <c r="Y131"/>
    </row>
    <row r="132" spans="1:25" ht="12.6" customHeight="1" x14ac:dyDescent="0.2">
      <c r="A132" s="171" t="s">
        <v>3870</v>
      </c>
      <c r="B132" s="171" t="s">
        <v>4347</v>
      </c>
      <c r="C132" s="171" t="s">
        <v>4348</v>
      </c>
      <c r="D132" s="192" t="s">
        <v>3873</v>
      </c>
      <c r="E132" s="192"/>
      <c r="F132" s="192" t="s">
        <v>3920</v>
      </c>
      <c r="G132" s="192" t="s">
        <v>4349</v>
      </c>
      <c r="H132" s="192" t="s">
        <v>4350</v>
      </c>
      <c r="I132" s="192" t="s">
        <v>3892</v>
      </c>
      <c r="J132" s="192" t="s">
        <v>3878</v>
      </c>
      <c r="K132" s="171" t="s">
        <v>4350</v>
      </c>
      <c r="L132" s="171" t="s">
        <v>3892</v>
      </c>
      <c r="M132" s="171" t="s">
        <v>3878</v>
      </c>
      <c r="N132" s="203" t="s">
        <v>11</v>
      </c>
      <c r="T132" s="82">
        <v>0</v>
      </c>
      <c r="U132" s="82">
        <v>10139</v>
      </c>
      <c r="X132"/>
      <c r="Y132"/>
    </row>
    <row r="133" spans="1:25" ht="12.6" customHeight="1" x14ac:dyDescent="0.2">
      <c r="A133" s="171" t="s">
        <v>3893</v>
      </c>
      <c r="B133" s="171" t="s">
        <v>4351</v>
      </c>
      <c r="C133" s="171" t="s">
        <v>4352</v>
      </c>
      <c r="D133" s="192" t="s">
        <v>3873</v>
      </c>
      <c r="E133" s="192"/>
      <c r="F133" s="192"/>
      <c r="G133" s="192" t="s">
        <v>4353</v>
      </c>
      <c r="H133" s="192" t="s">
        <v>3891</v>
      </c>
      <c r="I133" s="192" t="s">
        <v>3877</v>
      </c>
      <c r="J133" s="192" t="s">
        <v>3878</v>
      </c>
      <c r="K133" s="171" t="s">
        <v>4354</v>
      </c>
      <c r="L133" s="171" t="s">
        <v>3892</v>
      </c>
      <c r="M133" s="171" t="s">
        <v>3878</v>
      </c>
      <c r="N133" s="203" t="s">
        <v>11</v>
      </c>
      <c r="T133" s="82">
        <v>0</v>
      </c>
      <c r="U133" s="82">
        <v>10140</v>
      </c>
      <c r="X133"/>
      <c r="Y133"/>
    </row>
    <row r="134" spans="1:25" ht="12.6" customHeight="1" x14ac:dyDescent="0.2">
      <c r="A134" s="171" t="s">
        <v>3870</v>
      </c>
      <c r="B134" s="171" t="s">
        <v>4355</v>
      </c>
      <c r="C134" s="171" t="s">
        <v>4356</v>
      </c>
      <c r="D134" s="192" t="s">
        <v>3873</v>
      </c>
      <c r="E134" s="192"/>
      <c r="F134" s="192">
        <v>19085597561</v>
      </c>
      <c r="G134" s="192" t="s">
        <v>4357</v>
      </c>
      <c r="H134" s="192" t="s">
        <v>4358</v>
      </c>
      <c r="I134" s="192" t="s">
        <v>3877</v>
      </c>
      <c r="J134" s="192" t="s">
        <v>3878</v>
      </c>
      <c r="K134" s="171" t="s">
        <v>4358</v>
      </c>
      <c r="L134" s="171" t="s">
        <v>3877</v>
      </c>
      <c r="M134" s="171" t="s">
        <v>3878</v>
      </c>
      <c r="N134" s="203" t="s">
        <v>11</v>
      </c>
      <c r="T134" s="82">
        <v>0</v>
      </c>
      <c r="U134" s="82">
        <v>10141</v>
      </c>
      <c r="X134"/>
      <c r="Y134"/>
    </row>
    <row r="135" spans="1:25" ht="12.6" customHeight="1" x14ac:dyDescent="0.2">
      <c r="A135" s="171" t="s">
        <v>3870</v>
      </c>
      <c r="B135" s="171" t="s">
        <v>4359</v>
      </c>
      <c r="C135" s="171" t="s">
        <v>4360</v>
      </c>
      <c r="D135" s="192" t="s">
        <v>3873</v>
      </c>
      <c r="E135" s="192"/>
      <c r="F135" s="192"/>
      <c r="G135" s="192" t="s">
        <v>4361</v>
      </c>
      <c r="H135" s="192" t="s">
        <v>4362</v>
      </c>
      <c r="I135" s="192" t="s">
        <v>3877</v>
      </c>
      <c r="J135" s="192" t="s">
        <v>3878</v>
      </c>
      <c r="K135" s="171" t="s">
        <v>4362</v>
      </c>
      <c r="L135" s="171" t="s">
        <v>3877</v>
      </c>
      <c r="M135" s="171" t="s">
        <v>3878</v>
      </c>
      <c r="N135" s="203" t="s">
        <v>11</v>
      </c>
      <c r="T135" s="82">
        <v>0</v>
      </c>
      <c r="U135" s="82">
        <v>10142</v>
      </c>
      <c r="X135"/>
      <c r="Y135"/>
    </row>
    <row r="136" spans="1:25" ht="12.6" customHeight="1" x14ac:dyDescent="0.2">
      <c r="A136" s="171" t="s">
        <v>3969</v>
      </c>
      <c r="B136" s="171" t="s">
        <v>4363</v>
      </c>
      <c r="C136" s="171" t="s">
        <v>4364</v>
      </c>
      <c r="D136" s="192" t="s">
        <v>3873</v>
      </c>
      <c r="E136" s="192"/>
      <c r="F136" s="192"/>
      <c r="G136" s="192" t="s">
        <v>4365</v>
      </c>
      <c r="H136" s="192" t="s">
        <v>3978</v>
      </c>
      <c r="I136" s="192" t="s">
        <v>3978</v>
      </c>
      <c r="J136" s="192" t="s">
        <v>3898</v>
      </c>
      <c r="K136" s="171" t="s">
        <v>3978</v>
      </c>
      <c r="L136" s="171" t="s">
        <v>3978</v>
      </c>
      <c r="M136" s="171" t="s">
        <v>3898</v>
      </c>
      <c r="N136" s="203" t="s">
        <v>11</v>
      </c>
      <c r="T136" s="82">
        <v>0</v>
      </c>
      <c r="U136" s="82">
        <v>10143</v>
      </c>
      <c r="X136"/>
      <c r="Y136"/>
    </row>
    <row r="137" spans="1:25" ht="12.6" customHeight="1" x14ac:dyDescent="0.2">
      <c r="A137" s="171" t="s">
        <v>3870</v>
      </c>
      <c r="B137" s="171" t="s">
        <v>4366</v>
      </c>
      <c r="C137" s="171" t="s">
        <v>4367</v>
      </c>
      <c r="D137" s="192" t="s">
        <v>3873</v>
      </c>
      <c r="E137" s="192"/>
      <c r="F137" s="192"/>
      <c r="G137" s="192" t="s">
        <v>4368</v>
      </c>
      <c r="H137" s="192" t="s">
        <v>4038</v>
      </c>
      <c r="I137" s="192" t="s">
        <v>3892</v>
      </c>
      <c r="J137" s="192" t="s">
        <v>3878</v>
      </c>
      <c r="K137" s="171" t="s">
        <v>2754</v>
      </c>
      <c r="L137" s="171" t="s">
        <v>3877</v>
      </c>
      <c r="M137" s="171" t="s">
        <v>3878</v>
      </c>
      <c r="N137" s="203" t="s">
        <v>11</v>
      </c>
      <c r="T137" s="82">
        <v>0</v>
      </c>
      <c r="U137" s="82">
        <v>10144</v>
      </c>
      <c r="X137"/>
      <c r="Y137"/>
    </row>
    <row r="138" spans="1:25" ht="12.6" customHeight="1" x14ac:dyDescent="0.2">
      <c r="A138" s="171" t="s">
        <v>3913</v>
      </c>
      <c r="B138" s="171" t="s">
        <v>4369</v>
      </c>
      <c r="C138" s="171" t="s">
        <v>4188</v>
      </c>
      <c r="D138" s="192" t="s">
        <v>3873</v>
      </c>
      <c r="E138" s="192"/>
      <c r="F138" s="192"/>
      <c r="G138" s="192" t="s">
        <v>4370</v>
      </c>
      <c r="H138" s="192" t="s">
        <v>4038</v>
      </c>
      <c r="I138" s="192" t="s">
        <v>3892</v>
      </c>
      <c r="J138" s="192" t="s">
        <v>3878</v>
      </c>
      <c r="K138" s="171" t="s">
        <v>4371</v>
      </c>
      <c r="L138" s="171" t="s">
        <v>3892</v>
      </c>
      <c r="M138" s="171" t="s">
        <v>3878</v>
      </c>
      <c r="N138" s="203" t="s">
        <v>11</v>
      </c>
      <c r="T138" s="82">
        <v>0</v>
      </c>
      <c r="U138" s="82">
        <v>10145</v>
      </c>
      <c r="X138"/>
      <c r="Y138"/>
    </row>
    <row r="139" spans="1:25" ht="12.6" customHeight="1" x14ac:dyDescent="0.2">
      <c r="A139" s="171" t="s">
        <v>3893</v>
      </c>
      <c r="B139" s="171" t="s">
        <v>4372</v>
      </c>
      <c r="C139" s="171" t="s">
        <v>4373</v>
      </c>
      <c r="D139" s="192" t="s">
        <v>3873</v>
      </c>
      <c r="E139" s="192"/>
      <c r="F139" s="192" t="s">
        <v>4374</v>
      </c>
      <c r="G139" s="192" t="s">
        <v>4375</v>
      </c>
      <c r="H139" s="192" t="s">
        <v>3891</v>
      </c>
      <c r="I139" s="192" t="s">
        <v>3892</v>
      </c>
      <c r="J139" s="192" t="s">
        <v>3878</v>
      </c>
      <c r="K139" s="171" t="s">
        <v>4376</v>
      </c>
      <c r="L139" s="171" t="s">
        <v>3892</v>
      </c>
      <c r="M139" s="171" t="s">
        <v>3878</v>
      </c>
      <c r="N139" s="203" t="s">
        <v>11</v>
      </c>
      <c r="T139" s="82">
        <v>0</v>
      </c>
      <c r="U139" s="82">
        <v>10146</v>
      </c>
      <c r="X139"/>
      <c r="Y139"/>
    </row>
    <row r="140" spans="1:25" ht="12.6" customHeight="1" x14ac:dyDescent="0.2">
      <c r="A140" s="171" t="s">
        <v>4077</v>
      </c>
      <c r="B140" s="171" t="s">
        <v>4372</v>
      </c>
      <c r="C140" s="171" t="s">
        <v>4377</v>
      </c>
      <c r="D140" s="192" t="s">
        <v>3873</v>
      </c>
      <c r="E140" s="192"/>
      <c r="F140" s="192"/>
      <c r="G140" s="192" t="s">
        <v>4378</v>
      </c>
      <c r="H140" s="192" t="s">
        <v>4038</v>
      </c>
      <c r="I140" s="192" t="s">
        <v>3892</v>
      </c>
      <c r="J140" s="192" t="s">
        <v>3878</v>
      </c>
      <c r="K140" s="171" t="s">
        <v>4038</v>
      </c>
      <c r="L140" s="171" t="s">
        <v>3892</v>
      </c>
      <c r="M140" s="171" t="s">
        <v>3878</v>
      </c>
      <c r="N140" s="203" t="s">
        <v>11</v>
      </c>
      <c r="T140" s="82">
        <v>0</v>
      </c>
      <c r="U140" s="82">
        <v>10147</v>
      </c>
      <c r="X140"/>
      <c r="Y140"/>
    </row>
    <row r="141" spans="1:25" ht="12.6" customHeight="1" x14ac:dyDescent="0.2">
      <c r="A141" s="171" t="s">
        <v>4077</v>
      </c>
      <c r="B141" s="171" t="s">
        <v>4372</v>
      </c>
      <c r="C141" s="171" t="s">
        <v>4965</v>
      </c>
      <c r="D141" s="192" t="s">
        <v>3873</v>
      </c>
      <c r="E141" s="192"/>
      <c r="F141" s="192"/>
      <c r="G141" s="192" t="s">
        <v>4966</v>
      </c>
      <c r="H141" s="192" t="s">
        <v>4385</v>
      </c>
      <c r="I141" s="192" t="s">
        <v>3892</v>
      </c>
      <c r="J141" s="192" t="s">
        <v>3878</v>
      </c>
      <c r="K141" s="171" t="s">
        <v>4385</v>
      </c>
      <c r="L141" s="171" t="s">
        <v>3892</v>
      </c>
      <c r="M141" s="171" t="s">
        <v>3878</v>
      </c>
      <c r="N141" s="203" t="s">
        <v>11</v>
      </c>
      <c r="T141" s="82">
        <v>0</v>
      </c>
      <c r="U141" s="82">
        <v>10148</v>
      </c>
      <c r="X141"/>
      <c r="Y141"/>
    </row>
    <row r="142" spans="1:25" ht="12.6" customHeight="1" x14ac:dyDescent="0.2">
      <c r="A142" s="171" t="s">
        <v>3913</v>
      </c>
      <c r="B142" s="171" t="s">
        <v>4372</v>
      </c>
      <c r="C142" s="171" t="s">
        <v>4379</v>
      </c>
      <c r="D142" s="192" t="s">
        <v>3873</v>
      </c>
      <c r="E142" s="192"/>
      <c r="F142" s="192">
        <v>441189208504</v>
      </c>
      <c r="G142" s="192" t="s">
        <v>4380</v>
      </c>
      <c r="H142" s="192" t="s">
        <v>515</v>
      </c>
      <c r="I142" s="192" t="s">
        <v>3877</v>
      </c>
      <c r="J142" s="192" t="s">
        <v>3878</v>
      </c>
      <c r="K142" s="171" t="s">
        <v>515</v>
      </c>
      <c r="L142" s="171" t="s">
        <v>3877</v>
      </c>
      <c r="M142" s="171" t="s">
        <v>3878</v>
      </c>
      <c r="N142" s="203" t="s">
        <v>11</v>
      </c>
      <c r="T142" s="82">
        <v>0</v>
      </c>
      <c r="U142" s="82">
        <v>10149</v>
      </c>
      <c r="X142"/>
      <c r="Y142"/>
    </row>
    <row r="143" spans="1:25" ht="12.6" customHeight="1" x14ac:dyDescent="0.2">
      <c r="A143" s="171" t="s">
        <v>3870</v>
      </c>
      <c r="B143" s="171" t="s">
        <v>4381</v>
      </c>
      <c r="C143" s="171" t="s">
        <v>4382</v>
      </c>
      <c r="D143" s="192" t="s">
        <v>3873</v>
      </c>
      <c r="E143" s="192"/>
      <c r="F143" s="192">
        <v>862038639782</v>
      </c>
      <c r="G143" s="192" t="s">
        <v>4383</v>
      </c>
      <c r="H143" s="192" t="s">
        <v>4384</v>
      </c>
      <c r="I143" s="192" t="s">
        <v>3877</v>
      </c>
      <c r="J143" s="192" t="s">
        <v>3878</v>
      </c>
      <c r="K143" s="171" t="s">
        <v>4385</v>
      </c>
      <c r="L143" s="171" t="s">
        <v>3892</v>
      </c>
      <c r="M143" s="171" t="s">
        <v>3878</v>
      </c>
      <c r="N143" s="203" t="s">
        <v>11</v>
      </c>
      <c r="T143" s="82">
        <v>0</v>
      </c>
      <c r="U143" s="82">
        <v>10150</v>
      </c>
      <c r="X143"/>
      <c r="Y143"/>
    </row>
    <row r="144" spans="1:25" ht="12.6" customHeight="1" x14ac:dyDescent="0.2">
      <c r="A144" s="171" t="s">
        <v>3870</v>
      </c>
      <c r="B144" s="171" t="s">
        <v>4381</v>
      </c>
      <c r="C144" s="171" t="s">
        <v>4382</v>
      </c>
      <c r="D144" s="192" t="s">
        <v>3873</v>
      </c>
      <c r="E144" s="192"/>
      <c r="F144" s="192"/>
      <c r="G144" s="192" t="s">
        <v>4386</v>
      </c>
      <c r="H144" s="192" t="s">
        <v>4387</v>
      </c>
      <c r="I144" s="192"/>
      <c r="J144" s="192"/>
      <c r="K144" s="171" t="s">
        <v>4385</v>
      </c>
      <c r="L144" s="171" t="s">
        <v>3892</v>
      </c>
      <c r="M144" s="171" t="s">
        <v>3878</v>
      </c>
      <c r="N144" s="203" t="s">
        <v>11</v>
      </c>
      <c r="T144" s="82">
        <v>0</v>
      </c>
      <c r="U144" s="82">
        <v>10151</v>
      </c>
      <c r="X144"/>
      <c r="Y144"/>
    </row>
    <row r="145" spans="1:25" ht="12.6" customHeight="1" x14ac:dyDescent="0.2">
      <c r="A145" s="171" t="s">
        <v>3870</v>
      </c>
      <c r="B145" s="171" t="s">
        <v>4388</v>
      </c>
      <c r="C145" s="171" t="s">
        <v>4389</v>
      </c>
      <c r="D145" s="192" t="s">
        <v>3873</v>
      </c>
      <c r="E145" s="192"/>
      <c r="F145" s="204">
        <v>441252363247</v>
      </c>
      <c r="G145" s="192" t="s">
        <v>4390</v>
      </c>
      <c r="H145" s="192" t="s">
        <v>4391</v>
      </c>
      <c r="I145" s="192" t="s">
        <v>3877</v>
      </c>
      <c r="J145" s="192" t="s">
        <v>3878</v>
      </c>
      <c r="K145" s="171" t="s">
        <v>4391</v>
      </c>
      <c r="L145" s="171" t="s">
        <v>3877</v>
      </c>
      <c r="M145" s="171" t="s">
        <v>3878</v>
      </c>
      <c r="N145" s="203" t="s">
        <v>11</v>
      </c>
      <c r="T145" s="82">
        <v>0</v>
      </c>
      <c r="U145" s="82">
        <v>10152</v>
      </c>
      <c r="X145"/>
      <c r="Y145"/>
    </row>
    <row r="146" spans="1:25" ht="12.6" customHeight="1" x14ac:dyDescent="0.2">
      <c r="A146" s="171" t="s">
        <v>3870</v>
      </c>
      <c r="B146" s="171" t="s">
        <v>4392</v>
      </c>
      <c r="C146" s="171" t="s">
        <v>4393</v>
      </c>
      <c r="D146" s="192" t="s">
        <v>3873</v>
      </c>
      <c r="E146" s="192"/>
      <c r="F146" s="192" t="s">
        <v>4394</v>
      </c>
      <c r="G146" s="192" t="s">
        <v>4395</v>
      </c>
      <c r="H146" s="192" t="s">
        <v>3641</v>
      </c>
      <c r="I146" s="192" t="s">
        <v>3978</v>
      </c>
      <c r="J146" s="192" t="s">
        <v>3878</v>
      </c>
      <c r="K146" s="171" t="s">
        <v>4396</v>
      </c>
      <c r="L146" s="171" t="s">
        <v>3877</v>
      </c>
      <c r="M146" s="171" t="s">
        <v>3878</v>
      </c>
      <c r="N146" s="203" t="s">
        <v>11</v>
      </c>
      <c r="T146" s="82">
        <v>0</v>
      </c>
      <c r="U146" s="82">
        <v>10153</v>
      </c>
      <c r="X146"/>
      <c r="Y146"/>
    </row>
    <row r="147" spans="1:25" ht="12.6" customHeight="1" x14ac:dyDescent="0.2">
      <c r="A147" s="171" t="s">
        <v>3870</v>
      </c>
      <c r="B147" s="171" t="s">
        <v>4397</v>
      </c>
      <c r="C147" s="171" t="s">
        <v>4398</v>
      </c>
      <c r="D147" s="192" t="s">
        <v>3873</v>
      </c>
      <c r="E147" s="192"/>
      <c r="F147" s="192"/>
      <c r="G147" s="192" t="s">
        <v>4399</v>
      </c>
      <c r="H147" s="192" t="s">
        <v>4038</v>
      </c>
      <c r="I147" s="192" t="s">
        <v>3892</v>
      </c>
      <c r="J147" s="192" t="s">
        <v>3878</v>
      </c>
      <c r="K147" s="171" t="s">
        <v>4400</v>
      </c>
      <c r="L147" s="171" t="s">
        <v>3892</v>
      </c>
      <c r="M147" s="171" t="s">
        <v>3878</v>
      </c>
      <c r="N147" s="203" t="s">
        <v>11</v>
      </c>
      <c r="T147" s="82">
        <v>0</v>
      </c>
      <c r="U147" s="82">
        <v>10154</v>
      </c>
      <c r="X147"/>
      <c r="Y147"/>
    </row>
    <row r="148" spans="1:25" ht="12.6" customHeight="1" x14ac:dyDescent="0.2">
      <c r="A148" s="171" t="s">
        <v>3870</v>
      </c>
      <c r="B148" s="171" t="s">
        <v>4401</v>
      </c>
      <c r="C148" s="171" t="s">
        <v>4402</v>
      </c>
      <c r="D148" s="192" t="s">
        <v>3873</v>
      </c>
      <c r="E148" s="192"/>
      <c r="F148" s="204">
        <v>4951216906583</v>
      </c>
      <c r="G148" s="192" t="s">
        <v>4403</v>
      </c>
      <c r="H148" s="192" t="s">
        <v>4404</v>
      </c>
      <c r="I148" s="192" t="s">
        <v>3877</v>
      </c>
      <c r="J148" s="192" t="s">
        <v>3878</v>
      </c>
      <c r="K148" s="171" t="s">
        <v>4404</v>
      </c>
      <c r="L148" s="171" t="s">
        <v>3877</v>
      </c>
      <c r="M148" s="171" t="s">
        <v>3878</v>
      </c>
      <c r="N148" s="203" t="s">
        <v>11</v>
      </c>
      <c r="T148" s="82">
        <v>0</v>
      </c>
      <c r="U148" s="82">
        <v>10155</v>
      </c>
      <c r="X148"/>
      <c r="Y148"/>
    </row>
    <row r="149" spans="1:25" ht="12.6" customHeight="1" x14ac:dyDescent="0.2">
      <c r="A149" s="171" t="s">
        <v>3870</v>
      </c>
      <c r="B149" s="171" t="s">
        <v>4405</v>
      </c>
      <c r="C149" s="171" t="s">
        <v>4406</v>
      </c>
      <c r="D149" s="192" t="s">
        <v>3873</v>
      </c>
      <c r="E149" s="192"/>
      <c r="F149" s="192"/>
      <c r="G149" s="192" t="s">
        <v>4407</v>
      </c>
      <c r="H149" s="192" t="s">
        <v>388</v>
      </c>
      <c r="I149" s="192" t="s">
        <v>3892</v>
      </c>
      <c r="J149" s="192" t="s">
        <v>3878</v>
      </c>
      <c r="K149" s="171" t="s">
        <v>388</v>
      </c>
      <c r="L149" s="171" t="s">
        <v>3892</v>
      </c>
      <c r="M149" s="171" t="s">
        <v>3878</v>
      </c>
      <c r="N149" s="203" t="s">
        <v>11</v>
      </c>
      <c r="T149" s="82">
        <v>0</v>
      </c>
      <c r="U149" s="82">
        <v>10156</v>
      </c>
      <c r="X149"/>
      <c r="Y149"/>
    </row>
    <row r="150" spans="1:25" ht="12.6" customHeight="1" x14ac:dyDescent="0.2">
      <c r="A150" s="171" t="s">
        <v>3870</v>
      </c>
      <c r="B150" s="171" t="s">
        <v>4141</v>
      </c>
      <c r="C150" s="171" t="s">
        <v>4408</v>
      </c>
      <c r="D150" s="192" t="s">
        <v>3873</v>
      </c>
      <c r="E150" s="192"/>
      <c r="F150" s="192" t="s">
        <v>4409</v>
      </c>
      <c r="G150" s="192" t="s">
        <v>4410</v>
      </c>
      <c r="H150" s="192" t="s">
        <v>4411</v>
      </c>
      <c r="I150" s="192" t="s">
        <v>3877</v>
      </c>
      <c r="J150" s="192" t="s">
        <v>3878</v>
      </c>
      <c r="K150" s="171" t="s">
        <v>4412</v>
      </c>
      <c r="L150" s="171" t="s">
        <v>3877</v>
      </c>
      <c r="M150" s="171" t="s">
        <v>3878</v>
      </c>
      <c r="N150" s="203" t="s">
        <v>11</v>
      </c>
      <c r="T150" s="82">
        <v>0</v>
      </c>
      <c r="U150" s="82">
        <v>10157</v>
      </c>
      <c r="X150"/>
      <c r="Y150"/>
    </row>
    <row r="151" spans="1:25" ht="12.6" customHeight="1" x14ac:dyDescent="0.2">
      <c r="A151" s="171" t="s">
        <v>3969</v>
      </c>
      <c r="B151" s="171" t="s">
        <v>4413</v>
      </c>
      <c r="C151" s="171" t="s">
        <v>4414</v>
      </c>
      <c r="D151" s="192" t="s">
        <v>3873</v>
      </c>
      <c r="E151" s="192"/>
      <c r="F151" s="192">
        <v>81442809862</v>
      </c>
      <c r="G151" s="192" t="s">
        <v>4415</v>
      </c>
      <c r="H151" s="192" t="s">
        <v>4416</v>
      </c>
      <c r="I151" s="192" t="s">
        <v>3877</v>
      </c>
      <c r="J151" s="192" t="s">
        <v>3878</v>
      </c>
      <c r="K151" s="171" t="s">
        <v>4416</v>
      </c>
      <c r="L151" s="171" t="s">
        <v>4417</v>
      </c>
      <c r="M151" s="171" t="s">
        <v>3878</v>
      </c>
      <c r="N151" s="203" t="s">
        <v>11</v>
      </c>
      <c r="T151" s="82">
        <v>0</v>
      </c>
      <c r="U151" s="82">
        <v>10158</v>
      </c>
      <c r="X151"/>
      <c r="Y151"/>
    </row>
    <row r="152" spans="1:25" ht="12.6" customHeight="1" x14ac:dyDescent="0.2">
      <c r="A152" s="171" t="s">
        <v>3870</v>
      </c>
      <c r="B152" s="171" t="s">
        <v>4418</v>
      </c>
      <c r="C152" s="171" t="s">
        <v>266</v>
      </c>
      <c r="D152" s="192" t="s">
        <v>4419</v>
      </c>
      <c r="E152" s="192"/>
      <c r="F152" s="192">
        <v>4369919005758</v>
      </c>
      <c r="G152" s="192" t="s">
        <v>4420</v>
      </c>
      <c r="H152" s="192" t="s">
        <v>4421</v>
      </c>
      <c r="I152" s="192" t="s">
        <v>3892</v>
      </c>
      <c r="J152" s="192" t="s">
        <v>3878</v>
      </c>
      <c r="K152" s="171" t="s">
        <v>4422</v>
      </c>
      <c r="L152" s="171" t="s">
        <v>3877</v>
      </c>
      <c r="M152" s="171" t="s">
        <v>3878</v>
      </c>
      <c r="N152" s="203" t="s">
        <v>11</v>
      </c>
      <c r="T152" s="82">
        <v>0</v>
      </c>
      <c r="U152" s="82">
        <v>10159</v>
      </c>
      <c r="X152"/>
      <c r="Y152"/>
    </row>
    <row r="153" spans="1:25" ht="12.6" customHeight="1" x14ac:dyDescent="0.2">
      <c r="A153" s="171" t="s">
        <v>3870</v>
      </c>
      <c r="B153" s="171" t="s">
        <v>4423</v>
      </c>
      <c r="C153" s="171" t="s">
        <v>4424</v>
      </c>
      <c r="D153" s="192" t="s">
        <v>3873</v>
      </c>
      <c r="E153" s="192"/>
      <c r="F153" s="192" t="s">
        <v>4425</v>
      </c>
      <c r="G153" s="192" t="s">
        <v>4426</v>
      </c>
      <c r="H153" s="192" t="s">
        <v>3877</v>
      </c>
      <c r="I153" s="192" t="s">
        <v>3877</v>
      </c>
      <c r="J153" s="192" t="s">
        <v>3898</v>
      </c>
      <c r="K153" s="171" t="s">
        <v>3877</v>
      </c>
      <c r="L153" s="171" t="s">
        <v>3877</v>
      </c>
      <c r="M153" s="171" t="s">
        <v>3898</v>
      </c>
      <c r="N153" s="203" t="s">
        <v>11</v>
      </c>
      <c r="T153" s="82">
        <v>0</v>
      </c>
      <c r="U153" s="82">
        <v>10160</v>
      </c>
      <c r="X153"/>
      <c r="Y153"/>
    </row>
    <row r="154" spans="1:25" ht="12.6" customHeight="1" x14ac:dyDescent="0.2">
      <c r="A154" s="171" t="s">
        <v>3870</v>
      </c>
      <c r="B154" s="171" t="s">
        <v>4427</v>
      </c>
      <c r="C154" s="171" t="s">
        <v>4428</v>
      </c>
      <c r="D154" s="192" t="s">
        <v>3873</v>
      </c>
      <c r="E154" s="192"/>
      <c r="F154" s="192">
        <v>33534355606</v>
      </c>
      <c r="G154" s="192" t="s">
        <v>4429</v>
      </c>
      <c r="H154" s="192" t="s">
        <v>249</v>
      </c>
      <c r="I154" s="192" t="s">
        <v>3877</v>
      </c>
      <c r="J154" s="192" t="s">
        <v>3878</v>
      </c>
      <c r="K154" s="171" t="s">
        <v>249</v>
      </c>
      <c r="L154" s="171" t="s">
        <v>3877</v>
      </c>
      <c r="M154" s="171" t="s">
        <v>3878</v>
      </c>
      <c r="N154" s="203" t="s">
        <v>11</v>
      </c>
      <c r="T154" s="82">
        <v>0</v>
      </c>
      <c r="U154" s="82">
        <v>10161</v>
      </c>
      <c r="X154"/>
      <c r="Y154"/>
    </row>
    <row r="155" spans="1:25" ht="12.6" customHeight="1" x14ac:dyDescent="0.2">
      <c r="A155" s="171" t="s">
        <v>3870</v>
      </c>
      <c r="B155" s="171" t="s">
        <v>4430</v>
      </c>
      <c r="C155" s="171" t="s">
        <v>4431</v>
      </c>
      <c r="D155" s="192" t="s">
        <v>3873</v>
      </c>
      <c r="E155" s="192"/>
      <c r="F155" s="192" t="s">
        <v>4432</v>
      </c>
      <c r="G155" s="192" t="s">
        <v>4433</v>
      </c>
      <c r="H155" s="192" t="s">
        <v>3653</v>
      </c>
      <c r="I155" s="192" t="s">
        <v>3927</v>
      </c>
      <c r="J155" s="192" t="s">
        <v>3878</v>
      </c>
      <c r="K155" s="171" t="s">
        <v>3653</v>
      </c>
      <c r="L155" s="171" t="s">
        <v>3927</v>
      </c>
      <c r="M155" s="171" t="s">
        <v>3878</v>
      </c>
      <c r="N155" s="203" t="s">
        <v>11</v>
      </c>
      <c r="T155" s="82">
        <v>0</v>
      </c>
      <c r="U155" s="82">
        <v>10162</v>
      </c>
      <c r="X155"/>
      <c r="Y155"/>
    </row>
    <row r="156" spans="1:25" ht="12.6" customHeight="1" x14ac:dyDescent="0.2">
      <c r="A156" s="171" t="s">
        <v>3870</v>
      </c>
      <c r="B156" s="171" t="s">
        <v>4434</v>
      </c>
      <c r="C156" s="171" t="s">
        <v>4435</v>
      </c>
      <c r="D156" s="192" t="s">
        <v>3873</v>
      </c>
      <c r="E156" s="192"/>
      <c r="F156" s="192" t="s">
        <v>4436</v>
      </c>
      <c r="G156" s="192" t="s">
        <v>4437</v>
      </c>
      <c r="H156" s="192" t="s">
        <v>4438</v>
      </c>
      <c r="I156" s="192" t="s">
        <v>4417</v>
      </c>
      <c r="J156" s="192" t="s">
        <v>3878</v>
      </c>
      <c r="K156" s="171" t="s">
        <v>4438</v>
      </c>
      <c r="L156" s="171" t="s">
        <v>4417</v>
      </c>
      <c r="M156" s="171" t="s">
        <v>3878</v>
      </c>
      <c r="N156" s="203" t="s">
        <v>11</v>
      </c>
      <c r="T156" s="82">
        <v>0</v>
      </c>
      <c r="U156" s="82">
        <v>10163</v>
      </c>
      <c r="X156"/>
      <c r="Y156"/>
    </row>
    <row r="157" spans="1:25" ht="12.6" customHeight="1" x14ac:dyDescent="0.2">
      <c r="A157" s="171" t="s">
        <v>3870</v>
      </c>
      <c r="B157" s="171" t="s">
        <v>4439</v>
      </c>
      <c r="C157" s="171" t="s">
        <v>4440</v>
      </c>
      <c r="D157" s="192" t="s">
        <v>3873</v>
      </c>
      <c r="E157" s="192"/>
      <c r="F157" s="192">
        <v>911128082626</v>
      </c>
      <c r="G157" s="192" t="s">
        <v>4441</v>
      </c>
      <c r="H157" s="192" t="s">
        <v>3897</v>
      </c>
      <c r="I157" s="192" t="s">
        <v>3897</v>
      </c>
      <c r="J157" s="192" t="s">
        <v>3898</v>
      </c>
      <c r="K157" s="171" t="s">
        <v>3897</v>
      </c>
      <c r="L157" s="171" t="s">
        <v>3897</v>
      </c>
      <c r="M157" s="171" t="s">
        <v>3898</v>
      </c>
      <c r="N157" s="203" t="s">
        <v>11</v>
      </c>
      <c r="T157" s="82">
        <v>0</v>
      </c>
      <c r="U157" s="82">
        <v>10164</v>
      </c>
      <c r="X157"/>
      <c r="Y157"/>
    </row>
    <row r="158" spans="1:25" ht="12.6" customHeight="1" x14ac:dyDescent="0.2">
      <c r="A158" s="171" t="s">
        <v>3913</v>
      </c>
      <c r="B158" s="171" t="s">
        <v>4442</v>
      </c>
      <c r="C158" s="171" t="s">
        <v>4443</v>
      </c>
      <c r="D158" s="192" t="s">
        <v>3873</v>
      </c>
      <c r="E158" s="192"/>
      <c r="F158" s="192" t="s">
        <v>4444</v>
      </c>
      <c r="G158" s="192" t="s">
        <v>4445</v>
      </c>
      <c r="H158" s="192" t="s">
        <v>522</v>
      </c>
      <c r="I158" s="192" t="s">
        <v>3877</v>
      </c>
      <c r="J158" s="192" t="s">
        <v>3878</v>
      </c>
      <c r="K158" s="171" t="s">
        <v>4446</v>
      </c>
      <c r="L158" s="171" t="s">
        <v>3877</v>
      </c>
      <c r="M158" s="171" t="s">
        <v>3878</v>
      </c>
      <c r="N158" s="203" t="s">
        <v>11</v>
      </c>
      <c r="T158" s="82">
        <v>0</v>
      </c>
      <c r="U158" s="82">
        <v>10165</v>
      </c>
      <c r="X158"/>
      <c r="Y158"/>
    </row>
    <row r="159" spans="1:25" ht="12.6" customHeight="1" x14ac:dyDescent="0.2">
      <c r="A159" s="171" t="s">
        <v>3870</v>
      </c>
      <c r="B159" s="171" t="s">
        <v>4447</v>
      </c>
      <c r="C159" s="171" t="s">
        <v>4448</v>
      </c>
      <c r="D159" s="192" t="s">
        <v>3873</v>
      </c>
      <c r="E159" s="192"/>
      <c r="F159" s="192"/>
      <c r="G159" s="192" t="s">
        <v>4449</v>
      </c>
      <c r="H159" s="192" t="s">
        <v>243</v>
      </c>
      <c r="I159" s="192" t="s">
        <v>3877</v>
      </c>
      <c r="J159" s="192" t="s">
        <v>3878</v>
      </c>
      <c r="K159" s="171" t="s">
        <v>243</v>
      </c>
      <c r="L159" s="171" t="s">
        <v>3877</v>
      </c>
      <c r="M159" s="171" t="s">
        <v>3878</v>
      </c>
      <c r="N159" s="203" t="s">
        <v>11</v>
      </c>
      <c r="T159" s="82">
        <v>0</v>
      </c>
      <c r="U159" s="82">
        <v>10166</v>
      </c>
      <c r="X159"/>
      <c r="Y159"/>
    </row>
    <row r="160" spans="1:25" ht="12.6" customHeight="1" x14ac:dyDescent="0.2">
      <c r="A160" s="171" t="s">
        <v>3913</v>
      </c>
      <c r="B160" s="171" t="s">
        <v>4967</v>
      </c>
      <c r="C160" s="171" t="s">
        <v>4936</v>
      </c>
      <c r="D160" s="192" t="s">
        <v>3873</v>
      </c>
      <c r="E160" s="192"/>
      <c r="F160" s="192"/>
      <c r="G160" s="192" t="s">
        <v>4968</v>
      </c>
      <c r="H160" s="192" t="s">
        <v>4969</v>
      </c>
      <c r="I160" s="192" t="s">
        <v>3877</v>
      </c>
      <c r="J160" s="192" t="s">
        <v>3878</v>
      </c>
      <c r="K160" s="171" t="s">
        <v>4969</v>
      </c>
      <c r="L160" s="171" t="s">
        <v>3877</v>
      </c>
      <c r="M160" s="171" t="s">
        <v>3878</v>
      </c>
      <c r="N160" s="203" t="s">
        <v>11</v>
      </c>
      <c r="T160" s="82">
        <v>0</v>
      </c>
      <c r="U160" s="82">
        <v>10167</v>
      </c>
      <c r="X160"/>
      <c r="Y160"/>
    </row>
    <row r="161" spans="1:25" ht="12.6" customHeight="1" x14ac:dyDescent="0.2">
      <c r="A161" s="171" t="s">
        <v>3870</v>
      </c>
      <c r="B161" s="171" t="s">
        <v>4450</v>
      </c>
      <c r="C161" s="171" t="s">
        <v>4200</v>
      </c>
      <c r="D161" s="192" t="s">
        <v>3873</v>
      </c>
      <c r="E161" s="192"/>
      <c r="F161" s="204">
        <v>447809598359</v>
      </c>
      <c r="G161" s="192" t="s">
        <v>4451</v>
      </c>
      <c r="H161" s="192" t="s">
        <v>4085</v>
      </c>
      <c r="I161" s="192" t="s">
        <v>3877</v>
      </c>
      <c r="J161" s="192" t="s">
        <v>3878</v>
      </c>
      <c r="K161" s="171" t="s">
        <v>4085</v>
      </c>
      <c r="L161" s="171" t="s">
        <v>3877</v>
      </c>
      <c r="M161" s="171" t="s">
        <v>3878</v>
      </c>
      <c r="N161" s="203" t="s">
        <v>11</v>
      </c>
      <c r="T161" s="82">
        <v>0</v>
      </c>
      <c r="U161" s="82">
        <v>10168</v>
      </c>
      <c r="X161"/>
      <c r="Y161"/>
    </row>
    <row r="162" spans="1:25" ht="12.6" customHeight="1" x14ac:dyDescent="0.2">
      <c r="A162" s="171" t="s">
        <v>3893</v>
      </c>
      <c r="B162" s="171" t="s">
        <v>4452</v>
      </c>
      <c r="C162" s="171" t="s">
        <v>4453</v>
      </c>
      <c r="D162" s="192" t="s">
        <v>3873</v>
      </c>
      <c r="E162" s="192"/>
      <c r="F162" s="192"/>
      <c r="G162" s="192" t="s">
        <v>4454</v>
      </c>
      <c r="H162" s="192" t="s">
        <v>4970</v>
      </c>
      <c r="I162" s="192" t="s">
        <v>3877</v>
      </c>
      <c r="J162" s="192" t="s">
        <v>3878</v>
      </c>
      <c r="K162" s="171" t="s">
        <v>4970</v>
      </c>
      <c r="L162" s="171" t="s">
        <v>3877</v>
      </c>
      <c r="M162" s="171" t="s">
        <v>3878</v>
      </c>
      <c r="N162" s="203" t="s">
        <v>11</v>
      </c>
      <c r="T162" s="82">
        <v>0</v>
      </c>
      <c r="U162" s="82">
        <v>10169</v>
      </c>
      <c r="X162"/>
      <c r="Y162"/>
    </row>
    <row r="163" spans="1:25" ht="12.6" customHeight="1" x14ac:dyDescent="0.2">
      <c r="A163" s="171" t="s">
        <v>3870</v>
      </c>
      <c r="B163" s="171" t="s">
        <v>4455</v>
      </c>
      <c r="C163" s="171" t="s">
        <v>4456</v>
      </c>
      <c r="D163" s="192" t="s">
        <v>3873</v>
      </c>
      <c r="E163" s="192"/>
      <c r="F163" s="192"/>
      <c r="G163" s="192" t="s">
        <v>4457</v>
      </c>
      <c r="H163" s="192" t="s">
        <v>4458</v>
      </c>
      <c r="I163" s="192" t="s">
        <v>3897</v>
      </c>
      <c r="J163" s="192" t="s">
        <v>3878</v>
      </c>
      <c r="K163" s="171" t="s">
        <v>4458</v>
      </c>
      <c r="L163" s="171" t="s">
        <v>3897</v>
      </c>
      <c r="M163" s="171" t="s">
        <v>3878</v>
      </c>
      <c r="N163" s="203" t="s">
        <v>11</v>
      </c>
      <c r="T163" s="82">
        <v>0</v>
      </c>
      <c r="U163" s="82">
        <v>10170</v>
      </c>
      <c r="X163"/>
      <c r="Y163"/>
    </row>
    <row r="164" spans="1:25" ht="12.6" customHeight="1" x14ac:dyDescent="0.2">
      <c r="A164" s="171" t="s">
        <v>3870</v>
      </c>
      <c r="B164" s="171" t="s">
        <v>4459</v>
      </c>
      <c r="C164" s="171" t="s">
        <v>4460</v>
      </c>
      <c r="D164" s="192" t="s">
        <v>3873</v>
      </c>
      <c r="E164" s="192"/>
      <c r="F164" s="192" t="s">
        <v>4436</v>
      </c>
      <c r="G164" s="192" t="s">
        <v>4461</v>
      </c>
      <c r="H164" s="192" t="s">
        <v>4438</v>
      </c>
      <c r="I164" s="192" t="s">
        <v>4009</v>
      </c>
      <c r="J164" s="192" t="s">
        <v>3878</v>
      </c>
      <c r="K164" s="171" t="s">
        <v>4438</v>
      </c>
      <c r="L164" s="171" t="s">
        <v>4009</v>
      </c>
      <c r="M164" s="171" t="s">
        <v>3878</v>
      </c>
      <c r="N164" s="203" t="s">
        <v>11</v>
      </c>
      <c r="T164" s="82">
        <v>0</v>
      </c>
      <c r="U164" s="82">
        <v>10171</v>
      </c>
      <c r="X164"/>
      <c r="Y164"/>
    </row>
    <row r="165" spans="1:25" ht="12.6" customHeight="1" x14ac:dyDescent="0.2">
      <c r="A165" s="171" t="s">
        <v>3870</v>
      </c>
      <c r="B165" s="171" t="s">
        <v>4462</v>
      </c>
      <c r="C165" s="171" t="s">
        <v>4463</v>
      </c>
      <c r="D165" s="192" t="s">
        <v>3873</v>
      </c>
      <c r="E165" s="192"/>
      <c r="F165" s="192" t="s">
        <v>4464</v>
      </c>
      <c r="G165" s="192" t="s">
        <v>4465</v>
      </c>
      <c r="H165" s="192" t="s">
        <v>4009</v>
      </c>
      <c r="I165" s="192" t="s">
        <v>4009</v>
      </c>
      <c r="J165" s="192" t="s">
        <v>3898</v>
      </c>
      <c r="K165" s="171" t="s">
        <v>4009</v>
      </c>
      <c r="L165" s="171" t="s">
        <v>4009</v>
      </c>
      <c r="M165" s="171" t="s">
        <v>3898</v>
      </c>
      <c r="N165" s="203" t="s">
        <v>11</v>
      </c>
      <c r="T165" s="82">
        <v>0</v>
      </c>
      <c r="U165" s="82">
        <v>10172</v>
      </c>
      <c r="X165"/>
      <c r="Y165"/>
    </row>
    <row r="166" spans="1:25" ht="12.6" customHeight="1" x14ac:dyDescent="0.2">
      <c r="A166" s="171" t="s">
        <v>3870</v>
      </c>
      <c r="B166" s="171" t="s">
        <v>4466</v>
      </c>
      <c r="C166" s="171" t="s">
        <v>4467</v>
      </c>
      <c r="D166" s="192" t="s">
        <v>4468</v>
      </c>
      <c r="E166" s="192"/>
      <c r="F166" s="192" t="s">
        <v>4469</v>
      </c>
      <c r="G166" s="192" t="s">
        <v>4470</v>
      </c>
      <c r="H166" s="192" t="s">
        <v>4471</v>
      </c>
      <c r="I166" s="192" t="s">
        <v>4009</v>
      </c>
      <c r="J166" s="192" t="s">
        <v>3878</v>
      </c>
      <c r="K166" s="171" t="s">
        <v>4471</v>
      </c>
      <c r="L166" s="171" t="s">
        <v>4009</v>
      </c>
      <c r="M166" s="171" t="s">
        <v>3878</v>
      </c>
      <c r="N166" s="203" t="s">
        <v>11</v>
      </c>
      <c r="T166" s="82">
        <v>0</v>
      </c>
      <c r="U166" s="82">
        <v>10173</v>
      </c>
      <c r="X166"/>
      <c r="Y166"/>
    </row>
    <row r="167" spans="1:25" ht="12.6" customHeight="1" x14ac:dyDescent="0.2">
      <c r="A167" s="171" t="s">
        <v>3870</v>
      </c>
      <c r="B167" s="171" t="s">
        <v>4472</v>
      </c>
      <c r="C167" s="171" t="s">
        <v>4473</v>
      </c>
      <c r="D167" s="192" t="s">
        <v>3873</v>
      </c>
      <c r="E167" s="192"/>
      <c r="F167" s="192"/>
      <c r="G167" s="192" t="s">
        <v>4474</v>
      </c>
      <c r="H167" s="192" t="s">
        <v>4475</v>
      </c>
      <c r="I167" s="192" t="s">
        <v>4009</v>
      </c>
      <c r="J167" s="192" t="s">
        <v>3878</v>
      </c>
      <c r="K167" s="171" t="s">
        <v>4475</v>
      </c>
      <c r="L167" s="171" t="s">
        <v>4009</v>
      </c>
      <c r="M167" s="171" t="s">
        <v>3878</v>
      </c>
      <c r="N167" s="203" t="s">
        <v>11</v>
      </c>
      <c r="T167" s="82">
        <v>0</v>
      </c>
      <c r="U167" s="82">
        <v>10174</v>
      </c>
      <c r="X167"/>
      <c r="Y167"/>
    </row>
    <row r="168" spans="1:25" ht="12.6" customHeight="1" x14ac:dyDescent="0.2">
      <c r="A168" s="171" t="s">
        <v>3870</v>
      </c>
      <c r="B168" s="171" t="s">
        <v>4476</v>
      </c>
      <c r="C168" s="171" t="s">
        <v>4477</v>
      </c>
      <c r="D168" s="192" t="s">
        <v>3873</v>
      </c>
      <c r="E168" s="192"/>
      <c r="F168" s="204">
        <v>810444558460</v>
      </c>
      <c r="G168" s="192" t="s">
        <v>4478</v>
      </c>
      <c r="H168" s="192" t="s">
        <v>4479</v>
      </c>
      <c r="I168" s="192" t="s">
        <v>3877</v>
      </c>
      <c r="J168" s="192" t="s">
        <v>3878</v>
      </c>
      <c r="K168" s="171" t="s">
        <v>4480</v>
      </c>
      <c r="L168" s="171" t="s">
        <v>3877</v>
      </c>
      <c r="M168" s="171" t="s">
        <v>3878</v>
      </c>
      <c r="N168" s="203" t="s">
        <v>11</v>
      </c>
      <c r="T168" s="82">
        <v>0</v>
      </c>
      <c r="U168" s="82">
        <v>10175</v>
      </c>
      <c r="X168"/>
      <c r="Y168"/>
    </row>
    <row r="169" spans="1:25" ht="12.6" customHeight="1" x14ac:dyDescent="0.2">
      <c r="A169" s="171" t="s">
        <v>3870</v>
      </c>
      <c r="B169" s="171" t="s">
        <v>4481</v>
      </c>
      <c r="C169" s="171" t="s">
        <v>4482</v>
      </c>
      <c r="D169" s="192" t="s">
        <v>3873</v>
      </c>
      <c r="E169" s="192"/>
      <c r="F169" s="192" t="s">
        <v>3920</v>
      </c>
      <c r="G169" s="192" t="s">
        <v>4483</v>
      </c>
      <c r="H169" s="192" t="s">
        <v>4484</v>
      </c>
      <c r="I169" s="192" t="s">
        <v>3877</v>
      </c>
      <c r="J169" s="192" t="s">
        <v>3878</v>
      </c>
      <c r="K169" s="171" t="s">
        <v>4484</v>
      </c>
      <c r="L169" s="171" t="s">
        <v>3877</v>
      </c>
      <c r="M169" s="171" t="s">
        <v>3878</v>
      </c>
      <c r="N169" s="203" t="s">
        <v>11</v>
      </c>
      <c r="T169" s="82">
        <v>0</v>
      </c>
      <c r="U169" s="82">
        <v>10176</v>
      </c>
      <c r="X169"/>
      <c r="Y169"/>
    </row>
    <row r="170" spans="1:25" ht="12.6" customHeight="1" x14ac:dyDescent="0.2">
      <c r="A170" s="171" t="s">
        <v>3870</v>
      </c>
      <c r="B170" s="171" t="s">
        <v>4971</v>
      </c>
      <c r="C170" s="171" t="s">
        <v>4972</v>
      </c>
      <c r="D170" s="192" t="s">
        <v>3873</v>
      </c>
      <c r="E170" s="192"/>
      <c r="F170" s="192" t="s">
        <v>4973</v>
      </c>
      <c r="G170" s="192" t="s">
        <v>4974</v>
      </c>
      <c r="H170" s="192" t="s">
        <v>3954</v>
      </c>
      <c r="I170" s="192" t="s">
        <v>3877</v>
      </c>
      <c r="J170" s="192" t="s">
        <v>3878</v>
      </c>
      <c r="K170" s="171" t="s">
        <v>3954</v>
      </c>
      <c r="L170" s="171" t="s">
        <v>3877</v>
      </c>
      <c r="M170" s="171" t="s">
        <v>3878</v>
      </c>
      <c r="N170" s="203" t="s">
        <v>11</v>
      </c>
      <c r="T170" s="82">
        <v>0</v>
      </c>
      <c r="U170" s="82">
        <v>10177</v>
      </c>
      <c r="X170"/>
      <c r="Y170"/>
    </row>
    <row r="171" spans="1:25" ht="12.6" customHeight="1" x14ac:dyDescent="0.2">
      <c r="A171" s="171" t="s">
        <v>3913</v>
      </c>
      <c r="B171" s="171" t="s">
        <v>4975</v>
      </c>
      <c r="C171" s="171" t="s">
        <v>4976</v>
      </c>
      <c r="D171" s="192" t="s">
        <v>3873</v>
      </c>
      <c r="E171" s="192"/>
      <c r="F171" s="192" t="s">
        <v>4977</v>
      </c>
      <c r="G171" s="192" t="s">
        <v>4978</v>
      </c>
      <c r="H171" s="192" t="s">
        <v>4979</v>
      </c>
      <c r="I171" s="192" t="s">
        <v>3877</v>
      </c>
      <c r="J171" s="192" t="s">
        <v>3878</v>
      </c>
      <c r="K171" s="171" t="s">
        <v>4979</v>
      </c>
      <c r="L171" s="171" t="s">
        <v>3877</v>
      </c>
      <c r="M171" s="171" t="s">
        <v>3878</v>
      </c>
      <c r="N171" s="203" t="s">
        <v>11</v>
      </c>
      <c r="T171" s="82">
        <v>0</v>
      </c>
      <c r="U171" s="82">
        <v>10178</v>
      </c>
      <c r="X171"/>
      <c r="Y171"/>
    </row>
    <row r="172" spans="1:25" ht="12.6" customHeight="1" x14ac:dyDescent="0.2">
      <c r="A172" s="171" t="s">
        <v>3913</v>
      </c>
      <c r="B172" s="171" t="s">
        <v>4485</v>
      </c>
      <c r="C172" s="171" t="s">
        <v>4132</v>
      </c>
      <c r="D172" s="192" t="s">
        <v>3873</v>
      </c>
      <c r="E172" s="192"/>
      <c r="F172" s="204">
        <v>8613911292254</v>
      </c>
      <c r="G172" s="192" t="s">
        <v>4486</v>
      </c>
      <c r="H172" s="192" t="s">
        <v>4038</v>
      </c>
      <c r="I172" s="192" t="s">
        <v>3892</v>
      </c>
      <c r="J172" s="192" t="s">
        <v>3878</v>
      </c>
      <c r="K172" s="171" t="s">
        <v>4487</v>
      </c>
      <c r="L172" s="171" t="s">
        <v>3892</v>
      </c>
      <c r="M172" s="171" t="s">
        <v>3878</v>
      </c>
      <c r="N172" s="203" t="s">
        <v>11</v>
      </c>
      <c r="T172" s="82">
        <v>0</v>
      </c>
      <c r="U172" s="82">
        <v>10179</v>
      </c>
      <c r="X172"/>
      <c r="Y172"/>
    </row>
    <row r="173" spans="1:25" ht="12.6" customHeight="1" x14ac:dyDescent="0.2">
      <c r="A173" s="171" t="s">
        <v>3870</v>
      </c>
      <c r="B173" s="171" t="s">
        <v>4488</v>
      </c>
      <c r="C173" s="171" t="s">
        <v>4489</v>
      </c>
      <c r="D173" s="192" t="s">
        <v>3873</v>
      </c>
      <c r="E173" s="192"/>
      <c r="F173" s="192"/>
      <c r="G173" s="192" t="s">
        <v>4490</v>
      </c>
      <c r="H173" s="192" t="s">
        <v>4318</v>
      </c>
      <c r="I173" s="192" t="s">
        <v>3877</v>
      </c>
      <c r="J173" s="192" t="s">
        <v>3878</v>
      </c>
      <c r="K173" s="171" t="s">
        <v>4318</v>
      </c>
      <c r="L173" s="171" t="s">
        <v>3877</v>
      </c>
      <c r="M173" s="171" t="s">
        <v>3878</v>
      </c>
      <c r="N173" s="203" t="s">
        <v>11</v>
      </c>
      <c r="T173" s="82">
        <v>0</v>
      </c>
      <c r="U173" s="82">
        <v>10180</v>
      </c>
      <c r="X173"/>
      <c r="Y173"/>
    </row>
    <row r="174" spans="1:25" ht="12.6" customHeight="1" x14ac:dyDescent="0.2">
      <c r="A174" s="171" t="s">
        <v>3870</v>
      </c>
      <c r="B174" s="171" t="s">
        <v>4980</v>
      </c>
      <c r="C174" s="171" t="s">
        <v>4981</v>
      </c>
      <c r="D174" s="192" t="s">
        <v>67</v>
      </c>
      <c r="E174" s="192"/>
      <c r="F174" s="204">
        <v>31888667208</v>
      </c>
      <c r="G174" s="192" t="s">
        <v>4982</v>
      </c>
      <c r="H174" s="192" t="s">
        <v>3908</v>
      </c>
      <c r="I174" s="192" t="s">
        <v>3877</v>
      </c>
      <c r="J174" s="192" t="s">
        <v>3878</v>
      </c>
      <c r="K174" s="171" t="s">
        <v>3908</v>
      </c>
      <c r="L174" s="171" t="s">
        <v>3877</v>
      </c>
      <c r="M174" s="171" t="s">
        <v>3878</v>
      </c>
      <c r="N174" s="203" t="s">
        <v>11</v>
      </c>
      <c r="T174" s="82">
        <v>0</v>
      </c>
      <c r="U174" s="82">
        <v>10181</v>
      </c>
      <c r="X174"/>
      <c r="Y174"/>
    </row>
    <row r="175" spans="1:25" ht="12.6" customHeight="1" x14ac:dyDescent="0.2">
      <c r="A175" s="171" t="s">
        <v>3870</v>
      </c>
      <c r="B175" s="171" t="s">
        <v>4491</v>
      </c>
      <c r="C175" s="171" t="s">
        <v>4492</v>
      </c>
      <c r="D175" s="192" t="s">
        <v>3873</v>
      </c>
      <c r="E175" s="192"/>
      <c r="F175" s="192" t="s">
        <v>4493</v>
      </c>
      <c r="G175" s="192" t="s">
        <v>4494</v>
      </c>
      <c r="H175" s="192" t="s">
        <v>4143</v>
      </c>
      <c r="I175" s="192" t="s">
        <v>3927</v>
      </c>
      <c r="J175" s="192" t="s">
        <v>3878</v>
      </c>
      <c r="K175" s="171" t="s">
        <v>4143</v>
      </c>
      <c r="L175" s="171" t="s">
        <v>3927</v>
      </c>
      <c r="M175" s="171" t="s">
        <v>3878</v>
      </c>
      <c r="N175" s="203" t="s">
        <v>11</v>
      </c>
      <c r="T175" s="82">
        <v>0</v>
      </c>
      <c r="U175" s="82">
        <v>10182</v>
      </c>
      <c r="X175"/>
      <c r="Y175"/>
    </row>
    <row r="176" spans="1:25" ht="12.6" customHeight="1" x14ac:dyDescent="0.2">
      <c r="A176" s="171" t="s">
        <v>3870</v>
      </c>
      <c r="B176" s="171" t="s">
        <v>4983</v>
      </c>
      <c r="C176" s="171" t="s">
        <v>4141</v>
      </c>
      <c r="D176" s="192" t="s">
        <v>3873</v>
      </c>
      <c r="E176" s="192"/>
      <c r="F176" s="192"/>
      <c r="G176" s="192" t="s">
        <v>4984</v>
      </c>
      <c r="H176" s="192" t="s">
        <v>4362</v>
      </c>
      <c r="I176" s="192" t="s">
        <v>3877</v>
      </c>
      <c r="J176" s="192" t="s">
        <v>3878</v>
      </c>
      <c r="K176" s="171" t="s">
        <v>4541</v>
      </c>
      <c r="L176" s="171" t="s">
        <v>3877</v>
      </c>
      <c r="M176" s="171" t="s">
        <v>3878</v>
      </c>
      <c r="N176" s="203" t="s">
        <v>11</v>
      </c>
      <c r="T176" s="82">
        <v>0</v>
      </c>
      <c r="U176" s="82">
        <v>10183</v>
      </c>
      <c r="X176"/>
      <c r="Y176"/>
    </row>
    <row r="177" spans="1:25" ht="12.6" customHeight="1" x14ac:dyDescent="0.2">
      <c r="A177" s="171" t="s">
        <v>3913</v>
      </c>
      <c r="B177" s="171" t="s">
        <v>4985</v>
      </c>
      <c r="C177" s="171" t="s">
        <v>4986</v>
      </c>
      <c r="D177" s="192" t="s">
        <v>3873</v>
      </c>
      <c r="E177" s="192"/>
      <c r="F177" s="192" t="s">
        <v>4987</v>
      </c>
      <c r="G177" s="192" t="s">
        <v>4988</v>
      </c>
      <c r="H177" s="192" t="s">
        <v>3978</v>
      </c>
      <c r="I177" s="192" t="s">
        <v>3978</v>
      </c>
      <c r="J177" s="192" t="s">
        <v>3898</v>
      </c>
      <c r="K177" s="171" t="s">
        <v>3978</v>
      </c>
      <c r="L177" s="171" t="s">
        <v>3978</v>
      </c>
      <c r="M177" s="171" t="s">
        <v>3898</v>
      </c>
      <c r="N177" s="203" t="s">
        <v>11</v>
      </c>
      <c r="T177" s="82">
        <v>0</v>
      </c>
      <c r="U177" s="82">
        <v>10184</v>
      </c>
      <c r="X177"/>
      <c r="Y177"/>
    </row>
    <row r="178" spans="1:25" ht="12.6" customHeight="1" x14ac:dyDescent="0.2">
      <c r="A178" s="171" t="s">
        <v>3870</v>
      </c>
      <c r="B178" s="171" t="s">
        <v>4495</v>
      </c>
      <c r="C178" s="171" t="s">
        <v>4496</v>
      </c>
      <c r="D178" s="192" t="s">
        <v>3873</v>
      </c>
      <c r="E178" s="192"/>
      <c r="F178" s="192">
        <v>-6133</v>
      </c>
      <c r="G178" s="192" t="s">
        <v>4497</v>
      </c>
      <c r="H178" s="192" t="s">
        <v>3978</v>
      </c>
      <c r="I178" s="192" t="s">
        <v>3978</v>
      </c>
      <c r="J178" s="192" t="s">
        <v>3898</v>
      </c>
      <c r="K178" s="171" t="s">
        <v>3978</v>
      </c>
      <c r="L178" s="171" t="s">
        <v>3978</v>
      </c>
      <c r="M178" s="171" t="s">
        <v>3898</v>
      </c>
      <c r="N178" s="203" t="s">
        <v>11</v>
      </c>
      <c r="T178" s="82">
        <v>0</v>
      </c>
      <c r="U178" s="82">
        <v>10185</v>
      </c>
      <c r="X178"/>
      <c r="Y178"/>
    </row>
    <row r="179" spans="1:25" ht="12.6" customHeight="1" x14ac:dyDescent="0.2">
      <c r="A179" s="171" t="s">
        <v>3870</v>
      </c>
      <c r="B179" s="171" t="s">
        <v>4498</v>
      </c>
      <c r="C179" s="171" t="s">
        <v>4499</v>
      </c>
      <c r="D179" s="192" t="s">
        <v>3873</v>
      </c>
      <c r="E179" s="192"/>
      <c r="F179" s="192" t="s">
        <v>4500</v>
      </c>
      <c r="G179" s="192" t="s">
        <v>4501</v>
      </c>
      <c r="H179" s="192" t="s">
        <v>4471</v>
      </c>
      <c r="I179" s="192" t="s">
        <v>4417</v>
      </c>
      <c r="J179" s="192" t="s">
        <v>3878</v>
      </c>
      <c r="K179" s="171" t="s">
        <v>4471</v>
      </c>
      <c r="L179" s="171" t="s">
        <v>4417</v>
      </c>
      <c r="M179" s="171" t="s">
        <v>3878</v>
      </c>
      <c r="N179" s="203" t="s">
        <v>11</v>
      </c>
      <c r="T179" s="82">
        <v>0</v>
      </c>
      <c r="U179" s="82">
        <v>10186</v>
      </c>
      <c r="X179"/>
      <c r="Y179"/>
    </row>
    <row r="180" spans="1:25" ht="12.6" customHeight="1" x14ac:dyDescent="0.2">
      <c r="A180" s="171" t="s">
        <v>3870</v>
      </c>
      <c r="B180" s="171" t="s">
        <v>4502</v>
      </c>
      <c r="C180" s="171" t="s">
        <v>4503</v>
      </c>
      <c r="D180" s="192" t="s">
        <v>3873</v>
      </c>
      <c r="E180" s="192"/>
      <c r="F180" s="192">
        <v>18475599318</v>
      </c>
      <c r="G180" s="192" t="s">
        <v>4504</v>
      </c>
      <c r="H180" s="192" t="s">
        <v>3926</v>
      </c>
      <c r="I180" s="192" t="s">
        <v>3927</v>
      </c>
      <c r="J180" s="192" t="s">
        <v>3878</v>
      </c>
      <c r="K180" s="171" t="s">
        <v>3926</v>
      </c>
      <c r="L180" s="171" t="s">
        <v>3927</v>
      </c>
      <c r="M180" s="171" t="s">
        <v>3878</v>
      </c>
      <c r="N180" s="203" t="s">
        <v>11</v>
      </c>
      <c r="T180" s="82">
        <v>0</v>
      </c>
      <c r="U180" s="82">
        <v>10187</v>
      </c>
      <c r="X180"/>
      <c r="Y180"/>
    </row>
    <row r="181" spans="1:25" ht="12.6" customHeight="1" x14ac:dyDescent="0.2">
      <c r="A181" s="171" t="s">
        <v>3870</v>
      </c>
      <c r="B181" s="171" t="s">
        <v>4505</v>
      </c>
      <c r="C181" s="171" t="s">
        <v>4506</v>
      </c>
      <c r="D181" s="192" t="s">
        <v>3873</v>
      </c>
      <c r="E181" s="192"/>
      <c r="F181" s="192">
        <v>13811368996</v>
      </c>
      <c r="G181" s="192" t="s">
        <v>4507</v>
      </c>
      <c r="H181" s="192" t="s">
        <v>4422</v>
      </c>
      <c r="I181" s="192" t="s">
        <v>3877</v>
      </c>
      <c r="J181" s="192" t="s">
        <v>3878</v>
      </c>
      <c r="K181" s="171" t="s">
        <v>4508</v>
      </c>
      <c r="L181" s="171" t="s">
        <v>3892</v>
      </c>
      <c r="M181" s="171" t="s">
        <v>3878</v>
      </c>
      <c r="N181" s="203" t="s">
        <v>11</v>
      </c>
      <c r="T181" s="82">
        <v>0</v>
      </c>
      <c r="U181" s="82">
        <v>10188</v>
      </c>
      <c r="X181"/>
      <c r="Y181"/>
    </row>
    <row r="182" spans="1:25" ht="12.6" customHeight="1" x14ac:dyDescent="0.2">
      <c r="A182" s="171" t="s">
        <v>3913</v>
      </c>
      <c r="B182" s="171" t="s">
        <v>4989</v>
      </c>
      <c r="C182" s="171" t="s">
        <v>4990</v>
      </c>
      <c r="D182" s="192" t="s">
        <v>3873</v>
      </c>
      <c r="E182" s="192"/>
      <c r="F182" s="192" t="s">
        <v>3920</v>
      </c>
      <c r="G182" s="192" t="s">
        <v>4991</v>
      </c>
      <c r="H182" s="192" t="s">
        <v>249</v>
      </c>
      <c r="I182" s="192" t="s">
        <v>3877</v>
      </c>
      <c r="J182" s="192" t="s">
        <v>3878</v>
      </c>
      <c r="K182" s="171" t="s">
        <v>249</v>
      </c>
      <c r="L182" s="171" t="s">
        <v>3877</v>
      </c>
      <c r="M182" s="171" t="s">
        <v>3878</v>
      </c>
      <c r="N182" s="203" t="s">
        <v>11</v>
      </c>
      <c r="T182" s="82">
        <v>0</v>
      </c>
      <c r="U182" s="82">
        <v>10189</v>
      </c>
      <c r="X182"/>
      <c r="Y182"/>
    </row>
    <row r="183" spans="1:25" ht="12.6" customHeight="1" x14ac:dyDescent="0.2">
      <c r="A183" s="171" t="s">
        <v>3870</v>
      </c>
      <c r="B183" s="171" t="s">
        <v>4509</v>
      </c>
      <c r="C183" s="171" t="s">
        <v>4510</v>
      </c>
      <c r="D183" s="192" t="s">
        <v>3873</v>
      </c>
      <c r="E183" s="192"/>
      <c r="F183" s="192"/>
      <c r="G183" s="192" t="s">
        <v>4511</v>
      </c>
      <c r="H183" s="192" t="s">
        <v>1228</v>
      </c>
      <c r="I183" s="192" t="s">
        <v>3877</v>
      </c>
      <c r="J183" s="192" t="s">
        <v>3878</v>
      </c>
      <c r="K183" s="171" t="s">
        <v>4512</v>
      </c>
      <c r="L183" s="171" t="s">
        <v>3877</v>
      </c>
      <c r="M183" s="171" t="s">
        <v>3878</v>
      </c>
      <c r="N183" s="203" t="s">
        <v>11</v>
      </c>
      <c r="T183" s="82">
        <v>0</v>
      </c>
      <c r="U183" s="82">
        <v>10190</v>
      </c>
      <c r="X183"/>
      <c r="Y183"/>
    </row>
    <row r="184" spans="1:25" ht="12.6" customHeight="1" x14ac:dyDescent="0.2">
      <c r="A184" s="171" t="s">
        <v>3870</v>
      </c>
      <c r="B184" s="171" t="s">
        <v>4992</v>
      </c>
      <c r="C184" s="171" t="s">
        <v>4993</v>
      </c>
      <c r="D184" s="192" t="s">
        <v>3873</v>
      </c>
      <c r="E184" s="192"/>
      <c r="F184" s="192">
        <v>-171533</v>
      </c>
      <c r="G184" s="192" t="s">
        <v>4994</v>
      </c>
      <c r="H184" s="192" t="s">
        <v>220</v>
      </c>
      <c r="I184" s="192" t="s">
        <v>3877</v>
      </c>
      <c r="J184" s="192" t="s">
        <v>3878</v>
      </c>
      <c r="K184" s="171" t="s">
        <v>220</v>
      </c>
      <c r="L184" s="171" t="s">
        <v>3877</v>
      </c>
      <c r="M184" s="171" t="s">
        <v>3878</v>
      </c>
      <c r="N184" s="203" t="s">
        <v>11</v>
      </c>
      <c r="T184" s="82">
        <v>0</v>
      </c>
      <c r="U184" s="82">
        <v>10191</v>
      </c>
      <c r="X184"/>
      <c r="Y184"/>
    </row>
    <row r="185" spans="1:25" ht="12.6" customHeight="1" x14ac:dyDescent="0.2">
      <c r="A185" s="171" t="s">
        <v>3913</v>
      </c>
      <c r="B185" s="171" t="s">
        <v>4995</v>
      </c>
      <c r="C185" s="171" t="s">
        <v>4996</v>
      </c>
      <c r="D185" s="192" t="s">
        <v>3873</v>
      </c>
      <c r="E185" s="192"/>
      <c r="F185" s="204">
        <v>4951306001608</v>
      </c>
      <c r="G185" s="192" t="s">
        <v>4997</v>
      </c>
      <c r="H185" s="192" t="s">
        <v>4529</v>
      </c>
      <c r="I185" s="192" t="s">
        <v>3877</v>
      </c>
      <c r="J185" s="192" t="s">
        <v>3878</v>
      </c>
      <c r="K185" s="171" t="s">
        <v>4529</v>
      </c>
      <c r="L185" s="171" t="s">
        <v>3877</v>
      </c>
      <c r="M185" s="171" t="s">
        <v>3878</v>
      </c>
      <c r="N185" s="203" t="s">
        <v>11</v>
      </c>
      <c r="T185" s="82">
        <v>0</v>
      </c>
      <c r="U185" s="82">
        <v>10192</v>
      </c>
      <c r="X185"/>
      <c r="Y185"/>
    </row>
    <row r="186" spans="1:25" ht="12.6" customHeight="1" x14ac:dyDescent="0.2">
      <c r="A186" s="171" t="s">
        <v>3870</v>
      </c>
      <c r="B186" s="171" t="s">
        <v>4513</v>
      </c>
      <c r="C186" s="171" t="s">
        <v>4514</v>
      </c>
      <c r="D186" s="192" t="s">
        <v>3873</v>
      </c>
      <c r="E186" s="192"/>
      <c r="F186" s="192">
        <v>358505447347</v>
      </c>
      <c r="G186" s="192" t="s">
        <v>4515</v>
      </c>
      <c r="H186" s="192" t="s">
        <v>4516</v>
      </c>
      <c r="I186" s="192" t="s">
        <v>183</v>
      </c>
      <c r="J186" s="192" t="s">
        <v>4517</v>
      </c>
      <c r="K186" s="171" t="s">
        <v>4518</v>
      </c>
      <c r="L186" s="171" t="s">
        <v>3877</v>
      </c>
      <c r="M186" s="171" t="s">
        <v>3878</v>
      </c>
      <c r="N186" s="203" t="s">
        <v>11</v>
      </c>
      <c r="T186" s="82">
        <v>0</v>
      </c>
      <c r="U186" s="82">
        <v>10193</v>
      </c>
      <c r="X186"/>
      <c r="Y186"/>
    </row>
    <row r="187" spans="1:25" ht="12.6" customHeight="1" x14ac:dyDescent="0.2">
      <c r="A187" s="171" t="s">
        <v>3870</v>
      </c>
      <c r="B187" s="171" t="s">
        <v>4519</v>
      </c>
      <c r="C187" s="171" t="s">
        <v>4520</v>
      </c>
      <c r="D187" s="192" t="s">
        <v>3873</v>
      </c>
      <c r="E187" s="192"/>
      <c r="F187" s="192" t="s">
        <v>4521</v>
      </c>
      <c r="G187" s="192" t="s">
        <v>4522</v>
      </c>
      <c r="H187" s="192" t="s">
        <v>249</v>
      </c>
      <c r="I187" s="192" t="s">
        <v>3877</v>
      </c>
      <c r="J187" s="192" t="s">
        <v>3878</v>
      </c>
      <c r="K187" s="171" t="s">
        <v>249</v>
      </c>
      <c r="L187" s="171" t="s">
        <v>3877</v>
      </c>
      <c r="M187" s="171" t="s">
        <v>3878</v>
      </c>
      <c r="N187" s="203" t="s">
        <v>11</v>
      </c>
      <c r="T187" s="82">
        <v>0</v>
      </c>
      <c r="U187" s="82">
        <v>10194</v>
      </c>
      <c r="X187"/>
      <c r="Y187"/>
    </row>
    <row r="188" spans="1:25" ht="12.6" customHeight="1" x14ac:dyDescent="0.2">
      <c r="A188" s="171" t="s">
        <v>3870</v>
      </c>
      <c r="B188" s="171" t="s">
        <v>4523</v>
      </c>
      <c r="C188" s="171" t="s">
        <v>4524</v>
      </c>
      <c r="D188" s="192" t="s">
        <v>3873</v>
      </c>
      <c r="E188" s="192"/>
      <c r="F188" s="192"/>
      <c r="G188" s="192" t="s">
        <v>4525</v>
      </c>
      <c r="H188" s="192" t="s">
        <v>198</v>
      </c>
      <c r="I188" s="192" t="s">
        <v>3927</v>
      </c>
      <c r="J188" s="192" t="s">
        <v>3878</v>
      </c>
      <c r="K188" s="171" t="s">
        <v>522</v>
      </c>
      <c r="L188" s="171" t="s">
        <v>3877</v>
      </c>
      <c r="M188" s="171" t="s">
        <v>3878</v>
      </c>
      <c r="N188" s="203" t="s">
        <v>11</v>
      </c>
      <c r="T188" s="82">
        <v>0</v>
      </c>
      <c r="U188" s="82">
        <v>10195</v>
      </c>
      <c r="X188"/>
      <c r="Y188"/>
    </row>
    <row r="189" spans="1:25" ht="12.6" customHeight="1" x14ac:dyDescent="0.2">
      <c r="A189" s="171" t="s">
        <v>3870</v>
      </c>
      <c r="B189" s="171" t="s">
        <v>4526</v>
      </c>
      <c r="C189" s="171" t="s">
        <v>4527</v>
      </c>
      <c r="D189" s="192" t="s">
        <v>3873</v>
      </c>
      <c r="E189" s="192"/>
      <c r="F189" s="192"/>
      <c r="G189" s="192" t="s">
        <v>4528</v>
      </c>
      <c r="H189" s="192" t="s">
        <v>4529</v>
      </c>
      <c r="I189" s="192" t="s">
        <v>3877</v>
      </c>
      <c r="J189" s="192" t="s">
        <v>3878</v>
      </c>
      <c r="K189" s="171" t="s">
        <v>4529</v>
      </c>
      <c r="L189" s="171" t="s">
        <v>3877</v>
      </c>
      <c r="M189" s="171" t="s">
        <v>3878</v>
      </c>
      <c r="N189" s="203" t="s">
        <v>11</v>
      </c>
      <c r="T189" s="82">
        <v>0</v>
      </c>
      <c r="U189" s="82">
        <v>10196</v>
      </c>
      <c r="X189"/>
      <c r="Y189"/>
    </row>
    <row r="190" spans="1:25" ht="12.6" customHeight="1" x14ac:dyDescent="0.2">
      <c r="A190" s="171" t="s">
        <v>3870</v>
      </c>
      <c r="B190" s="171" t="s">
        <v>4530</v>
      </c>
      <c r="C190" s="171" t="s">
        <v>4531</v>
      </c>
      <c r="D190" s="192" t="s">
        <v>3873</v>
      </c>
      <c r="E190" s="192"/>
      <c r="F190" s="192"/>
      <c r="G190" s="192" t="s">
        <v>4532</v>
      </c>
      <c r="H190" s="192" t="s">
        <v>4533</v>
      </c>
      <c r="I190" s="192" t="s">
        <v>3877</v>
      </c>
      <c r="J190" s="192" t="s">
        <v>3878</v>
      </c>
      <c r="K190" s="171" t="s">
        <v>4533</v>
      </c>
      <c r="L190" s="171" t="s">
        <v>3877</v>
      </c>
      <c r="M190" s="171" t="s">
        <v>3878</v>
      </c>
      <c r="N190" s="203" t="s">
        <v>11</v>
      </c>
      <c r="T190" s="82">
        <v>0</v>
      </c>
      <c r="U190" s="82">
        <v>10197</v>
      </c>
      <c r="X190"/>
      <c r="Y190"/>
    </row>
    <row r="191" spans="1:25" ht="12.6" customHeight="1" x14ac:dyDescent="0.2">
      <c r="A191" s="171" t="s">
        <v>3913</v>
      </c>
      <c r="B191" s="171" t="s">
        <v>4534</v>
      </c>
      <c r="C191" s="171" t="s">
        <v>4535</v>
      </c>
      <c r="D191" s="192" t="s">
        <v>3873</v>
      </c>
      <c r="E191" s="192"/>
      <c r="F191" s="192">
        <v>2025733759</v>
      </c>
      <c r="G191" s="192" t="s">
        <v>4536</v>
      </c>
      <c r="H191" s="192" t="s">
        <v>4064</v>
      </c>
      <c r="I191" s="192" t="s">
        <v>3927</v>
      </c>
      <c r="J191" s="192" t="s">
        <v>3878</v>
      </c>
      <c r="K191" s="171" t="s">
        <v>4064</v>
      </c>
      <c r="L191" s="171" t="s">
        <v>3927</v>
      </c>
      <c r="M191" s="171" t="s">
        <v>3878</v>
      </c>
      <c r="N191" s="203" t="s">
        <v>11</v>
      </c>
      <c r="T191" s="82">
        <v>0</v>
      </c>
      <c r="U191" s="82">
        <v>10198</v>
      </c>
      <c r="X191"/>
      <c r="Y191"/>
    </row>
    <row r="192" spans="1:25" ht="12.6" customHeight="1" x14ac:dyDescent="0.2">
      <c r="A192" s="171" t="s">
        <v>3870</v>
      </c>
      <c r="B192" s="171" t="s">
        <v>4537</v>
      </c>
      <c r="C192" s="171" t="s">
        <v>4538</v>
      </c>
      <c r="D192" s="192" t="s">
        <v>3873</v>
      </c>
      <c r="E192" s="192"/>
      <c r="F192" s="192" t="s">
        <v>4539</v>
      </c>
      <c r="G192" s="192" t="s">
        <v>4540</v>
      </c>
      <c r="H192" s="192" t="s">
        <v>4541</v>
      </c>
      <c r="I192" s="192" t="s">
        <v>3877</v>
      </c>
      <c r="J192" s="192" t="s">
        <v>3878</v>
      </c>
      <c r="K192" s="171" t="s">
        <v>4541</v>
      </c>
      <c r="L192" s="171" t="s">
        <v>3877</v>
      </c>
      <c r="M192" s="171" t="s">
        <v>3878</v>
      </c>
      <c r="N192" s="203" t="s">
        <v>11</v>
      </c>
      <c r="T192" s="82">
        <v>0</v>
      </c>
      <c r="U192" s="82">
        <v>10199</v>
      </c>
      <c r="X192"/>
      <c r="Y192"/>
    </row>
    <row r="193" spans="1:25" ht="12.6" customHeight="1" x14ac:dyDescent="0.2">
      <c r="A193" s="171" t="s">
        <v>3870</v>
      </c>
      <c r="B193" s="171" t="s">
        <v>4542</v>
      </c>
      <c r="C193" s="171" t="s">
        <v>4543</v>
      </c>
      <c r="D193" s="192" t="s">
        <v>4544</v>
      </c>
      <c r="E193" s="192"/>
      <c r="F193" s="192" t="s">
        <v>4545</v>
      </c>
      <c r="G193" s="192" t="s">
        <v>4546</v>
      </c>
      <c r="H193" s="192" t="s">
        <v>3877</v>
      </c>
      <c r="I193" s="192" t="s">
        <v>3877</v>
      </c>
      <c r="J193" s="192" t="s">
        <v>3898</v>
      </c>
      <c r="K193" s="171" t="s">
        <v>3877</v>
      </c>
      <c r="L193" s="171" t="s">
        <v>3877</v>
      </c>
      <c r="M193" s="171" t="s">
        <v>3898</v>
      </c>
      <c r="N193" s="203" t="s">
        <v>11</v>
      </c>
      <c r="T193" s="82">
        <v>0</v>
      </c>
      <c r="U193" s="82">
        <v>10200</v>
      </c>
      <c r="X193"/>
      <c r="Y193"/>
    </row>
    <row r="194" spans="1:25" ht="12.6" customHeight="1" x14ac:dyDescent="0.2">
      <c r="A194" s="171" t="s">
        <v>3870</v>
      </c>
      <c r="B194" s="171" t="s">
        <v>4547</v>
      </c>
      <c r="C194" s="171" t="s">
        <v>4548</v>
      </c>
      <c r="D194" s="192" t="s">
        <v>67</v>
      </c>
      <c r="E194" s="192"/>
      <c r="F194" s="192"/>
      <c r="G194" s="192" t="s">
        <v>4549</v>
      </c>
      <c r="H194" s="192" t="s">
        <v>4276</v>
      </c>
      <c r="I194" s="192" t="s">
        <v>3877</v>
      </c>
      <c r="J194" s="192" t="s">
        <v>3878</v>
      </c>
      <c r="K194" s="171" t="s">
        <v>4276</v>
      </c>
      <c r="L194" s="171" t="s">
        <v>3877</v>
      </c>
      <c r="M194" s="171" t="s">
        <v>3878</v>
      </c>
      <c r="N194" s="203" t="s">
        <v>11</v>
      </c>
      <c r="T194" s="82">
        <v>0</v>
      </c>
      <c r="U194" s="82">
        <v>10201</v>
      </c>
      <c r="X194"/>
      <c r="Y194"/>
    </row>
    <row r="195" spans="1:25" ht="12.6" customHeight="1" x14ac:dyDescent="0.2">
      <c r="A195" s="171" t="s">
        <v>3870</v>
      </c>
      <c r="B195" s="171" t="s">
        <v>4550</v>
      </c>
      <c r="C195" s="171" t="s">
        <v>4551</v>
      </c>
      <c r="D195" s="192" t="s">
        <v>3873</v>
      </c>
      <c r="E195" s="192"/>
      <c r="F195" s="192" t="s">
        <v>3920</v>
      </c>
      <c r="G195" s="192" t="s">
        <v>4552</v>
      </c>
      <c r="H195" s="192" t="s">
        <v>4064</v>
      </c>
      <c r="I195" s="192" t="s">
        <v>3927</v>
      </c>
      <c r="J195" s="192" t="s">
        <v>3878</v>
      </c>
      <c r="K195" s="171" t="s">
        <v>4064</v>
      </c>
      <c r="L195" s="171" t="s">
        <v>3927</v>
      </c>
      <c r="M195" s="171" t="s">
        <v>3878</v>
      </c>
      <c r="N195" s="203" t="s">
        <v>11</v>
      </c>
      <c r="T195" s="82">
        <v>0</v>
      </c>
      <c r="U195" s="82">
        <v>10202</v>
      </c>
      <c r="X195"/>
      <c r="Y195"/>
    </row>
    <row r="196" spans="1:25" ht="12.6" customHeight="1" x14ac:dyDescent="0.2">
      <c r="A196" s="171" t="s">
        <v>3870</v>
      </c>
      <c r="B196" s="171" t="s">
        <v>4553</v>
      </c>
      <c r="C196" s="171" t="s">
        <v>4554</v>
      </c>
      <c r="D196" s="192" t="s">
        <v>3873</v>
      </c>
      <c r="E196" s="192"/>
      <c r="F196" s="192"/>
      <c r="G196" s="192" t="s">
        <v>4555</v>
      </c>
      <c r="H196" s="192" t="s">
        <v>1356</v>
      </c>
      <c r="I196" s="192" t="s">
        <v>3877</v>
      </c>
      <c r="J196" s="192" t="s">
        <v>3878</v>
      </c>
      <c r="K196" s="171" t="s">
        <v>4556</v>
      </c>
      <c r="L196" s="171" t="s">
        <v>3877</v>
      </c>
      <c r="M196" s="171" t="s">
        <v>3878</v>
      </c>
      <c r="N196" s="203" t="s">
        <v>11</v>
      </c>
      <c r="T196" s="82">
        <v>0</v>
      </c>
      <c r="U196" s="82">
        <v>10203</v>
      </c>
      <c r="X196"/>
      <c r="Y196"/>
    </row>
    <row r="197" spans="1:25" ht="12.6" customHeight="1" x14ac:dyDescent="0.2">
      <c r="A197" s="171" t="s">
        <v>3913</v>
      </c>
      <c r="B197" s="171" t="s">
        <v>4557</v>
      </c>
      <c r="C197" s="171" t="s">
        <v>4558</v>
      </c>
      <c r="D197" s="192" t="s">
        <v>3873</v>
      </c>
      <c r="E197" s="192"/>
      <c r="F197" s="192"/>
      <c r="G197" s="192" t="s">
        <v>4559</v>
      </c>
      <c r="H197" s="192" t="s">
        <v>408</v>
      </c>
      <c r="I197" s="192" t="s">
        <v>3877</v>
      </c>
      <c r="J197" s="192" t="s">
        <v>3878</v>
      </c>
      <c r="K197" s="171" t="s">
        <v>4560</v>
      </c>
      <c r="L197" s="171" t="s">
        <v>3892</v>
      </c>
      <c r="M197" s="171" t="s">
        <v>3878</v>
      </c>
      <c r="N197" s="203" t="s">
        <v>11</v>
      </c>
      <c r="T197" s="82">
        <v>0</v>
      </c>
      <c r="U197" s="82">
        <v>10204</v>
      </c>
      <c r="X197"/>
      <c r="Y197"/>
    </row>
    <row r="198" spans="1:25" ht="12.6" customHeight="1" x14ac:dyDescent="0.2">
      <c r="A198" s="171" t="s">
        <v>3870</v>
      </c>
      <c r="B198" s="171" t="s">
        <v>4561</v>
      </c>
      <c r="C198" s="171" t="s">
        <v>4562</v>
      </c>
      <c r="D198" s="192" t="s">
        <v>3873</v>
      </c>
      <c r="E198" s="192"/>
      <c r="F198" s="192">
        <v>15810585778</v>
      </c>
      <c r="G198" s="192" t="s">
        <v>4563</v>
      </c>
      <c r="H198" s="192" t="s">
        <v>4013</v>
      </c>
      <c r="I198" s="192" t="s">
        <v>3978</v>
      </c>
      <c r="J198" s="192" t="s">
        <v>3878</v>
      </c>
      <c r="K198" s="171" t="s">
        <v>4013</v>
      </c>
      <c r="L198" s="171" t="s">
        <v>3978</v>
      </c>
      <c r="M198" s="171" t="s">
        <v>3878</v>
      </c>
      <c r="N198" s="203" t="s">
        <v>11</v>
      </c>
      <c r="T198" s="82">
        <v>0</v>
      </c>
      <c r="U198" s="82">
        <v>10205</v>
      </c>
      <c r="X198"/>
      <c r="Y198"/>
    </row>
    <row r="199" spans="1:25" ht="12.6" customHeight="1" x14ac:dyDescent="0.2">
      <c r="A199" s="171" t="s">
        <v>3969</v>
      </c>
      <c r="B199" s="171" t="s">
        <v>4564</v>
      </c>
      <c r="C199" s="171" t="s">
        <v>4565</v>
      </c>
      <c r="D199" s="192" t="s">
        <v>3873</v>
      </c>
      <c r="E199" s="192"/>
      <c r="F199" s="192" t="s">
        <v>4566</v>
      </c>
      <c r="G199" s="192" t="s">
        <v>4567</v>
      </c>
      <c r="H199" s="192" t="s">
        <v>3891</v>
      </c>
      <c r="I199" s="192" t="s">
        <v>3892</v>
      </c>
      <c r="J199" s="192" t="s">
        <v>3878</v>
      </c>
      <c r="K199" s="171" t="s">
        <v>4568</v>
      </c>
      <c r="L199" s="171" t="s">
        <v>3892</v>
      </c>
      <c r="M199" s="171" t="s">
        <v>3878</v>
      </c>
      <c r="N199" s="203" t="s">
        <v>11</v>
      </c>
      <c r="T199" s="82">
        <v>0</v>
      </c>
      <c r="U199" s="82">
        <v>10206</v>
      </c>
      <c r="X199"/>
      <c r="Y199"/>
    </row>
    <row r="200" spans="1:25" ht="12.6" customHeight="1" x14ac:dyDescent="0.2">
      <c r="A200" s="171" t="s">
        <v>3870</v>
      </c>
      <c r="B200" s="171" t="s">
        <v>4569</v>
      </c>
      <c r="C200" s="171" t="s">
        <v>4570</v>
      </c>
      <c r="D200" s="192" t="s">
        <v>3873</v>
      </c>
      <c r="E200" s="192"/>
      <c r="F200" s="192" t="s">
        <v>4571</v>
      </c>
      <c r="G200" s="192" t="s">
        <v>4572</v>
      </c>
      <c r="H200" s="192" t="s">
        <v>220</v>
      </c>
      <c r="I200" s="192" t="s">
        <v>3877</v>
      </c>
      <c r="J200" s="192" t="s">
        <v>3878</v>
      </c>
      <c r="K200" s="171" t="s">
        <v>4014</v>
      </c>
      <c r="L200" s="171" t="s">
        <v>3897</v>
      </c>
      <c r="M200" s="171" t="s">
        <v>3878</v>
      </c>
      <c r="N200" s="203" t="s">
        <v>11</v>
      </c>
      <c r="T200" s="82">
        <v>0</v>
      </c>
      <c r="U200" s="82">
        <v>10207</v>
      </c>
      <c r="X200"/>
      <c r="Y200"/>
    </row>
    <row r="201" spans="1:25" ht="12.6" customHeight="1" x14ac:dyDescent="0.2">
      <c r="A201" s="171" t="s">
        <v>3870</v>
      </c>
      <c r="B201" s="171" t="s">
        <v>4998</v>
      </c>
      <c r="C201" s="171" t="s">
        <v>4999</v>
      </c>
      <c r="D201" s="192" t="s">
        <v>3873</v>
      </c>
      <c r="E201" s="192"/>
      <c r="F201" s="192">
        <v>9844178052</v>
      </c>
      <c r="G201" s="192" t="s">
        <v>5000</v>
      </c>
      <c r="H201" s="192" t="s">
        <v>3897</v>
      </c>
      <c r="I201" s="192" t="s">
        <v>3897</v>
      </c>
      <c r="J201" s="192" t="s">
        <v>3898</v>
      </c>
      <c r="K201" s="171" t="s">
        <v>3897</v>
      </c>
      <c r="L201" s="171" t="s">
        <v>3897</v>
      </c>
      <c r="M201" s="171" t="s">
        <v>3898</v>
      </c>
      <c r="N201" s="203" t="s">
        <v>11</v>
      </c>
      <c r="T201" s="82">
        <v>0</v>
      </c>
      <c r="U201" s="82">
        <v>10208</v>
      </c>
      <c r="X201"/>
      <c r="Y201"/>
    </row>
    <row r="202" spans="1:25" ht="12.6" customHeight="1" x14ac:dyDescent="0.2">
      <c r="A202" s="171" t="s">
        <v>3870</v>
      </c>
      <c r="B202" s="171" t="s">
        <v>4573</v>
      </c>
      <c r="C202" s="171" t="s">
        <v>4574</v>
      </c>
      <c r="D202" s="192" t="s">
        <v>3873</v>
      </c>
      <c r="E202" s="192"/>
      <c r="F202" s="204">
        <v>17325120969</v>
      </c>
      <c r="G202" s="192" t="s">
        <v>4575</v>
      </c>
      <c r="H202" s="192" t="s">
        <v>4576</v>
      </c>
      <c r="I202" s="192" t="s">
        <v>3877</v>
      </c>
      <c r="J202" s="192" t="s">
        <v>3878</v>
      </c>
      <c r="K202" s="171" t="s">
        <v>4576</v>
      </c>
      <c r="L202" s="171" t="s">
        <v>3877</v>
      </c>
      <c r="M202" s="171" t="s">
        <v>3878</v>
      </c>
      <c r="N202" s="203" t="s">
        <v>11</v>
      </c>
      <c r="T202" s="82">
        <v>0</v>
      </c>
      <c r="U202" s="82">
        <v>10209</v>
      </c>
      <c r="X202"/>
      <c r="Y202"/>
    </row>
    <row r="203" spans="1:25" ht="12.6" customHeight="1" x14ac:dyDescent="0.2">
      <c r="A203" s="171" t="s">
        <v>3913</v>
      </c>
      <c r="B203" s="171" t="s">
        <v>4577</v>
      </c>
      <c r="C203" s="171" t="s">
        <v>4578</v>
      </c>
      <c r="D203" s="192" t="s">
        <v>3873</v>
      </c>
      <c r="E203" s="192"/>
      <c r="F203" s="192">
        <v>-5356</v>
      </c>
      <c r="G203" s="192" t="s">
        <v>4579</v>
      </c>
      <c r="H203" s="192" t="s">
        <v>198</v>
      </c>
      <c r="I203" s="192" t="s">
        <v>3927</v>
      </c>
      <c r="J203" s="192" t="s">
        <v>3878</v>
      </c>
      <c r="K203" s="171" t="s">
        <v>4580</v>
      </c>
      <c r="L203" s="171" t="s">
        <v>3877</v>
      </c>
      <c r="M203" s="171" t="s">
        <v>3878</v>
      </c>
      <c r="N203" s="203" t="s">
        <v>11</v>
      </c>
      <c r="T203" s="82">
        <v>0</v>
      </c>
      <c r="U203" s="82">
        <v>10210</v>
      </c>
      <c r="X203"/>
      <c r="Y203"/>
    </row>
    <row r="204" spans="1:25" ht="12.6" customHeight="1" x14ac:dyDescent="0.2">
      <c r="A204" s="171" t="s">
        <v>3870</v>
      </c>
      <c r="B204" s="171" t="s">
        <v>5001</v>
      </c>
      <c r="C204" s="171" t="s">
        <v>4585</v>
      </c>
      <c r="D204" s="192" t="s">
        <v>3873</v>
      </c>
      <c r="E204" s="192"/>
      <c r="F204" s="192" t="s">
        <v>5002</v>
      </c>
      <c r="G204" s="192" t="s">
        <v>5003</v>
      </c>
      <c r="H204" s="192" t="s">
        <v>5004</v>
      </c>
      <c r="I204" s="192" t="s">
        <v>3877</v>
      </c>
      <c r="J204" s="192" t="s">
        <v>3878</v>
      </c>
      <c r="K204" s="171" t="s">
        <v>5004</v>
      </c>
      <c r="L204" s="171" t="s">
        <v>3877</v>
      </c>
      <c r="M204" s="171" t="s">
        <v>3878</v>
      </c>
      <c r="N204" s="203" t="s">
        <v>11</v>
      </c>
      <c r="T204" s="82">
        <v>0</v>
      </c>
      <c r="U204" s="82">
        <v>10211</v>
      </c>
      <c r="X204"/>
      <c r="Y204"/>
    </row>
    <row r="205" spans="1:25" ht="12.6" customHeight="1" x14ac:dyDescent="0.2">
      <c r="A205" s="171" t="s">
        <v>4077</v>
      </c>
      <c r="B205" s="171" t="s">
        <v>4581</v>
      </c>
      <c r="C205" s="171" t="s">
        <v>4582</v>
      </c>
      <c r="D205" s="192" t="s">
        <v>3873</v>
      </c>
      <c r="E205" s="192"/>
      <c r="F205" s="204">
        <v>34610515386</v>
      </c>
      <c r="G205" s="192" t="s">
        <v>4583</v>
      </c>
      <c r="H205" s="192" t="s">
        <v>1356</v>
      </c>
      <c r="I205" s="192" t="s">
        <v>3877</v>
      </c>
      <c r="J205" s="192" t="s">
        <v>3878</v>
      </c>
      <c r="K205" s="171" t="s">
        <v>1356</v>
      </c>
      <c r="L205" s="171" t="s">
        <v>3877</v>
      </c>
      <c r="M205" s="171" t="s">
        <v>3878</v>
      </c>
      <c r="N205" s="203" t="s">
        <v>11</v>
      </c>
      <c r="T205" s="82">
        <v>0</v>
      </c>
      <c r="U205" s="82">
        <v>10212</v>
      </c>
      <c r="X205"/>
      <c r="Y205"/>
    </row>
    <row r="206" spans="1:25" ht="12.6" customHeight="1" x14ac:dyDescent="0.2">
      <c r="A206" s="171" t="s">
        <v>3870</v>
      </c>
      <c r="B206" s="171" t="s">
        <v>4584</v>
      </c>
      <c r="C206" s="171" t="s">
        <v>4585</v>
      </c>
      <c r="D206" s="192" t="s">
        <v>3873</v>
      </c>
      <c r="E206" s="192"/>
      <c r="F206" s="192">
        <v>-9771</v>
      </c>
      <c r="G206" s="192" t="s">
        <v>4586</v>
      </c>
      <c r="H206" s="192" t="s">
        <v>4587</v>
      </c>
      <c r="I206" s="192" t="s">
        <v>3927</v>
      </c>
      <c r="J206" s="192" t="s">
        <v>3878</v>
      </c>
      <c r="K206" s="171" t="s">
        <v>4587</v>
      </c>
      <c r="L206" s="171" t="s">
        <v>3927</v>
      </c>
      <c r="M206" s="171" t="s">
        <v>3878</v>
      </c>
      <c r="N206" s="203" t="s">
        <v>11</v>
      </c>
      <c r="T206" s="82">
        <v>0</v>
      </c>
      <c r="U206" s="82">
        <v>10213</v>
      </c>
      <c r="X206"/>
      <c r="Y206"/>
    </row>
    <row r="207" spans="1:25" ht="12.6" customHeight="1" x14ac:dyDescent="0.2">
      <c r="A207" s="171" t="s">
        <v>3870</v>
      </c>
      <c r="B207" s="171" t="s">
        <v>5005</v>
      </c>
      <c r="C207" s="171" t="s">
        <v>5006</v>
      </c>
      <c r="D207" s="192" t="s">
        <v>3873</v>
      </c>
      <c r="E207" s="192"/>
      <c r="F207" s="192">
        <v>919341217201</v>
      </c>
      <c r="G207" s="192" t="s">
        <v>5007</v>
      </c>
      <c r="H207" s="192" t="s">
        <v>5008</v>
      </c>
      <c r="I207" s="192" t="s">
        <v>3897</v>
      </c>
      <c r="J207" s="192" t="s">
        <v>3878</v>
      </c>
      <c r="K207" s="171" t="s">
        <v>5008</v>
      </c>
      <c r="L207" s="171" t="s">
        <v>3897</v>
      </c>
      <c r="M207" s="171" t="s">
        <v>3878</v>
      </c>
      <c r="N207" s="203" t="s">
        <v>11</v>
      </c>
      <c r="T207" s="82">
        <v>0</v>
      </c>
      <c r="U207" s="82">
        <v>10214</v>
      </c>
      <c r="X207"/>
      <c r="Y207"/>
    </row>
    <row r="208" spans="1:25" ht="12.6" customHeight="1" x14ac:dyDescent="0.2">
      <c r="A208" s="171" t="s">
        <v>3870</v>
      </c>
      <c r="B208" s="171" t="s">
        <v>4588</v>
      </c>
      <c r="C208" s="171" t="s">
        <v>4589</v>
      </c>
      <c r="D208" s="192" t="s">
        <v>3873</v>
      </c>
      <c r="E208" s="192"/>
      <c r="F208" s="192" t="s">
        <v>4590</v>
      </c>
      <c r="G208" s="192" t="s">
        <v>4591</v>
      </c>
      <c r="H208" s="192" t="s">
        <v>525</v>
      </c>
      <c r="I208" s="192" t="s">
        <v>3877</v>
      </c>
      <c r="J208" s="192" t="s">
        <v>3878</v>
      </c>
      <c r="K208" s="171" t="s">
        <v>4592</v>
      </c>
      <c r="L208" s="171" t="s">
        <v>3877</v>
      </c>
      <c r="M208" s="171" t="s">
        <v>3878</v>
      </c>
      <c r="N208" s="203" t="s">
        <v>11</v>
      </c>
      <c r="T208" s="82">
        <v>0</v>
      </c>
      <c r="U208" s="82">
        <v>10215</v>
      </c>
      <c r="X208"/>
      <c r="Y208"/>
    </row>
    <row r="209" spans="1:25" ht="12.6" customHeight="1" x14ac:dyDescent="0.2">
      <c r="A209" s="171" t="s">
        <v>3913</v>
      </c>
      <c r="B209" s="171" t="s">
        <v>4593</v>
      </c>
      <c r="C209" s="171" t="s">
        <v>4594</v>
      </c>
      <c r="D209" s="192" t="s">
        <v>3873</v>
      </c>
      <c r="E209" s="192"/>
      <c r="F209" s="192" t="s">
        <v>4595</v>
      </c>
      <c r="G209" s="192" t="s">
        <v>4596</v>
      </c>
      <c r="H209" s="192" t="s">
        <v>3950</v>
      </c>
      <c r="I209" s="192" t="s">
        <v>3877</v>
      </c>
      <c r="J209" s="192" t="s">
        <v>3878</v>
      </c>
      <c r="K209" s="171" t="s">
        <v>3950</v>
      </c>
      <c r="L209" s="171" t="s">
        <v>3877</v>
      </c>
      <c r="M209" s="171" t="s">
        <v>3878</v>
      </c>
      <c r="N209" s="203" t="s">
        <v>11</v>
      </c>
      <c r="T209" s="82">
        <v>0</v>
      </c>
      <c r="U209" s="82">
        <v>10216</v>
      </c>
      <c r="X209"/>
      <c r="Y209"/>
    </row>
    <row r="210" spans="1:25" ht="12.6" customHeight="1" x14ac:dyDescent="0.2">
      <c r="A210" s="171" t="s">
        <v>3870</v>
      </c>
      <c r="B210" s="171" t="s">
        <v>4597</v>
      </c>
      <c r="C210" s="171" t="s">
        <v>4598</v>
      </c>
      <c r="D210" s="192" t="s">
        <v>3873</v>
      </c>
      <c r="E210" s="192"/>
      <c r="F210" s="192">
        <v>16174942934</v>
      </c>
      <c r="G210" s="192" t="s">
        <v>4599</v>
      </c>
      <c r="H210" s="192" t="s">
        <v>4600</v>
      </c>
      <c r="I210" s="192" t="s">
        <v>3927</v>
      </c>
      <c r="J210" s="192" t="s">
        <v>3878</v>
      </c>
      <c r="K210" s="171" t="s">
        <v>4600</v>
      </c>
      <c r="L210" s="171" t="s">
        <v>3927</v>
      </c>
      <c r="M210" s="171" t="s">
        <v>3878</v>
      </c>
      <c r="N210" s="203" t="s">
        <v>11</v>
      </c>
      <c r="T210" s="82">
        <v>0</v>
      </c>
      <c r="U210" s="82">
        <v>10217</v>
      </c>
      <c r="X210"/>
      <c r="Y210"/>
    </row>
    <row r="211" spans="1:25" ht="12.6" customHeight="1" x14ac:dyDescent="0.2">
      <c r="A211" s="171" t="s">
        <v>3870</v>
      </c>
      <c r="B211" s="171" t="s">
        <v>4601</v>
      </c>
      <c r="C211" s="171" t="s">
        <v>4602</v>
      </c>
      <c r="D211" s="192" t="s">
        <v>3873</v>
      </c>
      <c r="E211" s="192"/>
      <c r="F211" s="192" t="s">
        <v>4603</v>
      </c>
      <c r="G211" s="192" t="s">
        <v>4604</v>
      </c>
      <c r="H211" s="192" t="s">
        <v>4605</v>
      </c>
      <c r="I211" s="192" t="s">
        <v>3877</v>
      </c>
      <c r="J211" s="192" t="s">
        <v>3878</v>
      </c>
      <c r="K211" s="171" t="s">
        <v>4605</v>
      </c>
      <c r="L211" s="171" t="s">
        <v>3877</v>
      </c>
      <c r="M211" s="171" t="s">
        <v>3878</v>
      </c>
      <c r="N211" s="203" t="s">
        <v>11</v>
      </c>
      <c r="T211" s="82">
        <v>0</v>
      </c>
      <c r="U211" s="82">
        <v>10218</v>
      </c>
    </row>
    <row r="212" spans="1:25" ht="12.6" customHeight="1" x14ac:dyDescent="0.2">
      <c r="A212" s="171" t="s">
        <v>3870</v>
      </c>
      <c r="B212" s="171" t="s">
        <v>4606</v>
      </c>
      <c r="C212" s="171" t="s">
        <v>4607</v>
      </c>
      <c r="D212" s="192" t="s">
        <v>4468</v>
      </c>
      <c r="E212" s="192"/>
      <c r="F212" s="204">
        <v>15714267940</v>
      </c>
      <c r="G212" s="192" t="s">
        <v>4608</v>
      </c>
      <c r="H212" s="192" t="s">
        <v>4609</v>
      </c>
      <c r="I212" s="192" t="s">
        <v>3877</v>
      </c>
      <c r="J212" s="192" t="s">
        <v>3878</v>
      </c>
      <c r="K212" s="171" t="s">
        <v>4609</v>
      </c>
      <c r="L212" s="171" t="s">
        <v>3877</v>
      </c>
      <c r="M212" s="171" t="s">
        <v>3878</v>
      </c>
      <c r="N212" s="203" t="s">
        <v>11</v>
      </c>
      <c r="T212" s="82">
        <v>0</v>
      </c>
      <c r="U212" s="82">
        <v>10219</v>
      </c>
    </row>
    <row r="213" spans="1:25" ht="12.6" customHeight="1" x14ac:dyDescent="0.2">
      <c r="A213" s="171" t="s">
        <v>3870</v>
      </c>
      <c r="B213" s="171" t="s">
        <v>4610</v>
      </c>
      <c r="C213" s="171" t="s">
        <v>4121</v>
      </c>
      <c r="D213" s="192" t="s">
        <v>3873</v>
      </c>
      <c r="E213" s="192"/>
      <c r="F213" s="204">
        <v>358504837388</v>
      </c>
      <c r="G213" s="192" t="s">
        <v>4611</v>
      </c>
      <c r="H213" s="192" t="s">
        <v>3954</v>
      </c>
      <c r="I213" s="192" t="s">
        <v>3877</v>
      </c>
      <c r="J213" s="192" t="s">
        <v>3878</v>
      </c>
      <c r="K213" s="171" t="s">
        <v>3954</v>
      </c>
      <c r="L213" s="171" t="s">
        <v>3877</v>
      </c>
      <c r="M213" s="171" t="s">
        <v>3878</v>
      </c>
      <c r="N213" s="203" t="s">
        <v>11</v>
      </c>
      <c r="T213" s="82">
        <v>0</v>
      </c>
      <c r="U213" s="82">
        <v>10220</v>
      </c>
    </row>
    <row r="214" spans="1:25" ht="12.6" customHeight="1" x14ac:dyDescent="0.2">
      <c r="A214" s="171" t="s">
        <v>3913</v>
      </c>
      <c r="B214" s="171" t="s">
        <v>4612</v>
      </c>
      <c r="C214" s="171" t="s">
        <v>4613</v>
      </c>
      <c r="D214" s="192" t="s">
        <v>3873</v>
      </c>
      <c r="E214" s="192"/>
      <c r="F214" s="192"/>
      <c r="G214" s="192" t="s">
        <v>4614</v>
      </c>
      <c r="H214" s="192" t="s">
        <v>4615</v>
      </c>
      <c r="I214" s="192" t="s">
        <v>3927</v>
      </c>
      <c r="J214" s="192" t="s">
        <v>3878</v>
      </c>
      <c r="K214" s="171" t="s">
        <v>4615</v>
      </c>
      <c r="L214" s="171" t="s">
        <v>3927</v>
      </c>
      <c r="M214" s="171" t="s">
        <v>3878</v>
      </c>
      <c r="N214" s="203" t="s">
        <v>11</v>
      </c>
      <c r="T214" s="82">
        <v>0</v>
      </c>
      <c r="U214" s="82">
        <v>10221</v>
      </c>
    </row>
    <row r="215" spans="1:25" ht="12.6" customHeight="1" x14ac:dyDescent="0.2">
      <c r="A215" s="171" t="s">
        <v>3870</v>
      </c>
      <c r="B215" s="171" t="s">
        <v>5009</v>
      </c>
      <c r="C215" s="171" t="s">
        <v>5010</v>
      </c>
      <c r="D215" s="192" t="s">
        <v>3873</v>
      </c>
      <c r="E215" s="192"/>
      <c r="F215" s="192">
        <v>17328988306</v>
      </c>
      <c r="G215" s="192" t="s">
        <v>5011</v>
      </c>
      <c r="H215" s="192" t="s">
        <v>4638</v>
      </c>
      <c r="I215" s="192" t="s">
        <v>3927</v>
      </c>
      <c r="J215" s="192" t="s">
        <v>3878</v>
      </c>
      <c r="K215" s="171" t="s">
        <v>4638</v>
      </c>
      <c r="L215" s="171" t="s">
        <v>3927</v>
      </c>
      <c r="M215" s="171" t="s">
        <v>3878</v>
      </c>
      <c r="N215" s="203" t="s">
        <v>11</v>
      </c>
      <c r="T215" s="82">
        <v>0</v>
      </c>
      <c r="U215" s="82">
        <v>10222</v>
      </c>
    </row>
    <row r="216" spans="1:25" ht="12.6" customHeight="1" x14ac:dyDescent="0.2">
      <c r="A216" s="171" t="s">
        <v>3870</v>
      </c>
      <c r="B216" s="171" t="s">
        <v>5012</v>
      </c>
      <c r="C216" s="171" t="s">
        <v>5013</v>
      </c>
      <c r="D216" s="192" t="s">
        <v>3873</v>
      </c>
      <c r="E216" s="192"/>
      <c r="F216" s="192"/>
      <c r="G216" s="192" t="s">
        <v>5014</v>
      </c>
      <c r="H216" s="192" t="s">
        <v>3927</v>
      </c>
      <c r="I216" s="192" t="s">
        <v>3927</v>
      </c>
      <c r="J216" s="192" t="s">
        <v>3898</v>
      </c>
      <c r="K216" s="171" t="s">
        <v>3927</v>
      </c>
      <c r="L216" s="171" t="s">
        <v>3927</v>
      </c>
      <c r="M216" s="171" t="s">
        <v>3898</v>
      </c>
      <c r="N216" s="203" t="s">
        <v>11</v>
      </c>
      <c r="T216" s="82">
        <v>0</v>
      </c>
      <c r="U216" s="82">
        <v>10223</v>
      </c>
    </row>
    <row r="217" spans="1:25" ht="12.6" customHeight="1" x14ac:dyDescent="0.2">
      <c r="A217" s="171" t="s">
        <v>3913</v>
      </c>
      <c r="B217" s="171" t="s">
        <v>5015</v>
      </c>
      <c r="C217" s="171" t="s">
        <v>5016</v>
      </c>
      <c r="D217" s="192" t="s">
        <v>3873</v>
      </c>
      <c r="E217" s="192"/>
      <c r="F217" s="192"/>
      <c r="G217" s="192" t="s">
        <v>5017</v>
      </c>
      <c r="H217" s="192" t="s">
        <v>2228</v>
      </c>
      <c r="I217" s="192" t="s">
        <v>3892</v>
      </c>
      <c r="J217" s="192" t="s">
        <v>3878</v>
      </c>
      <c r="K217" s="171" t="s">
        <v>2228</v>
      </c>
      <c r="L217" s="171" t="s">
        <v>3892</v>
      </c>
      <c r="M217" s="171" t="s">
        <v>3878</v>
      </c>
      <c r="N217" s="203" t="s">
        <v>11</v>
      </c>
      <c r="T217" s="82">
        <v>0</v>
      </c>
      <c r="U217" s="82">
        <v>10224</v>
      </c>
    </row>
    <row r="218" spans="1:25" ht="12.6" customHeight="1" x14ac:dyDescent="0.2">
      <c r="A218" s="171" t="s">
        <v>3870</v>
      </c>
      <c r="B218" s="171" t="s">
        <v>4616</v>
      </c>
      <c r="C218" s="171" t="s">
        <v>4617</v>
      </c>
      <c r="D218" s="192" t="s">
        <v>3873</v>
      </c>
      <c r="E218" s="192"/>
      <c r="F218" s="192" t="s">
        <v>3920</v>
      </c>
      <c r="G218" s="192" t="s">
        <v>4618</v>
      </c>
      <c r="H218" s="192" t="s">
        <v>4038</v>
      </c>
      <c r="I218" s="192" t="s">
        <v>3892</v>
      </c>
      <c r="J218" s="192" t="s">
        <v>3878</v>
      </c>
      <c r="K218" s="171" t="s">
        <v>4619</v>
      </c>
      <c r="L218" s="171" t="s">
        <v>3892</v>
      </c>
      <c r="M218" s="171" t="s">
        <v>3878</v>
      </c>
      <c r="N218" s="203" t="s">
        <v>11</v>
      </c>
      <c r="T218" s="82">
        <v>0</v>
      </c>
      <c r="U218" s="82">
        <v>10225</v>
      </c>
    </row>
    <row r="219" spans="1:25" ht="12.6" customHeight="1" x14ac:dyDescent="0.2">
      <c r="A219" s="171" t="s">
        <v>3893</v>
      </c>
      <c r="B219" s="171" t="s">
        <v>4616</v>
      </c>
      <c r="C219" s="171" t="s">
        <v>4132</v>
      </c>
      <c r="D219" s="192" t="s">
        <v>3873</v>
      </c>
      <c r="E219" s="192"/>
      <c r="F219" s="192"/>
      <c r="G219" s="192" t="s">
        <v>4620</v>
      </c>
      <c r="H219" s="192" t="s">
        <v>2195</v>
      </c>
      <c r="I219" s="192" t="s">
        <v>3892</v>
      </c>
      <c r="J219" s="192" t="s">
        <v>3878</v>
      </c>
      <c r="K219" s="171" t="s">
        <v>2195</v>
      </c>
      <c r="L219" s="171" t="s">
        <v>3892</v>
      </c>
      <c r="M219" s="171" t="s">
        <v>3878</v>
      </c>
      <c r="N219" s="203" t="s">
        <v>11</v>
      </c>
      <c r="T219" s="82">
        <v>0</v>
      </c>
      <c r="U219" s="82">
        <v>10226</v>
      </c>
    </row>
    <row r="220" spans="1:25" ht="12.6" customHeight="1" x14ac:dyDescent="0.2">
      <c r="A220" s="171" t="s">
        <v>3913</v>
      </c>
      <c r="B220" s="171" t="s">
        <v>4621</v>
      </c>
      <c r="C220" s="171" t="s">
        <v>4622</v>
      </c>
      <c r="D220" s="192" t="s">
        <v>3873</v>
      </c>
      <c r="E220" s="192"/>
      <c r="F220" s="192" t="s">
        <v>3920</v>
      </c>
      <c r="G220" s="192" t="s">
        <v>4623</v>
      </c>
      <c r="H220" s="192" t="s">
        <v>4038</v>
      </c>
      <c r="I220" s="192" t="s">
        <v>3892</v>
      </c>
      <c r="J220" s="192" t="s">
        <v>3878</v>
      </c>
      <c r="K220" s="171" t="s">
        <v>4624</v>
      </c>
      <c r="L220" s="171" t="s">
        <v>3892</v>
      </c>
      <c r="M220" s="171" t="s">
        <v>3878</v>
      </c>
      <c r="N220" s="203" t="s">
        <v>11</v>
      </c>
      <c r="T220" s="82">
        <v>0</v>
      </c>
      <c r="U220" s="82">
        <v>10227</v>
      </c>
    </row>
    <row r="221" spans="1:25" ht="12.6" customHeight="1" x14ac:dyDescent="0.2">
      <c r="A221" s="171" t="s">
        <v>3870</v>
      </c>
      <c r="B221" s="171" t="s">
        <v>4625</v>
      </c>
      <c r="C221" s="171" t="s">
        <v>4626</v>
      </c>
      <c r="D221" s="192" t="s">
        <v>3873</v>
      </c>
      <c r="E221" s="192"/>
      <c r="F221" s="192"/>
      <c r="G221" s="192" t="s">
        <v>4627</v>
      </c>
      <c r="H221" s="192" t="s">
        <v>4023</v>
      </c>
      <c r="I221" s="192" t="s">
        <v>3877</v>
      </c>
      <c r="J221" s="192" t="s">
        <v>3878</v>
      </c>
      <c r="K221" s="171" t="s">
        <v>4023</v>
      </c>
      <c r="L221" s="171" t="s">
        <v>3877</v>
      </c>
      <c r="M221" s="171" t="s">
        <v>3878</v>
      </c>
      <c r="N221" s="203" t="s">
        <v>11</v>
      </c>
      <c r="T221" s="82">
        <v>0</v>
      </c>
      <c r="U221" s="82">
        <v>10228</v>
      </c>
    </row>
    <row r="222" spans="1:25" ht="12.6" customHeight="1" x14ac:dyDescent="0.2">
      <c r="A222" s="171" t="s">
        <v>3913</v>
      </c>
      <c r="B222" s="171" t="s">
        <v>4628</v>
      </c>
      <c r="C222" s="171" t="s">
        <v>4629</v>
      </c>
      <c r="D222" s="192" t="s">
        <v>3873</v>
      </c>
      <c r="E222" s="192"/>
      <c r="F222" s="192">
        <v>-5667</v>
      </c>
      <c r="G222" s="192" t="s">
        <v>4630</v>
      </c>
      <c r="H222" s="192" t="s">
        <v>4237</v>
      </c>
      <c r="I222" s="192" t="s">
        <v>3978</v>
      </c>
      <c r="J222" s="192" t="s">
        <v>3878</v>
      </c>
      <c r="K222" s="171" t="s">
        <v>4237</v>
      </c>
      <c r="L222" s="171" t="s">
        <v>3978</v>
      </c>
      <c r="M222" s="171" t="s">
        <v>3878</v>
      </c>
      <c r="N222" s="203" t="s">
        <v>11</v>
      </c>
      <c r="T222" s="82">
        <v>0</v>
      </c>
      <c r="U222" s="82">
        <v>10229</v>
      </c>
    </row>
    <row r="223" spans="1:25" ht="12.6" customHeight="1" x14ac:dyDescent="0.2">
      <c r="A223" s="171" t="s">
        <v>3913</v>
      </c>
      <c r="B223" s="171" t="s">
        <v>4631</v>
      </c>
      <c r="C223" s="171" t="s">
        <v>4632</v>
      </c>
      <c r="D223" s="192" t="s">
        <v>3873</v>
      </c>
      <c r="E223" s="192"/>
      <c r="F223" s="192">
        <v>7039836515</v>
      </c>
      <c r="G223" s="192" t="s">
        <v>4633</v>
      </c>
      <c r="H223" s="192" t="s">
        <v>4634</v>
      </c>
      <c r="I223" s="192" t="s">
        <v>3877</v>
      </c>
      <c r="J223" s="192" t="s">
        <v>3878</v>
      </c>
      <c r="K223" s="171" t="s">
        <v>4634</v>
      </c>
      <c r="L223" s="171" t="s">
        <v>3877</v>
      </c>
      <c r="M223" s="171" t="s">
        <v>3878</v>
      </c>
      <c r="N223" s="203" t="s">
        <v>11</v>
      </c>
      <c r="T223" s="82">
        <v>0</v>
      </c>
      <c r="U223" s="82">
        <v>10230</v>
      </c>
    </row>
    <row r="224" spans="1:25" ht="12.6" customHeight="1" x14ac:dyDescent="0.2">
      <c r="A224" s="171" t="s">
        <v>3870</v>
      </c>
      <c r="B224" s="171" t="s">
        <v>4635</v>
      </c>
      <c r="C224" s="171" t="s">
        <v>4636</v>
      </c>
      <c r="D224" s="192" t="s">
        <v>3873</v>
      </c>
      <c r="E224" s="192"/>
      <c r="F224" s="192">
        <v>19087482405</v>
      </c>
      <c r="G224" s="192" t="s">
        <v>4637</v>
      </c>
      <c r="H224" s="192" t="s">
        <v>4638</v>
      </c>
      <c r="I224" s="192" t="s">
        <v>3927</v>
      </c>
      <c r="J224" s="192" t="s">
        <v>3878</v>
      </c>
      <c r="K224" s="171" t="s">
        <v>4638</v>
      </c>
      <c r="L224" s="171" t="s">
        <v>3927</v>
      </c>
      <c r="M224" s="171" t="s">
        <v>3878</v>
      </c>
      <c r="N224" s="203" t="s">
        <v>11</v>
      </c>
      <c r="T224" s="82">
        <v>0</v>
      </c>
      <c r="U224" s="82">
        <v>10231</v>
      </c>
    </row>
    <row r="225" spans="1:21" ht="12.6" customHeight="1" x14ac:dyDescent="0.2">
      <c r="A225" s="171" t="s">
        <v>4077</v>
      </c>
      <c r="B225" s="171" t="s">
        <v>5018</v>
      </c>
      <c r="C225" s="171" t="s">
        <v>5019</v>
      </c>
      <c r="D225" s="192" t="s">
        <v>3873</v>
      </c>
      <c r="E225" s="192"/>
      <c r="F225" s="192">
        <v>-7418</v>
      </c>
      <c r="G225" s="192" t="s">
        <v>5020</v>
      </c>
      <c r="H225" s="192" t="s">
        <v>408</v>
      </c>
      <c r="I225" s="192" t="s">
        <v>3877</v>
      </c>
      <c r="J225" s="192" t="s">
        <v>3878</v>
      </c>
      <c r="K225" s="171" t="s">
        <v>1221</v>
      </c>
      <c r="L225" s="171" t="s">
        <v>3877</v>
      </c>
      <c r="M225" s="171" t="s">
        <v>3878</v>
      </c>
      <c r="N225" s="203" t="s">
        <v>11</v>
      </c>
      <c r="T225" s="82">
        <v>0</v>
      </c>
      <c r="U225" s="82">
        <v>10232</v>
      </c>
    </row>
    <row r="226" spans="1:21" ht="12.6" customHeight="1" x14ac:dyDescent="0.2">
      <c r="A226" s="171" t="s">
        <v>3870</v>
      </c>
      <c r="B226" s="171" t="s">
        <v>4639</v>
      </c>
      <c r="C226" s="171" t="s">
        <v>4640</v>
      </c>
      <c r="D226" s="192" t="s">
        <v>3873</v>
      </c>
      <c r="E226" s="192"/>
      <c r="F226" s="192">
        <v>-7084</v>
      </c>
      <c r="G226" s="192" t="s">
        <v>4641</v>
      </c>
      <c r="H226" s="192" t="s">
        <v>4391</v>
      </c>
      <c r="I226" s="192" t="s">
        <v>3877</v>
      </c>
      <c r="J226" s="192" t="s">
        <v>3878</v>
      </c>
      <c r="K226" s="171" t="s">
        <v>4642</v>
      </c>
      <c r="L226" s="171" t="s">
        <v>3877</v>
      </c>
      <c r="M226" s="171" t="s">
        <v>3878</v>
      </c>
      <c r="N226" s="203" t="s">
        <v>11</v>
      </c>
      <c r="T226" s="82">
        <v>0</v>
      </c>
      <c r="U226" s="82">
        <v>10233</v>
      </c>
    </row>
    <row r="227" spans="1:21" ht="12.6" customHeight="1" x14ac:dyDescent="0.2">
      <c r="A227" s="171" t="s">
        <v>4077</v>
      </c>
      <c r="B227" s="171" t="s">
        <v>4643</v>
      </c>
      <c r="C227" s="171" t="s">
        <v>4644</v>
      </c>
      <c r="D227" s="192" t="s">
        <v>3873</v>
      </c>
      <c r="E227" s="192"/>
      <c r="F227" s="192" t="s">
        <v>4645</v>
      </c>
      <c r="G227" s="192" t="s">
        <v>4646</v>
      </c>
      <c r="H227" s="192" t="s">
        <v>3891</v>
      </c>
      <c r="I227" s="192" t="s">
        <v>3892</v>
      </c>
      <c r="J227" s="192" t="s">
        <v>3878</v>
      </c>
      <c r="K227" s="171" t="s">
        <v>4647</v>
      </c>
      <c r="L227" s="171" t="s">
        <v>3892</v>
      </c>
      <c r="M227" s="171" t="s">
        <v>3878</v>
      </c>
      <c r="N227" s="203" t="s">
        <v>11</v>
      </c>
      <c r="T227" s="82">
        <v>0</v>
      </c>
      <c r="U227" s="82">
        <v>10234</v>
      </c>
    </row>
    <row r="228" spans="1:21" ht="12.6" customHeight="1" x14ac:dyDescent="0.2">
      <c r="A228" s="171" t="s">
        <v>3913</v>
      </c>
      <c r="B228" s="171" t="s">
        <v>4648</v>
      </c>
      <c r="C228" s="171" t="s">
        <v>4649</v>
      </c>
      <c r="D228" s="192" t="s">
        <v>3873</v>
      </c>
      <c r="E228" s="192"/>
      <c r="F228" s="192"/>
      <c r="G228" s="192" t="s">
        <v>4650</v>
      </c>
      <c r="H228" s="192" t="s">
        <v>4143</v>
      </c>
      <c r="I228" s="192" t="s">
        <v>3927</v>
      </c>
      <c r="J228" s="192" t="s">
        <v>3878</v>
      </c>
      <c r="K228" s="171" t="s">
        <v>4143</v>
      </c>
      <c r="L228" s="171" t="s">
        <v>3927</v>
      </c>
      <c r="M228" s="171" t="s">
        <v>3878</v>
      </c>
      <c r="N228" s="203" t="s">
        <v>11</v>
      </c>
      <c r="T228" s="82">
        <v>0</v>
      </c>
      <c r="U228" s="82">
        <v>10235</v>
      </c>
    </row>
    <row r="229" spans="1:21" ht="12.6" customHeight="1" x14ac:dyDescent="0.2">
      <c r="A229" s="171" t="s">
        <v>3870</v>
      </c>
      <c r="B229" s="171" t="s">
        <v>4651</v>
      </c>
      <c r="C229" s="171" t="s">
        <v>3919</v>
      </c>
      <c r="D229" s="192" t="s">
        <v>3873</v>
      </c>
      <c r="E229" s="192"/>
      <c r="F229" s="192">
        <v>-7132</v>
      </c>
      <c r="G229" s="192" t="s">
        <v>4652</v>
      </c>
      <c r="H229" s="192" t="s">
        <v>4653</v>
      </c>
      <c r="I229" s="192" t="s">
        <v>3877</v>
      </c>
      <c r="J229" s="192" t="s">
        <v>3878</v>
      </c>
      <c r="K229" s="171" t="s">
        <v>4654</v>
      </c>
      <c r="L229" s="171" t="s">
        <v>3877</v>
      </c>
      <c r="M229" s="171" t="s">
        <v>3878</v>
      </c>
      <c r="N229" s="203" t="s">
        <v>11</v>
      </c>
      <c r="T229" s="82">
        <v>0</v>
      </c>
      <c r="U229" s="82">
        <v>10236</v>
      </c>
    </row>
    <row r="230" spans="1:21" ht="12.6" customHeight="1" x14ac:dyDescent="0.2">
      <c r="A230" s="171" t="s">
        <v>3870</v>
      </c>
      <c r="B230" s="171" t="s">
        <v>4655</v>
      </c>
      <c r="C230" s="171" t="s">
        <v>4656</v>
      </c>
      <c r="D230" s="192" t="s">
        <v>3873</v>
      </c>
      <c r="E230" s="192"/>
      <c r="F230" s="192" t="s">
        <v>4657</v>
      </c>
      <c r="G230" s="192" t="s">
        <v>4658</v>
      </c>
      <c r="H230" s="192" t="s">
        <v>4659</v>
      </c>
      <c r="I230" s="192" t="s">
        <v>3877</v>
      </c>
      <c r="J230" s="192" t="s">
        <v>3878</v>
      </c>
      <c r="K230" s="171" t="s">
        <v>4160</v>
      </c>
      <c r="L230" s="171" t="s">
        <v>3877</v>
      </c>
      <c r="M230" s="171" t="s">
        <v>3878</v>
      </c>
      <c r="N230" s="203" t="s">
        <v>11</v>
      </c>
      <c r="T230" s="82">
        <v>0</v>
      </c>
      <c r="U230" s="82">
        <v>10237</v>
      </c>
    </row>
    <row r="231" spans="1:21" ht="12.6" customHeight="1" x14ac:dyDescent="0.2">
      <c r="A231" s="171" t="s">
        <v>3870</v>
      </c>
      <c r="B231" s="171" t="s">
        <v>4660</v>
      </c>
      <c r="C231" s="171" t="s">
        <v>4661</v>
      </c>
      <c r="D231" s="192" t="s">
        <v>3873</v>
      </c>
      <c r="E231" s="192"/>
      <c r="F231" s="192" t="s">
        <v>4662</v>
      </c>
      <c r="G231" s="192" t="s">
        <v>4663</v>
      </c>
      <c r="H231" s="192" t="s">
        <v>4638</v>
      </c>
      <c r="I231" s="192" t="s">
        <v>3927</v>
      </c>
      <c r="J231" s="192" t="s">
        <v>3878</v>
      </c>
      <c r="K231" s="171" t="s">
        <v>4638</v>
      </c>
      <c r="L231" s="171" t="s">
        <v>3927</v>
      </c>
      <c r="M231" s="171" t="s">
        <v>3878</v>
      </c>
      <c r="N231" s="203" t="s">
        <v>11</v>
      </c>
      <c r="T231" s="82">
        <v>0</v>
      </c>
      <c r="U231" s="82">
        <v>10238</v>
      </c>
    </row>
    <row r="232" spans="1:21" ht="12.6" customHeight="1" x14ac:dyDescent="0.2">
      <c r="A232" s="171" t="s">
        <v>3893</v>
      </c>
      <c r="B232" s="171" t="s">
        <v>4664</v>
      </c>
      <c r="C232" s="171" t="s">
        <v>4665</v>
      </c>
      <c r="D232" s="192" t="s">
        <v>3873</v>
      </c>
      <c r="E232" s="192"/>
      <c r="F232" s="192">
        <v>-14581</v>
      </c>
      <c r="G232" s="192" t="s">
        <v>4666</v>
      </c>
      <c r="H232" s="192" t="s">
        <v>220</v>
      </c>
      <c r="I232" s="192" t="s">
        <v>3877</v>
      </c>
      <c r="J232" s="192" t="s">
        <v>3878</v>
      </c>
      <c r="K232" s="171" t="s">
        <v>4667</v>
      </c>
      <c r="L232" s="171" t="s">
        <v>3877</v>
      </c>
      <c r="M232" s="171" t="s">
        <v>3878</v>
      </c>
      <c r="N232" s="203" t="s">
        <v>11</v>
      </c>
      <c r="T232" s="82">
        <v>0</v>
      </c>
      <c r="U232" s="82">
        <v>10239</v>
      </c>
    </row>
    <row r="233" spans="1:21" ht="12.6" customHeight="1" x14ac:dyDescent="0.2">
      <c r="A233" s="171" t="s">
        <v>3870</v>
      </c>
      <c r="B233" s="171" t="s">
        <v>4668</v>
      </c>
      <c r="C233" s="171" t="s">
        <v>4669</v>
      </c>
      <c r="D233" s="192" t="s">
        <v>3873</v>
      </c>
      <c r="E233" s="192"/>
      <c r="F233" s="192" t="s">
        <v>4670</v>
      </c>
      <c r="G233" s="192" t="s">
        <v>4671</v>
      </c>
      <c r="H233" s="192" t="s">
        <v>3877</v>
      </c>
      <c r="I233" s="192" t="s">
        <v>3877</v>
      </c>
      <c r="J233" s="192" t="s">
        <v>3898</v>
      </c>
      <c r="K233" s="171" t="s">
        <v>3877</v>
      </c>
      <c r="L233" s="171" t="s">
        <v>3877</v>
      </c>
      <c r="M233" s="171" t="s">
        <v>3898</v>
      </c>
      <c r="N233" s="203" t="s">
        <v>11</v>
      </c>
      <c r="T233" s="82">
        <v>0</v>
      </c>
      <c r="U233" s="82">
        <v>10240</v>
      </c>
    </row>
    <row r="234" spans="1:21" ht="12.6" customHeight="1" x14ac:dyDescent="0.2">
      <c r="A234" s="171" t="s">
        <v>4077</v>
      </c>
      <c r="B234" s="171" t="s">
        <v>4672</v>
      </c>
      <c r="C234" s="171" t="s">
        <v>4673</v>
      </c>
      <c r="D234" s="192" t="s">
        <v>3873</v>
      </c>
      <c r="E234" s="192"/>
      <c r="F234" s="192">
        <v>15143457900</v>
      </c>
      <c r="G234" s="192" t="s">
        <v>4674</v>
      </c>
      <c r="H234" s="192" t="s">
        <v>525</v>
      </c>
      <c r="I234" s="192" t="s">
        <v>3877</v>
      </c>
      <c r="J234" s="192" t="s">
        <v>3878</v>
      </c>
      <c r="K234" s="171" t="s">
        <v>4181</v>
      </c>
      <c r="L234" s="171" t="s">
        <v>3927</v>
      </c>
      <c r="M234" s="171" t="s">
        <v>3878</v>
      </c>
      <c r="N234" s="203" t="s">
        <v>11</v>
      </c>
      <c r="T234" s="82">
        <v>0</v>
      </c>
      <c r="U234" s="82">
        <v>10241</v>
      </c>
    </row>
    <row r="235" spans="1:21" ht="12.6" customHeight="1" x14ac:dyDescent="0.2">
      <c r="A235" s="171" t="s">
        <v>3913</v>
      </c>
      <c r="B235" s="171" t="s">
        <v>4002</v>
      </c>
      <c r="C235" s="171" t="s">
        <v>4675</v>
      </c>
      <c r="D235" s="192" t="s">
        <v>3873</v>
      </c>
      <c r="E235" s="192"/>
      <c r="F235" s="192"/>
      <c r="G235" s="192" t="s">
        <v>4676</v>
      </c>
      <c r="H235" s="192" t="s">
        <v>4667</v>
      </c>
      <c r="I235" s="192" t="s">
        <v>3877</v>
      </c>
      <c r="J235" s="192" t="s">
        <v>3878</v>
      </c>
      <c r="K235" s="171" t="s">
        <v>4667</v>
      </c>
      <c r="L235" s="171" t="s">
        <v>3877</v>
      </c>
      <c r="M235" s="171" t="s">
        <v>3878</v>
      </c>
      <c r="N235" s="203" t="s">
        <v>11</v>
      </c>
      <c r="T235" s="82">
        <v>0</v>
      </c>
      <c r="U235" s="82">
        <v>10242</v>
      </c>
    </row>
    <row r="236" spans="1:21" ht="12.6" customHeight="1" x14ac:dyDescent="0.2">
      <c r="A236" s="171" t="s">
        <v>3870</v>
      </c>
      <c r="B236" s="171" t="s">
        <v>4677</v>
      </c>
      <c r="C236" s="171" t="s">
        <v>4678</v>
      </c>
      <c r="D236" s="192" t="s">
        <v>3873</v>
      </c>
      <c r="E236" s="192"/>
      <c r="F236" s="192">
        <v>81367581548</v>
      </c>
      <c r="G236" s="192" t="s">
        <v>4679</v>
      </c>
      <c r="H236" s="192" t="s">
        <v>4680</v>
      </c>
      <c r="I236" s="192" t="s">
        <v>4009</v>
      </c>
      <c r="J236" s="192" t="s">
        <v>3878</v>
      </c>
      <c r="K236" s="171" t="s">
        <v>4680</v>
      </c>
      <c r="L236" s="171" t="s">
        <v>4009</v>
      </c>
      <c r="M236" s="171" t="s">
        <v>3878</v>
      </c>
      <c r="N236" s="203" t="s">
        <v>11</v>
      </c>
      <c r="T236" s="82">
        <v>0</v>
      </c>
      <c r="U236" s="82">
        <v>10243</v>
      </c>
    </row>
    <row r="237" spans="1:21" ht="12.6" customHeight="1" x14ac:dyDescent="0.2">
      <c r="A237" s="171" t="s">
        <v>3913</v>
      </c>
      <c r="B237" s="171" t="s">
        <v>4681</v>
      </c>
      <c r="C237" s="171" t="s">
        <v>4682</v>
      </c>
      <c r="D237" s="192" t="s">
        <v>3873</v>
      </c>
      <c r="E237" s="192"/>
      <c r="F237" s="192">
        <v>81467412115</v>
      </c>
      <c r="G237" s="192" t="s">
        <v>4683</v>
      </c>
      <c r="H237" s="192" t="s">
        <v>4177</v>
      </c>
      <c r="I237" s="192" t="s">
        <v>4009</v>
      </c>
      <c r="J237" s="192" t="s">
        <v>3878</v>
      </c>
      <c r="K237" s="171" t="s">
        <v>4177</v>
      </c>
      <c r="L237" s="171" t="s">
        <v>4009</v>
      </c>
      <c r="M237" s="171" t="s">
        <v>3878</v>
      </c>
      <c r="N237" s="203" t="s">
        <v>11</v>
      </c>
      <c r="T237" s="82">
        <v>0</v>
      </c>
      <c r="U237" s="82">
        <v>10244</v>
      </c>
    </row>
    <row r="238" spans="1:21" ht="12.6" customHeight="1" x14ac:dyDescent="0.2">
      <c r="A238" s="171" t="s">
        <v>3870</v>
      </c>
      <c r="B238" s="171" t="s">
        <v>4684</v>
      </c>
      <c r="C238" s="171" t="s">
        <v>4685</v>
      </c>
      <c r="D238" s="192" t="s">
        <v>3873</v>
      </c>
      <c r="E238" s="192"/>
      <c r="F238" s="192" t="s">
        <v>3920</v>
      </c>
      <c r="G238" s="192" t="s">
        <v>4686</v>
      </c>
      <c r="H238" s="192" t="s">
        <v>4687</v>
      </c>
      <c r="I238" s="192"/>
      <c r="J238" s="192"/>
      <c r="K238" s="171" t="s">
        <v>4680</v>
      </c>
      <c r="L238" s="171" t="s">
        <v>4009</v>
      </c>
      <c r="M238" s="171" t="s">
        <v>3878</v>
      </c>
      <c r="N238" s="203" t="s">
        <v>11</v>
      </c>
      <c r="T238" s="82">
        <v>0</v>
      </c>
      <c r="U238" s="82">
        <v>10245</v>
      </c>
    </row>
    <row r="239" spans="1:21" ht="12.6" customHeight="1" x14ac:dyDescent="0.2">
      <c r="A239" s="171" t="s">
        <v>3870</v>
      </c>
      <c r="B239" s="171" t="s">
        <v>4688</v>
      </c>
      <c r="C239" s="171" t="s">
        <v>4689</v>
      </c>
      <c r="D239" s="192" t="s">
        <v>3873</v>
      </c>
      <c r="E239" s="192"/>
      <c r="F239" s="192" t="s">
        <v>4690</v>
      </c>
      <c r="G239" s="192" t="s">
        <v>4691</v>
      </c>
      <c r="H239" s="192" t="s">
        <v>4692</v>
      </c>
      <c r="I239" s="192" t="s">
        <v>3877</v>
      </c>
      <c r="J239" s="192" t="s">
        <v>3878</v>
      </c>
      <c r="K239" s="171" t="s">
        <v>4479</v>
      </c>
      <c r="L239" s="171" t="s">
        <v>4417</v>
      </c>
      <c r="M239" s="171" t="s">
        <v>3878</v>
      </c>
      <c r="N239" s="203" t="s">
        <v>11</v>
      </c>
      <c r="T239" s="82">
        <v>0</v>
      </c>
      <c r="U239" s="82">
        <v>10246</v>
      </c>
    </row>
    <row r="240" spans="1:21" ht="12.6" customHeight="1" x14ac:dyDescent="0.2">
      <c r="A240" s="171" t="s">
        <v>3870</v>
      </c>
      <c r="B240" s="171" t="s">
        <v>5021</v>
      </c>
      <c r="C240" s="171" t="s">
        <v>5022</v>
      </c>
      <c r="D240" s="192" t="s">
        <v>3873</v>
      </c>
      <c r="E240" s="192"/>
      <c r="F240" s="192"/>
      <c r="G240" s="192" t="s">
        <v>5023</v>
      </c>
      <c r="H240" s="192" t="s">
        <v>4014</v>
      </c>
      <c r="I240" s="192" t="s">
        <v>3897</v>
      </c>
      <c r="J240" s="192" t="s">
        <v>3878</v>
      </c>
      <c r="K240" s="171" t="s">
        <v>4327</v>
      </c>
      <c r="L240" s="171" t="s">
        <v>3877</v>
      </c>
      <c r="M240" s="171" t="s">
        <v>3878</v>
      </c>
      <c r="N240" s="203" t="s">
        <v>11</v>
      </c>
      <c r="T240" s="82">
        <v>0</v>
      </c>
      <c r="U240" s="82">
        <v>10247</v>
      </c>
    </row>
    <row r="241" spans="1:21" ht="12.6" customHeight="1" x14ac:dyDescent="0.2">
      <c r="A241" s="171" t="s">
        <v>3870</v>
      </c>
      <c r="B241" s="171" t="s">
        <v>4693</v>
      </c>
      <c r="C241" s="171" t="s">
        <v>4694</v>
      </c>
      <c r="D241" s="192" t="s">
        <v>3873</v>
      </c>
      <c r="E241" s="192"/>
      <c r="F241" s="192">
        <v>33689326512</v>
      </c>
      <c r="G241" s="192" t="s">
        <v>4695</v>
      </c>
      <c r="H241" s="192" t="s">
        <v>4050</v>
      </c>
      <c r="I241" s="192" t="s">
        <v>3892</v>
      </c>
      <c r="J241" s="192" t="s">
        <v>3878</v>
      </c>
      <c r="K241" s="171" t="s">
        <v>4050</v>
      </c>
      <c r="L241" s="171" t="s">
        <v>3892</v>
      </c>
      <c r="M241" s="171" t="s">
        <v>3878</v>
      </c>
      <c r="N241" s="203" t="s">
        <v>11</v>
      </c>
      <c r="T241" s="82">
        <v>0</v>
      </c>
      <c r="U241" s="82">
        <v>10248</v>
      </c>
    </row>
    <row r="242" spans="1:21" ht="12.6" customHeight="1" x14ac:dyDescent="0.2">
      <c r="A242" s="171" t="s">
        <v>3870</v>
      </c>
      <c r="B242" s="171" t="s">
        <v>4696</v>
      </c>
      <c r="C242" s="171" t="s">
        <v>4697</v>
      </c>
      <c r="D242" s="192" t="s">
        <v>3873</v>
      </c>
      <c r="E242" s="192"/>
      <c r="F242" s="204">
        <v>17738643804</v>
      </c>
      <c r="G242" s="192" t="s">
        <v>4698</v>
      </c>
      <c r="H242" s="192" t="s">
        <v>4699</v>
      </c>
      <c r="I242" s="192" t="s">
        <v>3877</v>
      </c>
      <c r="J242" s="192" t="s">
        <v>3878</v>
      </c>
      <c r="K242" s="171" t="s">
        <v>4699</v>
      </c>
      <c r="L242" s="171" t="s">
        <v>3877</v>
      </c>
      <c r="M242" s="171" t="s">
        <v>3878</v>
      </c>
      <c r="N242" s="203" t="s">
        <v>11</v>
      </c>
      <c r="T242" s="82">
        <v>0</v>
      </c>
      <c r="U242" s="82">
        <v>10249</v>
      </c>
    </row>
    <row r="243" spans="1:21" ht="12.6" customHeight="1" x14ac:dyDescent="0.2">
      <c r="A243" s="171" t="s">
        <v>3870</v>
      </c>
      <c r="B243" s="171" t="s">
        <v>4700</v>
      </c>
      <c r="C243" s="171" t="s">
        <v>4200</v>
      </c>
      <c r="D243" s="192" t="s">
        <v>3873</v>
      </c>
      <c r="E243" s="192"/>
      <c r="F243" s="192"/>
      <c r="G243" s="192" t="s">
        <v>4701</v>
      </c>
      <c r="H243" s="192" t="s">
        <v>4702</v>
      </c>
      <c r="I243" s="192" t="s">
        <v>3927</v>
      </c>
      <c r="J243" s="192" t="s">
        <v>3878</v>
      </c>
      <c r="K243" s="171" t="s">
        <v>4702</v>
      </c>
      <c r="L243" s="171" t="s">
        <v>3927</v>
      </c>
      <c r="M243" s="171" t="s">
        <v>3878</v>
      </c>
      <c r="N243" s="203" t="s">
        <v>11</v>
      </c>
      <c r="T243" s="82">
        <v>0</v>
      </c>
      <c r="U243" s="82">
        <v>10250</v>
      </c>
    </row>
    <row r="244" spans="1:21" ht="12.6" customHeight="1" x14ac:dyDescent="0.2">
      <c r="A244" s="171" t="s">
        <v>3969</v>
      </c>
      <c r="B244" s="171" t="s">
        <v>4703</v>
      </c>
      <c r="C244" s="171" t="s">
        <v>4704</v>
      </c>
      <c r="D244" s="192" t="s">
        <v>3873</v>
      </c>
      <c r="E244" s="192"/>
      <c r="F244" s="192">
        <v>-6327</v>
      </c>
      <c r="G244" s="192" t="s">
        <v>4705</v>
      </c>
      <c r="H244" s="192" t="s">
        <v>4706</v>
      </c>
      <c r="I244" s="192" t="s">
        <v>3927</v>
      </c>
      <c r="J244" s="192" t="s">
        <v>3878</v>
      </c>
      <c r="K244" s="171" t="s">
        <v>4706</v>
      </c>
      <c r="L244" s="171" t="s">
        <v>3927</v>
      </c>
      <c r="M244" s="171" t="s">
        <v>3878</v>
      </c>
      <c r="N244" s="203" t="s">
        <v>11</v>
      </c>
      <c r="T244" s="82">
        <v>0</v>
      </c>
      <c r="U244" s="82">
        <v>10251</v>
      </c>
    </row>
    <row r="245" spans="1:21" ht="12.6" customHeight="1" x14ac:dyDescent="0.2">
      <c r="A245" s="171" t="s">
        <v>3870</v>
      </c>
      <c r="B245" s="171" t="s">
        <v>5024</v>
      </c>
      <c r="C245" s="171" t="s">
        <v>5025</v>
      </c>
      <c r="D245" s="192" t="s">
        <v>3873</v>
      </c>
      <c r="E245" s="192"/>
      <c r="F245" s="192">
        <v>33139267338</v>
      </c>
      <c r="G245" s="192" t="s">
        <v>5026</v>
      </c>
      <c r="H245" s="192" t="s">
        <v>5027</v>
      </c>
      <c r="I245" s="192" t="s">
        <v>3877</v>
      </c>
      <c r="J245" s="192" t="s">
        <v>3878</v>
      </c>
      <c r="K245" s="171" t="s">
        <v>5027</v>
      </c>
      <c r="L245" s="171" t="s">
        <v>3877</v>
      </c>
      <c r="M245" s="171" t="s">
        <v>3878</v>
      </c>
      <c r="N245" s="203" t="s">
        <v>11</v>
      </c>
      <c r="T245" s="82">
        <v>0</v>
      </c>
      <c r="U245" s="82">
        <v>10252</v>
      </c>
    </row>
    <row r="246" spans="1:21" ht="12.6" customHeight="1" x14ac:dyDescent="0.2">
      <c r="A246" s="171" t="s">
        <v>3870</v>
      </c>
      <c r="B246" s="171" t="s">
        <v>4707</v>
      </c>
      <c r="C246" s="171" t="s">
        <v>4708</v>
      </c>
      <c r="D246" s="192" t="s">
        <v>3873</v>
      </c>
      <c r="E246" s="192"/>
      <c r="F246" s="192" t="s">
        <v>4709</v>
      </c>
      <c r="G246" s="192" t="s">
        <v>4710</v>
      </c>
      <c r="H246" s="192" t="s">
        <v>3877</v>
      </c>
      <c r="I246" s="192" t="s">
        <v>3877</v>
      </c>
      <c r="J246" s="192" t="s">
        <v>3898</v>
      </c>
      <c r="K246" s="171" t="s">
        <v>3877</v>
      </c>
      <c r="L246" s="171" t="s">
        <v>3877</v>
      </c>
      <c r="M246" s="171" t="s">
        <v>3898</v>
      </c>
      <c r="N246" s="203" t="s">
        <v>11</v>
      </c>
      <c r="T246" s="82">
        <v>0</v>
      </c>
      <c r="U246" s="82">
        <v>10253</v>
      </c>
    </row>
    <row r="247" spans="1:21" ht="12.6" customHeight="1" x14ac:dyDescent="0.2">
      <c r="A247" s="171" t="s">
        <v>3870</v>
      </c>
      <c r="B247" s="171" t="s">
        <v>4711</v>
      </c>
      <c r="C247" s="171" t="s">
        <v>4712</v>
      </c>
      <c r="D247" s="192" t="s">
        <v>3873</v>
      </c>
      <c r="E247" s="192"/>
      <c r="F247" s="192" t="s">
        <v>4713</v>
      </c>
      <c r="G247" s="192" t="s">
        <v>4714</v>
      </c>
      <c r="H247" s="192" t="s">
        <v>525</v>
      </c>
      <c r="I247" s="192" t="s">
        <v>3877</v>
      </c>
      <c r="J247" s="192" t="s">
        <v>3878</v>
      </c>
      <c r="K247" s="171" t="s">
        <v>525</v>
      </c>
      <c r="L247" s="171" t="s">
        <v>3877</v>
      </c>
      <c r="M247" s="171" t="s">
        <v>3878</v>
      </c>
      <c r="N247" s="203" t="s">
        <v>11</v>
      </c>
      <c r="T247" s="82">
        <v>0</v>
      </c>
      <c r="U247" s="82">
        <v>10254</v>
      </c>
    </row>
    <row r="248" spans="1:21" ht="12.6" customHeight="1" x14ac:dyDescent="0.2">
      <c r="A248" s="171" t="s">
        <v>3913</v>
      </c>
      <c r="B248" s="171" t="s">
        <v>4715</v>
      </c>
      <c r="C248" s="171" t="s">
        <v>4716</v>
      </c>
      <c r="D248" s="192" t="s">
        <v>3873</v>
      </c>
      <c r="E248" s="192"/>
      <c r="F248" s="192">
        <v>-9540</v>
      </c>
      <c r="G248" s="192" t="s">
        <v>4717</v>
      </c>
      <c r="H248" s="192" t="s">
        <v>4023</v>
      </c>
      <c r="I248" s="192" t="s">
        <v>3877</v>
      </c>
      <c r="J248" s="192" t="s">
        <v>3878</v>
      </c>
      <c r="K248" s="171" t="s">
        <v>4023</v>
      </c>
      <c r="L248" s="171" t="s">
        <v>3877</v>
      </c>
      <c r="M248" s="171" t="s">
        <v>3878</v>
      </c>
      <c r="N248" s="203" t="s">
        <v>11</v>
      </c>
      <c r="T248" s="82">
        <v>0</v>
      </c>
      <c r="U248" s="82">
        <v>10255</v>
      </c>
    </row>
    <row r="249" spans="1:21" ht="12.6" customHeight="1" x14ac:dyDescent="0.2">
      <c r="A249" s="171" t="s">
        <v>3870</v>
      </c>
      <c r="B249" s="171" t="s">
        <v>4718</v>
      </c>
      <c r="C249" s="171" t="s">
        <v>4719</v>
      </c>
      <c r="D249" s="192" t="s">
        <v>3873</v>
      </c>
      <c r="E249" s="192"/>
      <c r="F249" s="192">
        <v>33157398985</v>
      </c>
      <c r="G249" s="192" t="s">
        <v>4720</v>
      </c>
      <c r="H249" s="192" t="s">
        <v>243</v>
      </c>
      <c r="I249" s="192" t="s">
        <v>3877</v>
      </c>
      <c r="J249" s="192" t="s">
        <v>3878</v>
      </c>
      <c r="K249" s="171" t="s">
        <v>2613</v>
      </c>
      <c r="L249" s="171" t="s">
        <v>3877</v>
      </c>
      <c r="M249" s="171" t="s">
        <v>3878</v>
      </c>
      <c r="N249" s="203" t="s">
        <v>11</v>
      </c>
      <c r="T249" s="82">
        <v>0</v>
      </c>
      <c r="U249" s="82">
        <v>10256</v>
      </c>
    </row>
    <row r="250" spans="1:21" ht="12.6" customHeight="1" x14ac:dyDescent="0.2">
      <c r="A250" s="171" t="s">
        <v>3870</v>
      </c>
      <c r="B250" s="171" t="s">
        <v>4721</v>
      </c>
      <c r="C250" s="171" t="s">
        <v>4722</v>
      </c>
      <c r="D250" s="192" t="s">
        <v>3873</v>
      </c>
      <c r="E250" s="192"/>
      <c r="F250" s="192">
        <v>815038098750</v>
      </c>
      <c r="G250" s="192" t="s">
        <v>4723</v>
      </c>
      <c r="H250" s="192" t="s">
        <v>4724</v>
      </c>
      <c r="I250" s="192" t="s">
        <v>4009</v>
      </c>
      <c r="J250" s="192" t="s">
        <v>3878</v>
      </c>
      <c r="K250" s="171" t="s">
        <v>4724</v>
      </c>
      <c r="L250" s="171" t="s">
        <v>4009</v>
      </c>
      <c r="M250" s="171" t="s">
        <v>3878</v>
      </c>
      <c r="N250" s="203" t="s">
        <v>11</v>
      </c>
      <c r="T250" s="82">
        <v>0</v>
      </c>
      <c r="U250" s="82">
        <v>10257</v>
      </c>
    </row>
    <row r="251" spans="1:21" ht="12.6" customHeight="1" x14ac:dyDescent="0.2">
      <c r="A251" s="171" t="s">
        <v>3870</v>
      </c>
      <c r="B251" s="171" t="s">
        <v>4725</v>
      </c>
      <c r="C251" s="171" t="s">
        <v>4726</v>
      </c>
      <c r="D251" s="192" t="s">
        <v>3873</v>
      </c>
      <c r="E251" s="192"/>
      <c r="F251" s="192" t="s">
        <v>4727</v>
      </c>
      <c r="G251" s="192" t="s">
        <v>4728</v>
      </c>
      <c r="H251" s="192" t="s">
        <v>4692</v>
      </c>
      <c r="I251" s="192" t="s">
        <v>3877</v>
      </c>
      <c r="J251" s="192" t="s">
        <v>3878</v>
      </c>
      <c r="K251" s="171" t="s">
        <v>4479</v>
      </c>
      <c r="L251" s="171" t="s">
        <v>4009</v>
      </c>
      <c r="M251" s="171" t="s">
        <v>3878</v>
      </c>
      <c r="N251" s="203" t="s">
        <v>11</v>
      </c>
      <c r="T251" s="82">
        <v>0</v>
      </c>
      <c r="U251" s="82">
        <v>10258</v>
      </c>
    </row>
    <row r="252" spans="1:21" ht="12.6" customHeight="1" x14ac:dyDescent="0.2">
      <c r="A252" s="171" t="s">
        <v>3913</v>
      </c>
      <c r="B252" s="171" t="s">
        <v>4729</v>
      </c>
      <c r="C252" s="171" t="s">
        <v>4730</v>
      </c>
      <c r="D252" s="192" t="s">
        <v>3873</v>
      </c>
      <c r="E252" s="192"/>
      <c r="F252" s="192">
        <v>447490674729</v>
      </c>
      <c r="G252" s="192" t="s">
        <v>4731</v>
      </c>
      <c r="H252" s="192" t="s">
        <v>4085</v>
      </c>
      <c r="I252" s="192" t="s">
        <v>3877</v>
      </c>
      <c r="J252" s="192" t="s">
        <v>3878</v>
      </c>
      <c r="K252" s="171" t="s">
        <v>4085</v>
      </c>
      <c r="L252" s="171" t="s">
        <v>3877</v>
      </c>
      <c r="M252" s="171" t="s">
        <v>3878</v>
      </c>
      <c r="N252" s="203" t="s">
        <v>11</v>
      </c>
      <c r="T252" s="82">
        <v>0</v>
      </c>
      <c r="U252" s="82">
        <v>10259</v>
      </c>
    </row>
    <row r="253" spans="1:21" ht="12.6" customHeight="1" x14ac:dyDescent="0.2">
      <c r="A253" s="171" t="s">
        <v>3870</v>
      </c>
      <c r="B253" s="171" t="s">
        <v>5028</v>
      </c>
      <c r="C253" s="171" t="s">
        <v>5029</v>
      </c>
      <c r="D253" s="192" t="s">
        <v>3873</v>
      </c>
      <c r="E253" s="192"/>
      <c r="F253" s="204">
        <v>491623467092</v>
      </c>
      <c r="G253" s="192" t="s">
        <v>5030</v>
      </c>
      <c r="H253" s="192" t="s">
        <v>5031</v>
      </c>
      <c r="I253" s="192" t="s">
        <v>3877</v>
      </c>
      <c r="J253" s="192" t="s">
        <v>3878</v>
      </c>
      <c r="K253" s="171" t="s">
        <v>5031</v>
      </c>
      <c r="L253" s="171" t="s">
        <v>3877</v>
      </c>
      <c r="M253" s="171" t="s">
        <v>3878</v>
      </c>
      <c r="N253" s="203" t="s">
        <v>11</v>
      </c>
      <c r="T253" s="82">
        <v>0</v>
      </c>
      <c r="U253" s="82">
        <v>10260</v>
      </c>
    </row>
    <row r="254" spans="1:21" ht="12.6" customHeight="1" x14ac:dyDescent="0.2">
      <c r="A254" s="171" t="s">
        <v>3870</v>
      </c>
      <c r="B254" s="171" t="s">
        <v>4732</v>
      </c>
      <c r="C254" s="171" t="s">
        <v>4733</v>
      </c>
      <c r="D254" s="192" t="s">
        <v>3873</v>
      </c>
      <c r="E254" s="192"/>
      <c r="F254" s="192"/>
      <c r="G254" s="192" t="s">
        <v>4734</v>
      </c>
      <c r="H254" s="192" t="s">
        <v>3897</v>
      </c>
      <c r="I254" s="192" t="s">
        <v>3897</v>
      </c>
      <c r="J254" s="192" t="s">
        <v>3898</v>
      </c>
      <c r="K254" s="171" t="s">
        <v>3897</v>
      </c>
      <c r="L254" s="171" t="s">
        <v>3897</v>
      </c>
      <c r="M254" s="171" t="s">
        <v>3898</v>
      </c>
      <c r="N254" s="203" t="s">
        <v>11</v>
      </c>
      <c r="T254" s="82">
        <v>0</v>
      </c>
      <c r="U254" s="82">
        <v>10261</v>
      </c>
    </row>
    <row r="255" spans="1:21" ht="12.6" customHeight="1" x14ac:dyDescent="0.2">
      <c r="A255" s="171" t="s">
        <v>3870</v>
      </c>
      <c r="B255" s="171" t="s">
        <v>4735</v>
      </c>
      <c r="C255" s="171" t="s">
        <v>4736</v>
      </c>
      <c r="D255" s="192" t="s">
        <v>3873</v>
      </c>
      <c r="E255" s="192"/>
      <c r="F255" s="192">
        <v>18586513950</v>
      </c>
      <c r="G255" s="192" t="s">
        <v>4737</v>
      </c>
      <c r="H255" s="192" t="s">
        <v>4391</v>
      </c>
      <c r="I255" s="192" t="s">
        <v>3877</v>
      </c>
      <c r="J255" s="192" t="s">
        <v>3878</v>
      </c>
      <c r="K255" s="171" t="s">
        <v>4738</v>
      </c>
      <c r="L255" s="171" t="s">
        <v>3877</v>
      </c>
      <c r="M255" s="171" t="s">
        <v>3878</v>
      </c>
      <c r="N255" s="203" t="s">
        <v>11</v>
      </c>
      <c r="T255" s="82">
        <v>0</v>
      </c>
      <c r="U255" s="82">
        <v>10262</v>
      </c>
    </row>
    <row r="256" spans="1:21" ht="12.6" customHeight="1" x14ac:dyDescent="0.2">
      <c r="A256" s="171" t="s">
        <v>3870</v>
      </c>
      <c r="B256" s="171" t="s">
        <v>4739</v>
      </c>
      <c r="C256" s="171" t="s">
        <v>4740</v>
      </c>
      <c r="D256" s="192" t="s">
        <v>3873</v>
      </c>
      <c r="E256" s="192"/>
      <c r="F256" s="192">
        <v>8472194013</v>
      </c>
      <c r="G256" s="192" t="s">
        <v>4741</v>
      </c>
      <c r="H256" s="192" t="s">
        <v>4742</v>
      </c>
      <c r="I256" s="192" t="s">
        <v>3927</v>
      </c>
      <c r="J256" s="192" t="s">
        <v>3878</v>
      </c>
      <c r="K256" s="171" t="s">
        <v>4742</v>
      </c>
      <c r="L256" s="171" t="s">
        <v>3927</v>
      </c>
      <c r="M256" s="171" t="s">
        <v>3878</v>
      </c>
      <c r="N256" s="203" t="s">
        <v>11</v>
      </c>
      <c r="T256" s="82">
        <v>0</v>
      </c>
      <c r="U256" s="82">
        <v>10263</v>
      </c>
    </row>
    <row r="257" spans="1:21" ht="12.6" customHeight="1" x14ac:dyDescent="0.2">
      <c r="A257" s="171" t="s">
        <v>3870</v>
      </c>
      <c r="B257" s="171" t="s">
        <v>4743</v>
      </c>
      <c r="C257" s="171" t="s">
        <v>4744</v>
      </c>
      <c r="D257" s="192" t="s">
        <v>3873</v>
      </c>
      <c r="E257" s="192"/>
      <c r="F257" s="192" t="s">
        <v>4745</v>
      </c>
      <c r="G257" s="192" t="s">
        <v>4746</v>
      </c>
      <c r="H257" s="192" t="s">
        <v>4747</v>
      </c>
      <c r="I257" s="192" t="s">
        <v>3877</v>
      </c>
      <c r="J257" s="192" t="s">
        <v>3878</v>
      </c>
      <c r="K257" s="171" t="s">
        <v>4747</v>
      </c>
      <c r="L257" s="171" t="s">
        <v>3877</v>
      </c>
      <c r="M257" s="171" t="s">
        <v>3878</v>
      </c>
      <c r="N257" s="203" t="s">
        <v>11</v>
      </c>
      <c r="T257" s="82">
        <v>0</v>
      </c>
      <c r="U257" s="82">
        <v>10264</v>
      </c>
    </row>
    <row r="258" spans="1:21" ht="12.6" customHeight="1" x14ac:dyDescent="0.2">
      <c r="A258" s="171" t="s">
        <v>3913</v>
      </c>
      <c r="B258" s="171" t="s">
        <v>4748</v>
      </c>
      <c r="C258" s="171" t="s">
        <v>4749</v>
      </c>
      <c r="D258" s="192" t="s">
        <v>3873</v>
      </c>
      <c r="E258" s="192"/>
      <c r="F258" s="192">
        <v>-635461</v>
      </c>
      <c r="G258" s="192" t="s">
        <v>4750</v>
      </c>
      <c r="H258" s="192" t="s">
        <v>3922</v>
      </c>
      <c r="I258" s="192" t="s">
        <v>3877</v>
      </c>
      <c r="J258" s="192" t="s">
        <v>3878</v>
      </c>
      <c r="K258" s="171" t="s">
        <v>3922</v>
      </c>
      <c r="L258" s="171" t="s">
        <v>3877</v>
      </c>
      <c r="M258" s="171" t="s">
        <v>3878</v>
      </c>
      <c r="N258" s="203" t="s">
        <v>11</v>
      </c>
      <c r="T258" s="82">
        <v>0</v>
      </c>
      <c r="U258" s="82">
        <v>10265</v>
      </c>
    </row>
    <row r="259" spans="1:21" ht="12.6" customHeight="1" x14ac:dyDescent="0.2">
      <c r="A259" s="171" t="s">
        <v>3913</v>
      </c>
      <c r="B259" s="171" t="s">
        <v>4751</v>
      </c>
      <c r="C259" s="171" t="s">
        <v>4558</v>
      </c>
      <c r="D259" s="192" t="s">
        <v>3873</v>
      </c>
      <c r="E259" s="192"/>
      <c r="F259" s="192"/>
      <c r="G259" s="192" t="s">
        <v>4752</v>
      </c>
      <c r="H259" s="192" t="s">
        <v>4342</v>
      </c>
      <c r="I259" s="192" t="s">
        <v>3877</v>
      </c>
      <c r="J259" s="192" t="s">
        <v>3878</v>
      </c>
      <c r="K259" s="171" t="s">
        <v>4342</v>
      </c>
      <c r="L259" s="171" t="s">
        <v>3877</v>
      </c>
      <c r="M259" s="171" t="s">
        <v>3878</v>
      </c>
      <c r="N259" s="203" t="s">
        <v>11</v>
      </c>
      <c r="T259" s="82">
        <v>0</v>
      </c>
      <c r="U259" s="82">
        <v>10266</v>
      </c>
    </row>
    <row r="260" spans="1:21" ht="12.6" customHeight="1" x14ac:dyDescent="0.2">
      <c r="A260" s="171" t="s">
        <v>3913</v>
      </c>
      <c r="B260" s="171" t="s">
        <v>4753</v>
      </c>
      <c r="C260" s="171" t="s">
        <v>4754</v>
      </c>
      <c r="D260" s="192" t="s">
        <v>3873</v>
      </c>
      <c r="E260" s="192"/>
      <c r="F260" s="192"/>
      <c r="G260" s="192" t="s">
        <v>4755</v>
      </c>
      <c r="H260" s="192" t="s">
        <v>4756</v>
      </c>
      <c r="I260" s="192" t="s">
        <v>3892</v>
      </c>
      <c r="J260" s="192" t="s">
        <v>3878</v>
      </c>
      <c r="K260" s="171" t="s">
        <v>4756</v>
      </c>
      <c r="L260" s="171" t="s">
        <v>3892</v>
      </c>
      <c r="M260" s="171" t="s">
        <v>3878</v>
      </c>
      <c r="N260" s="203" t="s">
        <v>11</v>
      </c>
      <c r="T260" s="82">
        <v>0</v>
      </c>
      <c r="U260" s="82">
        <v>10267</v>
      </c>
    </row>
    <row r="261" spans="1:21" ht="12.6" customHeight="1" x14ac:dyDescent="0.2">
      <c r="A261" s="171" t="s">
        <v>3913</v>
      </c>
      <c r="B261" s="171" t="s">
        <v>4753</v>
      </c>
      <c r="C261" s="171" t="s">
        <v>4757</v>
      </c>
      <c r="D261" s="192" t="s">
        <v>3873</v>
      </c>
      <c r="E261" s="192"/>
      <c r="F261" s="192">
        <v>861058827983</v>
      </c>
      <c r="G261" s="192" t="s">
        <v>4758</v>
      </c>
      <c r="H261" s="192" t="s">
        <v>3891</v>
      </c>
      <c r="I261" s="192" t="s">
        <v>3892</v>
      </c>
      <c r="J261" s="192" t="s">
        <v>3878</v>
      </c>
      <c r="K261" s="171" t="s">
        <v>3891</v>
      </c>
      <c r="L261" s="171" t="s">
        <v>3892</v>
      </c>
      <c r="M261" s="171" t="s">
        <v>3878</v>
      </c>
      <c r="N261" s="203" t="s">
        <v>11</v>
      </c>
      <c r="T261" s="82">
        <v>0</v>
      </c>
      <c r="U261" s="82">
        <v>10268</v>
      </c>
    </row>
    <row r="262" spans="1:21" ht="12.6" customHeight="1" x14ac:dyDescent="0.2">
      <c r="A262" s="171" t="s">
        <v>3870</v>
      </c>
      <c r="B262" s="171" t="s">
        <v>4753</v>
      </c>
      <c r="C262" s="171" t="s">
        <v>4759</v>
      </c>
      <c r="D262" s="192" t="s">
        <v>3873</v>
      </c>
      <c r="E262" s="192"/>
      <c r="F262" s="192" t="s">
        <v>4760</v>
      </c>
      <c r="G262" s="192" t="s">
        <v>4761</v>
      </c>
      <c r="H262" s="192" t="s">
        <v>3891</v>
      </c>
      <c r="I262" s="192" t="s">
        <v>3877</v>
      </c>
      <c r="J262" s="192" t="s">
        <v>3878</v>
      </c>
      <c r="K262" s="171" t="s">
        <v>4387</v>
      </c>
      <c r="L262" s="171" t="s">
        <v>3892</v>
      </c>
      <c r="M262" s="171" t="s">
        <v>3878</v>
      </c>
      <c r="N262" s="203" t="s">
        <v>11</v>
      </c>
      <c r="T262" s="82">
        <v>0</v>
      </c>
      <c r="U262" s="82">
        <v>10269</v>
      </c>
    </row>
    <row r="263" spans="1:21" ht="12.6" customHeight="1" x14ac:dyDescent="0.2">
      <c r="A263" s="171" t="s">
        <v>3870</v>
      </c>
      <c r="B263" s="171" t="s">
        <v>4762</v>
      </c>
      <c r="C263" s="171" t="s">
        <v>4763</v>
      </c>
      <c r="D263" s="192" t="s">
        <v>3873</v>
      </c>
      <c r="E263" s="192"/>
      <c r="F263" s="192"/>
      <c r="G263" s="192" t="s">
        <v>4764</v>
      </c>
      <c r="H263" s="192" t="s">
        <v>4765</v>
      </c>
      <c r="I263" s="192"/>
      <c r="J263" s="192"/>
      <c r="K263" s="171" t="s">
        <v>4123</v>
      </c>
      <c r="L263" s="171" t="s">
        <v>3877</v>
      </c>
      <c r="M263" s="171" t="s">
        <v>3878</v>
      </c>
      <c r="N263" s="203" t="s">
        <v>11</v>
      </c>
      <c r="T263" s="82">
        <v>0</v>
      </c>
      <c r="U263" s="82">
        <v>10270</v>
      </c>
    </row>
    <row r="264" spans="1:21" ht="12.6" customHeight="1" x14ac:dyDescent="0.2">
      <c r="A264" s="171" t="s">
        <v>3870</v>
      </c>
      <c r="B264" s="171" t="s">
        <v>4766</v>
      </c>
      <c r="C264" s="171" t="s">
        <v>4767</v>
      </c>
      <c r="D264" s="192" t="s">
        <v>3873</v>
      </c>
      <c r="E264" s="192"/>
      <c r="F264" s="192" t="s">
        <v>4768</v>
      </c>
      <c r="G264" s="192" t="s">
        <v>4769</v>
      </c>
      <c r="H264" s="192" t="s">
        <v>4576</v>
      </c>
      <c r="I264" s="192" t="s">
        <v>3877</v>
      </c>
      <c r="J264" s="192" t="s">
        <v>3878</v>
      </c>
      <c r="K264" s="171" t="s">
        <v>4576</v>
      </c>
      <c r="L264" s="171" t="s">
        <v>3877</v>
      </c>
      <c r="M264" s="171" t="s">
        <v>3878</v>
      </c>
      <c r="N264" s="203" t="s">
        <v>11</v>
      </c>
      <c r="T264" s="82">
        <v>0</v>
      </c>
      <c r="U264" s="82">
        <v>10271</v>
      </c>
    </row>
    <row r="265" spans="1:21" ht="12.6" customHeight="1" x14ac:dyDescent="0.2">
      <c r="A265" s="171" t="s">
        <v>3870</v>
      </c>
      <c r="B265" s="171" t="s">
        <v>4770</v>
      </c>
      <c r="C265" s="171" t="s">
        <v>4771</v>
      </c>
      <c r="D265" s="192" t="s">
        <v>3873</v>
      </c>
      <c r="E265" s="192"/>
      <c r="F265" s="204">
        <v>492115333798</v>
      </c>
      <c r="G265" s="192" t="s">
        <v>4772</v>
      </c>
      <c r="H265" s="192" t="s">
        <v>4046</v>
      </c>
      <c r="I265" s="192" t="s">
        <v>3877</v>
      </c>
      <c r="J265" s="192" t="s">
        <v>3878</v>
      </c>
      <c r="K265" s="171" t="s">
        <v>4046</v>
      </c>
      <c r="L265" s="171" t="s">
        <v>3877</v>
      </c>
      <c r="M265" s="171" t="s">
        <v>3878</v>
      </c>
      <c r="N265" s="203" t="s">
        <v>11</v>
      </c>
      <c r="T265" s="82">
        <v>0</v>
      </c>
      <c r="U265" s="82">
        <v>10272</v>
      </c>
    </row>
    <row r="266" spans="1:21" ht="12.6" customHeight="1" x14ac:dyDescent="0.2">
      <c r="A266" s="171" t="s">
        <v>3870</v>
      </c>
      <c r="B266" s="171" t="s">
        <v>4773</v>
      </c>
      <c r="C266" s="171" t="s">
        <v>4774</v>
      </c>
      <c r="D266" s="192" t="s">
        <v>3873</v>
      </c>
      <c r="E266" s="192"/>
      <c r="F266" s="192">
        <v>-10650</v>
      </c>
      <c r="G266" s="192" t="s">
        <v>4775</v>
      </c>
      <c r="H266" s="192" t="s">
        <v>4776</v>
      </c>
      <c r="I266" s="192" t="s">
        <v>3927</v>
      </c>
      <c r="J266" s="192" t="s">
        <v>3878</v>
      </c>
      <c r="K266" s="171" t="s">
        <v>4776</v>
      </c>
      <c r="L266" s="171" t="s">
        <v>3927</v>
      </c>
      <c r="M266" s="171" t="s">
        <v>3878</v>
      </c>
      <c r="N266" s="203" t="s">
        <v>11</v>
      </c>
      <c r="T266" s="82">
        <v>0</v>
      </c>
      <c r="U266" s="82">
        <v>10273</v>
      </c>
    </row>
    <row r="267" spans="1:21" ht="12.6" customHeight="1" x14ac:dyDescent="0.2">
      <c r="A267" s="171" t="s">
        <v>3870</v>
      </c>
      <c r="B267" s="171" t="s">
        <v>4777</v>
      </c>
      <c r="C267" s="171" t="s">
        <v>4778</v>
      </c>
      <c r="D267" s="192" t="s">
        <v>3873</v>
      </c>
      <c r="E267" s="192"/>
      <c r="F267" s="204">
        <v>14809662688</v>
      </c>
      <c r="G267" s="192" t="s">
        <v>4779</v>
      </c>
      <c r="H267" s="192" t="s">
        <v>4780</v>
      </c>
      <c r="I267" s="192" t="s">
        <v>3877</v>
      </c>
      <c r="J267" s="192" t="s">
        <v>3878</v>
      </c>
      <c r="K267" s="171" t="s">
        <v>4780</v>
      </c>
      <c r="L267" s="171" t="s">
        <v>3877</v>
      </c>
      <c r="M267" s="171" t="s">
        <v>3878</v>
      </c>
      <c r="N267" s="203" t="s">
        <v>11</v>
      </c>
      <c r="T267" s="82">
        <v>0</v>
      </c>
      <c r="U267" s="82">
        <v>10274</v>
      </c>
    </row>
    <row r="268" spans="1:21" ht="12.6" customHeight="1" x14ac:dyDescent="0.2">
      <c r="A268" s="171" t="s">
        <v>3870</v>
      </c>
      <c r="B268" s="171" t="s">
        <v>4781</v>
      </c>
      <c r="C268" s="171" t="s">
        <v>4782</v>
      </c>
      <c r="D268" s="192" t="s">
        <v>4468</v>
      </c>
      <c r="E268" s="192"/>
      <c r="F268" s="204">
        <v>8613601035215</v>
      </c>
      <c r="G268" s="192" t="s">
        <v>4783</v>
      </c>
      <c r="H268" s="192" t="s">
        <v>4784</v>
      </c>
      <c r="I268" s="192" t="s">
        <v>3892</v>
      </c>
      <c r="J268" s="192" t="s">
        <v>3878</v>
      </c>
      <c r="K268" s="171" t="s">
        <v>4785</v>
      </c>
      <c r="L268" s="171" t="s">
        <v>3892</v>
      </c>
      <c r="M268" s="171" t="s">
        <v>3878</v>
      </c>
      <c r="N268" s="203" t="s">
        <v>11</v>
      </c>
      <c r="T268" s="82">
        <v>0</v>
      </c>
      <c r="U268" s="82">
        <v>10275</v>
      </c>
    </row>
    <row r="269" spans="1:21" ht="12.6" customHeight="1" x14ac:dyDescent="0.2">
      <c r="A269" s="171" t="s">
        <v>3870</v>
      </c>
      <c r="B269" s="171" t="s">
        <v>5032</v>
      </c>
      <c r="C269" s="171" t="s">
        <v>5033</v>
      </c>
      <c r="D269" s="192" t="s">
        <v>3873</v>
      </c>
      <c r="E269" s="192"/>
      <c r="F269" s="204">
        <v>8613911370752</v>
      </c>
      <c r="G269" s="192" t="s">
        <v>5034</v>
      </c>
      <c r="H269" s="192" t="s">
        <v>4050</v>
      </c>
      <c r="I269" s="192" t="s">
        <v>3892</v>
      </c>
      <c r="J269" s="192" t="s">
        <v>3878</v>
      </c>
      <c r="K269" s="171" t="s">
        <v>4050</v>
      </c>
      <c r="L269" s="171" t="s">
        <v>3892</v>
      </c>
      <c r="M269" s="171" t="s">
        <v>3878</v>
      </c>
      <c r="N269" s="203" t="s">
        <v>11</v>
      </c>
      <c r="T269" s="82">
        <v>0</v>
      </c>
      <c r="U269" s="82">
        <v>10276</v>
      </c>
    </row>
    <row r="270" spans="1:21" ht="12.6" customHeight="1" x14ac:dyDescent="0.2">
      <c r="A270" s="171" t="s">
        <v>4077</v>
      </c>
      <c r="B270" s="171" t="s">
        <v>4782</v>
      </c>
      <c r="C270" s="171" t="s">
        <v>4786</v>
      </c>
      <c r="D270" s="192" t="s">
        <v>3873</v>
      </c>
      <c r="E270" s="192"/>
      <c r="F270" s="192">
        <v>-62308209</v>
      </c>
      <c r="G270" s="192" t="s">
        <v>4787</v>
      </c>
      <c r="H270" s="192" t="s">
        <v>3891</v>
      </c>
      <c r="I270" s="192" t="s">
        <v>3877</v>
      </c>
      <c r="J270" s="192" t="s">
        <v>3878</v>
      </c>
      <c r="K270" s="171" t="s">
        <v>4387</v>
      </c>
      <c r="L270" s="171" t="s">
        <v>3892</v>
      </c>
      <c r="M270" s="171" t="s">
        <v>3878</v>
      </c>
      <c r="N270" s="203" t="s">
        <v>11</v>
      </c>
      <c r="T270" s="82">
        <v>0</v>
      </c>
      <c r="U270" s="82">
        <v>10277</v>
      </c>
    </row>
    <row r="271" spans="1:21" ht="12.6" customHeight="1" x14ac:dyDescent="0.2">
      <c r="A271" s="171" t="s">
        <v>3893</v>
      </c>
      <c r="B271" s="171" t="s">
        <v>4782</v>
      </c>
      <c r="C271" s="171" t="s">
        <v>4788</v>
      </c>
      <c r="D271" s="192" t="s">
        <v>3873</v>
      </c>
      <c r="E271" s="192"/>
      <c r="F271" s="192" t="s">
        <v>4789</v>
      </c>
      <c r="G271" s="192" t="s">
        <v>4790</v>
      </c>
      <c r="H271" s="192" t="s">
        <v>220</v>
      </c>
      <c r="I271" s="192" t="s">
        <v>3877</v>
      </c>
      <c r="J271" s="192" t="s">
        <v>3878</v>
      </c>
      <c r="K271" s="171" t="s">
        <v>4791</v>
      </c>
      <c r="L271" s="171" t="s">
        <v>3892</v>
      </c>
      <c r="M271" s="171" t="s">
        <v>3878</v>
      </c>
      <c r="N271" s="203" t="s">
        <v>11</v>
      </c>
      <c r="T271" s="82">
        <v>0</v>
      </c>
      <c r="U271" s="82">
        <v>10278</v>
      </c>
    </row>
    <row r="272" spans="1:21" ht="12.6" customHeight="1" x14ac:dyDescent="0.2">
      <c r="A272" s="171" t="s">
        <v>3870</v>
      </c>
      <c r="B272" s="171" t="s">
        <v>4792</v>
      </c>
      <c r="C272" s="171" t="s">
        <v>4793</v>
      </c>
      <c r="D272" s="192" t="s">
        <v>3873</v>
      </c>
      <c r="E272" s="192"/>
      <c r="F272" s="192">
        <v>8613720013902</v>
      </c>
      <c r="G272" s="192" t="s">
        <v>4794</v>
      </c>
      <c r="H272" s="192" t="s">
        <v>4795</v>
      </c>
      <c r="I272" s="192" t="s">
        <v>3892</v>
      </c>
      <c r="J272" s="192" t="s">
        <v>3878</v>
      </c>
      <c r="K272" s="171" t="s">
        <v>4795</v>
      </c>
      <c r="L272" s="171" t="s">
        <v>3892</v>
      </c>
      <c r="M272" s="171" t="s">
        <v>3878</v>
      </c>
      <c r="N272" s="203" t="s">
        <v>11</v>
      </c>
      <c r="T272" s="82">
        <v>0</v>
      </c>
      <c r="U272" s="82">
        <v>10279</v>
      </c>
    </row>
    <row r="273" spans="1:21" ht="12.6" customHeight="1" x14ac:dyDescent="0.2">
      <c r="A273" s="171" t="s">
        <v>3870</v>
      </c>
      <c r="B273" s="171" t="s">
        <v>4132</v>
      </c>
      <c r="C273" s="171" t="s">
        <v>4781</v>
      </c>
      <c r="D273" s="192" t="s">
        <v>3873</v>
      </c>
      <c r="E273" s="192"/>
      <c r="F273" s="204">
        <v>8613520157126</v>
      </c>
      <c r="G273" s="192" t="s">
        <v>4796</v>
      </c>
      <c r="H273" s="192" t="s">
        <v>3963</v>
      </c>
      <c r="I273" s="192" t="s">
        <v>3892</v>
      </c>
      <c r="J273" s="192" t="s">
        <v>3878</v>
      </c>
      <c r="K273" s="171" t="s">
        <v>3963</v>
      </c>
      <c r="L273" s="171" t="s">
        <v>3892</v>
      </c>
      <c r="M273" s="171" t="s">
        <v>3878</v>
      </c>
      <c r="N273" s="203" t="s">
        <v>11</v>
      </c>
      <c r="T273" s="82">
        <v>0</v>
      </c>
      <c r="U273" s="82">
        <v>10280</v>
      </c>
    </row>
    <row r="274" spans="1:21" ht="12.6" customHeight="1" x14ac:dyDescent="0.2">
      <c r="A274" s="171" t="s">
        <v>3870</v>
      </c>
      <c r="B274" s="171" t="s">
        <v>4797</v>
      </c>
      <c r="C274" s="171" t="s">
        <v>4798</v>
      </c>
      <c r="D274" s="192" t="s">
        <v>3873</v>
      </c>
      <c r="E274" s="192"/>
      <c r="F274" s="204">
        <v>823427796818</v>
      </c>
      <c r="G274" s="192" t="s">
        <v>4799</v>
      </c>
      <c r="H274" s="192" t="s">
        <v>4013</v>
      </c>
      <c r="I274" s="192" t="s">
        <v>3978</v>
      </c>
      <c r="J274" s="192" t="s">
        <v>3878</v>
      </c>
      <c r="K274" s="171" t="s">
        <v>4800</v>
      </c>
      <c r="L274" s="171" t="s">
        <v>3877</v>
      </c>
      <c r="M274" s="171" t="s">
        <v>3878</v>
      </c>
      <c r="N274" s="203" t="s">
        <v>11</v>
      </c>
      <c r="T274" s="82">
        <v>0</v>
      </c>
      <c r="U274" s="82">
        <v>10281</v>
      </c>
    </row>
    <row r="275" spans="1:21" ht="12.6" customHeight="1" x14ac:dyDescent="0.2">
      <c r="A275" s="171" t="s">
        <v>3870</v>
      </c>
      <c r="B275" s="171" t="s">
        <v>4801</v>
      </c>
      <c r="C275" s="171" t="s">
        <v>4802</v>
      </c>
      <c r="D275" s="192" t="s">
        <v>3873</v>
      </c>
      <c r="E275" s="192"/>
      <c r="F275" s="192" t="s">
        <v>4803</v>
      </c>
      <c r="G275" s="192" t="s">
        <v>4804</v>
      </c>
      <c r="H275" s="192" t="s">
        <v>4805</v>
      </c>
      <c r="I275" s="192" t="s">
        <v>4009</v>
      </c>
      <c r="J275" s="192" t="s">
        <v>3878</v>
      </c>
      <c r="K275" s="171" t="s">
        <v>4805</v>
      </c>
      <c r="L275" s="171" t="s">
        <v>4009</v>
      </c>
      <c r="M275" s="171" t="s">
        <v>3878</v>
      </c>
      <c r="N275" s="203" t="s">
        <v>11</v>
      </c>
      <c r="T275" s="82">
        <v>0</v>
      </c>
      <c r="U275" s="82">
        <v>10282</v>
      </c>
    </row>
    <row r="276" spans="1:21" ht="12.6" customHeight="1" x14ac:dyDescent="0.2">
      <c r="A276" s="171" t="s">
        <v>3870</v>
      </c>
      <c r="B276" s="171" t="s">
        <v>4806</v>
      </c>
      <c r="C276" s="171" t="s">
        <v>4807</v>
      </c>
      <c r="D276" s="192" t="s">
        <v>3873</v>
      </c>
      <c r="E276" s="192"/>
      <c r="F276" s="192"/>
      <c r="G276" s="192" t="s">
        <v>4808</v>
      </c>
      <c r="H276" s="192" t="s">
        <v>1228</v>
      </c>
      <c r="I276" s="192" t="s">
        <v>3877</v>
      </c>
      <c r="J276" s="192" t="s">
        <v>3878</v>
      </c>
      <c r="K276" s="171" t="s">
        <v>1228</v>
      </c>
      <c r="L276" s="171" t="s">
        <v>3877</v>
      </c>
      <c r="M276" s="171" t="s">
        <v>3878</v>
      </c>
      <c r="N276" s="203" t="s">
        <v>11</v>
      </c>
      <c r="T276" s="82">
        <v>0</v>
      </c>
      <c r="U276" s="82">
        <v>10283</v>
      </c>
    </row>
    <row r="277" spans="1:21" ht="12.6" customHeight="1" x14ac:dyDescent="0.2">
      <c r="A277" s="171" t="s">
        <v>3870</v>
      </c>
      <c r="B277" s="171" t="s">
        <v>4809</v>
      </c>
      <c r="C277" s="171" t="s">
        <v>4492</v>
      </c>
      <c r="D277" s="192" t="s">
        <v>3873</v>
      </c>
      <c r="E277" s="192"/>
      <c r="F277" s="204">
        <v>17606720987</v>
      </c>
      <c r="G277" s="192" t="s">
        <v>4810</v>
      </c>
      <c r="H277" s="192" t="s">
        <v>3653</v>
      </c>
      <c r="I277" s="192" t="s">
        <v>3927</v>
      </c>
      <c r="J277" s="192" t="s">
        <v>3878</v>
      </c>
      <c r="K277" s="171" t="s">
        <v>3653</v>
      </c>
      <c r="L277" s="171" t="s">
        <v>3927</v>
      </c>
      <c r="M277" s="171" t="s">
        <v>3878</v>
      </c>
      <c r="N277" s="203" t="s">
        <v>11</v>
      </c>
      <c r="T277" s="82">
        <v>0</v>
      </c>
      <c r="U277" s="82">
        <v>10284</v>
      </c>
    </row>
    <row r="278" spans="1:21" ht="12.6" customHeight="1" x14ac:dyDescent="0.2">
      <c r="A278" s="171" t="s">
        <v>3913</v>
      </c>
      <c r="B278" s="171" t="s">
        <v>4811</v>
      </c>
      <c r="C278" s="171" t="s">
        <v>4812</v>
      </c>
      <c r="D278" s="192" t="s">
        <v>3873</v>
      </c>
      <c r="E278" s="192"/>
      <c r="F278" s="192">
        <v>88635670766</v>
      </c>
      <c r="G278" s="192" t="s">
        <v>4813</v>
      </c>
      <c r="H278" s="192" t="s">
        <v>3954</v>
      </c>
      <c r="I278" s="192" t="s">
        <v>3877</v>
      </c>
      <c r="J278" s="192" t="s">
        <v>3878</v>
      </c>
      <c r="K278" s="171" t="s">
        <v>4814</v>
      </c>
      <c r="L278" s="171" t="s">
        <v>3892</v>
      </c>
      <c r="M278" s="171" t="s">
        <v>3878</v>
      </c>
      <c r="N278" s="203" t="s">
        <v>11</v>
      </c>
      <c r="T278" s="82">
        <v>0</v>
      </c>
      <c r="U278" s="82">
        <v>10285</v>
      </c>
    </row>
    <row r="279" spans="1:21" ht="12.6" customHeight="1" x14ac:dyDescent="0.2">
      <c r="A279" s="171" t="s">
        <v>3870</v>
      </c>
      <c r="B279" s="171" t="s">
        <v>4815</v>
      </c>
      <c r="C279" s="171" t="s">
        <v>4816</v>
      </c>
      <c r="D279" s="192" t="s">
        <v>3873</v>
      </c>
      <c r="E279" s="192"/>
      <c r="F279" s="192" t="s">
        <v>4817</v>
      </c>
      <c r="G279" s="192" t="s">
        <v>4818</v>
      </c>
      <c r="H279" s="192" t="s">
        <v>4198</v>
      </c>
      <c r="I279" s="192" t="s">
        <v>4009</v>
      </c>
      <c r="J279" s="192" t="s">
        <v>3878</v>
      </c>
      <c r="K279" s="171" t="s">
        <v>4198</v>
      </c>
      <c r="L279" s="171" t="s">
        <v>4009</v>
      </c>
      <c r="M279" s="171" t="s">
        <v>3878</v>
      </c>
      <c r="N279" s="203" t="s">
        <v>11</v>
      </c>
      <c r="T279" s="82">
        <v>0</v>
      </c>
      <c r="U279" s="82">
        <v>10286</v>
      </c>
    </row>
    <row r="280" spans="1:21" ht="12.6" customHeight="1" x14ac:dyDescent="0.2">
      <c r="A280" s="171" t="s">
        <v>3870</v>
      </c>
      <c r="B280" s="171" t="s">
        <v>4819</v>
      </c>
      <c r="C280" s="171" t="s">
        <v>4820</v>
      </c>
      <c r="D280" s="192" t="s">
        <v>3873</v>
      </c>
      <c r="E280" s="192"/>
      <c r="F280" s="192"/>
      <c r="G280" s="192" t="s">
        <v>4821</v>
      </c>
      <c r="H280" s="192" t="s">
        <v>3926</v>
      </c>
      <c r="I280" s="192" t="s">
        <v>3927</v>
      </c>
      <c r="J280" s="192" t="s">
        <v>3878</v>
      </c>
      <c r="K280" s="171" t="s">
        <v>3926</v>
      </c>
      <c r="L280" s="171" t="s">
        <v>3927</v>
      </c>
      <c r="M280" s="171" t="s">
        <v>3878</v>
      </c>
      <c r="N280" s="203" t="s">
        <v>11</v>
      </c>
      <c r="T280" s="82">
        <v>0</v>
      </c>
      <c r="U280" s="82">
        <v>10287</v>
      </c>
    </row>
    <row r="281" spans="1:21" ht="12.6" customHeight="1" x14ac:dyDescent="0.2">
      <c r="A281" s="171" t="s">
        <v>3870</v>
      </c>
      <c r="B281" s="171" t="s">
        <v>4822</v>
      </c>
      <c r="C281" s="171" t="s">
        <v>4823</v>
      </c>
      <c r="D281" s="192" t="s">
        <v>3873</v>
      </c>
      <c r="E281" s="192"/>
      <c r="F281" s="192">
        <v>861060613232</v>
      </c>
      <c r="G281" s="192" t="s">
        <v>4824</v>
      </c>
      <c r="H281" s="192" t="s">
        <v>4825</v>
      </c>
      <c r="I281" s="192" t="s">
        <v>4009</v>
      </c>
      <c r="J281" s="192" t="s">
        <v>3878</v>
      </c>
      <c r="K281" s="171" t="s">
        <v>4421</v>
      </c>
      <c r="L281" s="171" t="s">
        <v>3892</v>
      </c>
      <c r="M281" s="171" t="s">
        <v>3878</v>
      </c>
      <c r="N281" s="203" t="s">
        <v>11</v>
      </c>
      <c r="T281" s="82">
        <v>0</v>
      </c>
      <c r="U281" s="82">
        <v>10288</v>
      </c>
    </row>
    <row r="282" spans="1:21" ht="12.6" customHeight="1" x14ac:dyDescent="0.2">
      <c r="A282" s="171" t="s">
        <v>3913</v>
      </c>
      <c r="B282" s="171" t="s">
        <v>5035</v>
      </c>
      <c r="C282" s="171" t="s">
        <v>4811</v>
      </c>
      <c r="D282" s="192" t="s">
        <v>3873</v>
      </c>
      <c r="E282" s="192"/>
      <c r="F282" s="204">
        <v>861086098172</v>
      </c>
      <c r="G282" s="192" t="s">
        <v>5036</v>
      </c>
      <c r="H282" s="192" t="s">
        <v>5037</v>
      </c>
      <c r="I282" s="192" t="s">
        <v>3892</v>
      </c>
      <c r="J282" s="192" t="s">
        <v>3878</v>
      </c>
      <c r="K282" s="171" t="s">
        <v>5037</v>
      </c>
      <c r="L282" s="171" t="s">
        <v>3892</v>
      </c>
      <c r="M282" s="171" t="s">
        <v>3878</v>
      </c>
      <c r="N282" s="203" t="s">
        <v>11</v>
      </c>
      <c r="T282" s="82">
        <v>0</v>
      </c>
      <c r="U282" s="82">
        <v>10289</v>
      </c>
    </row>
    <row r="283" spans="1:21" ht="12.6" customHeight="1" x14ac:dyDescent="0.2">
      <c r="A283" s="171" t="s">
        <v>3913</v>
      </c>
      <c r="B283" s="171" t="s">
        <v>4822</v>
      </c>
      <c r="C283" s="171" t="s">
        <v>5038</v>
      </c>
      <c r="D283" s="192" t="s">
        <v>3873</v>
      </c>
      <c r="E283" s="192"/>
      <c r="F283" s="192"/>
      <c r="G283" s="192" t="s">
        <v>5039</v>
      </c>
      <c r="H283" s="192" t="s">
        <v>4050</v>
      </c>
      <c r="I283" s="192" t="s">
        <v>3892</v>
      </c>
      <c r="J283" s="192" t="s">
        <v>3878</v>
      </c>
      <c r="K283" s="171" t="s">
        <v>4050</v>
      </c>
      <c r="L283" s="171" t="s">
        <v>3892</v>
      </c>
      <c r="M283" s="171" t="s">
        <v>3878</v>
      </c>
      <c r="N283" s="203" t="s">
        <v>11</v>
      </c>
      <c r="T283" s="82">
        <v>0</v>
      </c>
      <c r="U283" s="82">
        <v>10290</v>
      </c>
    </row>
    <row r="284" spans="1:21" ht="12.6" customHeight="1" x14ac:dyDescent="0.2">
      <c r="A284" s="171" t="s">
        <v>3913</v>
      </c>
      <c r="B284" s="171" t="s">
        <v>4826</v>
      </c>
      <c r="C284" s="171" t="s">
        <v>4827</v>
      </c>
      <c r="D284" s="192" t="s">
        <v>3873</v>
      </c>
      <c r="E284" s="192"/>
      <c r="F284" s="192" t="s">
        <v>4828</v>
      </c>
      <c r="G284" s="192" t="s">
        <v>4829</v>
      </c>
      <c r="H284" s="192" t="s">
        <v>408</v>
      </c>
      <c r="I284" s="192" t="s">
        <v>3877</v>
      </c>
      <c r="J284" s="192" t="s">
        <v>3878</v>
      </c>
      <c r="K284" s="171" t="s">
        <v>408</v>
      </c>
      <c r="L284" s="171" t="s">
        <v>3892</v>
      </c>
      <c r="M284" s="171" t="s">
        <v>3878</v>
      </c>
      <c r="N284" s="203" t="s">
        <v>11</v>
      </c>
      <c r="T284" s="82">
        <v>0</v>
      </c>
      <c r="U284" s="82">
        <v>10291</v>
      </c>
    </row>
    <row r="285" spans="1:21" ht="12.6" customHeight="1" x14ac:dyDescent="0.2">
      <c r="A285" s="171" t="s">
        <v>3870</v>
      </c>
      <c r="B285" s="171" t="s">
        <v>4830</v>
      </c>
      <c r="C285" s="171" t="s">
        <v>4831</v>
      </c>
      <c r="D285" s="192" t="s">
        <v>3873</v>
      </c>
      <c r="E285" s="192"/>
      <c r="F285" s="192">
        <v>-84439701</v>
      </c>
      <c r="G285" s="192" t="s">
        <v>4832</v>
      </c>
      <c r="H285" s="192" t="s">
        <v>4013</v>
      </c>
      <c r="I285" s="192" t="s">
        <v>3978</v>
      </c>
      <c r="J285" s="192" t="s">
        <v>3878</v>
      </c>
      <c r="K285" s="171" t="s">
        <v>4833</v>
      </c>
      <c r="L285" s="171" t="s">
        <v>3892</v>
      </c>
      <c r="M285" s="171" t="s">
        <v>3878</v>
      </c>
      <c r="N285" s="203" t="s">
        <v>11</v>
      </c>
      <c r="T285" s="82">
        <v>0</v>
      </c>
      <c r="U285" s="82">
        <v>10292</v>
      </c>
    </row>
    <row r="286" spans="1:21" ht="12.6" customHeight="1" x14ac:dyDescent="0.2">
      <c r="A286" s="171" t="s">
        <v>3870</v>
      </c>
      <c r="B286" s="171" t="s">
        <v>4834</v>
      </c>
      <c r="C286" s="171" t="s">
        <v>4835</v>
      </c>
      <c r="D286" s="192" t="s">
        <v>3873</v>
      </c>
      <c r="E286" s="192"/>
      <c r="F286" s="192"/>
      <c r="G286" s="192" t="s">
        <v>4836</v>
      </c>
      <c r="H286" s="192" t="s">
        <v>4837</v>
      </c>
      <c r="I286" s="192" t="s">
        <v>3892</v>
      </c>
      <c r="J286" s="192" t="s">
        <v>3878</v>
      </c>
      <c r="K286" s="171" t="s">
        <v>4837</v>
      </c>
      <c r="L286" s="171" t="s">
        <v>3892</v>
      </c>
      <c r="M286" s="171" t="s">
        <v>3878</v>
      </c>
      <c r="N286" s="203" t="s">
        <v>11</v>
      </c>
      <c r="T286" s="82">
        <v>0</v>
      </c>
      <c r="U286" s="82">
        <v>10293</v>
      </c>
    </row>
    <row r="287" spans="1:21" ht="12.6" customHeight="1" x14ac:dyDescent="0.2">
      <c r="A287" s="171" t="s">
        <v>3870</v>
      </c>
      <c r="B287" s="171" t="s">
        <v>4834</v>
      </c>
      <c r="C287" s="171" t="s">
        <v>4838</v>
      </c>
      <c r="D287" s="192" t="s">
        <v>3873</v>
      </c>
      <c r="E287" s="192"/>
      <c r="F287" s="192">
        <v>-28788997</v>
      </c>
      <c r="G287" s="192" t="s">
        <v>4839</v>
      </c>
      <c r="H287" s="192" t="s">
        <v>4422</v>
      </c>
      <c r="I287" s="192" t="s">
        <v>3877</v>
      </c>
      <c r="J287" s="192" t="s">
        <v>3878</v>
      </c>
      <c r="K287" s="171" t="s">
        <v>4421</v>
      </c>
      <c r="L287" s="171" t="s">
        <v>3892</v>
      </c>
      <c r="M287" s="171" t="s">
        <v>3878</v>
      </c>
      <c r="N287" s="203" t="s">
        <v>11</v>
      </c>
      <c r="T287" s="82">
        <v>0</v>
      </c>
      <c r="U287" s="82">
        <v>10294</v>
      </c>
    </row>
    <row r="288" spans="1:21" ht="12.6" customHeight="1" x14ac:dyDescent="0.2">
      <c r="A288" s="171" t="s">
        <v>3870</v>
      </c>
      <c r="B288" s="171" t="s">
        <v>4834</v>
      </c>
      <c r="C288" s="171" t="s">
        <v>4840</v>
      </c>
      <c r="D288" s="192" t="s">
        <v>3873</v>
      </c>
      <c r="E288" s="192"/>
      <c r="F288" s="204">
        <v>8613912985460</v>
      </c>
      <c r="G288" s="192" t="s">
        <v>4841</v>
      </c>
      <c r="H288" s="192" t="s">
        <v>408</v>
      </c>
      <c r="I288" s="192" t="s">
        <v>3892</v>
      </c>
      <c r="J288" s="192" t="s">
        <v>3878</v>
      </c>
      <c r="K288" s="171" t="s">
        <v>408</v>
      </c>
      <c r="L288" s="171" t="s">
        <v>3892</v>
      </c>
      <c r="M288" s="171" t="s">
        <v>3878</v>
      </c>
      <c r="N288" s="203" t="s">
        <v>11</v>
      </c>
      <c r="T288" s="82">
        <v>0</v>
      </c>
      <c r="U288" s="82">
        <v>10295</v>
      </c>
    </row>
    <row r="289" spans="1:21" ht="12.6" customHeight="1" x14ac:dyDescent="0.2">
      <c r="A289" s="171" t="s">
        <v>3969</v>
      </c>
      <c r="B289" s="171" t="s">
        <v>4834</v>
      </c>
      <c r="C289" s="171" t="s">
        <v>4842</v>
      </c>
      <c r="D289" s="192" t="s">
        <v>3873</v>
      </c>
      <c r="E289" s="192"/>
      <c r="F289" s="192" t="s">
        <v>4843</v>
      </c>
      <c r="G289" s="192" t="s">
        <v>4844</v>
      </c>
      <c r="H289" s="192" t="s">
        <v>4421</v>
      </c>
      <c r="I289" s="192" t="s">
        <v>3892</v>
      </c>
      <c r="J289" s="192" t="s">
        <v>3878</v>
      </c>
      <c r="K289" s="171" t="s">
        <v>4845</v>
      </c>
      <c r="L289" s="171" t="s">
        <v>3877</v>
      </c>
      <c r="M289" s="171" t="s">
        <v>3878</v>
      </c>
      <c r="N289" s="203" t="s">
        <v>11</v>
      </c>
      <c r="T289" s="82">
        <v>0</v>
      </c>
      <c r="U289" s="82">
        <v>10296</v>
      </c>
    </row>
    <row r="290" spans="1:21" ht="12.6" customHeight="1" x14ac:dyDescent="0.2">
      <c r="A290" s="171" t="s">
        <v>3870</v>
      </c>
      <c r="B290" s="171" t="s">
        <v>4846</v>
      </c>
      <c r="C290" s="171" t="s">
        <v>4847</v>
      </c>
      <c r="D290" s="192" t="s">
        <v>3873</v>
      </c>
      <c r="E290" s="192"/>
      <c r="F290" s="192">
        <v>441252363134</v>
      </c>
      <c r="G290" s="192" t="s">
        <v>4848</v>
      </c>
      <c r="H290" s="192" t="s">
        <v>4391</v>
      </c>
      <c r="I290" s="192" t="s">
        <v>3877</v>
      </c>
      <c r="J290" s="192" t="s">
        <v>3878</v>
      </c>
      <c r="K290" s="171" t="s">
        <v>3641</v>
      </c>
      <c r="L290" s="171" t="s">
        <v>3978</v>
      </c>
      <c r="M290" s="171" t="s">
        <v>3878</v>
      </c>
      <c r="N290" s="203" t="s">
        <v>11</v>
      </c>
      <c r="T290" s="82">
        <v>0</v>
      </c>
      <c r="U290" s="82">
        <v>10297</v>
      </c>
    </row>
    <row r="291" spans="1:21" ht="12.6" customHeight="1" x14ac:dyDescent="0.2">
      <c r="A291" s="171" t="s">
        <v>3893</v>
      </c>
      <c r="B291" s="171" t="s">
        <v>5040</v>
      </c>
      <c r="C291" s="171" t="s">
        <v>5041</v>
      </c>
      <c r="D291" s="192" t="s">
        <v>3873</v>
      </c>
      <c r="E291" s="192"/>
      <c r="F291" s="192"/>
      <c r="G291" s="192" t="s">
        <v>5042</v>
      </c>
      <c r="H291" s="192" t="s">
        <v>515</v>
      </c>
      <c r="I291" s="192" t="s">
        <v>3877</v>
      </c>
      <c r="J291" s="192" t="s">
        <v>3878</v>
      </c>
      <c r="K291" s="171" t="s">
        <v>515</v>
      </c>
      <c r="L291" s="171" t="s">
        <v>3877</v>
      </c>
      <c r="M291" s="171" t="s">
        <v>3878</v>
      </c>
      <c r="N291" s="203" t="s">
        <v>11</v>
      </c>
      <c r="T291" s="82">
        <v>0</v>
      </c>
      <c r="U291" s="82">
        <v>10298</v>
      </c>
    </row>
    <row r="292" spans="1:21" ht="12.6" customHeight="1" x14ac:dyDescent="0.2">
      <c r="A292" s="171" t="s">
        <v>3870</v>
      </c>
      <c r="B292" s="171" t="s">
        <v>5043</v>
      </c>
      <c r="C292" s="171" t="s">
        <v>5044</v>
      </c>
      <c r="D292" s="192" t="s">
        <v>3873</v>
      </c>
      <c r="E292" s="192"/>
      <c r="F292" s="192">
        <v>13316980123</v>
      </c>
      <c r="G292" s="192" t="s">
        <v>5045</v>
      </c>
      <c r="H292" s="192" t="s">
        <v>4038</v>
      </c>
      <c r="I292" s="192" t="s">
        <v>3892</v>
      </c>
      <c r="J292" s="192" t="s">
        <v>3878</v>
      </c>
      <c r="K292" s="171" t="s">
        <v>5046</v>
      </c>
      <c r="L292" s="171" t="s">
        <v>3892</v>
      </c>
      <c r="M292" s="171" t="s">
        <v>3878</v>
      </c>
      <c r="N292" s="203" t="s">
        <v>11</v>
      </c>
      <c r="T292" s="82">
        <v>0</v>
      </c>
      <c r="U292" s="82">
        <v>10299</v>
      </c>
    </row>
    <row r="293" spans="1:21" ht="12.6" customHeight="1" x14ac:dyDescent="0.2">
      <c r="A293" s="171"/>
      <c r="B293" s="171"/>
      <c r="C293" s="171"/>
      <c r="D293" s="192"/>
      <c r="E293" s="192"/>
      <c r="F293" s="192"/>
      <c r="G293" s="192"/>
      <c r="H293" s="192"/>
      <c r="I293" s="192"/>
      <c r="J293" s="192"/>
      <c r="K293" s="171"/>
      <c r="L293" s="171"/>
      <c r="N293" s="203"/>
      <c r="T293" s="82">
        <v>0</v>
      </c>
      <c r="U293" s="82">
        <v>10300</v>
      </c>
    </row>
    <row r="294" spans="1:21" ht="12.6" customHeight="1" x14ac:dyDescent="0.2">
      <c r="A294" s="171"/>
      <c r="B294" s="171"/>
      <c r="C294" s="171"/>
      <c r="D294" s="192"/>
      <c r="E294" s="192"/>
      <c r="F294" s="192"/>
      <c r="G294" s="192"/>
      <c r="H294" s="192"/>
      <c r="I294" s="192"/>
      <c r="J294" s="192"/>
      <c r="K294" s="171"/>
      <c r="L294" s="171"/>
      <c r="N294" s="203"/>
      <c r="T294" s="82">
        <v>0</v>
      </c>
      <c r="U294" s="82">
        <v>10301</v>
      </c>
    </row>
    <row r="295" spans="1:21" ht="12.6" customHeight="1" x14ac:dyDescent="0.2">
      <c r="A295" s="171"/>
      <c r="B295" s="171"/>
      <c r="C295" s="171"/>
      <c r="D295" s="192"/>
      <c r="E295" s="192"/>
      <c r="F295" s="192"/>
      <c r="G295" s="192"/>
      <c r="H295" s="192"/>
      <c r="I295" s="192"/>
      <c r="J295" s="192"/>
      <c r="K295" s="171"/>
      <c r="L295" s="171"/>
      <c r="N295" s="203"/>
      <c r="T295" s="82">
        <v>0</v>
      </c>
      <c r="U295" s="82">
        <v>10302</v>
      </c>
    </row>
    <row r="296" spans="1:21" ht="12.6" customHeight="1" x14ac:dyDescent="0.2">
      <c r="A296" s="171"/>
      <c r="B296" s="171"/>
      <c r="C296" s="171"/>
      <c r="D296" s="192"/>
      <c r="E296" s="192"/>
      <c r="F296" s="192"/>
      <c r="G296" s="192"/>
      <c r="H296" s="192"/>
      <c r="I296" s="192"/>
      <c r="J296" s="192"/>
      <c r="K296" s="171"/>
      <c r="L296" s="171"/>
      <c r="N296" s="203"/>
      <c r="T296" s="82">
        <v>0</v>
      </c>
      <c r="U296" s="82">
        <v>10303</v>
      </c>
    </row>
    <row r="297" spans="1:21" ht="12.6" customHeight="1" x14ac:dyDescent="0.2">
      <c r="A297" s="171"/>
      <c r="B297" s="171"/>
      <c r="C297" s="171"/>
      <c r="D297" s="192"/>
      <c r="E297" s="192"/>
      <c r="F297" s="192"/>
      <c r="G297" s="192"/>
      <c r="H297" s="192"/>
      <c r="I297" s="192"/>
      <c r="J297" s="192"/>
      <c r="K297" s="171"/>
      <c r="L297" s="171"/>
      <c r="N297" s="203"/>
      <c r="T297" s="82">
        <v>0</v>
      </c>
      <c r="U297" s="82">
        <v>10304</v>
      </c>
    </row>
    <row r="298" spans="1:21" ht="12.6" customHeight="1" x14ac:dyDescent="0.2">
      <c r="A298" s="171"/>
      <c r="B298" s="171"/>
      <c r="C298" s="171"/>
      <c r="D298" s="192"/>
      <c r="E298" s="192"/>
      <c r="F298" s="204"/>
      <c r="G298" s="192"/>
      <c r="H298" s="192"/>
      <c r="I298" s="192"/>
      <c r="J298" s="192"/>
      <c r="K298" s="171"/>
      <c r="L298" s="171"/>
      <c r="N298" s="203"/>
      <c r="T298" s="82">
        <v>0</v>
      </c>
      <c r="U298" s="82">
        <v>10305</v>
      </c>
    </row>
    <row r="299" spans="1:21" ht="12.6" customHeight="1" x14ac:dyDescent="0.2">
      <c r="A299" s="171"/>
      <c r="B299" s="171"/>
      <c r="C299" s="171"/>
      <c r="D299" s="192"/>
      <c r="E299" s="192"/>
      <c r="F299" s="192"/>
      <c r="G299" s="192"/>
      <c r="H299" s="192"/>
      <c r="I299" s="192"/>
      <c r="J299" s="192"/>
      <c r="K299" s="171"/>
      <c r="L299" s="171"/>
      <c r="N299" s="203"/>
      <c r="T299" s="82">
        <v>0</v>
      </c>
      <c r="U299" s="82">
        <v>10306</v>
      </c>
    </row>
    <row r="300" spans="1:21" ht="12.6" customHeight="1" x14ac:dyDescent="0.2">
      <c r="A300" s="171"/>
      <c r="B300" s="171"/>
      <c r="C300" s="171"/>
      <c r="D300" s="192"/>
      <c r="E300" s="192"/>
      <c r="F300" s="192"/>
      <c r="G300" s="192"/>
      <c r="H300" s="192"/>
      <c r="I300" s="192"/>
      <c r="J300" s="192"/>
      <c r="K300" s="171"/>
      <c r="L300" s="171"/>
      <c r="N300" s="203"/>
      <c r="T300" s="82">
        <v>0</v>
      </c>
      <c r="U300" s="82">
        <v>10307</v>
      </c>
    </row>
    <row r="301" spans="1:21" ht="12.6" customHeight="1" x14ac:dyDescent="0.2">
      <c r="A301" s="171"/>
      <c r="B301" s="171"/>
      <c r="C301" s="171"/>
      <c r="D301" s="192"/>
      <c r="E301" s="192"/>
      <c r="F301" s="192"/>
      <c r="G301" s="192"/>
      <c r="H301" s="192"/>
      <c r="I301" s="192"/>
      <c r="J301" s="192"/>
      <c r="K301" s="171"/>
      <c r="L301" s="171"/>
      <c r="N301" s="203"/>
      <c r="T301" s="82">
        <v>0</v>
      </c>
      <c r="U301" s="82">
        <v>10308</v>
      </c>
    </row>
    <row r="302" spans="1:21" ht="12.6" customHeight="1" x14ac:dyDescent="0.2">
      <c r="A302" s="171"/>
      <c r="B302" s="171"/>
      <c r="C302" s="171"/>
      <c r="D302" s="192"/>
      <c r="E302" s="192"/>
      <c r="F302" s="192"/>
      <c r="G302" s="192"/>
      <c r="H302" s="192"/>
      <c r="I302" s="192"/>
      <c r="J302" s="192"/>
      <c r="K302" s="171"/>
      <c r="L302" s="171"/>
      <c r="N302" s="203"/>
      <c r="T302" s="82">
        <v>0</v>
      </c>
      <c r="U302" s="82">
        <v>10309</v>
      </c>
    </row>
    <row r="303" spans="1:21" ht="12.6" customHeight="1" x14ac:dyDescent="0.2">
      <c r="A303" s="171"/>
      <c r="B303" s="171"/>
      <c r="C303" s="171"/>
      <c r="D303" s="192"/>
      <c r="E303" s="192"/>
      <c r="F303" s="192"/>
      <c r="G303" s="192"/>
      <c r="H303" s="192"/>
      <c r="I303" s="192"/>
      <c r="J303" s="192"/>
      <c r="K303" s="171"/>
      <c r="L303" s="171"/>
      <c r="N303" s="184"/>
      <c r="T303" s="82">
        <v>0</v>
      </c>
      <c r="U303" s="82">
        <v>10310</v>
      </c>
    </row>
    <row r="304" spans="1:21" ht="12.6" customHeight="1" x14ac:dyDescent="0.2">
      <c r="A304" s="171"/>
      <c r="B304" s="171"/>
      <c r="C304" s="171"/>
      <c r="D304" s="192"/>
      <c r="E304" s="192"/>
      <c r="F304" s="192"/>
      <c r="G304" s="192"/>
      <c r="H304" s="192"/>
      <c r="I304" s="192"/>
      <c r="J304" s="192"/>
      <c r="K304" s="171"/>
      <c r="L304" s="171"/>
      <c r="N304" s="184"/>
      <c r="T304" s="82">
        <v>0</v>
      </c>
      <c r="U304" s="82">
        <v>10311</v>
      </c>
    </row>
    <row r="305" spans="1:21" ht="12.6" customHeight="1" x14ac:dyDescent="0.2">
      <c r="A305" s="171"/>
      <c r="B305" s="171"/>
      <c r="C305" s="171"/>
      <c r="D305" s="192"/>
      <c r="E305" s="192"/>
      <c r="F305" s="192"/>
      <c r="G305" s="192"/>
      <c r="H305" s="192"/>
      <c r="I305" s="192"/>
      <c r="J305" s="192"/>
      <c r="K305" s="171"/>
      <c r="L305" s="171"/>
      <c r="N305" s="184"/>
      <c r="T305" s="82">
        <v>0</v>
      </c>
      <c r="U305" s="82">
        <v>10312</v>
      </c>
    </row>
    <row r="306" spans="1:21" ht="12.6" customHeight="1" x14ac:dyDescent="0.2">
      <c r="A306" s="171"/>
      <c r="B306" s="171"/>
      <c r="C306" s="171"/>
      <c r="D306" s="192"/>
      <c r="E306" s="192"/>
      <c r="F306" s="192"/>
      <c r="G306" s="192"/>
      <c r="H306" s="192"/>
      <c r="I306" s="192"/>
      <c r="J306" s="192"/>
      <c r="K306" s="171"/>
      <c r="L306" s="171"/>
      <c r="N306" s="184"/>
      <c r="T306" s="82">
        <v>0</v>
      </c>
      <c r="U306" s="82">
        <v>10313</v>
      </c>
    </row>
    <row r="307" spans="1:21" ht="12.6" customHeight="1" x14ac:dyDescent="0.2">
      <c r="A307" s="171"/>
      <c r="B307" s="171"/>
      <c r="C307" s="171"/>
      <c r="D307" s="192"/>
      <c r="E307" s="192"/>
      <c r="F307" s="192"/>
      <c r="G307" s="192"/>
      <c r="H307" s="192"/>
      <c r="I307" s="192"/>
      <c r="J307" s="192"/>
      <c r="K307" s="171"/>
      <c r="L307" s="171"/>
      <c r="N307" s="184"/>
      <c r="T307" s="82">
        <v>0</v>
      </c>
      <c r="U307" s="82">
        <v>10314</v>
      </c>
    </row>
    <row r="308" spans="1:21" ht="12.6" customHeight="1" x14ac:dyDescent="0.2">
      <c r="A308" s="171"/>
      <c r="B308" s="171"/>
      <c r="C308" s="171"/>
      <c r="D308" s="192"/>
      <c r="E308" s="192"/>
      <c r="F308" s="192"/>
      <c r="G308" s="192"/>
      <c r="H308" s="192"/>
      <c r="I308" s="192"/>
      <c r="J308" s="192"/>
      <c r="K308" s="171"/>
      <c r="L308" s="171"/>
      <c r="N308" s="184"/>
      <c r="T308" s="82">
        <v>0</v>
      </c>
      <c r="U308" s="82">
        <v>10315</v>
      </c>
    </row>
    <row r="309" spans="1:21" ht="12.6" customHeight="1" x14ac:dyDescent="0.2">
      <c r="A309" s="171"/>
      <c r="B309" s="171"/>
      <c r="C309" s="171"/>
      <c r="D309" s="192"/>
      <c r="E309" s="192"/>
      <c r="F309" s="192"/>
      <c r="G309" s="192"/>
      <c r="H309" s="192"/>
      <c r="I309" s="192"/>
      <c r="J309" s="192"/>
      <c r="K309" s="171"/>
      <c r="L309" s="171"/>
      <c r="N309" s="184"/>
      <c r="T309" s="82">
        <v>0</v>
      </c>
      <c r="U309" s="82">
        <v>10316</v>
      </c>
    </row>
    <row r="310" spans="1:21" ht="12.6" customHeight="1" x14ac:dyDescent="0.2">
      <c r="A310" s="171"/>
      <c r="B310" s="171"/>
      <c r="C310" s="171"/>
      <c r="D310" s="192"/>
      <c r="E310" s="192"/>
      <c r="F310" s="192"/>
      <c r="G310" s="192"/>
      <c r="H310" s="192"/>
      <c r="I310" s="192"/>
      <c r="J310" s="192"/>
      <c r="K310" s="171"/>
      <c r="L310" s="171"/>
      <c r="N310" s="184"/>
      <c r="T310" s="82">
        <v>0</v>
      </c>
      <c r="U310" s="82">
        <v>10317</v>
      </c>
    </row>
    <row r="311" spans="1:21" ht="12.6" customHeight="1" x14ac:dyDescent="0.2">
      <c r="A311" s="171"/>
      <c r="B311" s="171"/>
      <c r="C311" s="171"/>
      <c r="D311" s="192"/>
      <c r="E311" s="192"/>
      <c r="F311" s="192"/>
      <c r="G311" s="192"/>
      <c r="H311" s="192"/>
      <c r="I311" s="192"/>
      <c r="J311" s="192"/>
      <c r="K311" s="171"/>
      <c r="L311" s="171"/>
      <c r="N311" s="184"/>
      <c r="T311" s="82">
        <v>0</v>
      </c>
      <c r="U311" s="82">
        <v>10318</v>
      </c>
    </row>
    <row r="312" spans="1:21" ht="12.6" customHeight="1" x14ac:dyDescent="0.2">
      <c r="A312" s="171"/>
      <c r="B312" s="171"/>
      <c r="C312" s="171"/>
      <c r="D312" s="192"/>
      <c r="E312" s="192"/>
      <c r="F312" s="192"/>
      <c r="G312" s="192"/>
      <c r="H312" s="192"/>
      <c r="I312" s="192"/>
      <c r="J312" s="192"/>
      <c r="K312" s="171"/>
      <c r="L312" s="171"/>
      <c r="N312" s="184"/>
      <c r="T312" s="82">
        <v>0</v>
      </c>
      <c r="U312" s="82">
        <v>10319</v>
      </c>
    </row>
    <row r="313" spans="1:21" ht="12.6" customHeight="1" x14ac:dyDescent="0.2">
      <c r="A313" s="171"/>
      <c r="B313" s="171"/>
      <c r="C313" s="171"/>
      <c r="D313" s="192"/>
      <c r="E313" s="192"/>
      <c r="F313" s="192"/>
      <c r="G313" s="192"/>
      <c r="H313" s="192"/>
      <c r="I313" s="192"/>
      <c r="J313" s="192"/>
      <c r="K313" s="171"/>
      <c r="L313" s="171"/>
      <c r="N313" s="184"/>
      <c r="T313" s="82">
        <v>0</v>
      </c>
      <c r="U313" s="82">
        <v>10320</v>
      </c>
    </row>
    <row r="314" spans="1:21" ht="12.6" customHeight="1" x14ac:dyDescent="0.2">
      <c r="A314" s="171"/>
      <c r="B314" s="171"/>
      <c r="C314" s="171"/>
      <c r="D314" s="192"/>
      <c r="E314" s="192"/>
      <c r="F314" s="192"/>
      <c r="G314" s="192"/>
      <c r="H314" s="192"/>
      <c r="I314" s="192"/>
      <c r="J314" s="192"/>
      <c r="K314" s="171"/>
      <c r="L314" s="171"/>
      <c r="N314" s="184"/>
      <c r="T314" s="82">
        <v>0</v>
      </c>
      <c r="U314" s="82">
        <v>10321</v>
      </c>
    </row>
    <row r="315" spans="1:21" ht="12.6" customHeight="1" x14ac:dyDescent="0.2">
      <c r="A315" s="171"/>
      <c r="B315" s="171"/>
      <c r="C315" s="171"/>
      <c r="D315" s="192"/>
      <c r="E315" s="192"/>
      <c r="F315" s="192"/>
      <c r="G315" s="192"/>
      <c r="H315" s="192"/>
      <c r="I315" s="192"/>
      <c r="J315" s="192"/>
      <c r="K315" s="171"/>
      <c r="L315" s="171"/>
      <c r="N315" s="184"/>
      <c r="T315" s="82">
        <v>0</v>
      </c>
      <c r="U315" s="82">
        <v>10322</v>
      </c>
    </row>
    <row r="316" spans="1:21" ht="12.6" customHeight="1" x14ac:dyDescent="0.2">
      <c r="A316" s="171"/>
      <c r="B316" s="171"/>
      <c r="C316" s="171"/>
      <c r="D316" s="192"/>
      <c r="E316" s="192"/>
      <c r="F316" s="192"/>
      <c r="G316" s="192"/>
      <c r="H316" s="192"/>
      <c r="I316" s="192"/>
      <c r="J316" s="192"/>
      <c r="K316" s="171"/>
      <c r="L316" s="171"/>
      <c r="N316" s="184"/>
      <c r="T316" s="82">
        <v>0</v>
      </c>
      <c r="U316" s="82">
        <v>10323</v>
      </c>
    </row>
    <row r="317" spans="1:21" ht="12.6" customHeight="1" x14ac:dyDescent="0.2">
      <c r="A317" s="171"/>
      <c r="B317" s="171"/>
      <c r="C317" s="171"/>
      <c r="D317" s="192"/>
      <c r="E317" s="192"/>
      <c r="F317" s="192"/>
      <c r="G317" s="192"/>
      <c r="H317" s="192"/>
      <c r="I317" s="192"/>
      <c r="J317" s="192"/>
      <c r="K317" s="171"/>
      <c r="L317" s="171"/>
      <c r="N317" s="184"/>
      <c r="T317" s="82">
        <v>0</v>
      </c>
      <c r="U317" s="82">
        <v>10324</v>
      </c>
    </row>
    <row r="318" spans="1:21" ht="12.6" customHeight="1" x14ac:dyDescent="0.2">
      <c r="A318" s="171"/>
      <c r="B318" s="171"/>
      <c r="C318" s="171"/>
      <c r="D318" s="192"/>
      <c r="E318" s="192"/>
      <c r="F318" s="192"/>
      <c r="G318" s="192"/>
      <c r="H318" s="192"/>
      <c r="I318" s="192"/>
      <c r="J318" s="192"/>
      <c r="K318" s="171"/>
      <c r="L318" s="171"/>
      <c r="N318" s="184"/>
      <c r="T318" s="82">
        <v>0</v>
      </c>
      <c r="U318" s="82">
        <v>10325</v>
      </c>
    </row>
    <row r="319" spans="1:21" ht="12.6" customHeight="1" x14ac:dyDescent="0.2">
      <c r="A319" s="171"/>
      <c r="B319" s="171"/>
      <c r="C319" s="171"/>
      <c r="D319" s="192"/>
      <c r="E319" s="192"/>
      <c r="F319" s="192"/>
      <c r="G319" s="192"/>
      <c r="H319" s="192"/>
      <c r="I319" s="192"/>
      <c r="J319" s="192"/>
      <c r="K319" s="171"/>
      <c r="L319" s="171"/>
      <c r="N319" s="184"/>
      <c r="T319" s="82">
        <v>0</v>
      </c>
      <c r="U319" s="82">
        <v>10326</v>
      </c>
    </row>
    <row r="320" spans="1:21" ht="12.6" customHeight="1" x14ac:dyDescent="0.2">
      <c r="A320" s="171"/>
      <c r="B320" s="171"/>
      <c r="C320" s="171"/>
      <c r="D320" s="192"/>
      <c r="E320" s="192"/>
      <c r="F320" s="192"/>
      <c r="G320" s="192"/>
      <c r="H320" s="192"/>
      <c r="I320" s="192"/>
      <c r="J320" s="192"/>
      <c r="K320" s="171"/>
      <c r="L320" s="171"/>
      <c r="N320" s="184"/>
      <c r="T320" s="82">
        <v>0</v>
      </c>
      <c r="U320" s="82">
        <v>10327</v>
      </c>
    </row>
    <row r="321" spans="1:21" ht="12.6" customHeight="1" x14ac:dyDescent="0.2">
      <c r="A321" s="171"/>
      <c r="B321" s="171"/>
      <c r="C321" s="171"/>
      <c r="D321" s="192"/>
      <c r="E321" s="192"/>
      <c r="F321" s="192"/>
      <c r="G321" s="192"/>
      <c r="H321" s="192"/>
      <c r="I321" s="192"/>
      <c r="J321" s="192"/>
      <c r="K321" s="171"/>
      <c r="L321" s="171"/>
      <c r="N321" s="184"/>
      <c r="T321" s="82">
        <v>0</v>
      </c>
      <c r="U321" s="82">
        <v>10328</v>
      </c>
    </row>
    <row r="322" spans="1:21" ht="12.6" customHeight="1" x14ac:dyDescent="0.2">
      <c r="A322" s="171"/>
      <c r="B322" s="171"/>
      <c r="C322" s="171"/>
      <c r="D322" s="192"/>
      <c r="E322" s="192"/>
      <c r="F322" s="192"/>
      <c r="G322" s="192"/>
      <c r="H322" s="192"/>
      <c r="I322" s="192"/>
      <c r="J322" s="192"/>
      <c r="K322" s="171"/>
      <c r="L322" s="171"/>
      <c r="N322" s="184"/>
      <c r="T322" s="82">
        <v>0</v>
      </c>
      <c r="U322" s="82">
        <v>10329</v>
      </c>
    </row>
    <row r="323" spans="1:21" ht="12.6" customHeight="1" x14ac:dyDescent="0.2">
      <c r="A323" s="171"/>
      <c r="B323" s="171"/>
      <c r="C323" s="171"/>
      <c r="D323" s="192"/>
      <c r="E323" s="192"/>
      <c r="F323" s="192"/>
      <c r="G323" s="192"/>
      <c r="H323" s="192"/>
      <c r="I323" s="192"/>
      <c r="J323" s="192"/>
      <c r="K323" s="171"/>
      <c r="L323" s="171"/>
      <c r="N323" s="184"/>
      <c r="T323" s="82">
        <v>0</v>
      </c>
      <c r="U323" s="82">
        <v>10330</v>
      </c>
    </row>
    <row r="324" spans="1:21" ht="12.6" customHeight="1" x14ac:dyDescent="0.2">
      <c r="A324" s="171"/>
      <c r="B324" s="171"/>
      <c r="C324" s="171"/>
      <c r="D324" s="192"/>
      <c r="E324" s="192"/>
      <c r="F324" s="192"/>
      <c r="G324" s="192"/>
      <c r="H324" s="192"/>
      <c r="I324" s="192"/>
      <c r="J324" s="192"/>
      <c r="K324" s="171"/>
      <c r="L324" s="171"/>
      <c r="N324" s="184"/>
      <c r="T324" s="82">
        <v>0</v>
      </c>
      <c r="U324" s="82">
        <v>10331</v>
      </c>
    </row>
    <row r="325" spans="1:21" ht="12.6" customHeight="1" x14ac:dyDescent="0.2">
      <c r="A325" s="171"/>
      <c r="B325" s="171"/>
      <c r="C325" s="171"/>
      <c r="D325" s="192"/>
      <c r="E325" s="192"/>
      <c r="F325" s="192"/>
      <c r="G325" s="192"/>
      <c r="H325" s="192"/>
      <c r="I325" s="192"/>
      <c r="J325" s="192"/>
      <c r="K325" s="171"/>
      <c r="L325" s="171"/>
      <c r="N325" s="184"/>
      <c r="T325" s="82">
        <v>0</v>
      </c>
      <c r="U325" s="82">
        <v>10332</v>
      </c>
    </row>
    <row r="326" spans="1:21" ht="12.6" customHeight="1" x14ac:dyDescent="0.2">
      <c r="A326" s="171"/>
      <c r="B326" s="171"/>
      <c r="C326" s="171"/>
      <c r="D326" s="192"/>
      <c r="E326" s="192"/>
      <c r="F326" s="192"/>
      <c r="G326" s="192"/>
      <c r="H326" s="192"/>
      <c r="I326" s="192"/>
      <c r="J326" s="192"/>
      <c r="K326" s="171"/>
      <c r="L326" s="171"/>
      <c r="N326" s="184"/>
      <c r="T326" s="82">
        <v>0</v>
      </c>
      <c r="U326" s="82">
        <v>10333</v>
      </c>
    </row>
    <row r="327" spans="1:21" ht="12.6" customHeight="1" x14ac:dyDescent="0.2">
      <c r="A327" s="171"/>
      <c r="B327" s="171"/>
      <c r="C327" s="171"/>
      <c r="D327" s="192"/>
      <c r="E327" s="192"/>
      <c r="F327" s="192"/>
      <c r="G327" s="192"/>
      <c r="H327" s="192"/>
      <c r="I327" s="192"/>
      <c r="J327" s="192"/>
      <c r="K327" s="171"/>
      <c r="L327" s="171"/>
      <c r="N327" s="184"/>
      <c r="T327" s="82">
        <v>0</v>
      </c>
      <c r="U327" s="82">
        <v>10334</v>
      </c>
    </row>
    <row r="328" spans="1:21" ht="12.6" customHeight="1" x14ac:dyDescent="0.2">
      <c r="A328" s="171"/>
      <c r="B328" s="171"/>
      <c r="C328" s="171"/>
      <c r="D328" s="192"/>
      <c r="E328" s="192"/>
      <c r="F328" s="192"/>
      <c r="G328" s="192"/>
      <c r="H328" s="192"/>
      <c r="I328" s="192"/>
      <c r="J328" s="192"/>
      <c r="K328" s="171"/>
      <c r="L328" s="171"/>
      <c r="N328" s="184"/>
      <c r="T328" s="82">
        <v>0</v>
      </c>
      <c r="U328" s="82">
        <v>10335</v>
      </c>
    </row>
    <row r="329" spans="1:21" ht="12.6" customHeight="1" x14ac:dyDescent="0.2">
      <c r="A329" s="171"/>
      <c r="B329" s="171"/>
      <c r="C329" s="171"/>
      <c r="D329" s="192"/>
      <c r="E329" s="192"/>
      <c r="F329" s="192"/>
      <c r="G329" s="192"/>
      <c r="H329" s="192"/>
      <c r="I329" s="192"/>
      <c r="J329" s="192"/>
      <c r="K329" s="171"/>
      <c r="L329" s="171"/>
      <c r="N329" s="184"/>
      <c r="T329" s="82">
        <v>0</v>
      </c>
      <c r="U329" s="82">
        <v>10336</v>
      </c>
    </row>
    <row r="330" spans="1:21" ht="12.6" customHeight="1" x14ac:dyDescent="0.2">
      <c r="A330" s="171"/>
      <c r="B330" s="171"/>
      <c r="C330" s="171"/>
      <c r="D330" s="192"/>
      <c r="E330" s="192"/>
      <c r="F330" s="192"/>
      <c r="G330" s="192"/>
      <c r="H330" s="192"/>
      <c r="I330" s="192"/>
      <c r="J330" s="192"/>
      <c r="K330" s="171"/>
      <c r="L330" s="171"/>
      <c r="N330" s="184"/>
      <c r="T330" s="82">
        <v>0</v>
      </c>
      <c r="U330" s="82">
        <v>10337</v>
      </c>
    </row>
    <row r="331" spans="1:21" ht="12.6" customHeight="1" x14ac:dyDescent="0.2">
      <c r="A331" s="171"/>
      <c r="B331" s="171"/>
      <c r="C331" s="171"/>
      <c r="D331" s="192"/>
      <c r="E331" s="192"/>
      <c r="F331" s="192"/>
      <c r="G331" s="192"/>
      <c r="H331" s="192"/>
      <c r="I331" s="192"/>
      <c r="J331" s="192"/>
      <c r="K331" s="171"/>
      <c r="L331" s="171"/>
      <c r="N331" s="184"/>
      <c r="T331" s="82">
        <v>0</v>
      </c>
      <c r="U331" s="82">
        <v>10338</v>
      </c>
    </row>
    <row r="332" spans="1:21" ht="12.6" customHeight="1" x14ac:dyDescent="0.2">
      <c r="A332" s="171"/>
      <c r="B332" s="171"/>
      <c r="C332" s="171"/>
      <c r="D332" s="192"/>
      <c r="E332" s="192"/>
      <c r="F332" s="192"/>
      <c r="G332" s="192"/>
      <c r="H332" s="192"/>
      <c r="I332" s="192"/>
      <c r="J332" s="192"/>
      <c r="K332" s="171"/>
      <c r="L332" s="171"/>
      <c r="N332" s="184"/>
      <c r="T332" s="82">
        <v>0</v>
      </c>
      <c r="U332" s="82">
        <v>10339</v>
      </c>
    </row>
    <row r="333" spans="1:21" ht="12.6" customHeight="1" x14ac:dyDescent="0.2">
      <c r="A333" s="171"/>
      <c r="B333" s="171"/>
      <c r="C333" s="171"/>
      <c r="D333" s="192"/>
      <c r="E333" s="192"/>
      <c r="F333" s="192"/>
      <c r="G333" s="192"/>
      <c r="H333" s="192"/>
      <c r="I333" s="192"/>
      <c r="J333" s="192"/>
      <c r="K333" s="171"/>
      <c r="L333" s="171"/>
      <c r="N333" s="184"/>
      <c r="T333" s="82">
        <v>0</v>
      </c>
      <c r="U333" s="82">
        <v>10340</v>
      </c>
    </row>
    <row r="334" spans="1:21" ht="12.6" customHeight="1" x14ac:dyDescent="0.2">
      <c r="A334" s="171"/>
      <c r="B334" s="171"/>
      <c r="C334" s="171"/>
      <c r="D334" s="192"/>
      <c r="E334" s="192"/>
      <c r="F334" s="192"/>
      <c r="G334" s="192"/>
      <c r="H334" s="192"/>
      <c r="I334" s="192"/>
      <c r="J334" s="192"/>
      <c r="K334" s="171"/>
      <c r="L334" s="171"/>
      <c r="N334" s="184"/>
      <c r="T334" s="82">
        <v>0</v>
      </c>
      <c r="U334" s="82">
        <v>10341</v>
      </c>
    </row>
    <row r="335" spans="1:21" ht="12.6" customHeight="1" x14ac:dyDescent="0.2">
      <c r="A335" s="171"/>
      <c r="B335" s="171"/>
      <c r="C335" s="171"/>
      <c r="D335" s="192"/>
      <c r="E335" s="192"/>
      <c r="F335" s="192"/>
      <c r="G335" s="192"/>
      <c r="H335" s="192"/>
      <c r="I335" s="192"/>
      <c r="J335" s="192"/>
      <c r="K335" s="171"/>
      <c r="L335" s="171"/>
      <c r="N335" s="184"/>
      <c r="T335" s="82">
        <v>0</v>
      </c>
      <c r="U335" s="82">
        <v>10342</v>
      </c>
    </row>
    <row r="336" spans="1:21" ht="12.6" customHeight="1" x14ac:dyDescent="0.2">
      <c r="A336" s="171"/>
      <c r="B336" s="171"/>
      <c r="C336" s="171"/>
      <c r="D336" s="192"/>
      <c r="E336" s="192"/>
      <c r="F336" s="192"/>
      <c r="G336" s="192"/>
      <c r="H336" s="192"/>
      <c r="I336" s="192"/>
      <c r="J336" s="192"/>
      <c r="K336" s="171"/>
      <c r="L336" s="171"/>
      <c r="N336" s="184"/>
      <c r="T336" s="82">
        <v>0</v>
      </c>
      <c r="U336" s="82">
        <v>10343</v>
      </c>
    </row>
    <row r="337" spans="1:21" ht="12.6" customHeight="1" x14ac:dyDescent="0.2">
      <c r="A337" s="171"/>
      <c r="B337" s="171"/>
      <c r="C337" s="171"/>
      <c r="D337" s="192"/>
      <c r="E337" s="192"/>
      <c r="F337" s="192"/>
      <c r="G337" s="192"/>
      <c r="H337" s="192"/>
      <c r="I337" s="192"/>
      <c r="J337" s="192"/>
      <c r="K337" s="171"/>
      <c r="L337" s="171"/>
      <c r="N337" s="184"/>
      <c r="T337" s="82">
        <v>0</v>
      </c>
      <c r="U337" s="82">
        <v>10344</v>
      </c>
    </row>
    <row r="338" spans="1:21" ht="12.6" customHeight="1" x14ac:dyDescent="0.2">
      <c r="A338" s="171"/>
      <c r="B338" s="171"/>
      <c r="C338" s="171"/>
      <c r="D338" s="192"/>
      <c r="E338" s="192"/>
      <c r="F338" s="192"/>
      <c r="G338" s="192"/>
      <c r="H338" s="192"/>
      <c r="I338" s="192"/>
      <c r="J338" s="192"/>
      <c r="K338" s="171"/>
      <c r="L338" s="171"/>
      <c r="N338" s="184"/>
      <c r="T338" s="82">
        <v>0</v>
      </c>
      <c r="U338" s="82">
        <v>10345</v>
      </c>
    </row>
    <row r="339" spans="1:21" ht="12.6" customHeight="1" x14ac:dyDescent="0.2">
      <c r="A339" s="171"/>
      <c r="B339" s="171"/>
      <c r="C339" s="171"/>
      <c r="D339" s="192"/>
      <c r="E339" s="192"/>
      <c r="F339" s="192"/>
      <c r="G339" s="192"/>
      <c r="H339" s="192"/>
      <c r="I339" s="192"/>
      <c r="J339" s="192"/>
      <c r="K339" s="171"/>
      <c r="L339" s="171"/>
      <c r="N339" s="184"/>
      <c r="T339" s="82">
        <v>0</v>
      </c>
      <c r="U339" s="82">
        <v>10346</v>
      </c>
    </row>
    <row r="340" spans="1:21" ht="12.6" customHeight="1" x14ac:dyDescent="0.2">
      <c r="A340" s="171"/>
      <c r="B340" s="171"/>
      <c r="C340" s="171"/>
      <c r="D340" s="192"/>
      <c r="E340" s="192"/>
      <c r="F340" s="192"/>
      <c r="G340" s="192"/>
      <c r="H340" s="192"/>
      <c r="I340" s="192"/>
      <c r="J340" s="192"/>
      <c r="K340" s="171"/>
      <c r="L340" s="171"/>
      <c r="N340" s="184"/>
      <c r="T340" s="82">
        <v>0</v>
      </c>
      <c r="U340" s="82">
        <v>10347</v>
      </c>
    </row>
    <row r="341" spans="1:21" ht="12.6" customHeight="1" x14ac:dyDescent="0.2">
      <c r="A341" s="171"/>
      <c r="B341" s="171"/>
      <c r="C341" s="171"/>
      <c r="D341" s="192"/>
      <c r="E341" s="192"/>
      <c r="F341" s="192"/>
      <c r="G341" s="192"/>
      <c r="H341" s="192"/>
      <c r="I341" s="192"/>
      <c r="J341" s="192"/>
      <c r="K341" s="171"/>
      <c r="L341" s="171"/>
      <c r="N341" s="184"/>
      <c r="T341" s="82">
        <v>0</v>
      </c>
      <c r="U341" s="82">
        <v>10348</v>
      </c>
    </row>
    <row r="342" spans="1:21" ht="12.6" customHeight="1" x14ac:dyDescent="0.2">
      <c r="A342" s="171"/>
      <c r="B342" s="171"/>
      <c r="C342" s="171"/>
      <c r="D342" s="192"/>
      <c r="E342" s="192"/>
      <c r="F342" s="192"/>
      <c r="G342" s="192"/>
      <c r="H342" s="192"/>
      <c r="I342" s="192"/>
      <c r="J342" s="192"/>
      <c r="K342" s="171"/>
      <c r="L342" s="171"/>
      <c r="N342" s="184"/>
      <c r="T342" s="82">
        <v>0</v>
      </c>
      <c r="U342" s="82">
        <v>10349</v>
      </c>
    </row>
    <row r="343" spans="1:21" ht="12.6" customHeight="1" x14ac:dyDescent="0.2">
      <c r="A343" s="171"/>
      <c r="B343" s="171"/>
      <c r="C343" s="171"/>
      <c r="D343" s="192"/>
      <c r="E343" s="192"/>
      <c r="F343" s="192"/>
      <c r="G343" s="192"/>
      <c r="H343" s="192"/>
      <c r="I343" s="192"/>
      <c r="J343" s="192"/>
      <c r="K343" s="171"/>
      <c r="L343" s="171"/>
      <c r="N343" s="184"/>
      <c r="T343" s="82">
        <v>0</v>
      </c>
      <c r="U343" s="82">
        <v>10350</v>
      </c>
    </row>
    <row r="344" spans="1:21" ht="12.6" customHeight="1" x14ac:dyDescent="0.2">
      <c r="A344" s="171"/>
      <c r="B344" s="171"/>
      <c r="C344" s="171"/>
      <c r="D344" s="192"/>
      <c r="E344" s="192"/>
      <c r="F344" s="192"/>
      <c r="G344" s="192"/>
      <c r="H344" s="192"/>
      <c r="I344" s="192"/>
      <c r="J344" s="192"/>
      <c r="K344" s="171"/>
      <c r="L344" s="171"/>
      <c r="N344" s="184"/>
      <c r="T344" s="82">
        <v>0</v>
      </c>
      <c r="U344" s="82">
        <v>10351</v>
      </c>
    </row>
    <row r="345" spans="1:21" ht="12.6" customHeight="1" x14ac:dyDescent="0.2">
      <c r="A345" s="171"/>
      <c r="B345" s="171"/>
      <c r="C345" s="171"/>
      <c r="D345" s="192"/>
      <c r="E345" s="192"/>
      <c r="F345" s="192"/>
      <c r="G345" s="192"/>
      <c r="H345" s="192"/>
      <c r="I345" s="192"/>
      <c r="J345" s="192"/>
      <c r="K345" s="171"/>
      <c r="L345" s="171"/>
      <c r="N345" s="184"/>
      <c r="T345" s="82">
        <v>0</v>
      </c>
      <c r="U345" s="82">
        <v>10352</v>
      </c>
    </row>
    <row r="346" spans="1:21" ht="12.6" customHeight="1" x14ac:dyDescent="0.2">
      <c r="A346" s="171"/>
      <c r="B346" s="171"/>
      <c r="C346" s="171"/>
      <c r="D346" s="192"/>
      <c r="E346" s="192"/>
      <c r="F346" s="192"/>
      <c r="G346" s="192"/>
      <c r="H346" s="192"/>
      <c r="I346" s="192"/>
      <c r="J346" s="192"/>
      <c r="K346" s="171"/>
      <c r="L346" s="171"/>
      <c r="N346" s="184"/>
      <c r="T346" s="82">
        <v>0</v>
      </c>
      <c r="U346" s="82">
        <v>10353</v>
      </c>
    </row>
    <row r="347" spans="1:21" ht="12.6" customHeight="1" x14ac:dyDescent="0.2">
      <c r="A347" s="171"/>
      <c r="B347" s="171"/>
      <c r="C347" s="171"/>
      <c r="D347" s="192"/>
      <c r="E347" s="192"/>
      <c r="F347" s="192"/>
      <c r="G347" s="192"/>
      <c r="H347" s="192"/>
      <c r="I347" s="192"/>
      <c r="J347" s="192"/>
      <c r="K347" s="171"/>
      <c r="L347" s="171"/>
      <c r="N347" s="184"/>
      <c r="T347" s="82">
        <v>0</v>
      </c>
      <c r="U347" s="82">
        <v>10354</v>
      </c>
    </row>
    <row r="348" spans="1:21" ht="12.6" customHeight="1" x14ac:dyDescent="0.2">
      <c r="A348" s="171"/>
      <c r="B348" s="171"/>
      <c r="C348" s="171"/>
      <c r="D348" s="192"/>
      <c r="E348" s="192"/>
      <c r="F348" s="192"/>
      <c r="G348" s="192"/>
      <c r="H348" s="192"/>
      <c r="I348" s="192"/>
      <c r="J348" s="192"/>
      <c r="K348" s="171"/>
      <c r="L348" s="171"/>
      <c r="N348" s="184"/>
      <c r="T348" s="82">
        <v>0</v>
      </c>
      <c r="U348" s="82">
        <v>10355</v>
      </c>
    </row>
    <row r="349" spans="1:21" ht="12.6" customHeight="1" x14ac:dyDescent="0.2">
      <c r="A349" s="171"/>
      <c r="B349" s="171"/>
      <c r="C349" s="171"/>
      <c r="D349" s="192"/>
      <c r="E349" s="192"/>
      <c r="F349" s="192"/>
      <c r="G349" s="192"/>
      <c r="H349" s="192"/>
      <c r="I349" s="192"/>
      <c r="J349" s="192"/>
      <c r="K349" s="171"/>
      <c r="L349" s="171"/>
      <c r="N349" s="184"/>
      <c r="T349" s="82">
        <v>0</v>
      </c>
      <c r="U349" s="82">
        <v>10356</v>
      </c>
    </row>
    <row r="350" spans="1:21" ht="12.6" customHeight="1" x14ac:dyDescent="0.2">
      <c r="A350" s="171"/>
      <c r="B350" s="171"/>
      <c r="C350" s="171"/>
      <c r="D350" s="192"/>
      <c r="E350" s="192"/>
      <c r="F350" s="192"/>
      <c r="G350" s="192"/>
      <c r="H350" s="192"/>
      <c r="I350" s="192"/>
      <c r="J350" s="192"/>
      <c r="K350" s="171"/>
      <c r="L350" s="171"/>
      <c r="N350" s="184"/>
      <c r="T350" s="82">
        <v>0</v>
      </c>
      <c r="U350" s="82">
        <v>10357</v>
      </c>
    </row>
    <row r="351" spans="1:21" ht="12.6" customHeight="1" x14ac:dyDescent="0.2">
      <c r="A351" s="171"/>
      <c r="B351" s="171"/>
      <c r="C351" s="171"/>
      <c r="D351" s="192"/>
      <c r="E351" s="192"/>
      <c r="F351" s="192"/>
      <c r="G351" s="192"/>
      <c r="H351" s="192"/>
      <c r="I351" s="192"/>
      <c r="J351" s="192"/>
      <c r="K351" s="171"/>
      <c r="L351" s="171"/>
      <c r="N351" s="184"/>
      <c r="T351" s="82">
        <v>0</v>
      </c>
      <c r="U351" s="82">
        <v>10358</v>
      </c>
    </row>
    <row r="352" spans="1:21" ht="12.6" customHeight="1" x14ac:dyDescent="0.2">
      <c r="A352" s="171"/>
      <c r="B352" s="171"/>
      <c r="C352" s="171"/>
      <c r="D352" s="192"/>
      <c r="E352" s="192"/>
      <c r="F352" s="192"/>
      <c r="G352" s="192"/>
      <c r="H352" s="192"/>
      <c r="I352" s="192"/>
      <c r="J352" s="192"/>
      <c r="K352" s="171"/>
      <c r="L352" s="171"/>
      <c r="N352" s="184"/>
      <c r="T352" s="82">
        <v>0</v>
      </c>
      <c r="U352" s="82">
        <v>10359</v>
      </c>
    </row>
    <row r="353" spans="1:21" ht="12.6" customHeight="1" x14ac:dyDescent="0.2">
      <c r="A353" s="171"/>
      <c r="B353" s="171"/>
      <c r="C353" s="171"/>
      <c r="D353" s="192"/>
      <c r="E353" s="192"/>
      <c r="F353" s="192"/>
      <c r="G353" s="192"/>
      <c r="H353" s="192"/>
      <c r="I353" s="192"/>
      <c r="J353" s="192"/>
      <c r="K353" s="171"/>
      <c r="L353" s="171"/>
      <c r="N353" s="184"/>
      <c r="T353" s="82">
        <v>0</v>
      </c>
      <c r="U353" s="82">
        <v>10360</v>
      </c>
    </row>
    <row r="354" spans="1:21" ht="12.6" customHeight="1" x14ac:dyDescent="0.2">
      <c r="A354" s="171"/>
      <c r="B354" s="171"/>
      <c r="C354" s="171"/>
      <c r="D354" s="192"/>
      <c r="E354" s="192"/>
      <c r="F354" s="192"/>
      <c r="G354" s="192"/>
      <c r="H354" s="192"/>
      <c r="I354" s="192"/>
      <c r="J354" s="192"/>
      <c r="K354" s="171"/>
      <c r="L354" s="171"/>
      <c r="N354" s="184"/>
      <c r="T354" s="82">
        <v>0</v>
      </c>
      <c r="U354" s="82">
        <v>10361</v>
      </c>
    </row>
    <row r="355" spans="1:21" ht="12.6" customHeight="1" x14ac:dyDescent="0.2">
      <c r="A355" s="171"/>
      <c r="B355" s="171"/>
      <c r="C355" s="171"/>
      <c r="D355" s="192"/>
      <c r="E355" s="192"/>
      <c r="F355" s="192"/>
      <c r="G355" s="192"/>
      <c r="H355" s="192"/>
      <c r="I355" s="192"/>
      <c r="J355" s="192"/>
      <c r="K355" s="171"/>
      <c r="L355" s="171"/>
      <c r="N355" s="184"/>
      <c r="T355" s="82">
        <v>0</v>
      </c>
      <c r="U355" s="82">
        <v>10362</v>
      </c>
    </row>
    <row r="356" spans="1:21" ht="12.6" customHeight="1" x14ac:dyDescent="0.2">
      <c r="A356" s="171"/>
      <c r="B356" s="171"/>
      <c r="C356" s="171"/>
      <c r="D356" s="192"/>
      <c r="E356" s="192"/>
      <c r="F356" s="192"/>
      <c r="G356" s="192"/>
      <c r="H356" s="192"/>
      <c r="I356" s="192"/>
      <c r="J356" s="192"/>
      <c r="K356" s="171"/>
      <c r="L356" s="171"/>
      <c r="N356" s="184"/>
      <c r="T356" s="82">
        <v>0</v>
      </c>
      <c r="U356" s="82">
        <v>10363</v>
      </c>
    </row>
    <row r="357" spans="1:21" ht="12.6" customHeight="1" x14ac:dyDescent="0.2">
      <c r="A357" s="171"/>
      <c r="B357" s="171"/>
      <c r="C357" s="171"/>
      <c r="D357" s="192"/>
      <c r="E357" s="192"/>
      <c r="F357" s="192"/>
      <c r="G357" s="192"/>
      <c r="H357" s="192"/>
      <c r="I357" s="192"/>
      <c r="J357" s="192"/>
      <c r="K357" s="171"/>
      <c r="L357" s="171"/>
      <c r="N357" s="184"/>
      <c r="T357" s="82">
        <v>0</v>
      </c>
      <c r="U357" s="82">
        <v>10364</v>
      </c>
    </row>
    <row r="358" spans="1:21" ht="12.6" customHeight="1" x14ac:dyDescent="0.2">
      <c r="A358" s="171"/>
      <c r="B358" s="171"/>
      <c r="C358" s="171"/>
      <c r="D358" s="192"/>
      <c r="E358" s="192"/>
      <c r="F358" s="192"/>
      <c r="G358" s="192"/>
      <c r="H358" s="192"/>
      <c r="I358" s="192"/>
      <c r="J358" s="192"/>
      <c r="K358" s="171"/>
      <c r="L358" s="171"/>
      <c r="N358" s="184"/>
      <c r="T358" s="82">
        <v>0</v>
      </c>
      <c r="U358" s="82">
        <v>10365</v>
      </c>
    </row>
    <row r="359" spans="1:21" ht="12.6" customHeight="1" x14ac:dyDescent="0.2">
      <c r="A359" s="171"/>
      <c r="B359" s="171"/>
      <c r="C359" s="171"/>
      <c r="D359" s="192"/>
      <c r="E359" s="192"/>
      <c r="F359" s="192"/>
      <c r="G359" s="192"/>
      <c r="H359" s="192"/>
      <c r="I359" s="192"/>
      <c r="J359" s="192"/>
      <c r="K359" s="171"/>
      <c r="L359" s="171"/>
      <c r="N359" s="184"/>
      <c r="T359" s="82">
        <v>0</v>
      </c>
      <c r="U359" s="82">
        <v>10366</v>
      </c>
    </row>
    <row r="360" spans="1:21" ht="12.6" customHeight="1" x14ac:dyDescent="0.2">
      <c r="A360" s="171"/>
      <c r="B360" s="171"/>
      <c r="C360" s="171"/>
      <c r="D360" s="192"/>
      <c r="E360" s="192"/>
      <c r="F360" s="192"/>
      <c r="G360" s="192"/>
      <c r="H360" s="192"/>
      <c r="I360" s="192"/>
      <c r="J360" s="192"/>
      <c r="K360" s="171"/>
      <c r="L360" s="171"/>
      <c r="N360" s="184"/>
    </row>
    <row r="361" spans="1:21" ht="12.6" customHeight="1" x14ac:dyDescent="0.2">
      <c r="A361" s="171"/>
      <c r="B361" s="171"/>
      <c r="C361" s="171"/>
      <c r="D361" s="192"/>
      <c r="E361" s="192"/>
      <c r="F361" s="192"/>
      <c r="G361" s="192"/>
      <c r="H361" s="192"/>
      <c r="I361" s="192"/>
      <c r="J361" s="192"/>
      <c r="K361" s="171"/>
      <c r="L361" s="171"/>
      <c r="N361" s="184"/>
    </row>
    <row r="362" spans="1:21" ht="12.6" customHeight="1" x14ac:dyDescent="0.2">
      <c r="A362" s="171"/>
      <c r="B362" s="171"/>
      <c r="C362" s="171"/>
      <c r="D362" s="192"/>
      <c r="E362" s="192"/>
      <c r="F362" s="192"/>
      <c r="G362" s="192"/>
      <c r="H362" s="192"/>
      <c r="I362" s="192"/>
      <c r="J362" s="192"/>
      <c r="K362" s="171"/>
      <c r="L362" s="171"/>
      <c r="N362" s="184"/>
    </row>
    <row r="363" spans="1:21" ht="12.6" customHeight="1" x14ac:dyDescent="0.2">
      <c r="A363" s="171"/>
      <c r="B363" s="171"/>
      <c r="C363" s="171"/>
      <c r="D363" s="192"/>
      <c r="E363" s="192"/>
      <c r="F363" s="192"/>
      <c r="G363" s="192"/>
      <c r="H363" s="192"/>
      <c r="I363" s="192"/>
      <c r="J363" s="192"/>
      <c r="K363" s="171"/>
      <c r="L363" s="171"/>
      <c r="N363" s="184"/>
    </row>
    <row r="364" spans="1:21" ht="12.6" customHeight="1" x14ac:dyDescent="0.2">
      <c r="A364" s="171"/>
      <c r="B364" s="171"/>
      <c r="C364" s="171"/>
      <c r="D364" s="192"/>
      <c r="E364" s="192"/>
      <c r="F364" s="192"/>
      <c r="G364" s="192"/>
      <c r="H364" s="192"/>
      <c r="I364" s="192"/>
      <c r="J364" s="192"/>
      <c r="K364" s="171"/>
      <c r="L364" s="171"/>
      <c r="N364" s="184"/>
    </row>
    <row r="365" spans="1:21" ht="12.6" customHeight="1" x14ac:dyDescent="0.2">
      <c r="A365" s="171"/>
      <c r="B365" s="171"/>
      <c r="C365" s="171"/>
      <c r="D365" s="192"/>
      <c r="E365" s="192"/>
      <c r="F365" s="192"/>
      <c r="G365" s="192"/>
      <c r="H365" s="192"/>
      <c r="I365" s="192"/>
      <c r="J365" s="192"/>
      <c r="K365" s="171"/>
      <c r="L365" s="171"/>
      <c r="N365" s="184"/>
    </row>
    <row r="366" spans="1:21" ht="12.6" customHeight="1" x14ac:dyDescent="0.2">
      <c r="A366" s="171"/>
      <c r="B366" s="171"/>
      <c r="C366" s="171"/>
      <c r="D366" s="192"/>
      <c r="E366" s="192"/>
      <c r="F366" s="192"/>
      <c r="G366" s="192"/>
      <c r="H366" s="192"/>
      <c r="I366" s="192"/>
      <c r="J366" s="192"/>
      <c r="K366" s="171"/>
      <c r="L366" s="171"/>
      <c r="N366" s="184"/>
    </row>
    <row r="367" spans="1:21" ht="12.6" customHeight="1" x14ac:dyDescent="0.2">
      <c r="A367" s="171"/>
      <c r="B367" s="171"/>
      <c r="C367" s="171"/>
      <c r="D367" s="192"/>
      <c r="E367" s="192"/>
      <c r="F367" s="192"/>
      <c r="G367" s="192"/>
      <c r="H367" s="192"/>
      <c r="I367" s="192"/>
      <c r="J367" s="192"/>
      <c r="K367" s="171"/>
      <c r="L367" s="171"/>
      <c r="N367" s="184"/>
    </row>
    <row r="368" spans="1:21" ht="12.6" customHeight="1" x14ac:dyDescent="0.2">
      <c r="A368" s="171"/>
      <c r="B368" s="171"/>
      <c r="C368" s="171"/>
      <c r="D368" s="192"/>
      <c r="E368" s="192"/>
      <c r="F368" s="192"/>
      <c r="G368" s="192"/>
      <c r="H368" s="192"/>
      <c r="I368" s="192"/>
      <c r="J368" s="192"/>
      <c r="K368" s="171"/>
      <c r="L368" s="171"/>
      <c r="N368" s="184"/>
    </row>
    <row r="369" spans="1:14" ht="12.6" customHeight="1" x14ac:dyDescent="0.2">
      <c r="A369" s="171"/>
      <c r="B369" s="171"/>
      <c r="C369" s="171"/>
      <c r="D369" s="192"/>
      <c r="E369" s="192"/>
      <c r="F369" s="192"/>
      <c r="G369" s="192"/>
      <c r="H369" s="192"/>
      <c r="I369" s="192"/>
      <c r="J369" s="192"/>
      <c r="K369" s="171"/>
      <c r="L369" s="171"/>
      <c r="N369" s="184"/>
    </row>
    <row r="370" spans="1:14" ht="12.6" customHeight="1" x14ac:dyDescent="0.2">
      <c r="A370" s="171"/>
      <c r="B370" s="171"/>
      <c r="C370" s="171"/>
      <c r="D370" s="192"/>
      <c r="E370" s="192"/>
      <c r="F370" s="192"/>
      <c r="G370" s="192"/>
      <c r="H370" s="192"/>
      <c r="I370" s="192"/>
      <c r="J370" s="192"/>
      <c r="K370" s="171"/>
      <c r="L370" s="171"/>
      <c r="N370" s="184"/>
    </row>
    <row r="371" spans="1:14" ht="12.6" customHeight="1" x14ac:dyDescent="0.2">
      <c r="A371" s="171"/>
      <c r="B371" s="171"/>
      <c r="C371" s="171"/>
      <c r="D371" s="192"/>
      <c r="E371" s="192"/>
      <c r="F371" s="192"/>
      <c r="G371" s="192"/>
      <c r="H371" s="192"/>
      <c r="I371" s="192"/>
      <c r="J371" s="192"/>
      <c r="K371" s="171"/>
      <c r="L371" s="171"/>
      <c r="N371" s="184"/>
    </row>
    <row r="372" spans="1:14" ht="12.6" customHeight="1" x14ac:dyDescent="0.2">
      <c r="A372" s="171"/>
      <c r="B372" s="171"/>
      <c r="C372" s="171"/>
      <c r="D372" s="192"/>
      <c r="E372" s="192"/>
      <c r="F372" s="192"/>
      <c r="G372" s="192"/>
      <c r="H372" s="192"/>
      <c r="I372" s="192"/>
      <c r="J372" s="192"/>
      <c r="K372" s="171"/>
      <c r="L372" s="171"/>
      <c r="N372" s="184"/>
    </row>
    <row r="373" spans="1:14" ht="12.6" customHeight="1" x14ac:dyDescent="0.2">
      <c r="A373" s="171"/>
      <c r="B373" s="171"/>
      <c r="C373" s="171"/>
      <c r="D373" s="192"/>
      <c r="E373" s="192"/>
      <c r="F373" s="192"/>
      <c r="G373" s="192"/>
      <c r="H373" s="192"/>
      <c r="I373" s="192"/>
      <c r="J373" s="192"/>
      <c r="K373" s="171"/>
      <c r="L373" s="171"/>
      <c r="N373" s="184"/>
    </row>
    <row r="374" spans="1:14" ht="12.6" customHeight="1" x14ac:dyDescent="0.2">
      <c r="A374" s="171"/>
      <c r="B374" s="171"/>
      <c r="C374" s="171"/>
      <c r="D374" s="192"/>
      <c r="E374" s="192"/>
      <c r="F374" s="192"/>
      <c r="G374" s="192"/>
      <c r="H374" s="192"/>
      <c r="I374" s="192"/>
      <c r="J374" s="192"/>
      <c r="K374" s="171"/>
      <c r="L374" s="171"/>
      <c r="N374" s="184"/>
    </row>
    <row r="375" spans="1:14" ht="12.6" customHeight="1" x14ac:dyDescent="0.2">
      <c r="A375" s="171"/>
      <c r="B375" s="171"/>
      <c r="C375" s="171"/>
      <c r="D375" s="192"/>
      <c r="E375" s="192"/>
      <c r="F375" s="192"/>
      <c r="G375" s="192"/>
      <c r="H375" s="192"/>
      <c r="I375" s="192"/>
      <c r="J375" s="192"/>
      <c r="K375" s="171"/>
      <c r="L375" s="171"/>
      <c r="N375" s="184"/>
    </row>
    <row r="376" spans="1:14" ht="12.6" customHeight="1" x14ac:dyDescent="0.2">
      <c r="A376" s="171"/>
      <c r="B376" s="171"/>
      <c r="C376" s="171"/>
      <c r="D376" s="192"/>
      <c r="E376" s="192"/>
      <c r="F376" s="192"/>
      <c r="G376" s="192"/>
      <c r="H376" s="192"/>
      <c r="I376" s="192"/>
      <c r="J376" s="192"/>
      <c r="K376" s="171"/>
      <c r="L376" s="171"/>
      <c r="N376" s="184"/>
    </row>
    <row r="377" spans="1:14" ht="12.6" customHeight="1" x14ac:dyDescent="0.2">
      <c r="A377" s="171"/>
      <c r="B377" s="171"/>
      <c r="C377" s="171"/>
      <c r="D377" s="192"/>
      <c r="E377" s="192"/>
      <c r="F377" s="192"/>
      <c r="G377" s="192"/>
      <c r="H377" s="192"/>
      <c r="I377" s="192"/>
      <c r="J377" s="192"/>
      <c r="K377" s="171"/>
      <c r="L377" s="171"/>
      <c r="N377" s="184"/>
    </row>
    <row r="378" spans="1:14" ht="12.6" customHeight="1" x14ac:dyDescent="0.2">
      <c r="A378" s="171"/>
      <c r="B378" s="171"/>
      <c r="C378" s="171"/>
      <c r="D378" s="192"/>
      <c r="E378" s="192"/>
      <c r="F378" s="192"/>
      <c r="G378" s="192"/>
      <c r="H378" s="192"/>
      <c r="I378" s="192"/>
      <c r="J378" s="192"/>
      <c r="K378" s="171"/>
      <c r="L378" s="171"/>
      <c r="N378" s="184"/>
    </row>
    <row r="379" spans="1:14" ht="12.6" customHeight="1" x14ac:dyDescent="0.2">
      <c r="A379" s="171"/>
      <c r="B379" s="171"/>
      <c r="C379" s="171"/>
      <c r="D379" s="192"/>
      <c r="E379" s="192"/>
      <c r="F379" s="192"/>
      <c r="G379" s="192"/>
      <c r="H379" s="192"/>
      <c r="I379" s="192"/>
      <c r="J379" s="192"/>
      <c r="K379" s="171"/>
      <c r="L379" s="171"/>
      <c r="N379" s="184"/>
    </row>
    <row r="380" spans="1:14" ht="12.6" customHeight="1" x14ac:dyDescent="0.2">
      <c r="A380" s="171"/>
      <c r="B380" s="171"/>
      <c r="C380" s="171"/>
      <c r="D380" s="192"/>
      <c r="E380" s="192"/>
      <c r="F380" s="192"/>
      <c r="G380" s="192"/>
      <c r="H380" s="192"/>
      <c r="I380" s="192"/>
      <c r="J380" s="192"/>
      <c r="K380" s="171"/>
      <c r="L380" s="171"/>
      <c r="N380" s="184"/>
    </row>
    <row r="381" spans="1:14" ht="12.6" customHeight="1" x14ac:dyDescent="0.2">
      <c r="A381" s="171"/>
      <c r="B381" s="171"/>
      <c r="C381" s="171"/>
      <c r="D381" s="192"/>
      <c r="E381" s="192"/>
      <c r="F381" s="192"/>
      <c r="G381" s="192"/>
      <c r="H381" s="192"/>
      <c r="I381" s="192"/>
      <c r="J381" s="192"/>
      <c r="K381" s="171"/>
      <c r="L381" s="171"/>
      <c r="N381" s="184"/>
    </row>
    <row r="382" spans="1:14" ht="12.6" customHeight="1" x14ac:dyDescent="0.2">
      <c r="A382" s="171"/>
      <c r="B382" s="171"/>
      <c r="C382" s="171"/>
      <c r="D382" s="192"/>
      <c r="E382" s="192"/>
      <c r="F382" s="192"/>
      <c r="G382" s="192"/>
      <c r="H382" s="192"/>
      <c r="I382" s="192"/>
      <c r="J382" s="192"/>
      <c r="K382" s="171"/>
      <c r="L382" s="171"/>
      <c r="N382" s="184"/>
    </row>
    <row r="383" spans="1:14" ht="12.6" customHeight="1" x14ac:dyDescent="0.2">
      <c r="A383" s="171"/>
      <c r="B383" s="171"/>
      <c r="C383" s="171"/>
      <c r="D383" s="192"/>
      <c r="E383" s="192"/>
      <c r="F383" s="192"/>
      <c r="G383" s="192"/>
      <c r="H383" s="192"/>
      <c r="I383" s="192"/>
      <c r="J383" s="192"/>
      <c r="K383" s="171"/>
      <c r="L383" s="171"/>
      <c r="N383" s="184"/>
    </row>
    <row r="384" spans="1:14" ht="12.6" customHeight="1" x14ac:dyDescent="0.2">
      <c r="A384" s="171"/>
      <c r="B384" s="171"/>
      <c r="C384" s="171"/>
      <c r="D384" s="192"/>
      <c r="E384" s="192"/>
      <c r="F384" s="192"/>
      <c r="G384" s="192"/>
      <c r="H384" s="192"/>
      <c r="I384" s="192"/>
      <c r="J384" s="192"/>
      <c r="K384" s="171"/>
      <c r="L384" s="171"/>
      <c r="N384" s="184"/>
    </row>
    <row r="385" spans="1:14" ht="12.6" customHeight="1" x14ac:dyDescent="0.2">
      <c r="A385" s="171"/>
      <c r="B385" s="171"/>
      <c r="C385" s="171"/>
      <c r="D385" s="192"/>
      <c r="E385" s="192"/>
      <c r="F385" s="192"/>
      <c r="G385" s="192"/>
      <c r="H385" s="192"/>
      <c r="I385" s="192"/>
      <c r="J385" s="192"/>
      <c r="K385" s="171"/>
      <c r="L385" s="171"/>
      <c r="N385" s="184"/>
    </row>
    <row r="386" spans="1:14" ht="12.6" customHeight="1" x14ac:dyDescent="0.2">
      <c r="A386" s="171"/>
      <c r="B386" s="171"/>
      <c r="C386" s="171"/>
      <c r="D386" s="192"/>
      <c r="E386" s="192"/>
      <c r="F386" s="192"/>
      <c r="G386" s="192"/>
      <c r="H386" s="192"/>
      <c r="I386" s="192"/>
      <c r="J386" s="192"/>
      <c r="K386" s="171"/>
      <c r="L386" s="171"/>
      <c r="N386" s="184"/>
    </row>
    <row r="387" spans="1:14" ht="12.6" customHeight="1" x14ac:dyDescent="0.2">
      <c r="A387" s="171"/>
      <c r="B387" s="171"/>
      <c r="C387" s="171"/>
      <c r="D387" s="192"/>
      <c r="E387" s="192"/>
      <c r="F387" s="192"/>
      <c r="G387" s="192"/>
      <c r="H387" s="192"/>
      <c r="I387" s="192"/>
      <c r="J387" s="192"/>
      <c r="K387" s="171"/>
      <c r="L387" s="171"/>
      <c r="N387" s="184"/>
    </row>
    <row r="388" spans="1:14" ht="12.6" customHeight="1" x14ac:dyDescent="0.2">
      <c r="A388" s="171"/>
      <c r="B388" s="171"/>
      <c r="C388" s="171"/>
      <c r="D388" s="192"/>
      <c r="E388" s="192"/>
      <c r="F388" s="192"/>
      <c r="G388" s="192"/>
      <c r="H388" s="192"/>
      <c r="I388" s="192"/>
      <c r="J388" s="192"/>
      <c r="K388" s="171"/>
      <c r="L388" s="171"/>
      <c r="N388" s="184"/>
    </row>
    <row r="389" spans="1:14" ht="12.6" customHeight="1" x14ac:dyDescent="0.2">
      <c r="A389" s="171"/>
      <c r="B389" s="171"/>
      <c r="C389" s="171"/>
      <c r="D389" s="192"/>
      <c r="E389" s="192"/>
      <c r="F389" s="192"/>
      <c r="G389" s="192"/>
      <c r="H389" s="192"/>
      <c r="I389" s="192"/>
      <c r="J389" s="192"/>
      <c r="K389" s="171"/>
      <c r="L389" s="171"/>
      <c r="N389" s="184"/>
    </row>
    <row r="390" spans="1:14" ht="12.6" customHeight="1" x14ac:dyDescent="0.2">
      <c r="A390" s="171"/>
      <c r="B390" s="171"/>
      <c r="C390" s="171"/>
      <c r="D390" s="192"/>
      <c r="E390" s="192"/>
      <c r="F390" s="192"/>
      <c r="G390" s="192"/>
      <c r="H390" s="192"/>
      <c r="I390" s="192"/>
      <c r="J390" s="192"/>
      <c r="K390" s="171"/>
      <c r="L390" s="171"/>
      <c r="N390" s="184"/>
    </row>
    <row r="391" spans="1:14" ht="12.6" customHeight="1" x14ac:dyDescent="0.2">
      <c r="A391" s="171"/>
      <c r="B391" s="171"/>
      <c r="C391" s="171"/>
      <c r="D391" s="192"/>
      <c r="E391" s="192"/>
      <c r="F391" s="192"/>
      <c r="G391" s="192"/>
      <c r="H391" s="192"/>
      <c r="I391" s="192"/>
      <c r="J391" s="192"/>
      <c r="K391" s="171"/>
      <c r="L391" s="171"/>
      <c r="N391" s="184"/>
    </row>
    <row r="392" spans="1:14" ht="12.6" customHeight="1" x14ac:dyDescent="0.2">
      <c r="A392" s="171"/>
      <c r="B392" s="171"/>
      <c r="C392" s="171"/>
      <c r="D392" s="192"/>
      <c r="E392" s="192"/>
      <c r="F392" s="192"/>
      <c r="G392" s="192"/>
      <c r="H392" s="192"/>
      <c r="I392" s="192"/>
      <c r="J392" s="192"/>
      <c r="K392" s="171"/>
      <c r="L392" s="171"/>
      <c r="N392" s="184"/>
    </row>
    <row r="393" spans="1:14" ht="12.6" customHeight="1" x14ac:dyDescent="0.2">
      <c r="A393" s="171"/>
      <c r="B393" s="171"/>
      <c r="C393" s="171"/>
      <c r="D393" s="192"/>
      <c r="E393" s="192"/>
      <c r="F393" s="192"/>
      <c r="G393" s="192"/>
      <c r="H393" s="192"/>
      <c r="I393" s="192"/>
      <c r="J393" s="192"/>
      <c r="K393" s="171"/>
      <c r="L393" s="171"/>
      <c r="N393" s="184"/>
    </row>
    <row r="394" spans="1:14" ht="12.6" customHeight="1" x14ac:dyDescent="0.2">
      <c r="A394" s="171"/>
      <c r="B394" s="171"/>
      <c r="C394" s="171"/>
      <c r="D394" s="192"/>
      <c r="E394" s="192"/>
      <c r="F394" s="192"/>
      <c r="G394" s="192"/>
      <c r="H394" s="192"/>
      <c r="I394" s="192"/>
      <c r="J394" s="192"/>
      <c r="K394" s="171"/>
      <c r="L394" s="171"/>
      <c r="N394" s="184"/>
    </row>
    <row r="395" spans="1:14" ht="12.6" customHeight="1" x14ac:dyDescent="0.2">
      <c r="A395" s="171"/>
      <c r="B395" s="171"/>
      <c r="C395" s="171"/>
      <c r="D395" s="192"/>
      <c r="E395" s="192"/>
      <c r="F395" s="192"/>
      <c r="G395" s="192"/>
      <c r="H395" s="192"/>
      <c r="I395" s="192"/>
      <c r="J395" s="192"/>
      <c r="K395" s="171"/>
      <c r="L395" s="171"/>
      <c r="N395" s="184"/>
    </row>
    <row r="396" spans="1:14" ht="12.6" customHeight="1" x14ac:dyDescent="0.2">
      <c r="A396" s="171"/>
      <c r="B396" s="171"/>
      <c r="C396" s="171"/>
      <c r="D396" s="192"/>
      <c r="E396" s="192"/>
      <c r="F396" s="192"/>
      <c r="G396" s="192"/>
      <c r="H396" s="192"/>
      <c r="I396" s="192"/>
      <c r="J396" s="192"/>
      <c r="K396" s="171"/>
      <c r="L396" s="171"/>
      <c r="N396" s="184"/>
    </row>
    <row r="397" spans="1:14" ht="12.6" customHeight="1" x14ac:dyDescent="0.2">
      <c r="A397" s="171"/>
      <c r="B397" s="171"/>
      <c r="C397" s="171"/>
      <c r="D397" s="192"/>
      <c r="E397" s="192"/>
      <c r="F397" s="192"/>
      <c r="G397" s="192"/>
      <c r="H397" s="192"/>
      <c r="I397" s="192"/>
      <c r="J397" s="192"/>
      <c r="K397" s="171"/>
      <c r="L397" s="171"/>
      <c r="N397" s="184"/>
    </row>
    <row r="398" spans="1:14" ht="12.6" customHeight="1" x14ac:dyDescent="0.2">
      <c r="A398" s="171"/>
      <c r="B398" s="171"/>
      <c r="C398" s="171"/>
      <c r="D398" s="192"/>
      <c r="E398" s="192"/>
      <c r="F398" s="192"/>
      <c r="G398" s="192"/>
      <c r="H398" s="192"/>
      <c r="I398" s="192"/>
      <c r="J398" s="192"/>
      <c r="K398" s="171"/>
      <c r="L398" s="171"/>
      <c r="N398" s="184"/>
    </row>
    <row r="399" spans="1:14" ht="12.6" customHeight="1" x14ac:dyDescent="0.2">
      <c r="A399" s="171"/>
      <c r="B399" s="171"/>
      <c r="C399" s="171"/>
      <c r="D399" s="192"/>
      <c r="E399" s="192"/>
      <c r="F399" s="192"/>
      <c r="G399" s="192"/>
      <c r="H399" s="192"/>
      <c r="I399" s="192"/>
      <c r="J399" s="192"/>
      <c r="K399" s="171"/>
      <c r="L399" s="171"/>
      <c r="N399" s="184"/>
    </row>
    <row r="400" spans="1:14" ht="12.6" customHeight="1" x14ac:dyDescent="0.2">
      <c r="A400" s="171"/>
      <c r="B400" s="171"/>
      <c r="C400" s="171"/>
      <c r="D400" s="192"/>
      <c r="E400" s="192"/>
      <c r="F400" s="192"/>
      <c r="G400" s="192"/>
      <c r="H400" s="192"/>
      <c r="I400" s="192"/>
      <c r="J400" s="192"/>
      <c r="K400" s="171"/>
      <c r="L400" s="171"/>
      <c r="N400" s="184"/>
    </row>
    <row r="401" spans="1:14" ht="12.6" customHeight="1" x14ac:dyDescent="0.2">
      <c r="A401" s="171"/>
      <c r="B401" s="171"/>
      <c r="C401" s="171"/>
      <c r="D401" s="192"/>
      <c r="E401" s="192"/>
      <c r="F401" s="192"/>
      <c r="G401" s="192"/>
      <c r="H401" s="192"/>
      <c r="I401" s="192"/>
      <c r="J401" s="192"/>
      <c r="K401" s="171"/>
      <c r="L401" s="171"/>
      <c r="N401" s="184"/>
    </row>
    <row r="402" spans="1:14" ht="12.6" customHeight="1" x14ac:dyDescent="0.2">
      <c r="A402" s="171"/>
      <c r="B402" s="171"/>
      <c r="C402" s="171"/>
      <c r="D402" s="192"/>
      <c r="E402" s="192"/>
      <c r="F402" s="192"/>
      <c r="G402" s="192"/>
      <c r="H402" s="192"/>
      <c r="I402" s="192"/>
      <c r="J402" s="192"/>
      <c r="K402" s="171"/>
      <c r="L402" s="171"/>
      <c r="N402" s="184"/>
    </row>
    <row r="403" spans="1:14" ht="12.6" customHeight="1" x14ac:dyDescent="0.2">
      <c r="A403" s="171"/>
      <c r="B403" s="171"/>
      <c r="C403" s="171"/>
      <c r="D403" s="192"/>
      <c r="E403" s="192"/>
      <c r="F403" s="192"/>
      <c r="G403" s="192"/>
      <c r="H403" s="192"/>
      <c r="I403" s="192"/>
      <c r="J403" s="192"/>
      <c r="K403" s="171"/>
      <c r="L403" s="171"/>
      <c r="N403" s="184"/>
    </row>
    <row r="404" spans="1:14" ht="12.6" customHeight="1" x14ac:dyDescent="0.2">
      <c r="A404" s="171"/>
      <c r="B404" s="171"/>
      <c r="C404" s="171"/>
      <c r="D404" s="192"/>
      <c r="E404" s="192"/>
      <c r="F404" s="192"/>
      <c r="G404" s="192"/>
      <c r="H404" s="192"/>
      <c r="I404" s="192"/>
      <c r="J404" s="192"/>
      <c r="K404" s="171"/>
      <c r="L404" s="171"/>
      <c r="N404" s="184"/>
    </row>
    <row r="405" spans="1:14" ht="12.6" customHeight="1" x14ac:dyDescent="0.2">
      <c r="A405" s="171"/>
      <c r="B405" s="171"/>
      <c r="C405" s="171"/>
      <c r="D405" s="192"/>
      <c r="E405" s="192"/>
      <c r="F405" s="192"/>
      <c r="G405" s="192"/>
      <c r="H405" s="192"/>
      <c r="I405" s="192"/>
      <c r="J405" s="192"/>
      <c r="K405" s="171"/>
      <c r="L405" s="171"/>
      <c r="N405" s="184"/>
    </row>
    <row r="406" spans="1:14" ht="12.6" customHeight="1" x14ac:dyDescent="0.2">
      <c r="A406" s="171"/>
      <c r="B406" s="171"/>
      <c r="C406" s="171"/>
      <c r="D406" s="192"/>
      <c r="E406" s="192"/>
      <c r="F406" s="192"/>
      <c r="G406" s="192"/>
      <c r="H406" s="192"/>
      <c r="I406" s="192"/>
      <c r="J406" s="192"/>
      <c r="K406" s="171"/>
      <c r="L406" s="171"/>
      <c r="N406" s="184"/>
    </row>
    <row r="407" spans="1:14" ht="12.6" customHeight="1" x14ac:dyDescent="0.2">
      <c r="A407" s="171"/>
      <c r="B407" s="171"/>
      <c r="C407" s="171"/>
      <c r="D407" s="192"/>
      <c r="E407" s="192"/>
      <c r="F407" s="192"/>
      <c r="G407" s="192"/>
      <c r="H407" s="192"/>
      <c r="I407" s="192"/>
      <c r="J407" s="192"/>
      <c r="K407" s="171"/>
      <c r="L407" s="171"/>
      <c r="N407" s="184"/>
    </row>
    <row r="408" spans="1:14" ht="12.6" customHeight="1" x14ac:dyDescent="0.2">
      <c r="A408" s="171"/>
      <c r="B408" s="171"/>
      <c r="C408" s="171"/>
      <c r="D408" s="192"/>
      <c r="E408" s="192"/>
      <c r="F408" s="192"/>
      <c r="G408" s="192"/>
      <c r="H408" s="192"/>
      <c r="I408" s="192"/>
      <c r="J408" s="192"/>
      <c r="K408" s="171"/>
      <c r="L408" s="171"/>
      <c r="N408" s="184"/>
    </row>
    <row r="409" spans="1:14" ht="12.6" customHeight="1" x14ac:dyDescent="0.2">
      <c r="A409" s="171"/>
      <c r="B409" s="171"/>
      <c r="C409" s="171"/>
      <c r="D409" s="192"/>
      <c r="E409" s="192"/>
      <c r="F409" s="192"/>
      <c r="G409" s="192"/>
      <c r="H409" s="192"/>
      <c r="I409" s="192"/>
      <c r="J409" s="192"/>
      <c r="K409" s="171"/>
      <c r="L409" s="171"/>
      <c r="N409" s="184"/>
    </row>
    <row r="410" spans="1:14" ht="12.6" customHeight="1" x14ac:dyDescent="0.2">
      <c r="A410" s="171"/>
      <c r="B410" s="171"/>
      <c r="C410" s="171"/>
      <c r="D410" s="192"/>
      <c r="E410" s="192"/>
      <c r="F410" s="192"/>
      <c r="G410" s="192"/>
      <c r="H410" s="192"/>
      <c r="I410" s="192"/>
      <c r="J410" s="192"/>
      <c r="K410" s="171"/>
      <c r="L410" s="171"/>
      <c r="N410" s="184"/>
    </row>
    <row r="411" spans="1:14" ht="12.6" customHeight="1" x14ac:dyDescent="0.2">
      <c r="A411" s="171"/>
      <c r="B411" s="171"/>
      <c r="C411" s="171"/>
      <c r="D411" s="192"/>
      <c r="E411" s="192"/>
      <c r="F411" s="192"/>
      <c r="G411" s="192"/>
      <c r="H411" s="192"/>
      <c r="I411" s="192"/>
      <c r="J411" s="192"/>
      <c r="K411" s="171"/>
      <c r="L411" s="171"/>
      <c r="N411" s="184"/>
    </row>
    <row r="412" spans="1:14" ht="12.6" customHeight="1" x14ac:dyDescent="0.2">
      <c r="A412" s="171"/>
      <c r="B412" s="171"/>
      <c r="C412" s="171"/>
      <c r="D412" s="192"/>
      <c r="E412" s="192"/>
      <c r="F412" s="192"/>
      <c r="G412" s="192"/>
      <c r="H412" s="192"/>
      <c r="I412" s="192"/>
      <c r="J412" s="192"/>
      <c r="K412" s="171"/>
      <c r="L412" s="171"/>
      <c r="N412" s="184"/>
    </row>
    <row r="413" spans="1:14" ht="12.6" customHeight="1" x14ac:dyDescent="0.2">
      <c r="A413" s="171"/>
      <c r="B413" s="171"/>
      <c r="C413" s="171"/>
      <c r="D413" s="192"/>
      <c r="E413" s="192"/>
      <c r="F413" s="192"/>
      <c r="G413" s="192"/>
      <c r="H413" s="192"/>
      <c r="I413" s="192"/>
      <c r="J413" s="192"/>
      <c r="K413" s="171"/>
      <c r="L413" s="171"/>
      <c r="N413" s="184"/>
    </row>
    <row r="414" spans="1:14" ht="12.6" customHeight="1" x14ac:dyDescent="0.2">
      <c r="A414" s="171"/>
      <c r="B414" s="171"/>
      <c r="C414" s="171"/>
      <c r="D414" s="192"/>
      <c r="E414" s="192"/>
      <c r="F414" s="192"/>
      <c r="G414" s="192"/>
      <c r="H414" s="192"/>
      <c r="I414" s="192"/>
      <c r="J414" s="192"/>
      <c r="K414" s="171"/>
      <c r="L414" s="171"/>
      <c r="N414" s="184"/>
    </row>
    <row r="415" spans="1:14" ht="12.6" customHeight="1" x14ac:dyDescent="0.2">
      <c r="A415" s="171"/>
      <c r="B415" s="171"/>
      <c r="C415" s="171"/>
      <c r="D415" s="192"/>
      <c r="E415" s="192"/>
      <c r="F415" s="192"/>
      <c r="G415" s="192"/>
      <c r="H415" s="192"/>
      <c r="I415" s="192"/>
      <c r="J415" s="192"/>
      <c r="K415" s="171"/>
      <c r="L415" s="171"/>
      <c r="N415" s="184"/>
    </row>
    <row r="416" spans="1:14" ht="12.6" customHeight="1" x14ac:dyDescent="0.2">
      <c r="A416" s="171"/>
      <c r="B416" s="171"/>
      <c r="C416" s="171"/>
      <c r="D416" s="192"/>
      <c r="E416" s="192"/>
      <c r="F416" s="192"/>
      <c r="G416" s="192"/>
      <c r="H416" s="192"/>
      <c r="I416" s="192"/>
      <c r="J416" s="192"/>
      <c r="K416" s="171"/>
      <c r="L416" s="171"/>
      <c r="N416" s="184"/>
    </row>
    <row r="417" spans="1:14" ht="12.6" customHeight="1" x14ac:dyDescent="0.2">
      <c r="A417" s="171"/>
      <c r="B417" s="171"/>
      <c r="C417" s="171"/>
      <c r="D417" s="192"/>
      <c r="E417" s="192"/>
      <c r="F417" s="192"/>
      <c r="G417" s="192"/>
      <c r="H417" s="192"/>
      <c r="I417" s="192"/>
      <c r="J417" s="192"/>
      <c r="K417" s="171"/>
      <c r="L417" s="171"/>
      <c r="N417" s="184"/>
    </row>
    <row r="418" spans="1:14" ht="12.6" customHeight="1" x14ac:dyDescent="0.2">
      <c r="A418" s="171"/>
      <c r="B418" s="171"/>
      <c r="C418" s="171"/>
      <c r="D418" s="192"/>
      <c r="E418" s="192"/>
      <c r="F418" s="192"/>
      <c r="G418" s="192"/>
      <c r="H418" s="192"/>
      <c r="I418" s="192"/>
      <c r="J418" s="192"/>
      <c r="K418" s="171"/>
      <c r="L418" s="171"/>
      <c r="N418" s="184"/>
    </row>
    <row r="419" spans="1:14" ht="12.6" customHeight="1" x14ac:dyDescent="0.2">
      <c r="A419" s="171"/>
      <c r="B419" s="171"/>
      <c r="C419" s="171"/>
      <c r="D419" s="192"/>
      <c r="E419" s="192"/>
      <c r="F419" s="192"/>
      <c r="G419" s="192"/>
      <c r="H419" s="192"/>
      <c r="I419" s="192"/>
      <c r="J419" s="192"/>
      <c r="K419" s="171"/>
      <c r="L419" s="171"/>
      <c r="N419" s="184"/>
    </row>
    <row r="420" spans="1:14" ht="12.6" customHeight="1" x14ac:dyDescent="0.2">
      <c r="A420" s="171"/>
      <c r="B420" s="171"/>
      <c r="C420" s="171"/>
      <c r="D420" s="192"/>
      <c r="E420" s="192"/>
      <c r="F420" s="192"/>
      <c r="G420" s="192"/>
      <c r="H420" s="192"/>
      <c r="I420" s="192"/>
      <c r="J420" s="192"/>
      <c r="K420" s="171"/>
      <c r="L420" s="171"/>
      <c r="N420" s="184"/>
    </row>
    <row r="421" spans="1:14" ht="12.6" customHeight="1" x14ac:dyDescent="0.2">
      <c r="A421" s="171"/>
      <c r="B421" s="171"/>
      <c r="C421" s="171"/>
      <c r="D421" s="192"/>
      <c r="E421" s="192"/>
      <c r="F421" s="192"/>
      <c r="G421" s="192"/>
      <c r="H421" s="192"/>
      <c r="I421" s="192"/>
      <c r="J421" s="192"/>
      <c r="K421" s="171"/>
      <c r="L421" s="171"/>
      <c r="N421" s="184"/>
    </row>
    <row r="422" spans="1:14" ht="12.6" customHeight="1" x14ac:dyDescent="0.2">
      <c r="A422" s="171"/>
      <c r="B422" s="171"/>
      <c r="C422" s="171"/>
      <c r="D422" s="192"/>
      <c r="E422" s="192"/>
      <c r="F422" s="192"/>
      <c r="G422" s="192"/>
      <c r="H422" s="192"/>
      <c r="I422" s="192"/>
      <c r="J422" s="192"/>
      <c r="K422" s="171"/>
      <c r="L422" s="171"/>
      <c r="N422" s="184"/>
    </row>
    <row r="423" spans="1:14" ht="12.6" customHeight="1" x14ac:dyDescent="0.2">
      <c r="A423" s="171"/>
      <c r="B423" s="171"/>
      <c r="C423" s="171"/>
      <c r="D423" s="192"/>
      <c r="E423" s="192"/>
      <c r="F423" s="192"/>
      <c r="G423" s="192"/>
      <c r="H423" s="192"/>
      <c r="I423" s="192"/>
      <c r="J423" s="192"/>
      <c r="K423" s="171"/>
      <c r="L423" s="171"/>
      <c r="N423" s="184"/>
    </row>
    <row r="424" spans="1:14" ht="12.6" customHeight="1" x14ac:dyDescent="0.2">
      <c r="A424" s="171"/>
      <c r="B424" s="171"/>
      <c r="C424" s="171"/>
      <c r="D424" s="192"/>
      <c r="E424" s="192"/>
      <c r="F424" s="192"/>
      <c r="G424" s="192"/>
      <c r="H424" s="192"/>
      <c r="I424" s="192"/>
      <c r="J424" s="192"/>
      <c r="K424" s="171"/>
      <c r="L424" s="171"/>
      <c r="N424" s="184"/>
    </row>
    <row r="425" spans="1:14" ht="12.6" customHeight="1" x14ac:dyDescent="0.2">
      <c r="A425" s="171"/>
      <c r="B425" s="171"/>
      <c r="C425" s="171"/>
      <c r="D425" s="192"/>
      <c r="E425" s="192"/>
      <c r="F425" s="192"/>
      <c r="G425" s="192"/>
      <c r="H425" s="192"/>
      <c r="I425" s="192"/>
      <c r="J425" s="192"/>
      <c r="K425" s="171"/>
      <c r="L425" s="171"/>
      <c r="N425" s="184"/>
    </row>
    <row r="426" spans="1:14" ht="12.6" customHeight="1" x14ac:dyDescent="0.2">
      <c r="A426" s="171"/>
      <c r="B426" s="171"/>
      <c r="C426" s="171"/>
      <c r="D426" s="192"/>
      <c r="E426" s="192"/>
      <c r="F426" s="192"/>
      <c r="G426" s="192"/>
      <c r="H426" s="192"/>
      <c r="I426" s="192"/>
      <c r="J426" s="192"/>
      <c r="K426" s="171"/>
      <c r="L426" s="171"/>
      <c r="N426" s="184"/>
    </row>
    <row r="427" spans="1:14" ht="12.6" customHeight="1" x14ac:dyDescent="0.2">
      <c r="A427" s="171"/>
      <c r="B427" s="171"/>
      <c r="C427" s="171"/>
      <c r="D427" s="192"/>
      <c r="E427" s="192"/>
      <c r="F427" s="192"/>
      <c r="G427" s="192"/>
      <c r="H427" s="192"/>
      <c r="I427" s="192"/>
      <c r="J427" s="192"/>
      <c r="K427" s="171"/>
      <c r="L427" s="171"/>
      <c r="N427" s="184"/>
    </row>
    <row r="428" spans="1:14" ht="12.6" customHeight="1" x14ac:dyDescent="0.2">
      <c r="A428" s="171"/>
      <c r="B428" s="171"/>
      <c r="C428" s="171"/>
      <c r="D428" s="192"/>
      <c r="E428" s="192"/>
      <c r="F428" s="192"/>
      <c r="G428" s="192"/>
      <c r="H428" s="192"/>
      <c r="I428" s="192"/>
      <c r="J428" s="192"/>
      <c r="K428" s="171"/>
      <c r="L428" s="171"/>
      <c r="N428" s="184"/>
    </row>
    <row r="429" spans="1:14" ht="12.6" customHeight="1" x14ac:dyDescent="0.2">
      <c r="A429" s="171"/>
      <c r="B429" s="171"/>
      <c r="C429" s="171"/>
      <c r="D429" s="192"/>
      <c r="E429" s="192"/>
      <c r="F429" s="192"/>
      <c r="G429" s="192"/>
      <c r="H429" s="192"/>
      <c r="I429" s="192"/>
      <c r="J429" s="192"/>
      <c r="K429" s="171"/>
      <c r="L429" s="171"/>
      <c r="N429" s="184"/>
    </row>
    <row r="430" spans="1:14" ht="12.6" customHeight="1" x14ac:dyDescent="0.2">
      <c r="A430" s="171"/>
      <c r="B430" s="171"/>
      <c r="C430" s="171"/>
      <c r="D430" s="192"/>
      <c r="E430" s="192"/>
      <c r="F430" s="192"/>
      <c r="G430" s="192"/>
      <c r="H430" s="192"/>
      <c r="I430" s="192"/>
      <c r="J430" s="192"/>
      <c r="K430" s="171"/>
      <c r="L430" s="171"/>
      <c r="N430" s="184"/>
    </row>
    <row r="431" spans="1:14" ht="12.6" customHeight="1" x14ac:dyDescent="0.2">
      <c r="A431" s="171"/>
      <c r="B431" s="171"/>
      <c r="C431" s="171"/>
      <c r="D431" s="192"/>
      <c r="E431" s="192"/>
      <c r="F431" s="192"/>
      <c r="G431" s="192"/>
      <c r="H431" s="192"/>
      <c r="I431" s="192"/>
      <c r="J431" s="192"/>
      <c r="K431" s="171"/>
      <c r="L431" s="171"/>
      <c r="N431" s="184"/>
    </row>
    <row r="432" spans="1:14" ht="12.6" customHeight="1" x14ac:dyDescent="0.2">
      <c r="A432" s="171"/>
      <c r="B432" s="171"/>
      <c r="C432" s="171"/>
      <c r="D432" s="192"/>
      <c r="E432" s="192"/>
      <c r="F432" s="192"/>
      <c r="G432" s="192"/>
      <c r="H432" s="192"/>
      <c r="I432" s="192"/>
      <c r="J432" s="192"/>
      <c r="K432" s="171"/>
      <c r="L432" s="171"/>
      <c r="N432" s="184"/>
    </row>
    <row r="433" spans="1:14" ht="12.6" customHeight="1" x14ac:dyDescent="0.2">
      <c r="A433" s="171"/>
      <c r="B433" s="171"/>
      <c r="C433" s="171"/>
      <c r="D433" s="192"/>
      <c r="E433" s="192"/>
      <c r="F433" s="192"/>
      <c r="G433" s="192"/>
      <c r="H433" s="192"/>
      <c r="I433" s="192"/>
      <c r="J433" s="192"/>
      <c r="K433" s="171"/>
      <c r="L433" s="171"/>
      <c r="N433" s="184"/>
    </row>
    <row r="434" spans="1:14" ht="12.6" customHeight="1" x14ac:dyDescent="0.2">
      <c r="A434" s="171"/>
      <c r="B434" s="171"/>
      <c r="C434" s="171"/>
      <c r="D434" s="192"/>
      <c r="E434" s="192"/>
      <c r="F434" s="192"/>
      <c r="G434" s="192"/>
      <c r="H434" s="192"/>
      <c r="I434" s="192"/>
      <c r="J434" s="192"/>
      <c r="K434" s="171"/>
      <c r="L434" s="171"/>
      <c r="N434" s="184"/>
    </row>
    <row r="435" spans="1:14" ht="12.6" customHeight="1" x14ac:dyDescent="0.2">
      <c r="A435" s="171"/>
      <c r="B435" s="171"/>
      <c r="C435" s="171"/>
      <c r="D435" s="192"/>
      <c r="E435" s="192"/>
      <c r="F435" s="192"/>
      <c r="G435" s="192"/>
      <c r="H435" s="192"/>
      <c r="I435" s="192"/>
      <c r="J435" s="192"/>
      <c r="K435" s="171"/>
      <c r="L435" s="171"/>
      <c r="N435" s="184"/>
    </row>
    <row r="436" spans="1:14" ht="12.6" customHeight="1" x14ac:dyDescent="0.2">
      <c r="A436" s="171"/>
      <c r="B436" s="171"/>
      <c r="C436" s="171"/>
      <c r="D436" s="192"/>
      <c r="E436" s="192"/>
      <c r="F436" s="192"/>
      <c r="G436" s="192"/>
      <c r="H436" s="192"/>
      <c r="I436" s="192"/>
      <c r="J436" s="192"/>
      <c r="K436" s="171"/>
      <c r="L436" s="171"/>
      <c r="N436" s="184"/>
    </row>
    <row r="437" spans="1:14" ht="12.6" customHeight="1" x14ac:dyDescent="0.2">
      <c r="A437" s="171"/>
      <c r="B437" s="171"/>
      <c r="C437" s="171"/>
      <c r="D437" s="192"/>
      <c r="E437" s="192"/>
      <c r="F437" s="192"/>
      <c r="G437" s="192"/>
      <c r="H437" s="192"/>
      <c r="I437" s="192"/>
      <c r="J437" s="192"/>
      <c r="K437" s="171"/>
      <c r="L437" s="171"/>
      <c r="N437" s="184"/>
    </row>
    <row r="438" spans="1:14" ht="12.6" customHeight="1" x14ac:dyDescent="0.2">
      <c r="A438" s="171"/>
      <c r="B438" s="171"/>
      <c r="C438" s="171"/>
      <c r="D438" s="192"/>
      <c r="E438" s="192"/>
      <c r="F438" s="192"/>
      <c r="G438" s="192"/>
      <c r="H438" s="192"/>
      <c r="I438" s="192"/>
      <c r="J438" s="192"/>
      <c r="K438" s="171"/>
      <c r="L438" s="171"/>
      <c r="N438" s="184"/>
    </row>
    <row r="439" spans="1:14" ht="12.6" customHeight="1" x14ac:dyDescent="0.2">
      <c r="A439" s="171"/>
      <c r="B439" s="171"/>
      <c r="C439" s="171"/>
      <c r="D439" s="192"/>
      <c r="E439" s="192"/>
      <c r="F439" s="192"/>
      <c r="G439" s="192"/>
      <c r="H439" s="192"/>
      <c r="I439" s="192"/>
      <c r="J439" s="192"/>
      <c r="K439" s="171"/>
      <c r="L439" s="171"/>
      <c r="N439" s="184"/>
    </row>
    <row r="440" spans="1:14" ht="12.6" customHeight="1" x14ac:dyDescent="0.2">
      <c r="A440" s="171"/>
      <c r="B440" s="171"/>
      <c r="C440" s="171"/>
      <c r="D440" s="192"/>
      <c r="E440" s="192"/>
      <c r="F440" s="192"/>
      <c r="G440" s="192"/>
      <c r="H440" s="192"/>
      <c r="I440" s="192"/>
      <c r="J440" s="192"/>
      <c r="K440" s="171"/>
      <c r="L440" s="171"/>
      <c r="N440" s="184"/>
    </row>
    <row r="441" spans="1:14" ht="12.6" customHeight="1" x14ac:dyDescent="0.2">
      <c r="A441" s="171"/>
      <c r="B441" s="171"/>
      <c r="C441" s="171"/>
      <c r="D441" s="192"/>
      <c r="E441" s="192"/>
      <c r="F441" s="192"/>
      <c r="G441" s="192"/>
      <c r="H441" s="192"/>
      <c r="I441" s="192"/>
      <c r="J441" s="192"/>
      <c r="K441" s="171"/>
      <c r="L441" s="171"/>
      <c r="N441" s="184"/>
    </row>
    <row r="442" spans="1:14" ht="12.6" customHeight="1" x14ac:dyDescent="0.2">
      <c r="A442" s="171"/>
      <c r="B442" s="171"/>
      <c r="C442" s="171"/>
      <c r="D442" s="192"/>
      <c r="E442" s="192"/>
      <c r="F442" s="192"/>
      <c r="G442" s="192"/>
      <c r="H442" s="192"/>
      <c r="I442" s="192"/>
      <c r="J442" s="192"/>
      <c r="K442" s="171"/>
      <c r="L442" s="171"/>
      <c r="N442" s="184"/>
    </row>
    <row r="443" spans="1:14" ht="12.6" customHeight="1" x14ac:dyDescent="0.2">
      <c r="A443" s="171"/>
      <c r="B443" s="171"/>
      <c r="C443" s="171"/>
      <c r="D443" s="192"/>
      <c r="E443" s="192"/>
      <c r="F443" s="192"/>
      <c r="G443" s="192"/>
      <c r="H443" s="192"/>
      <c r="I443" s="192"/>
      <c r="J443" s="192"/>
      <c r="K443" s="171"/>
      <c r="L443" s="171"/>
      <c r="N443" s="184"/>
    </row>
    <row r="444" spans="1:14" ht="12.6" customHeight="1" x14ac:dyDescent="0.2">
      <c r="A444" s="171"/>
      <c r="B444" s="171"/>
      <c r="C444" s="171"/>
      <c r="D444" s="192"/>
      <c r="E444" s="192"/>
      <c r="F444" s="192"/>
      <c r="G444" s="192"/>
      <c r="H444" s="192"/>
      <c r="I444" s="192"/>
      <c r="J444" s="192"/>
      <c r="K444" s="171"/>
      <c r="L444" s="171"/>
      <c r="N444" s="184"/>
    </row>
    <row r="445" spans="1:14" ht="12.6" customHeight="1" x14ac:dyDescent="0.2">
      <c r="A445" s="171"/>
      <c r="B445" s="171"/>
      <c r="C445" s="171"/>
      <c r="D445" s="192"/>
      <c r="E445" s="192"/>
      <c r="F445" s="192"/>
      <c r="G445" s="192"/>
      <c r="H445" s="192"/>
      <c r="I445" s="192"/>
      <c r="J445" s="192"/>
      <c r="K445" s="171"/>
      <c r="L445" s="171"/>
      <c r="N445" s="184"/>
    </row>
    <row r="446" spans="1:14" ht="12.6" customHeight="1" x14ac:dyDescent="0.2">
      <c r="A446" s="171"/>
      <c r="B446" s="171"/>
      <c r="C446" s="171"/>
      <c r="D446" s="192"/>
      <c r="E446" s="192"/>
      <c r="F446" s="192"/>
      <c r="G446" s="192"/>
      <c r="H446" s="192"/>
      <c r="I446" s="192"/>
      <c r="J446" s="192"/>
      <c r="K446" s="171"/>
      <c r="L446" s="171"/>
      <c r="N446" s="184"/>
    </row>
    <row r="447" spans="1:14" ht="12.6" customHeight="1" x14ac:dyDescent="0.2">
      <c r="A447" s="171"/>
      <c r="B447" s="171"/>
      <c r="C447" s="171"/>
      <c r="D447" s="192"/>
      <c r="E447" s="192"/>
      <c r="F447" s="192"/>
      <c r="G447" s="192"/>
      <c r="H447" s="192"/>
      <c r="I447" s="192"/>
      <c r="J447" s="192"/>
      <c r="K447" s="171"/>
      <c r="L447" s="171"/>
      <c r="N447" s="184"/>
    </row>
    <row r="448" spans="1:14" ht="12.6" customHeight="1" x14ac:dyDescent="0.2">
      <c r="A448" s="171"/>
      <c r="B448" s="171"/>
      <c r="C448" s="171"/>
      <c r="D448" s="192"/>
      <c r="E448" s="192"/>
      <c r="F448" s="192"/>
      <c r="G448" s="192"/>
      <c r="H448" s="192"/>
      <c r="I448" s="192"/>
      <c r="J448" s="192"/>
      <c r="K448" s="171"/>
      <c r="L448" s="171"/>
      <c r="N448" s="184"/>
    </row>
  </sheetData>
  <autoFilter ref="A1:N341" xr:uid="{00000000-0009-0000-0000-000005000000}"/>
  <phoneticPr fontId="12" type="noConversion"/>
  <conditionalFormatting sqref="N1:N1048576">
    <cfRule type="cellIs" dxfId="1" priority="1" stopIfTrue="1" operator="equal">
      <formula>"Y"</formula>
    </cfRule>
    <cfRule type="cellIs" dxfId="0" priority="2" stopIfTrue="1" operator="equal">
      <formula>"N"</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K502"/>
  <sheetViews>
    <sheetView workbookViewId="0">
      <selection activeCell="A2" sqref="A2"/>
    </sheetView>
  </sheetViews>
  <sheetFormatPr defaultColWidth="13" defaultRowHeight="12.6" customHeight="1" x14ac:dyDescent="0.2"/>
  <cols>
    <col min="1" max="1" width="15.140625" style="230" customWidth="1"/>
    <col min="2" max="3" width="13" style="230"/>
    <col min="4" max="4" width="14.85546875" style="230" customWidth="1"/>
    <col min="5" max="5" width="10.28515625" style="230" customWidth="1"/>
    <col min="6" max="6" width="8.42578125" style="230" customWidth="1"/>
    <col min="7" max="7" width="8.5703125" style="230" customWidth="1"/>
    <col min="8" max="8" width="8.85546875" style="230" customWidth="1"/>
    <col min="9" max="9" width="9" style="230" customWidth="1"/>
    <col min="10" max="10" width="10.28515625" style="230" customWidth="1"/>
    <col min="11" max="11" width="78.28515625" style="230" customWidth="1"/>
    <col min="12" max="16384" width="13" style="230"/>
  </cols>
  <sheetData>
    <row r="1" spans="1:11" ht="24" customHeight="1" x14ac:dyDescent="0.2">
      <c r="A1" s="229" t="s">
        <v>5214</v>
      </c>
      <c r="B1" s="229" t="s">
        <v>5215</v>
      </c>
      <c r="C1" s="229" t="s">
        <v>5216</v>
      </c>
      <c r="D1" s="229" t="s">
        <v>5217</v>
      </c>
      <c r="E1" s="229" t="s">
        <v>46</v>
      </c>
      <c r="F1" s="229" t="s">
        <v>57</v>
      </c>
      <c r="G1" s="229" t="s">
        <v>5218</v>
      </c>
      <c r="H1" s="229" t="s">
        <v>5219</v>
      </c>
      <c r="I1" s="229" t="s">
        <v>5220</v>
      </c>
      <c r="J1" s="229" t="s">
        <v>5221</v>
      </c>
      <c r="K1" s="229" t="s">
        <v>5222</v>
      </c>
    </row>
    <row r="2" spans="1:11" ht="12.6" customHeight="1" x14ac:dyDescent="0.2">
      <c r="A2" s="231" t="s">
        <v>2007</v>
      </c>
      <c r="B2" s="230" t="s">
        <v>5223</v>
      </c>
      <c r="C2" s="230" t="s">
        <v>5224</v>
      </c>
      <c r="D2" s="230" t="s">
        <v>5225</v>
      </c>
      <c r="E2" s="230" t="s">
        <v>3503</v>
      </c>
      <c r="F2" s="230" t="s">
        <v>5226</v>
      </c>
      <c r="G2" s="230" t="s">
        <v>4</v>
      </c>
      <c r="H2" s="230" t="s">
        <v>5117</v>
      </c>
      <c r="I2" s="230" t="s">
        <v>203</v>
      </c>
      <c r="J2" s="230" t="s">
        <v>366</v>
      </c>
      <c r="K2" s="230" t="s">
        <v>5227</v>
      </c>
    </row>
    <row r="3" spans="1:11" ht="12.6" customHeight="1" x14ac:dyDescent="0.2">
      <c r="A3" s="231" t="s">
        <v>2008</v>
      </c>
      <c r="B3" s="230" t="s">
        <v>5228</v>
      </c>
      <c r="C3" s="230" t="s">
        <v>5224</v>
      </c>
      <c r="D3" s="230" t="s">
        <v>5225</v>
      </c>
      <c r="E3" s="230" t="s">
        <v>3505</v>
      </c>
      <c r="F3" s="230" t="s">
        <v>5229</v>
      </c>
      <c r="G3" s="230" t="s">
        <v>3040</v>
      </c>
      <c r="H3" s="230" t="s">
        <v>5117</v>
      </c>
      <c r="I3" s="230" t="s">
        <v>203</v>
      </c>
      <c r="J3" s="230" t="s">
        <v>366</v>
      </c>
      <c r="K3" s="230" t="s">
        <v>5230</v>
      </c>
    </row>
    <row r="4" spans="1:11" ht="12.6" customHeight="1" x14ac:dyDescent="0.2">
      <c r="A4" s="231" t="s">
        <v>2009</v>
      </c>
      <c r="B4" s="230" t="s">
        <v>5231</v>
      </c>
      <c r="C4" s="230" t="s">
        <v>5224</v>
      </c>
      <c r="D4" s="230" t="s">
        <v>5225</v>
      </c>
      <c r="E4" s="230" t="s">
        <v>3507</v>
      </c>
      <c r="F4" s="230" t="s">
        <v>5232</v>
      </c>
      <c r="G4" s="230" t="s">
        <v>3040</v>
      </c>
      <c r="H4" s="230" t="s">
        <v>7</v>
      </c>
      <c r="I4" s="230" t="s">
        <v>203</v>
      </c>
      <c r="J4" s="230" t="s">
        <v>2456</v>
      </c>
      <c r="K4" s="230" t="s">
        <v>5233</v>
      </c>
    </row>
    <row r="5" spans="1:11" ht="12.6" customHeight="1" x14ac:dyDescent="0.2">
      <c r="A5" s="231" t="s">
        <v>2010</v>
      </c>
      <c r="B5" s="230" t="s">
        <v>5234</v>
      </c>
      <c r="C5" s="230" t="s">
        <v>5224</v>
      </c>
      <c r="D5" s="230" t="s">
        <v>5225</v>
      </c>
      <c r="E5" s="230" t="s">
        <v>1092</v>
      </c>
      <c r="F5" s="230" t="s">
        <v>5235</v>
      </c>
      <c r="G5" s="230" t="s">
        <v>4</v>
      </c>
      <c r="H5" s="230" t="s">
        <v>5</v>
      </c>
      <c r="I5" s="230" t="s">
        <v>203</v>
      </c>
      <c r="J5" s="230" t="s">
        <v>5236</v>
      </c>
      <c r="K5" s="230" t="s">
        <v>5237</v>
      </c>
    </row>
    <row r="6" spans="1:11" ht="12.6" customHeight="1" x14ac:dyDescent="0.2">
      <c r="A6" s="231" t="s">
        <v>2011</v>
      </c>
      <c r="B6" s="230" t="s">
        <v>5238</v>
      </c>
      <c r="C6" s="230" t="s">
        <v>5224</v>
      </c>
      <c r="D6" s="230" t="s">
        <v>5225</v>
      </c>
      <c r="E6" s="232" t="s">
        <v>245</v>
      </c>
      <c r="F6" s="232" t="s">
        <v>5239</v>
      </c>
      <c r="G6" s="232" t="s">
        <v>6</v>
      </c>
      <c r="H6" s="230" t="s">
        <v>5</v>
      </c>
      <c r="I6" s="230" t="s">
        <v>203</v>
      </c>
      <c r="J6" s="230" t="s">
        <v>2630</v>
      </c>
      <c r="K6" s="230" t="s">
        <v>5240</v>
      </c>
    </row>
    <row r="7" spans="1:11" ht="12.6" customHeight="1" x14ac:dyDescent="0.2">
      <c r="A7" s="231" t="s">
        <v>2012</v>
      </c>
      <c r="B7" s="230" t="s">
        <v>5241</v>
      </c>
      <c r="C7" s="230" t="s">
        <v>5224</v>
      </c>
      <c r="D7" s="230" t="s">
        <v>5225</v>
      </c>
      <c r="E7" s="230" t="s">
        <v>460</v>
      </c>
      <c r="F7" s="230" t="s">
        <v>5242</v>
      </c>
      <c r="G7" s="230" t="s">
        <v>6</v>
      </c>
      <c r="H7" s="230" t="s">
        <v>1100</v>
      </c>
      <c r="I7" s="230" t="s">
        <v>203</v>
      </c>
      <c r="J7" s="230" t="s">
        <v>2456</v>
      </c>
      <c r="K7" s="230" t="s">
        <v>5243</v>
      </c>
    </row>
    <row r="8" spans="1:11" ht="12.6" customHeight="1" x14ac:dyDescent="0.2">
      <c r="A8" s="231" t="s">
        <v>2013</v>
      </c>
      <c r="B8" s="230" t="s">
        <v>5244</v>
      </c>
      <c r="C8" s="230" t="s">
        <v>5224</v>
      </c>
      <c r="D8" s="230" t="s">
        <v>5225</v>
      </c>
      <c r="E8" s="230" t="s">
        <v>193</v>
      </c>
      <c r="F8" s="230" t="s">
        <v>5245</v>
      </c>
      <c r="G8" s="230" t="s">
        <v>3040</v>
      </c>
      <c r="H8" s="230" t="s">
        <v>5117</v>
      </c>
      <c r="I8" s="230" t="s">
        <v>203</v>
      </c>
      <c r="J8" s="230" t="s">
        <v>2830</v>
      </c>
      <c r="K8" s="230" t="s">
        <v>5246</v>
      </c>
    </row>
    <row r="9" spans="1:11" ht="12.6" customHeight="1" x14ac:dyDescent="0.2">
      <c r="A9" s="231" t="s">
        <v>2013</v>
      </c>
      <c r="B9" s="230" t="s">
        <v>5247</v>
      </c>
      <c r="C9" s="230" t="s">
        <v>5224</v>
      </c>
      <c r="D9" s="230" t="s">
        <v>5225</v>
      </c>
      <c r="E9" s="230" t="s">
        <v>193</v>
      </c>
      <c r="F9" s="230" t="s">
        <v>5248</v>
      </c>
      <c r="G9" s="230" t="s">
        <v>6</v>
      </c>
      <c r="H9" s="230" t="s">
        <v>5</v>
      </c>
      <c r="I9" s="230" t="s">
        <v>203</v>
      </c>
      <c r="J9" s="230" t="s">
        <v>5249</v>
      </c>
      <c r="K9" s="230" t="s">
        <v>5250</v>
      </c>
    </row>
    <row r="10" spans="1:11" ht="12.6" customHeight="1" x14ac:dyDescent="0.2">
      <c r="A10" s="231" t="s">
        <v>2013</v>
      </c>
      <c r="B10" s="230" t="s">
        <v>5251</v>
      </c>
      <c r="C10" s="230" t="s">
        <v>5224</v>
      </c>
      <c r="D10" s="230" t="s">
        <v>5225</v>
      </c>
      <c r="E10" s="230" t="s">
        <v>193</v>
      </c>
      <c r="F10" s="230" t="s">
        <v>5252</v>
      </c>
      <c r="G10" s="230" t="s">
        <v>3040</v>
      </c>
      <c r="H10" s="230" t="s">
        <v>5117</v>
      </c>
      <c r="I10" s="230" t="s">
        <v>203</v>
      </c>
      <c r="J10" s="230" t="s">
        <v>5249</v>
      </c>
      <c r="K10" s="230" t="s">
        <v>5230</v>
      </c>
    </row>
    <row r="11" spans="1:11" ht="12.6" customHeight="1" x14ac:dyDescent="0.2">
      <c r="A11" s="231" t="s">
        <v>2016</v>
      </c>
      <c r="B11" s="230" t="s">
        <v>5253</v>
      </c>
      <c r="C11" s="230" t="s">
        <v>5224</v>
      </c>
      <c r="D11" s="230" t="s">
        <v>5225</v>
      </c>
      <c r="E11" s="232" t="s">
        <v>463</v>
      </c>
      <c r="F11" s="232" t="s">
        <v>5254</v>
      </c>
      <c r="G11" s="232" t="s">
        <v>6</v>
      </c>
      <c r="H11" s="230" t="s">
        <v>1100</v>
      </c>
      <c r="I11" s="230" t="s">
        <v>203</v>
      </c>
      <c r="J11" s="230" t="s">
        <v>524</v>
      </c>
      <c r="K11" s="230" t="s">
        <v>5255</v>
      </c>
    </row>
    <row r="12" spans="1:11" ht="12.6" customHeight="1" x14ac:dyDescent="0.2">
      <c r="A12" s="231" t="s">
        <v>2019</v>
      </c>
      <c r="B12" s="230" t="s">
        <v>5256</v>
      </c>
      <c r="C12" s="230" t="s">
        <v>5224</v>
      </c>
      <c r="D12" s="230" t="s">
        <v>5225</v>
      </c>
      <c r="E12" s="230" t="s">
        <v>202</v>
      </c>
      <c r="F12" s="230" t="s">
        <v>5257</v>
      </c>
      <c r="G12" s="230" t="s">
        <v>3040</v>
      </c>
      <c r="H12" s="230" t="s">
        <v>5</v>
      </c>
      <c r="I12" s="230" t="s">
        <v>179</v>
      </c>
      <c r="J12" s="230" t="s">
        <v>5258</v>
      </c>
      <c r="K12" s="230" t="s">
        <v>5259</v>
      </c>
    </row>
    <row r="13" spans="1:11" ht="12.6" customHeight="1" x14ac:dyDescent="0.2">
      <c r="A13" s="231" t="s">
        <v>2019</v>
      </c>
      <c r="B13" s="230" t="s">
        <v>5260</v>
      </c>
      <c r="C13" s="230" t="s">
        <v>5224</v>
      </c>
      <c r="D13" s="230" t="s">
        <v>5225</v>
      </c>
      <c r="E13" s="230" t="s">
        <v>202</v>
      </c>
      <c r="F13" s="230" t="s">
        <v>5261</v>
      </c>
      <c r="G13" s="230" t="s">
        <v>3040</v>
      </c>
      <c r="H13" s="230" t="s">
        <v>53</v>
      </c>
      <c r="I13" s="230" t="s">
        <v>203</v>
      </c>
      <c r="J13" s="230" t="s">
        <v>3648</v>
      </c>
      <c r="K13" s="230" t="s">
        <v>5262</v>
      </c>
    </row>
    <row r="14" spans="1:11" ht="12.6" customHeight="1" x14ac:dyDescent="0.2">
      <c r="A14" s="231" t="s">
        <v>2019</v>
      </c>
      <c r="B14" s="230" t="s">
        <v>5263</v>
      </c>
      <c r="C14" s="230" t="s">
        <v>5224</v>
      </c>
      <c r="D14" s="230" t="s">
        <v>5225</v>
      </c>
      <c r="E14" s="230" t="s">
        <v>265</v>
      </c>
      <c r="F14" s="230" t="s">
        <v>5264</v>
      </c>
      <c r="G14" s="230" t="s">
        <v>27</v>
      </c>
      <c r="H14" s="230" t="s">
        <v>5</v>
      </c>
      <c r="I14" s="230" t="s">
        <v>179</v>
      </c>
      <c r="J14" s="230" t="s">
        <v>5258</v>
      </c>
      <c r="K14" s="230" t="s">
        <v>2597</v>
      </c>
    </row>
    <row r="15" spans="1:11" ht="12.6" customHeight="1" x14ac:dyDescent="0.2">
      <c r="A15" s="231" t="s">
        <v>2019</v>
      </c>
      <c r="B15" s="230" t="s">
        <v>5265</v>
      </c>
      <c r="C15" s="230" t="s">
        <v>5224</v>
      </c>
      <c r="D15" s="230" t="s">
        <v>5225</v>
      </c>
      <c r="E15" s="230" t="s">
        <v>265</v>
      </c>
      <c r="F15" s="230" t="s">
        <v>5266</v>
      </c>
      <c r="G15" s="230" t="s">
        <v>6</v>
      </c>
      <c r="H15" s="230" t="s">
        <v>53</v>
      </c>
      <c r="I15" s="230" t="s">
        <v>203</v>
      </c>
      <c r="J15" s="230" t="s">
        <v>3648</v>
      </c>
      <c r="K15" s="230" t="s">
        <v>2597</v>
      </c>
    </row>
    <row r="16" spans="1:11" ht="12.6" customHeight="1" x14ac:dyDescent="0.2">
      <c r="A16" s="231" t="s">
        <v>2019</v>
      </c>
      <c r="B16" s="230" t="s">
        <v>5267</v>
      </c>
      <c r="C16" s="230" t="s">
        <v>5224</v>
      </c>
      <c r="D16" s="230" t="s">
        <v>5225</v>
      </c>
      <c r="E16" s="230" t="s">
        <v>265</v>
      </c>
      <c r="F16" s="230" t="s">
        <v>5268</v>
      </c>
      <c r="G16" s="230" t="s">
        <v>6</v>
      </c>
      <c r="H16" s="230" t="s">
        <v>5</v>
      </c>
      <c r="I16" s="230" t="s">
        <v>179</v>
      </c>
      <c r="J16" s="230" t="s">
        <v>5258</v>
      </c>
      <c r="K16" s="230" t="s">
        <v>5269</v>
      </c>
    </row>
    <row r="17" spans="1:11" ht="12.6" customHeight="1" x14ac:dyDescent="0.2">
      <c r="A17" s="231" t="s">
        <v>2019</v>
      </c>
      <c r="B17" s="230" t="s">
        <v>5270</v>
      </c>
      <c r="C17" s="230" t="s">
        <v>5224</v>
      </c>
      <c r="D17" s="230" t="s">
        <v>5225</v>
      </c>
      <c r="E17" s="230" t="s">
        <v>265</v>
      </c>
      <c r="F17" s="230" t="s">
        <v>5271</v>
      </c>
      <c r="G17" s="230" t="s">
        <v>6</v>
      </c>
      <c r="H17" s="230" t="s">
        <v>53</v>
      </c>
      <c r="I17" s="230" t="s">
        <v>203</v>
      </c>
      <c r="J17" s="230" t="s">
        <v>3648</v>
      </c>
      <c r="K17" s="230" t="s">
        <v>5269</v>
      </c>
    </row>
    <row r="18" spans="1:11" ht="12.6" customHeight="1" x14ac:dyDescent="0.2">
      <c r="A18" s="231" t="s">
        <v>2019</v>
      </c>
      <c r="B18" s="230" t="s">
        <v>5272</v>
      </c>
      <c r="C18" s="230" t="s">
        <v>5224</v>
      </c>
      <c r="D18" s="230" t="s">
        <v>5225</v>
      </c>
      <c r="E18" s="230" t="s">
        <v>265</v>
      </c>
      <c r="F18" s="230" t="s">
        <v>5273</v>
      </c>
      <c r="G18" s="230" t="s">
        <v>6</v>
      </c>
      <c r="H18" s="230" t="s">
        <v>5</v>
      </c>
      <c r="I18" s="230" t="s">
        <v>179</v>
      </c>
      <c r="J18" s="230" t="s">
        <v>5258</v>
      </c>
      <c r="K18" s="230" t="s">
        <v>5274</v>
      </c>
    </row>
    <row r="19" spans="1:11" ht="12.6" customHeight="1" x14ac:dyDescent="0.2">
      <c r="A19" s="231" t="s">
        <v>2019</v>
      </c>
      <c r="B19" s="230" t="s">
        <v>5275</v>
      </c>
      <c r="C19" s="230" t="s">
        <v>5224</v>
      </c>
      <c r="D19" s="230" t="s">
        <v>5225</v>
      </c>
      <c r="E19" s="230" t="s">
        <v>265</v>
      </c>
      <c r="F19" s="230" t="s">
        <v>5276</v>
      </c>
      <c r="G19" s="230" t="s">
        <v>6</v>
      </c>
      <c r="H19" s="230" t="s">
        <v>53</v>
      </c>
      <c r="I19" s="230" t="s">
        <v>203</v>
      </c>
      <c r="J19" s="230" t="s">
        <v>3648</v>
      </c>
      <c r="K19" s="230" t="s">
        <v>5274</v>
      </c>
    </row>
    <row r="20" spans="1:11" ht="12.6" customHeight="1" x14ac:dyDescent="0.2">
      <c r="A20" s="231" t="s">
        <v>2020</v>
      </c>
      <c r="B20" s="230" t="s">
        <v>5277</v>
      </c>
      <c r="C20" s="230" t="s">
        <v>5224</v>
      </c>
      <c r="D20" s="230" t="s">
        <v>5225</v>
      </c>
      <c r="E20" s="230" t="s">
        <v>474</v>
      </c>
      <c r="F20" s="230" t="s">
        <v>5278</v>
      </c>
      <c r="G20" s="230" t="s">
        <v>3040</v>
      </c>
      <c r="H20" s="230" t="s">
        <v>5</v>
      </c>
      <c r="I20" s="230" t="s">
        <v>179</v>
      </c>
      <c r="J20" s="230" t="s">
        <v>5279</v>
      </c>
      <c r="K20" s="230" t="s">
        <v>5280</v>
      </c>
    </row>
    <row r="21" spans="1:11" ht="12.6" customHeight="1" x14ac:dyDescent="0.2">
      <c r="A21" s="231" t="s">
        <v>2020</v>
      </c>
      <c r="B21" s="230" t="s">
        <v>5281</v>
      </c>
      <c r="C21" s="230" t="s">
        <v>5224</v>
      </c>
      <c r="D21" s="230" t="s">
        <v>5225</v>
      </c>
      <c r="E21" s="230" t="s">
        <v>474</v>
      </c>
      <c r="F21" s="230" t="s">
        <v>5282</v>
      </c>
      <c r="G21" s="230" t="s">
        <v>3040</v>
      </c>
      <c r="H21" s="230" t="s">
        <v>53</v>
      </c>
      <c r="I21" s="230" t="s">
        <v>203</v>
      </c>
      <c r="J21" s="230" t="s">
        <v>5283</v>
      </c>
      <c r="K21" s="230" t="s">
        <v>5280</v>
      </c>
    </row>
    <row r="22" spans="1:11" ht="12.6" customHeight="1" x14ac:dyDescent="0.2">
      <c r="A22" s="231" t="s">
        <v>2021</v>
      </c>
      <c r="B22" s="230" t="s">
        <v>5284</v>
      </c>
      <c r="C22" s="230" t="s">
        <v>5224</v>
      </c>
      <c r="D22" s="230" t="s">
        <v>5225</v>
      </c>
      <c r="E22" s="230" t="s">
        <v>265</v>
      </c>
      <c r="F22" s="230" t="s">
        <v>5285</v>
      </c>
      <c r="G22" s="230" t="s">
        <v>3040</v>
      </c>
      <c r="H22" s="230" t="s">
        <v>5</v>
      </c>
      <c r="I22" s="230" t="s">
        <v>203</v>
      </c>
      <c r="J22" s="230" t="s">
        <v>3648</v>
      </c>
      <c r="K22" s="230" t="s">
        <v>5286</v>
      </c>
    </row>
    <row r="23" spans="1:11" ht="12.6" customHeight="1" x14ac:dyDescent="0.2">
      <c r="A23" s="231" t="s">
        <v>2021</v>
      </c>
      <c r="B23" s="230" t="s">
        <v>5287</v>
      </c>
      <c r="C23" s="230" t="s">
        <v>5224</v>
      </c>
      <c r="D23" s="230" t="s">
        <v>5225</v>
      </c>
      <c r="E23" s="230" t="s">
        <v>202</v>
      </c>
      <c r="F23" s="230" t="s">
        <v>5288</v>
      </c>
      <c r="G23" s="230" t="s">
        <v>3040</v>
      </c>
      <c r="H23" s="230" t="s">
        <v>5</v>
      </c>
      <c r="I23" s="230" t="s">
        <v>203</v>
      </c>
      <c r="J23" s="230" t="s">
        <v>3648</v>
      </c>
      <c r="K23" s="230" t="s">
        <v>5289</v>
      </c>
    </row>
    <row r="24" spans="1:11" ht="12.6" customHeight="1" x14ac:dyDescent="0.2">
      <c r="A24" s="231" t="s">
        <v>2021</v>
      </c>
      <c r="B24" s="230" t="s">
        <v>5290</v>
      </c>
      <c r="C24" s="230" t="s">
        <v>5224</v>
      </c>
      <c r="D24" s="230" t="s">
        <v>5225</v>
      </c>
      <c r="E24" s="230" t="s">
        <v>265</v>
      </c>
      <c r="F24" s="230" t="s">
        <v>5291</v>
      </c>
      <c r="G24" s="230" t="s">
        <v>3040</v>
      </c>
      <c r="H24" s="230" t="s">
        <v>5</v>
      </c>
      <c r="I24" s="230" t="s">
        <v>203</v>
      </c>
      <c r="J24" s="230" t="s">
        <v>3648</v>
      </c>
      <c r="K24" s="230" t="s">
        <v>5292</v>
      </c>
    </row>
    <row r="25" spans="1:11" ht="12.6" customHeight="1" x14ac:dyDescent="0.2">
      <c r="A25" s="231" t="s">
        <v>2021</v>
      </c>
      <c r="B25" s="230" t="s">
        <v>5293</v>
      </c>
      <c r="C25" s="230" t="s">
        <v>5224</v>
      </c>
      <c r="D25" s="230" t="s">
        <v>5225</v>
      </c>
      <c r="E25" s="230" t="s">
        <v>202</v>
      </c>
      <c r="F25" s="230" t="s">
        <v>5294</v>
      </c>
      <c r="G25" s="230" t="s">
        <v>3040</v>
      </c>
      <c r="H25" s="230" t="s">
        <v>5</v>
      </c>
      <c r="I25" s="230" t="s">
        <v>203</v>
      </c>
      <c r="J25" s="230" t="s">
        <v>3648</v>
      </c>
      <c r="K25" s="230" t="s">
        <v>5295</v>
      </c>
    </row>
    <row r="26" spans="1:11" ht="12.6" customHeight="1" x14ac:dyDescent="0.2">
      <c r="A26" s="231" t="s">
        <v>2021</v>
      </c>
      <c r="B26" s="230" t="s">
        <v>5296</v>
      </c>
      <c r="C26" s="230" t="s">
        <v>5224</v>
      </c>
      <c r="D26" s="230" t="s">
        <v>5225</v>
      </c>
      <c r="E26" s="230" t="s">
        <v>202</v>
      </c>
      <c r="F26" s="230" t="s">
        <v>5297</v>
      </c>
      <c r="G26" s="230" t="s">
        <v>3040</v>
      </c>
      <c r="H26" s="230" t="s">
        <v>5</v>
      </c>
      <c r="I26" s="230" t="s">
        <v>203</v>
      </c>
      <c r="J26" s="230" t="s">
        <v>3648</v>
      </c>
      <c r="K26" s="230" t="s">
        <v>5298</v>
      </c>
    </row>
    <row r="27" spans="1:11" ht="12.6" customHeight="1" x14ac:dyDescent="0.2">
      <c r="A27" s="231" t="s">
        <v>2021</v>
      </c>
      <c r="B27" s="230" t="s">
        <v>5299</v>
      </c>
      <c r="C27" s="230" t="s">
        <v>5224</v>
      </c>
      <c r="D27" s="230" t="s">
        <v>5225</v>
      </c>
      <c r="E27" s="230" t="s">
        <v>202</v>
      </c>
      <c r="F27" s="230" t="s">
        <v>5300</v>
      </c>
      <c r="G27" s="230" t="s">
        <v>3040</v>
      </c>
      <c r="H27" s="230" t="s">
        <v>5</v>
      </c>
      <c r="I27" s="230" t="s">
        <v>203</v>
      </c>
      <c r="J27" s="230" t="s">
        <v>3648</v>
      </c>
      <c r="K27" s="230" t="s">
        <v>5301</v>
      </c>
    </row>
    <row r="28" spans="1:11" ht="12.6" customHeight="1" x14ac:dyDescent="0.2">
      <c r="A28" s="231" t="s">
        <v>2021</v>
      </c>
      <c r="B28" s="230" t="s">
        <v>5302</v>
      </c>
      <c r="C28" s="230" t="s">
        <v>5224</v>
      </c>
      <c r="D28" s="230" t="s">
        <v>5225</v>
      </c>
      <c r="E28" s="230" t="s">
        <v>265</v>
      </c>
      <c r="F28" s="230" t="s">
        <v>5303</v>
      </c>
      <c r="G28" s="230" t="s">
        <v>6</v>
      </c>
      <c r="H28" s="230" t="s">
        <v>5</v>
      </c>
      <c r="I28" s="230" t="s">
        <v>203</v>
      </c>
      <c r="J28" s="230" t="s">
        <v>3648</v>
      </c>
      <c r="K28" s="230" t="s">
        <v>5304</v>
      </c>
    </row>
    <row r="29" spans="1:11" ht="12.6" customHeight="1" x14ac:dyDescent="0.2">
      <c r="A29" s="231" t="s">
        <v>2021</v>
      </c>
      <c r="B29" s="230" t="s">
        <v>5305</v>
      </c>
      <c r="C29" s="230" t="s">
        <v>5224</v>
      </c>
      <c r="D29" s="230" t="s">
        <v>5225</v>
      </c>
      <c r="E29" s="230" t="s">
        <v>202</v>
      </c>
      <c r="F29" s="230" t="s">
        <v>5306</v>
      </c>
      <c r="G29" s="230" t="s">
        <v>6</v>
      </c>
      <c r="H29" s="230" t="s">
        <v>5</v>
      </c>
      <c r="I29" s="230" t="s">
        <v>203</v>
      </c>
      <c r="J29" s="230" t="s">
        <v>3648</v>
      </c>
      <c r="K29" s="230" t="s">
        <v>5307</v>
      </c>
    </row>
    <row r="30" spans="1:11" ht="12.6" customHeight="1" x14ac:dyDescent="0.2">
      <c r="A30" s="231" t="s">
        <v>2021</v>
      </c>
      <c r="B30" s="230" t="s">
        <v>5308</v>
      </c>
      <c r="C30" s="230" t="s">
        <v>5224</v>
      </c>
      <c r="D30" s="230" t="s">
        <v>5225</v>
      </c>
      <c r="E30" s="230" t="s">
        <v>265</v>
      </c>
      <c r="F30" s="230" t="s">
        <v>5309</v>
      </c>
      <c r="G30" s="230" t="s">
        <v>6</v>
      </c>
      <c r="H30" s="230" t="s">
        <v>5</v>
      </c>
      <c r="I30" s="230" t="s">
        <v>203</v>
      </c>
      <c r="J30" s="230" t="s">
        <v>3648</v>
      </c>
      <c r="K30" s="230" t="s">
        <v>5310</v>
      </c>
    </row>
    <row r="31" spans="1:11" ht="12.6" customHeight="1" x14ac:dyDescent="0.2">
      <c r="A31" s="231" t="s">
        <v>2021</v>
      </c>
      <c r="B31" s="230" t="s">
        <v>5311</v>
      </c>
      <c r="C31" s="230" t="s">
        <v>5224</v>
      </c>
      <c r="D31" s="230" t="s">
        <v>5225</v>
      </c>
      <c r="E31" s="230" t="s">
        <v>265</v>
      </c>
      <c r="F31" s="230" t="s">
        <v>5312</v>
      </c>
      <c r="G31" s="230" t="s">
        <v>6</v>
      </c>
      <c r="H31" s="230" t="s">
        <v>5</v>
      </c>
      <c r="I31" s="230" t="s">
        <v>203</v>
      </c>
      <c r="J31" s="230" t="s">
        <v>3648</v>
      </c>
      <c r="K31" s="230" t="s">
        <v>5313</v>
      </c>
    </row>
    <row r="32" spans="1:11" ht="12.6" customHeight="1" x14ac:dyDescent="0.2">
      <c r="A32" s="231" t="s">
        <v>2021</v>
      </c>
      <c r="B32" s="230" t="s">
        <v>5314</v>
      </c>
      <c r="C32" s="230" t="s">
        <v>5224</v>
      </c>
      <c r="D32" s="230" t="s">
        <v>5225</v>
      </c>
      <c r="E32" s="230" t="s">
        <v>209</v>
      </c>
      <c r="F32" s="230" t="s">
        <v>5315</v>
      </c>
      <c r="G32" s="230" t="s">
        <v>6</v>
      </c>
      <c r="H32" s="230" t="s">
        <v>5</v>
      </c>
      <c r="I32" s="230" t="s">
        <v>203</v>
      </c>
      <c r="J32" s="230" t="s">
        <v>3648</v>
      </c>
      <c r="K32" s="230" t="s">
        <v>5316</v>
      </c>
    </row>
    <row r="33" spans="1:11" ht="12.6" customHeight="1" x14ac:dyDescent="0.2">
      <c r="A33" s="231" t="s">
        <v>2021</v>
      </c>
      <c r="B33" s="230" t="s">
        <v>5317</v>
      </c>
      <c r="C33" s="230" t="s">
        <v>5224</v>
      </c>
      <c r="D33" s="230" t="s">
        <v>5225</v>
      </c>
      <c r="E33" s="230" t="s">
        <v>265</v>
      </c>
      <c r="F33" s="230" t="s">
        <v>5318</v>
      </c>
      <c r="G33" s="230" t="s">
        <v>6</v>
      </c>
      <c r="H33" s="230" t="s">
        <v>5</v>
      </c>
      <c r="I33" s="230" t="s">
        <v>203</v>
      </c>
      <c r="J33" s="230" t="s">
        <v>3648</v>
      </c>
      <c r="K33" s="230" t="s">
        <v>5316</v>
      </c>
    </row>
    <row r="34" spans="1:11" ht="12.6" customHeight="1" x14ac:dyDescent="0.2">
      <c r="A34" s="231" t="s">
        <v>2021</v>
      </c>
      <c r="B34" s="230" t="s">
        <v>5319</v>
      </c>
      <c r="C34" s="230" t="s">
        <v>5224</v>
      </c>
      <c r="D34" s="230" t="s">
        <v>5225</v>
      </c>
      <c r="E34" s="230" t="s">
        <v>202</v>
      </c>
      <c r="F34" s="230" t="s">
        <v>5320</v>
      </c>
      <c r="G34" s="230" t="s">
        <v>6</v>
      </c>
      <c r="H34" s="230" t="s">
        <v>5</v>
      </c>
      <c r="I34" s="230" t="s">
        <v>203</v>
      </c>
      <c r="J34" s="230" t="s">
        <v>3648</v>
      </c>
      <c r="K34" s="230" t="s">
        <v>5321</v>
      </c>
    </row>
    <row r="35" spans="1:11" ht="12.6" customHeight="1" x14ac:dyDescent="0.2">
      <c r="A35" s="231" t="s">
        <v>2022</v>
      </c>
      <c r="B35" s="230" t="s">
        <v>5322</v>
      </c>
      <c r="C35" s="230" t="s">
        <v>5224</v>
      </c>
      <c r="D35" s="230" t="s">
        <v>5225</v>
      </c>
      <c r="E35" s="230" t="s">
        <v>202</v>
      </c>
      <c r="F35" s="230" t="s">
        <v>5323</v>
      </c>
      <c r="G35" s="230" t="s">
        <v>6</v>
      </c>
      <c r="H35" s="230" t="s">
        <v>5</v>
      </c>
      <c r="I35" s="230" t="s">
        <v>203</v>
      </c>
      <c r="J35" s="230" t="s">
        <v>3648</v>
      </c>
      <c r="K35" s="230" t="s">
        <v>5324</v>
      </c>
    </row>
    <row r="36" spans="1:11" ht="12.6" customHeight="1" x14ac:dyDescent="0.2">
      <c r="A36" s="231" t="s">
        <v>2022</v>
      </c>
      <c r="B36" s="230" t="s">
        <v>5325</v>
      </c>
      <c r="C36" s="230" t="s">
        <v>5224</v>
      </c>
      <c r="D36" s="230" t="s">
        <v>5225</v>
      </c>
      <c r="E36" s="230" t="s">
        <v>265</v>
      </c>
      <c r="F36" s="230" t="s">
        <v>5326</v>
      </c>
      <c r="G36" s="230" t="s">
        <v>6</v>
      </c>
      <c r="H36" s="230" t="s">
        <v>5</v>
      </c>
      <c r="I36" s="230" t="s">
        <v>203</v>
      </c>
      <c r="J36" s="230" t="s">
        <v>3648</v>
      </c>
      <c r="K36" s="230" t="s">
        <v>5324</v>
      </c>
    </row>
    <row r="37" spans="1:11" ht="12.6" customHeight="1" x14ac:dyDescent="0.2">
      <c r="A37" s="231" t="s">
        <v>2022</v>
      </c>
      <c r="B37" s="230" t="s">
        <v>5327</v>
      </c>
      <c r="C37" s="230" t="s">
        <v>5224</v>
      </c>
      <c r="D37" s="230" t="s">
        <v>5225</v>
      </c>
      <c r="E37" s="230" t="s">
        <v>202</v>
      </c>
      <c r="F37" s="230" t="s">
        <v>5328</v>
      </c>
      <c r="G37" s="230" t="s">
        <v>6</v>
      </c>
      <c r="H37" s="230" t="s">
        <v>5</v>
      </c>
      <c r="I37" s="230" t="s">
        <v>203</v>
      </c>
      <c r="J37" s="230" t="s">
        <v>3648</v>
      </c>
      <c r="K37" s="230" t="s">
        <v>5329</v>
      </c>
    </row>
    <row r="38" spans="1:11" ht="12.6" customHeight="1" x14ac:dyDescent="0.2">
      <c r="A38" s="231" t="s">
        <v>2022</v>
      </c>
      <c r="B38" s="230" t="s">
        <v>5330</v>
      </c>
      <c r="C38" s="230" t="s">
        <v>5224</v>
      </c>
      <c r="D38" s="230" t="s">
        <v>5225</v>
      </c>
      <c r="E38" s="230" t="s">
        <v>202</v>
      </c>
      <c r="F38" s="230" t="s">
        <v>5331</v>
      </c>
      <c r="G38" s="230" t="s">
        <v>6</v>
      </c>
      <c r="H38" s="230" t="s">
        <v>5</v>
      </c>
      <c r="I38" s="230" t="s">
        <v>203</v>
      </c>
      <c r="J38" s="230" t="s">
        <v>3648</v>
      </c>
      <c r="K38" s="230" t="s">
        <v>5332</v>
      </c>
    </row>
    <row r="39" spans="1:11" ht="12.6" customHeight="1" x14ac:dyDescent="0.2">
      <c r="A39" s="231" t="s">
        <v>2022</v>
      </c>
      <c r="B39" s="230" t="s">
        <v>5333</v>
      </c>
      <c r="C39" s="230" t="s">
        <v>5224</v>
      </c>
      <c r="D39" s="230" t="s">
        <v>5225</v>
      </c>
      <c r="E39" s="230" t="s">
        <v>265</v>
      </c>
      <c r="F39" s="230" t="s">
        <v>5334</v>
      </c>
      <c r="G39" s="230" t="s">
        <v>6</v>
      </c>
      <c r="H39" s="230" t="s">
        <v>5</v>
      </c>
      <c r="I39" s="230" t="s">
        <v>203</v>
      </c>
      <c r="J39" s="230" t="s">
        <v>3648</v>
      </c>
      <c r="K39" s="230" t="s">
        <v>5332</v>
      </c>
    </row>
    <row r="40" spans="1:11" ht="12.6" customHeight="1" x14ac:dyDescent="0.2">
      <c r="A40" s="231" t="s">
        <v>2022</v>
      </c>
      <c r="B40" s="230" t="s">
        <v>5335</v>
      </c>
      <c r="C40" s="230" t="s">
        <v>5224</v>
      </c>
      <c r="D40" s="230" t="s">
        <v>5225</v>
      </c>
      <c r="E40" s="230" t="s">
        <v>202</v>
      </c>
      <c r="F40" s="230" t="s">
        <v>5336</v>
      </c>
      <c r="G40" s="230" t="s">
        <v>6</v>
      </c>
      <c r="H40" s="230" t="s">
        <v>5</v>
      </c>
      <c r="I40" s="230" t="s">
        <v>203</v>
      </c>
      <c r="J40" s="230" t="s">
        <v>3648</v>
      </c>
      <c r="K40" s="230" t="s">
        <v>5337</v>
      </c>
    </row>
    <row r="41" spans="1:11" ht="12.6" customHeight="1" x14ac:dyDescent="0.2">
      <c r="A41" s="231" t="s">
        <v>2022</v>
      </c>
      <c r="B41" s="230" t="s">
        <v>5338</v>
      </c>
      <c r="C41" s="230" t="s">
        <v>5224</v>
      </c>
      <c r="D41" s="230" t="s">
        <v>5225</v>
      </c>
      <c r="E41" s="230" t="s">
        <v>265</v>
      </c>
      <c r="F41" s="230" t="s">
        <v>5339</v>
      </c>
      <c r="G41" s="230" t="s">
        <v>6</v>
      </c>
      <c r="H41" s="230" t="s">
        <v>5</v>
      </c>
      <c r="I41" s="230" t="s">
        <v>203</v>
      </c>
      <c r="J41" s="230" t="s">
        <v>3648</v>
      </c>
      <c r="K41" s="230" t="s">
        <v>5340</v>
      </c>
    </row>
    <row r="42" spans="1:11" ht="12.6" customHeight="1" x14ac:dyDescent="0.2">
      <c r="A42" s="231" t="s">
        <v>2022</v>
      </c>
      <c r="B42" s="230" t="s">
        <v>5341</v>
      </c>
      <c r="C42" s="230" t="s">
        <v>5224</v>
      </c>
      <c r="D42" s="230" t="s">
        <v>5225</v>
      </c>
      <c r="E42" s="230" t="s">
        <v>265</v>
      </c>
      <c r="F42" s="230" t="s">
        <v>5342</v>
      </c>
      <c r="G42" s="230" t="s">
        <v>6</v>
      </c>
      <c r="H42" s="230" t="s">
        <v>5</v>
      </c>
      <c r="I42" s="230" t="s">
        <v>203</v>
      </c>
      <c r="J42" s="230" t="s">
        <v>3648</v>
      </c>
      <c r="K42" s="230" t="s">
        <v>5343</v>
      </c>
    </row>
    <row r="43" spans="1:11" ht="12.6" customHeight="1" x14ac:dyDescent="0.2">
      <c r="A43" s="231" t="s">
        <v>2023</v>
      </c>
      <c r="B43" s="230" t="s">
        <v>5344</v>
      </c>
      <c r="C43" s="230" t="s">
        <v>5224</v>
      </c>
      <c r="D43" s="230" t="s">
        <v>5225</v>
      </c>
      <c r="E43" s="230" t="s">
        <v>202</v>
      </c>
      <c r="F43" s="230" t="s">
        <v>5345</v>
      </c>
      <c r="G43" s="230" t="s">
        <v>3040</v>
      </c>
      <c r="H43" s="230" t="s">
        <v>5</v>
      </c>
      <c r="I43" s="230" t="s">
        <v>203</v>
      </c>
      <c r="J43" s="230" t="s">
        <v>3648</v>
      </c>
      <c r="K43" s="230" t="s">
        <v>5346</v>
      </c>
    </row>
    <row r="44" spans="1:11" ht="12.6" customHeight="1" x14ac:dyDescent="0.2">
      <c r="A44" s="231" t="s">
        <v>2024</v>
      </c>
      <c r="B44" s="230" t="s">
        <v>5347</v>
      </c>
      <c r="C44" s="230" t="s">
        <v>5224</v>
      </c>
      <c r="D44" s="230" t="s">
        <v>5225</v>
      </c>
      <c r="E44" s="230" t="s">
        <v>360</v>
      </c>
      <c r="F44" s="230" t="s">
        <v>5348</v>
      </c>
      <c r="G44" s="230" t="s">
        <v>6</v>
      </c>
      <c r="H44" s="230" t="s">
        <v>5</v>
      </c>
      <c r="I44" s="230" t="s">
        <v>203</v>
      </c>
      <c r="J44" s="230" t="s">
        <v>528</v>
      </c>
      <c r="K44" s="230" t="s">
        <v>5349</v>
      </c>
    </row>
    <row r="45" spans="1:11" ht="12.6" customHeight="1" x14ac:dyDescent="0.2">
      <c r="A45" s="231" t="s">
        <v>2024</v>
      </c>
      <c r="B45" s="230" t="s">
        <v>5350</v>
      </c>
      <c r="C45" s="230" t="s">
        <v>5224</v>
      </c>
      <c r="D45" s="230" t="s">
        <v>5225</v>
      </c>
      <c r="E45" s="230" t="s">
        <v>360</v>
      </c>
      <c r="F45" s="230" t="s">
        <v>5351</v>
      </c>
      <c r="G45" s="230" t="s">
        <v>3040</v>
      </c>
      <c r="H45" s="230" t="s">
        <v>5</v>
      </c>
      <c r="I45" s="230" t="s">
        <v>203</v>
      </c>
      <c r="J45" s="230" t="s">
        <v>528</v>
      </c>
      <c r="K45" s="230" t="s">
        <v>5352</v>
      </c>
    </row>
    <row r="46" spans="1:11" ht="12.6" customHeight="1" x14ac:dyDescent="0.2">
      <c r="A46" s="231" t="s">
        <v>2024</v>
      </c>
      <c r="B46" s="230" t="s">
        <v>5353</v>
      </c>
      <c r="C46" s="230" t="s">
        <v>5224</v>
      </c>
      <c r="D46" s="230" t="s">
        <v>5225</v>
      </c>
      <c r="E46" s="230" t="s">
        <v>265</v>
      </c>
      <c r="F46" s="230" t="s">
        <v>5354</v>
      </c>
      <c r="G46" s="230" t="s">
        <v>3040</v>
      </c>
      <c r="H46" s="230" t="s">
        <v>5</v>
      </c>
      <c r="I46" s="230" t="s">
        <v>203</v>
      </c>
      <c r="J46" s="230" t="s">
        <v>3648</v>
      </c>
      <c r="K46" s="230" t="s">
        <v>5355</v>
      </c>
    </row>
    <row r="47" spans="1:11" ht="12.6" customHeight="1" x14ac:dyDescent="0.2">
      <c r="A47" s="231" t="s">
        <v>2024</v>
      </c>
      <c r="B47" s="230" t="s">
        <v>5356</v>
      </c>
      <c r="C47" s="230" t="s">
        <v>5224</v>
      </c>
      <c r="D47" s="230" t="s">
        <v>5225</v>
      </c>
      <c r="E47" s="230" t="s">
        <v>265</v>
      </c>
      <c r="F47" s="230" t="s">
        <v>5357</v>
      </c>
      <c r="G47" s="230" t="s">
        <v>3040</v>
      </c>
      <c r="H47" s="230" t="s">
        <v>5</v>
      </c>
      <c r="I47" s="230" t="s">
        <v>203</v>
      </c>
      <c r="J47" s="230" t="s">
        <v>3648</v>
      </c>
      <c r="K47" s="230" t="s">
        <v>5358</v>
      </c>
    </row>
    <row r="48" spans="1:11" ht="12.6" customHeight="1" x14ac:dyDescent="0.2">
      <c r="A48" s="231" t="s">
        <v>2024</v>
      </c>
      <c r="B48" s="230" t="s">
        <v>5359</v>
      </c>
      <c r="C48" s="230" t="s">
        <v>5224</v>
      </c>
      <c r="D48" s="230" t="s">
        <v>5225</v>
      </c>
      <c r="E48" s="230" t="s">
        <v>265</v>
      </c>
      <c r="F48" s="230" t="s">
        <v>5360</v>
      </c>
      <c r="G48" s="230" t="s">
        <v>6</v>
      </c>
      <c r="H48" s="230" t="s">
        <v>5</v>
      </c>
      <c r="I48" s="230" t="s">
        <v>203</v>
      </c>
      <c r="J48" s="230" t="s">
        <v>3648</v>
      </c>
      <c r="K48" s="230" t="s">
        <v>5361</v>
      </c>
    </row>
    <row r="49" spans="1:11" ht="12.6" customHeight="1" x14ac:dyDescent="0.2">
      <c r="A49" s="231" t="s">
        <v>2024</v>
      </c>
      <c r="B49" s="230" t="s">
        <v>5362</v>
      </c>
      <c r="C49" s="230" t="s">
        <v>5224</v>
      </c>
      <c r="D49" s="230" t="s">
        <v>5225</v>
      </c>
      <c r="E49" s="230" t="s">
        <v>265</v>
      </c>
      <c r="F49" s="230" t="s">
        <v>5363</v>
      </c>
      <c r="G49" s="230" t="s">
        <v>6</v>
      </c>
      <c r="H49" s="230" t="s">
        <v>5</v>
      </c>
      <c r="I49" s="230" t="s">
        <v>203</v>
      </c>
      <c r="J49" s="230" t="s">
        <v>3648</v>
      </c>
      <c r="K49" s="230" t="s">
        <v>5364</v>
      </c>
    </row>
    <row r="50" spans="1:11" ht="12.6" customHeight="1" x14ac:dyDescent="0.2">
      <c r="A50" s="231" t="s">
        <v>2024</v>
      </c>
      <c r="B50" s="230" t="s">
        <v>5365</v>
      </c>
      <c r="C50" s="230" t="s">
        <v>5224</v>
      </c>
      <c r="D50" s="230" t="s">
        <v>5225</v>
      </c>
      <c r="E50" s="230" t="s">
        <v>360</v>
      </c>
      <c r="F50" s="230" t="s">
        <v>5366</v>
      </c>
      <c r="G50" s="230" t="s">
        <v>6</v>
      </c>
      <c r="H50" s="230" t="s">
        <v>5</v>
      </c>
      <c r="I50" s="230" t="s">
        <v>203</v>
      </c>
      <c r="J50" s="230" t="s">
        <v>528</v>
      </c>
      <c r="K50" s="230" t="s">
        <v>5367</v>
      </c>
    </row>
    <row r="51" spans="1:11" ht="12.6" customHeight="1" x14ac:dyDescent="0.2">
      <c r="A51" s="231" t="s">
        <v>2025</v>
      </c>
      <c r="B51" s="230" t="s">
        <v>5368</v>
      </c>
      <c r="C51" s="230" t="s">
        <v>5224</v>
      </c>
      <c r="D51" s="230" t="s">
        <v>5225</v>
      </c>
      <c r="E51" s="230" t="s">
        <v>202</v>
      </c>
      <c r="F51" s="230" t="s">
        <v>5369</v>
      </c>
      <c r="G51" s="230" t="s">
        <v>3040</v>
      </c>
      <c r="H51" s="230" t="s">
        <v>5</v>
      </c>
      <c r="I51" s="230" t="s">
        <v>203</v>
      </c>
      <c r="J51" s="230" t="s">
        <v>3648</v>
      </c>
      <c r="K51" s="230" t="s">
        <v>5370</v>
      </c>
    </row>
    <row r="52" spans="1:11" ht="12.6" customHeight="1" x14ac:dyDescent="0.2">
      <c r="A52" s="231" t="s">
        <v>2026</v>
      </c>
      <c r="B52" s="230" t="s">
        <v>5371</v>
      </c>
      <c r="C52" s="230" t="s">
        <v>5224</v>
      </c>
      <c r="D52" s="230" t="s">
        <v>5225</v>
      </c>
      <c r="E52" s="230" t="s">
        <v>477</v>
      </c>
      <c r="F52" s="230" t="s">
        <v>5372</v>
      </c>
      <c r="G52" s="230" t="s">
        <v>3040</v>
      </c>
      <c r="H52" s="230" t="s">
        <v>5</v>
      </c>
      <c r="I52" s="230" t="s">
        <v>203</v>
      </c>
      <c r="J52" s="230" t="s">
        <v>528</v>
      </c>
      <c r="K52" s="230" t="s">
        <v>5373</v>
      </c>
    </row>
    <row r="53" spans="1:11" ht="12.6" customHeight="1" x14ac:dyDescent="0.2">
      <c r="A53" s="231" t="s">
        <v>2026</v>
      </c>
      <c r="B53" s="230" t="s">
        <v>5374</v>
      </c>
      <c r="C53" s="230" t="s">
        <v>5224</v>
      </c>
      <c r="D53" s="230" t="s">
        <v>5225</v>
      </c>
      <c r="E53" s="230" t="s">
        <v>477</v>
      </c>
      <c r="F53" s="230" t="s">
        <v>5375</v>
      </c>
      <c r="G53" s="230" t="s">
        <v>6</v>
      </c>
      <c r="H53" s="230" t="s">
        <v>5</v>
      </c>
      <c r="I53" s="230" t="s">
        <v>203</v>
      </c>
      <c r="J53" s="230" t="s">
        <v>528</v>
      </c>
      <c r="K53" s="230" t="s">
        <v>5376</v>
      </c>
    </row>
    <row r="54" spans="1:11" ht="12.6" customHeight="1" x14ac:dyDescent="0.2">
      <c r="A54" s="231" t="s">
        <v>2026</v>
      </c>
      <c r="B54" s="230" t="s">
        <v>5377</v>
      </c>
      <c r="C54" s="230" t="s">
        <v>5224</v>
      </c>
      <c r="D54" s="230" t="s">
        <v>5225</v>
      </c>
      <c r="E54" s="230" t="s">
        <v>202</v>
      </c>
      <c r="F54" s="230" t="s">
        <v>5378</v>
      </c>
      <c r="G54" s="230" t="s">
        <v>6</v>
      </c>
      <c r="H54" s="230" t="s">
        <v>5</v>
      </c>
      <c r="I54" s="230" t="s">
        <v>203</v>
      </c>
      <c r="J54" s="230" t="s">
        <v>3648</v>
      </c>
      <c r="K54" s="230" t="s">
        <v>5376</v>
      </c>
    </row>
    <row r="55" spans="1:11" ht="12.6" customHeight="1" x14ac:dyDescent="0.2">
      <c r="A55" s="231" t="s">
        <v>2027</v>
      </c>
      <c r="B55" s="230" t="s">
        <v>5379</v>
      </c>
      <c r="C55" s="230" t="s">
        <v>5224</v>
      </c>
      <c r="D55" s="230" t="s">
        <v>5225</v>
      </c>
      <c r="E55" s="230" t="s">
        <v>364</v>
      </c>
      <c r="F55" s="230" t="s">
        <v>5380</v>
      </c>
      <c r="G55" s="230" t="s">
        <v>3040</v>
      </c>
      <c r="H55" s="230" t="s">
        <v>5</v>
      </c>
      <c r="I55" s="230" t="s">
        <v>203</v>
      </c>
      <c r="J55" s="230" t="s">
        <v>528</v>
      </c>
      <c r="K55" s="230" t="s">
        <v>5381</v>
      </c>
    </row>
    <row r="56" spans="1:11" ht="12.6" customHeight="1" x14ac:dyDescent="0.2">
      <c r="A56" s="231" t="s">
        <v>2027</v>
      </c>
      <c r="B56" s="230" t="s">
        <v>5382</v>
      </c>
      <c r="C56" s="230" t="s">
        <v>5224</v>
      </c>
      <c r="D56" s="230" t="s">
        <v>5225</v>
      </c>
      <c r="E56" s="230" t="s">
        <v>364</v>
      </c>
      <c r="F56" s="230" t="s">
        <v>5383</v>
      </c>
      <c r="G56" s="230" t="s">
        <v>3040</v>
      </c>
      <c r="H56" s="230" t="s">
        <v>5</v>
      </c>
      <c r="I56" s="230" t="s">
        <v>203</v>
      </c>
      <c r="J56" s="230" t="s">
        <v>528</v>
      </c>
      <c r="K56" s="230" t="s">
        <v>5384</v>
      </c>
    </row>
    <row r="57" spans="1:11" ht="12.6" customHeight="1" x14ac:dyDescent="0.2">
      <c r="A57" s="230" t="s">
        <v>2027</v>
      </c>
      <c r="B57" s="230" t="s">
        <v>5385</v>
      </c>
      <c r="C57" s="230" t="s">
        <v>5224</v>
      </c>
      <c r="D57" s="230" t="s">
        <v>5225</v>
      </c>
      <c r="E57" s="230" t="s">
        <v>265</v>
      </c>
      <c r="F57" s="230" t="s">
        <v>5386</v>
      </c>
      <c r="G57" s="230" t="s">
        <v>3040</v>
      </c>
      <c r="H57" s="230" t="s">
        <v>5</v>
      </c>
      <c r="I57" s="230" t="s">
        <v>203</v>
      </c>
      <c r="J57" s="230" t="s">
        <v>3648</v>
      </c>
      <c r="K57" s="230" t="s">
        <v>5387</v>
      </c>
    </row>
    <row r="58" spans="1:11" ht="12.6" customHeight="1" x14ac:dyDescent="0.2">
      <c r="A58" s="230" t="s">
        <v>2027</v>
      </c>
      <c r="B58" s="230" t="s">
        <v>5388</v>
      </c>
      <c r="C58" s="230" t="s">
        <v>5224</v>
      </c>
      <c r="D58" s="230" t="s">
        <v>5225</v>
      </c>
      <c r="E58" s="230" t="s">
        <v>364</v>
      </c>
      <c r="F58" s="230" t="s">
        <v>5389</v>
      </c>
      <c r="G58" s="230" t="s">
        <v>4</v>
      </c>
      <c r="H58" s="230" t="s">
        <v>5</v>
      </c>
      <c r="I58" s="230" t="s">
        <v>203</v>
      </c>
      <c r="J58" s="230" t="s">
        <v>528</v>
      </c>
      <c r="K58" s="230" t="s">
        <v>5390</v>
      </c>
    </row>
    <row r="59" spans="1:11" ht="12.6" customHeight="1" x14ac:dyDescent="0.2">
      <c r="A59" s="230" t="s">
        <v>2027</v>
      </c>
      <c r="B59" s="230" t="s">
        <v>5391</v>
      </c>
      <c r="C59" s="230" t="s">
        <v>5224</v>
      </c>
      <c r="D59" s="230" t="s">
        <v>5225</v>
      </c>
      <c r="E59" s="230" t="s">
        <v>265</v>
      </c>
      <c r="F59" s="230" t="s">
        <v>5392</v>
      </c>
      <c r="G59" s="230" t="s">
        <v>6</v>
      </c>
      <c r="H59" s="230" t="s">
        <v>5</v>
      </c>
      <c r="I59" s="230" t="s">
        <v>203</v>
      </c>
      <c r="J59" s="230" t="s">
        <v>3648</v>
      </c>
      <c r="K59" s="230" t="s">
        <v>5393</v>
      </c>
    </row>
    <row r="60" spans="1:11" ht="12.6" customHeight="1" x14ac:dyDescent="0.2">
      <c r="A60" s="230" t="s">
        <v>2027</v>
      </c>
      <c r="B60" s="230" t="s">
        <v>5394</v>
      </c>
      <c r="C60" s="230" t="s">
        <v>5224</v>
      </c>
      <c r="D60" s="230" t="s">
        <v>5225</v>
      </c>
      <c r="E60" s="230" t="s">
        <v>364</v>
      </c>
      <c r="F60" s="230" t="s">
        <v>5395</v>
      </c>
      <c r="G60" s="230" t="s">
        <v>6</v>
      </c>
      <c r="H60" s="230" t="s">
        <v>5</v>
      </c>
      <c r="I60" s="230" t="s">
        <v>203</v>
      </c>
      <c r="J60" s="230" t="s">
        <v>528</v>
      </c>
      <c r="K60" s="230" t="s">
        <v>5396</v>
      </c>
    </row>
    <row r="61" spans="1:11" ht="12.6" customHeight="1" x14ac:dyDescent="0.2">
      <c r="A61" s="230" t="s">
        <v>2027</v>
      </c>
      <c r="B61" s="230" t="s">
        <v>5397</v>
      </c>
      <c r="C61" s="230" t="s">
        <v>5224</v>
      </c>
      <c r="D61" s="230" t="s">
        <v>5225</v>
      </c>
      <c r="E61" s="230" t="s">
        <v>364</v>
      </c>
      <c r="F61" s="230" t="s">
        <v>5398</v>
      </c>
      <c r="G61" s="230" t="s">
        <v>6</v>
      </c>
      <c r="H61" s="230" t="s">
        <v>5</v>
      </c>
      <c r="I61" s="230" t="s">
        <v>203</v>
      </c>
      <c r="J61" s="230" t="s">
        <v>528</v>
      </c>
      <c r="K61" s="230" t="s">
        <v>5399</v>
      </c>
    </row>
    <row r="62" spans="1:11" ht="12.6" customHeight="1" x14ac:dyDescent="0.2">
      <c r="A62" s="230" t="s">
        <v>2027</v>
      </c>
      <c r="B62" s="230" t="s">
        <v>5400</v>
      </c>
      <c r="C62" s="230" t="s">
        <v>5224</v>
      </c>
      <c r="D62" s="230" t="s">
        <v>5225</v>
      </c>
      <c r="E62" s="230" t="s">
        <v>364</v>
      </c>
      <c r="F62" s="230" t="s">
        <v>5401</v>
      </c>
      <c r="G62" s="230" t="s">
        <v>6</v>
      </c>
      <c r="H62" s="230" t="s">
        <v>5</v>
      </c>
      <c r="I62" s="230" t="s">
        <v>203</v>
      </c>
      <c r="J62" s="230" t="s">
        <v>528</v>
      </c>
      <c r="K62" s="230" t="s">
        <v>5402</v>
      </c>
    </row>
    <row r="63" spans="1:11" ht="12.6" customHeight="1" x14ac:dyDescent="0.2">
      <c r="A63" s="230" t="s">
        <v>2027</v>
      </c>
      <c r="B63" s="230" t="s">
        <v>5403</v>
      </c>
      <c r="C63" s="230" t="s">
        <v>5224</v>
      </c>
      <c r="D63" s="230" t="s">
        <v>5225</v>
      </c>
      <c r="E63" s="230" t="s">
        <v>209</v>
      </c>
      <c r="F63" s="230" t="s">
        <v>5404</v>
      </c>
      <c r="G63" s="230" t="s">
        <v>6</v>
      </c>
      <c r="H63" s="230" t="s">
        <v>5</v>
      </c>
      <c r="I63" s="230" t="s">
        <v>203</v>
      </c>
      <c r="J63" s="230" t="s">
        <v>3648</v>
      </c>
      <c r="K63" s="230" t="s">
        <v>5405</v>
      </c>
    </row>
    <row r="64" spans="1:11" ht="12.6" customHeight="1" x14ac:dyDescent="0.2">
      <c r="A64" s="230" t="s">
        <v>2027</v>
      </c>
      <c r="B64" s="230" t="s">
        <v>5406</v>
      </c>
      <c r="C64" s="230" t="s">
        <v>5224</v>
      </c>
      <c r="D64" s="230" t="s">
        <v>5225</v>
      </c>
      <c r="E64" s="230" t="s">
        <v>209</v>
      </c>
      <c r="F64" s="230" t="s">
        <v>5407</v>
      </c>
      <c r="G64" s="230" t="s">
        <v>6</v>
      </c>
      <c r="H64" s="230" t="s">
        <v>5</v>
      </c>
      <c r="I64" s="230" t="s">
        <v>203</v>
      </c>
      <c r="J64" s="230" t="s">
        <v>3648</v>
      </c>
      <c r="K64" s="230" t="s">
        <v>5408</v>
      </c>
    </row>
    <row r="65" spans="1:11" ht="12.6" customHeight="1" x14ac:dyDescent="0.2">
      <c r="A65" s="230" t="s">
        <v>2027</v>
      </c>
      <c r="B65" s="230" t="s">
        <v>5409</v>
      </c>
      <c r="C65" s="230" t="s">
        <v>5224</v>
      </c>
      <c r="D65" s="230" t="s">
        <v>5225</v>
      </c>
      <c r="E65" s="230" t="s">
        <v>265</v>
      </c>
      <c r="F65" s="230" t="s">
        <v>5410</v>
      </c>
      <c r="G65" s="230" t="s">
        <v>6</v>
      </c>
      <c r="H65" s="230" t="s">
        <v>5</v>
      </c>
      <c r="I65" s="230" t="s">
        <v>203</v>
      </c>
      <c r="J65" s="230" t="s">
        <v>3648</v>
      </c>
      <c r="K65" s="230" t="s">
        <v>5411</v>
      </c>
    </row>
    <row r="66" spans="1:11" ht="12.6" customHeight="1" x14ac:dyDescent="0.2">
      <c r="A66" s="230" t="s">
        <v>2027</v>
      </c>
      <c r="B66" s="230" t="s">
        <v>5412</v>
      </c>
      <c r="C66" s="230" t="s">
        <v>5224</v>
      </c>
      <c r="D66" s="230" t="s">
        <v>5225</v>
      </c>
      <c r="E66" s="230" t="s">
        <v>364</v>
      </c>
      <c r="F66" s="230" t="s">
        <v>5413</v>
      </c>
      <c r="G66" s="230" t="s">
        <v>6</v>
      </c>
      <c r="H66" s="230" t="s">
        <v>5</v>
      </c>
      <c r="I66" s="230" t="s">
        <v>203</v>
      </c>
      <c r="J66" s="230" t="s">
        <v>528</v>
      </c>
      <c r="K66" s="230" t="s">
        <v>5414</v>
      </c>
    </row>
    <row r="67" spans="1:11" customFormat="1" ht="12.6" customHeight="1" x14ac:dyDescent="0.2">
      <c r="A67" t="s">
        <v>2027</v>
      </c>
      <c r="B67" t="s">
        <v>5415</v>
      </c>
      <c r="C67" t="s">
        <v>5224</v>
      </c>
      <c r="D67" t="s">
        <v>5225</v>
      </c>
      <c r="E67" t="s">
        <v>364</v>
      </c>
      <c r="F67" t="s">
        <v>5416</v>
      </c>
      <c r="G67" t="s">
        <v>6</v>
      </c>
      <c r="H67" t="s">
        <v>5</v>
      </c>
      <c r="I67" t="s">
        <v>203</v>
      </c>
      <c r="J67" t="s">
        <v>528</v>
      </c>
      <c r="K67" t="s">
        <v>5417</v>
      </c>
    </row>
    <row r="68" spans="1:11" customFormat="1" ht="12.6" customHeight="1" x14ac:dyDescent="0.2">
      <c r="A68" t="s">
        <v>2028</v>
      </c>
      <c r="B68" t="s">
        <v>5418</v>
      </c>
      <c r="C68" t="s">
        <v>5224</v>
      </c>
      <c r="D68" t="s">
        <v>5225</v>
      </c>
      <c r="E68" t="s">
        <v>265</v>
      </c>
      <c r="F68" t="s">
        <v>5419</v>
      </c>
      <c r="G68" t="s">
        <v>3040</v>
      </c>
      <c r="H68" t="s">
        <v>5</v>
      </c>
      <c r="I68" t="s">
        <v>203</v>
      </c>
      <c r="J68" t="s">
        <v>3648</v>
      </c>
      <c r="K68" t="s">
        <v>5420</v>
      </c>
    </row>
    <row r="69" spans="1:11" customFormat="1" ht="12.6" customHeight="1" x14ac:dyDescent="0.2">
      <c r="A69" t="s">
        <v>2028</v>
      </c>
      <c r="B69" t="s">
        <v>5421</v>
      </c>
      <c r="C69" t="s">
        <v>5224</v>
      </c>
      <c r="D69" t="s">
        <v>5225</v>
      </c>
      <c r="E69" t="s">
        <v>265</v>
      </c>
      <c r="F69" t="s">
        <v>5422</v>
      </c>
      <c r="G69" t="s">
        <v>3040</v>
      </c>
      <c r="H69" t="s">
        <v>5</v>
      </c>
      <c r="I69" t="s">
        <v>203</v>
      </c>
      <c r="J69" t="s">
        <v>3648</v>
      </c>
      <c r="K69" t="s">
        <v>5423</v>
      </c>
    </row>
    <row r="70" spans="1:11" customFormat="1" ht="12.6" customHeight="1" x14ac:dyDescent="0.2">
      <c r="A70" t="s">
        <v>2028</v>
      </c>
      <c r="B70" t="s">
        <v>5424</v>
      </c>
      <c r="C70" t="s">
        <v>5224</v>
      </c>
      <c r="D70" t="s">
        <v>5225</v>
      </c>
      <c r="E70" t="s">
        <v>265</v>
      </c>
      <c r="F70" t="s">
        <v>5425</v>
      </c>
      <c r="G70" t="s">
        <v>6</v>
      </c>
      <c r="H70" t="s">
        <v>5</v>
      </c>
      <c r="I70" t="s">
        <v>203</v>
      </c>
      <c r="J70" t="s">
        <v>3648</v>
      </c>
      <c r="K70" t="s">
        <v>5426</v>
      </c>
    </row>
    <row r="71" spans="1:11" customFormat="1" ht="12.6" customHeight="1" x14ac:dyDescent="0.2">
      <c r="A71" t="s">
        <v>2029</v>
      </c>
      <c r="B71" t="s">
        <v>5427</v>
      </c>
      <c r="C71" t="s">
        <v>5224</v>
      </c>
      <c r="D71" t="s">
        <v>5225</v>
      </c>
      <c r="E71" t="s">
        <v>265</v>
      </c>
      <c r="F71" t="s">
        <v>5428</v>
      </c>
      <c r="G71" t="s">
        <v>3040</v>
      </c>
      <c r="H71" t="s">
        <v>5</v>
      </c>
      <c r="I71" t="s">
        <v>203</v>
      </c>
      <c r="J71" t="s">
        <v>3648</v>
      </c>
      <c r="K71" t="s">
        <v>5429</v>
      </c>
    </row>
    <row r="72" spans="1:11" customFormat="1" ht="12.6" customHeight="1" x14ac:dyDescent="0.2">
      <c r="A72" t="s">
        <v>2029</v>
      </c>
      <c r="B72" t="s">
        <v>5430</v>
      </c>
      <c r="C72" t="s">
        <v>5224</v>
      </c>
      <c r="D72" t="s">
        <v>5225</v>
      </c>
      <c r="E72" t="s">
        <v>265</v>
      </c>
      <c r="F72" t="s">
        <v>5431</v>
      </c>
      <c r="G72" t="s">
        <v>6</v>
      </c>
      <c r="H72" t="s">
        <v>5</v>
      </c>
      <c r="I72" t="s">
        <v>203</v>
      </c>
      <c r="J72" t="s">
        <v>3648</v>
      </c>
      <c r="K72" t="s">
        <v>5432</v>
      </c>
    </row>
    <row r="73" spans="1:11" customFormat="1" ht="12.6" customHeight="1" x14ac:dyDescent="0.2">
      <c r="A73" t="s">
        <v>2030</v>
      </c>
      <c r="B73" t="s">
        <v>5433</v>
      </c>
      <c r="C73" t="s">
        <v>5224</v>
      </c>
      <c r="D73" t="s">
        <v>5225</v>
      </c>
      <c r="E73" t="s">
        <v>265</v>
      </c>
      <c r="F73" t="s">
        <v>5434</v>
      </c>
      <c r="G73" t="s">
        <v>3040</v>
      </c>
      <c r="H73" t="s">
        <v>5</v>
      </c>
      <c r="I73" t="s">
        <v>203</v>
      </c>
      <c r="J73" t="s">
        <v>3648</v>
      </c>
      <c r="K73" t="s">
        <v>5435</v>
      </c>
    </row>
    <row r="74" spans="1:11" customFormat="1" ht="12.6" customHeight="1" x14ac:dyDescent="0.2">
      <c r="A74" t="s">
        <v>2030</v>
      </c>
      <c r="B74" t="s">
        <v>5436</v>
      </c>
      <c r="C74" t="s">
        <v>5224</v>
      </c>
      <c r="D74" t="s">
        <v>5225</v>
      </c>
      <c r="E74" t="s">
        <v>1144</v>
      </c>
      <c r="F74" t="s">
        <v>5437</v>
      </c>
      <c r="G74" t="s">
        <v>3040</v>
      </c>
      <c r="H74" t="s">
        <v>5</v>
      </c>
      <c r="I74" t="s">
        <v>203</v>
      </c>
      <c r="J74" t="s">
        <v>524</v>
      </c>
      <c r="K74" t="s">
        <v>5438</v>
      </c>
    </row>
    <row r="75" spans="1:11" customFormat="1" ht="12.6" customHeight="1" x14ac:dyDescent="0.2">
      <c r="A75" t="s">
        <v>2030</v>
      </c>
      <c r="B75" t="s">
        <v>5439</v>
      </c>
      <c r="C75" t="s">
        <v>5224</v>
      </c>
      <c r="D75" t="s">
        <v>5225</v>
      </c>
      <c r="E75" t="s">
        <v>265</v>
      </c>
      <c r="F75" t="s">
        <v>5440</v>
      </c>
      <c r="G75" t="s">
        <v>3040</v>
      </c>
      <c r="H75" t="s">
        <v>5</v>
      </c>
      <c r="I75" t="s">
        <v>203</v>
      </c>
      <c r="J75" t="s">
        <v>3648</v>
      </c>
      <c r="K75" t="s">
        <v>5441</v>
      </c>
    </row>
    <row r="76" spans="1:11" customFormat="1" ht="12.6" customHeight="1" x14ac:dyDescent="0.2">
      <c r="A76" t="s">
        <v>2030</v>
      </c>
      <c r="B76" t="s">
        <v>5442</v>
      </c>
      <c r="C76" t="s">
        <v>5224</v>
      </c>
      <c r="D76" t="s">
        <v>5225</v>
      </c>
      <c r="E76" t="s">
        <v>475</v>
      </c>
      <c r="F76" t="s">
        <v>5443</v>
      </c>
      <c r="G76" t="s">
        <v>4</v>
      </c>
      <c r="H76" t="s">
        <v>5</v>
      </c>
      <c r="I76" t="s">
        <v>203</v>
      </c>
      <c r="J76" t="s">
        <v>524</v>
      </c>
      <c r="K76" t="s">
        <v>5444</v>
      </c>
    </row>
    <row r="77" spans="1:11" customFormat="1" ht="12.6" customHeight="1" x14ac:dyDescent="0.2">
      <c r="A77" t="s">
        <v>2030</v>
      </c>
      <c r="B77" t="s">
        <v>5445</v>
      </c>
      <c r="C77" t="s">
        <v>5224</v>
      </c>
      <c r="D77" t="s">
        <v>5225</v>
      </c>
      <c r="E77" t="s">
        <v>209</v>
      </c>
      <c r="F77" t="s">
        <v>5446</v>
      </c>
      <c r="G77" t="s">
        <v>6</v>
      </c>
      <c r="H77" t="s">
        <v>5</v>
      </c>
      <c r="I77" t="s">
        <v>203</v>
      </c>
      <c r="J77" t="s">
        <v>3648</v>
      </c>
      <c r="K77" t="s">
        <v>5447</v>
      </c>
    </row>
    <row r="78" spans="1:11" customFormat="1" ht="12.6" customHeight="1" x14ac:dyDescent="0.2">
      <c r="A78" t="s">
        <v>2030</v>
      </c>
      <c r="B78" t="s">
        <v>5448</v>
      </c>
      <c r="C78" t="s">
        <v>5224</v>
      </c>
      <c r="D78" t="s">
        <v>5225</v>
      </c>
      <c r="E78" t="s">
        <v>1144</v>
      </c>
      <c r="F78" t="s">
        <v>5449</v>
      </c>
      <c r="G78" t="s">
        <v>6</v>
      </c>
      <c r="H78" t="s">
        <v>5</v>
      </c>
      <c r="I78" t="s">
        <v>203</v>
      </c>
      <c r="J78" t="s">
        <v>524</v>
      </c>
      <c r="K78" t="s">
        <v>5444</v>
      </c>
    </row>
    <row r="79" spans="1:11" customFormat="1" ht="12.6" customHeight="1" x14ac:dyDescent="0.2">
      <c r="A79" t="s">
        <v>2030</v>
      </c>
      <c r="B79" t="s">
        <v>5450</v>
      </c>
      <c r="C79" t="s">
        <v>5224</v>
      </c>
      <c r="D79" t="s">
        <v>5225</v>
      </c>
      <c r="E79" t="s">
        <v>1144</v>
      </c>
      <c r="F79" t="s">
        <v>5451</v>
      </c>
      <c r="G79" t="s">
        <v>6</v>
      </c>
      <c r="H79" t="s">
        <v>5</v>
      </c>
      <c r="I79" t="s">
        <v>203</v>
      </c>
      <c r="J79" t="s">
        <v>524</v>
      </c>
      <c r="K79" t="s">
        <v>5452</v>
      </c>
    </row>
    <row r="80" spans="1:11" customFormat="1" ht="12.6" customHeight="1" x14ac:dyDescent="0.2">
      <c r="A80" t="s">
        <v>2030</v>
      </c>
      <c r="B80" t="s">
        <v>5453</v>
      </c>
      <c r="C80" t="s">
        <v>5224</v>
      </c>
      <c r="D80" t="s">
        <v>5225</v>
      </c>
      <c r="E80" t="s">
        <v>1144</v>
      </c>
      <c r="F80" t="s">
        <v>5454</v>
      </c>
      <c r="G80" t="s">
        <v>6</v>
      </c>
      <c r="H80" t="s">
        <v>5</v>
      </c>
      <c r="I80" t="s">
        <v>203</v>
      </c>
      <c r="J80" t="s">
        <v>524</v>
      </c>
      <c r="K80" t="s">
        <v>5455</v>
      </c>
    </row>
    <row r="81" spans="1:11" customFormat="1" ht="12.6" customHeight="1" x14ac:dyDescent="0.2">
      <c r="A81" t="s">
        <v>2030</v>
      </c>
      <c r="B81" t="s">
        <v>5456</v>
      </c>
      <c r="C81" t="s">
        <v>5224</v>
      </c>
      <c r="D81" t="s">
        <v>5225</v>
      </c>
      <c r="E81" t="s">
        <v>1144</v>
      </c>
      <c r="F81" t="s">
        <v>5457</v>
      </c>
      <c r="G81" t="s">
        <v>6</v>
      </c>
      <c r="H81" t="s">
        <v>5</v>
      </c>
      <c r="I81" t="s">
        <v>203</v>
      </c>
      <c r="J81" t="s">
        <v>524</v>
      </c>
      <c r="K81" t="s">
        <v>5458</v>
      </c>
    </row>
    <row r="82" spans="1:11" customFormat="1" ht="12.6" customHeight="1" x14ac:dyDescent="0.2">
      <c r="A82" t="s">
        <v>2030</v>
      </c>
      <c r="B82" t="s">
        <v>5459</v>
      </c>
      <c r="C82" t="s">
        <v>5224</v>
      </c>
      <c r="D82" t="s">
        <v>5225</v>
      </c>
      <c r="E82" t="s">
        <v>209</v>
      </c>
      <c r="F82" t="s">
        <v>5460</v>
      </c>
      <c r="G82" t="s">
        <v>6</v>
      </c>
      <c r="H82" t="s">
        <v>5</v>
      </c>
      <c r="I82" t="s">
        <v>203</v>
      </c>
      <c r="J82" t="s">
        <v>3648</v>
      </c>
      <c r="K82" t="s">
        <v>5461</v>
      </c>
    </row>
    <row r="83" spans="1:11" customFormat="1" ht="12.6" customHeight="1" x14ac:dyDescent="0.2">
      <c r="A83" t="s">
        <v>2030</v>
      </c>
      <c r="B83" t="s">
        <v>5462</v>
      </c>
      <c r="C83" t="s">
        <v>5224</v>
      </c>
      <c r="D83" t="s">
        <v>5225</v>
      </c>
      <c r="E83" t="s">
        <v>1144</v>
      </c>
      <c r="F83" t="s">
        <v>5463</v>
      </c>
      <c r="G83" t="s">
        <v>6</v>
      </c>
      <c r="H83" t="s">
        <v>5</v>
      </c>
      <c r="I83" t="s">
        <v>203</v>
      </c>
      <c r="J83" t="s">
        <v>524</v>
      </c>
      <c r="K83" t="s">
        <v>5464</v>
      </c>
    </row>
    <row r="84" spans="1:11" customFormat="1" ht="12.6" customHeight="1" x14ac:dyDescent="0.2">
      <c r="A84" t="s">
        <v>2030</v>
      </c>
      <c r="B84" t="s">
        <v>5465</v>
      </c>
      <c r="C84" t="s">
        <v>5224</v>
      </c>
      <c r="D84" t="s">
        <v>5225</v>
      </c>
      <c r="E84" t="s">
        <v>1144</v>
      </c>
      <c r="F84" t="s">
        <v>5466</v>
      </c>
      <c r="G84" t="s">
        <v>6</v>
      </c>
      <c r="H84" t="s">
        <v>5</v>
      </c>
      <c r="I84" t="s">
        <v>203</v>
      </c>
      <c r="J84" t="s">
        <v>524</v>
      </c>
      <c r="K84" t="s">
        <v>5467</v>
      </c>
    </row>
    <row r="85" spans="1:11" customFormat="1" ht="12.6" customHeight="1" x14ac:dyDescent="0.2">
      <c r="A85" t="s">
        <v>2030</v>
      </c>
      <c r="B85" t="s">
        <v>5468</v>
      </c>
      <c r="C85" t="s">
        <v>5224</v>
      </c>
      <c r="D85" t="s">
        <v>5225</v>
      </c>
      <c r="E85" t="s">
        <v>1144</v>
      </c>
      <c r="F85" t="s">
        <v>5469</v>
      </c>
      <c r="G85" t="s">
        <v>6</v>
      </c>
      <c r="H85" t="s">
        <v>5</v>
      </c>
      <c r="I85" t="s">
        <v>203</v>
      </c>
      <c r="J85" t="s">
        <v>524</v>
      </c>
      <c r="K85" t="s">
        <v>5470</v>
      </c>
    </row>
    <row r="86" spans="1:11" customFormat="1" ht="12.6" customHeight="1" x14ac:dyDescent="0.2">
      <c r="A86" t="s">
        <v>2030</v>
      </c>
      <c r="B86" t="s">
        <v>5471</v>
      </c>
      <c r="C86" t="s">
        <v>5224</v>
      </c>
      <c r="D86" t="s">
        <v>5225</v>
      </c>
      <c r="E86" t="s">
        <v>1144</v>
      </c>
      <c r="F86" t="s">
        <v>5472</v>
      </c>
      <c r="G86" t="s">
        <v>6</v>
      </c>
      <c r="H86" t="s">
        <v>5</v>
      </c>
      <c r="I86" t="s">
        <v>203</v>
      </c>
      <c r="J86" t="s">
        <v>524</v>
      </c>
      <c r="K86" t="s">
        <v>5473</v>
      </c>
    </row>
    <row r="87" spans="1:11" customFormat="1" ht="12.6" customHeight="1" x14ac:dyDescent="0.2">
      <c r="A87" t="s">
        <v>2031</v>
      </c>
      <c r="B87" t="s">
        <v>5474</v>
      </c>
      <c r="C87" t="s">
        <v>5224</v>
      </c>
      <c r="D87" t="s">
        <v>5225</v>
      </c>
      <c r="E87" t="s">
        <v>202</v>
      </c>
      <c r="F87" t="s">
        <v>5475</v>
      </c>
      <c r="G87" t="s">
        <v>6</v>
      </c>
      <c r="H87" t="s">
        <v>7</v>
      </c>
      <c r="I87" t="s">
        <v>203</v>
      </c>
      <c r="J87" t="s">
        <v>3648</v>
      </c>
      <c r="K87" t="s">
        <v>5476</v>
      </c>
    </row>
    <row r="88" spans="1:11" customFormat="1" ht="12.6" customHeight="1" x14ac:dyDescent="0.2">
      <c r="A88" t="s">
        <v>2032</v>
      </c>
      <c r="B88" t="s">
        <v>5477</v>
      </c>
      <c r="C88" t="s">
        <v>5224</v>
      </c>
      <c r="D88" t="s">
        <v>5225</v>
      </c>
      <c r="E88" t="s">
        <v>474</v>
      </c>
      <c r="F88" t="s">
        <v>5478</v>
      </c>
      <c r="G88" t="s">
        <v>3040</v>
      </c>
      <c r="H88" t="s">
        <v>5</v>
      </c>
      <c r="I88" t="s">
        <v>203</v>
      </c>
      <c r="J88" t="s">
        <v>5283</v>
      </c>
      <c r="K88" t="s">
        <v>5479</v>
      </c>
    </row>
    <row r="89" spans="1:11" customFormat="1" ht="12.6" customHeight="1" x14ac:dyDescent="0.2">
      <c r="A89" t="s">
        <v>2033</v>
      </c>
      <c r="B89" t="s">
        <v>5480</v>
      </c>
      <c r="C89" t="s">
        <v>5224</v>
      </c>
      <c r="D89" t="s">
        <v>5481</v>
      </c>
      <c r="E89" t="s">
        <v>202</v>
      </c>
      <c r="F89" t="s">
        <v>5482</v>
      </c>
      <c r="G89" t="s">
        <v>6</v>
      </c>
      <c r="H89" t="s">
        <v>5</v>
      </c>
      <c r="I89" t="s">
        <v>203</v>
      </c>
      <c r="J89" t="s">
        <v>3648</v>
      </c>
      <c r="K89" t="s">
        <v>3647</v>
      </c>
    </row>
    <row r="90" spans="1:11" customFormat="1" ht="12.6" customHeight="1" x14ac:dyDescent="0.2">
      <c r="A90" t="s">
        <v>2033</v>
      </c>
      <c r="B90" t="s">
        <v>5483</v>
      </c>
      <c r="C90" t="s">
        <v>5224</v>
      </c>
      <c r="D90" t="s">
        <v>5225</v>
      </c>
      <c r="E90" t="s">
        <v>265</v>
      </c>
      <c r="F90" t="s">
        <v>5484</v>
      </c>
      <c r="G90" t="s">
        <v>6</v>
      </c>
      <c r="H90" t="s">
        <v>5</v>
      </c>
      <c r="I90" t="s">
        <v>203</v>
      </c>
      <c r="J90" t="s">
        <v>5236</v>
      </c>
      <c r="K90" t="s">
        <v>5485</v>
      </c>
    </row>
    <row r="91" spans="1:11" customFormat="1" ht="12.6" customHeight="1" x14ac:dyDescent="0.2">
      <c r="A91" t="s">
        <v>2033</v>
      </c>
      <c r="B91" t="s">
        <v>5486</v>
      </c>
      <c r="C91" t="s">
        <v>5224</v>
      </c>
      <c r="D91" t="s">
        <v>5225</v>
      </c>
      <c r="E91" t="s">
        <v>474</v>
      </c>
      <c r="F91" t="s">
        <v>5487</v>
      </c>
      <c r="G91" t="s">
        <v>6</v>
      </c>
      <c r="H91" t="s">
        <v>5</v>
      </c>
      <c r="I91" t="s">
        <v>203</v>
      </c>
      <c r="J91" t="s">
        <v>5283</v>
      </c>
      <c r="K91" t="s">
        <v>5488</v>
      </c>
    </row>
    <row r="92" spans="1:11" customFormat="1" ht="12.6" customHeight="1" x14ac:dyDescent="0.2">
      <c r="A92" t="s">
        <v>2034</v>
      </c>
      <c r="B92" t="s">
        <v>5489</v>
      </c>
      <c r="C92" t="s">
        <v>5224</v>
      </c>
      <c r="D92" t="s">
        <v>5225</v>
      </c>
      <c r="E92" t="s">
        <v>265</v>
      </c>
      <c r="F92" t="s">
        <v>5490</v>
      </c>
      <c r="G92" t="s">
        <v>3040</v>
      </c>
      <c r="H92" t="s">
        <v>5</v>
      </c>
      <c r="I92" t="s">
        <v>203</v>
      </c>
      <c r="J92" t="s">
        <v>3648</v>
      </c>
      <c r="K92" t="s">
        <v>5491</v>
      </c>
    </row>
    <row r="93" spans="1:11" customFormat="1" ht="12.6" customHeight="1" x14ac:dyDescent="0.2">
      <c r="A93" t="s">
        <v>2034</v>
      </c>
      <c r="B93" t="s">
        <v>5492</v>
      </c>
      <c r="C93" t="s">
        <v>5224</v>
      </c>
      <c r="D93" t="s">
        <v>5225</v>
      </c>
      <c r="E93" t="s">
        <v>265</v>
      </c>
      <c r="F93" t="s">
        <v>5493</v>
      </c>
      <c r="G93" t="s">
        <v>3040</v>
      </c>
      <c r="H93" t="s">
        <v>5</v>
      </c>
      <c r="I93" t="s">
        <v>203</v>
      </c>
      <c r="J93" t="s">
        <v>3648</v>
      </c>
      <c r="K93" t="s">
        <v>5494</v>
      </c>
    </row>
    <row r="94" spans="1:11" customFormat="1" ht="12.6" customHeight="1" x14ac:dyDescent="0.2">
      <c r="A94" t="s">
        <v>2034</v>
      </c>
      <c r="B94" t="s">
        <v>5495</v>
      </c>
      <c r="C94" t="s">
        <v>5224</v>
      </c>
      <c r="D94" t="s">
        <v>5225</v>
      </c>
      <c r="E94" t="s">
        <v>5496</v>
      </c>
      <c r="F94" t="s">
        <v>5497</v>
      </c>
      <c r="G94" t="s">
        <v>3040</v>
      </c>
      <c r="H94" t="s">
        <v>5</v>
      </c>
      <c r="I94" t="s">
        <v>203</v>
      </c>
      <c r="J94" t="s">
        <v>5283</v>
      </c>
      <c r="K94" t="s">
        <v>5498</v>
      </c>
    </row>
    <row r="95" spans="1:11" customFormat="1" ht="12.6" customHeight="1" x14ac:dyDescent="0.2">
      <c r="A95" t="s">
        <v>2034</v>
      </c>
      <c r="B95" t="s">
        <v>5499</v>
      </c>
      <c r="C95" t="s">
        <v>5224</v>
      </c>
      <c r="D95" t="s">
        <v>5225</v>
      </c>
      <c r="E95" t="s">
        <v>265</v>
      </c>
      <c r="F95" t="s">
        <v>5500</v>
      </c>
      <c r="G95" t="s">
        <v>3040</v>
      </c>
      <c r="H95" t="s">
        <v>5</v>
      </c>
      <c r="I95" t="s">
        <v>203</v>
      </c>
      <c r="J95" t="s">
        <v>3648</v>
      </c>
      <c r="K95" t="s">
        <v>5501</v>
      </c>
    </row>
    <row r="96" spans="1:11" customFormat="1" ht="12.6" customHeight="1" x14ac:dyDescent="0.2">
      <c r="A96" t="s">
        <v>2034</v>
      </c>
      <c r="B96" t="s">
        <v>5502</v>
      </c>
      <c r="C96" t="s">
        <v>5224</v>
      </c>
      <c r="D96" t="s">
        <v>5225</v>
      </c>
      <c r="E96" t="s">
        <v>474</v>
      </c>
      <c r="F96" t="s">
        <v>5503</v>
      </c>
      <c r="G96" t="s">
        <v>6</v>
      </c>
      <c r="H96" t="s">
        <v>5</v>
      </c>
      <c r="I96" t="s">
        <v>203</v>
      </c>
      <c r="J96" t="s">
        <v>5283</v>
      </c>
      <c r="K96" t="s">
        <v>5504</v>
      </c>
    </row>
    <row r="97" spans="1:11" customFormat="1" ht="12.6" customHeight="1" x14ac:dyDescent="0.2">
      <c r="A97" t="s">
        <v>2034</v>
      </c>
      <c r="B97" t="s">
        <v>5505</v>
      </c>
      <c r="C97" t="s">
        <v>5224</v>
      </c>
      <c r="D97" t="s">
        <v>5225</v>
      </c>
      <c r="E97" t="s">
        <v>202</v>
      </c>
      <c r="F97" t="s">
        <v>5506</v>
      </c>
      <c r="G97" t="s">
        <v>6</v>
      </c>
      <c r="H97" t="s">
        <v>7</v>
      </c>
      <c r="I97" t="s">
        <v>203</v>
      </c>
      <c r="J97" t="s">
        <v>3648</v>
      </c>
      <c r="K97" t="s">
        <v>5491</v>
      </c>
    </row>
    <row r="98" spans="1:11" customFormat="1" ht="12.6" customHeight="1" x14ac:dyDescent="0.2">
      <c r="A98" t="s">
        <v>2034</v>
      </c>
      <c r="B98" t="s">
        <v>5507</v>
      </c>
      <c r="C98" t="s">
        <v>5224</v>
      </c>
      <c r="D98" t="s">
        <v>5225</v>
      </c>
      <c r="E98" t="s">
        <v>265</v>
      </c>
      <c r="F98" t="s">
        <v>5508</v>
      </c>
      <c r="G98" t="s">
        <v>6</v>
      </c>
      <c r="H98" t="s">
        <v>5</v>
      </c>
      <c r="I98" t="s">
        <v>203</v>
      </c>
      <c r="J98" t="s">
        <v>3648</v>
      </c>
      <c r="K98" t="s">
        <v>5509</v>
      </c>
    </row>
    <row r="99" spans="1:11" customFormat="1" ht="12.6" customHeight="1" x14ac:dyDescent="0.2">
      <c r="A99" t="s">
        <v>2034</v>
      </c>
      <c r="B99" t="s">
        <v>5510</v>
      </c>
      <c r="C99" t="s">
        <v>5224</v>
      </c>
      <c r="D99" t="s">
        <v>5225</v>
      </c>
      <c r="E99" t="s">
        <v>202</v>
      </c>
      <c r="F99" t="s">
        <v>5511</v>
      </c>
      <c r="G99" t="s">
        <v>6</v>
      </c>
      <c r="H99" t="s">
        <v>5</v>
      </c>
      <c r="I99" t="s">
        <v>203</v>
      </c>
      <c r="J99" t="s">
        <v>3648</v>
      </c>
      <c r="K99" t="s">
        <v>5512</v>
      </c>
    </row>
    <row r="100" spans="1:11" customFormat="1" ht="12.6" customHeight="1" x14ac:dyDescent="0.2">
      <c r="A100" t="s">
        <v>2034</v>
      </c>
      <c r="B100" t="s">
        <v>5513</v>
      </c>
      <c r="C100" t="s">
        <v>5224</v>
      </c>
      <c r="D100" t="s">
        <v>5225</v>
      </c>
      <c r="E100" t="s">
        <v>202</v>
      </c>
      <c r="F100" t="s">
        <v>5514</v>
      </c>
      <c r="G100" t="s">
        <v>6</v>
      </c>
      <c r="H100" t="s">
        <v>5</v>
      </c>
      <c r="I100" t="s">
        <v>203</v>
      </c>
      <c r="J100" t="s">
        <v>3648</v>
      </c>
      <c r="K100" t="s">
        <v>5494</v>
      </c>
    </row>
    <row r="101" spans="1:11" customFormat="1" ht="12.6" customHeight="1" x14ac:dyDescent="0.2">
      <c r="A101" t="s">
        <v>2034</v>
      </c>
      <c r="B101" t="s">
        <v>5515</v>
      </c>
      <c r="C101" t="s">
        <v>5224</v>
      </c>
      <c r="D101" t="s">
        <v>5225</v>
      </c>
      <c r="E101" t="s">
        <v>5516</v>
      </c>
      <c r="F101" t="s">
        <v>5517</v>
      </c>
      <c r="G101" t="s">
        <v>6</v>
      </c>
      <c r="H101" t="s">
        <v>5</v>
      </c>
      <c r="I101" t="s">
        <v>203</v>
      </c>
      <c r="J101" t="s">
        <v>366</v>
      </c>
      <c r="K101" t="s">
        <v>5518</v>
      </c>
    </row>
    <row r="102" spans="1:11" customFormat="1" ht="12.6" customHeight="1" x14ac:dyDescent="0.2">
      <c r="A102" t="s">
        <v>2034</v>
      </c>
      <c r="B102" t="s">
        <v>5519</v>
      </c>
      <c r="C102" t="s">
        <v>5224</v>
      </c>
      <c r="D102" t="s">
        <v>5225</v>
      </c>
      <c r="E102" t="s">
        <v>265</v>
      </c>
      <c r="F102" t="s">
        <v>5520</v>
      </c>
      <c r="G102" t="s">
        <v>6</v>
      </c>
      <c r="H102" t="s">
        <v>5</v>
      </c>
      <c r="I102" t="s">
        <v>203</v>
      </c>
      <c r="J102" t="s">
        <v>3648</v>
      </c>
      <c r="K102" t="s">
        <v>5521</v>
      </c>
    </row>
    <row r="103" spans="1:11" customFormat="1" ht="12.6" customHeight="1" x14ac:dyDescent="0.2">
      <c r="A103" t="s">
        <v>2035</v>
      </c>
      <c r="B103" t="s">
        <v>5522</v>
      </c>
      <c r="C103" t="s">
        <v>5224</v>
      </c>
      <c r="D103" t="s">
        <v>5225</v>
      </c>
      <c r="E103" t="s">
        <v>202</v>
      </c>
      <c r="F103" t="s">
        <v>5523</v>
      </c>
      <c r="G103" t="s">
        <v>3040</v>
      </c>
      <c r="H103" t="s">
        <v>5</v>
      </c>
      <c r="I103" t="s">
        <v>203</v>
      </c>
      <c r="J103" t="s">
        <v>3648</v>
      </c>
      <c r="K103" t="s">
        <v>5524</v>
      </c>
    </row>
    <row r="104" spans="1:11" customFormat="1" ht="12.6" customHeight="1" x14ac:dyDescent="0.2">
      <c r="A104" t="s">
        <v>2036</v>
      </c>
      <c r="B104" t="s">
        <v>5525</v>
      </c>
      <c r="C104" t="s">
        <v>5224</v>
      </c>
      <c r="D104" t="s">
        <v>5225</v>
      </c>
      <c r="E104" t="s">
        <v>209</v>
      </c>
      <c r="F104" t="s">
        <v>5526</v>
      </c>
      <c r="G104" t="s">
        <v>3040</v>
      </c>
      <c r="H104" t="s">
        <v>5</v>
      </c>
      <c r="I104" t="s">
        <v>203</v>
      </c>
      <c r="J104" t="s">
        <v>3648</v>
      </c>
      <c r="K104" t="s">
        <v>5527</v>
      </c>
    </row>
    <row r="105" spans="1:11" customFormat="1" ht="12.6" customHeight="1" x14ac:dyDescent="0.2">
      <c r="A105" t="s">
        <v>2036</v>
      </c>
      <c r="B105" t="s">
        <v>5528</v>
      </c>
      <c r="C105" t="s">
        <v>5224</v>
      </c>
      <c r="D105" t="s">
        <v>5225</v>
      </c>
      <c r="E105" t="s">
        <v>265</v>
      </c>
      <c r="F105" t="s">
        <v>5529</v>
      </c>
      <c r="G105" t="s">
        <v>3040</v>
      </c>
      <c r="H105" t="s">
        <v>5</v>
      </c>
      <c r="I105" t="s">
        <v>203</v>
      </c>
      <c r="J105" t="s">
        <v>3648</v>
      </c>
      <c r="K105" t="s">
        <v>5530</v>
      </c>
    </row>
    <row r="106" spans="1:11" customFormat="1" ht="12.6" customHeight="1" x14ac:dyDescent="0.2">
      <c r="A106" t="s">
        <v>2036</v>
      </c>
      <c r="B106" t="s">
        <v>5531</v>
      </c>
      <c r="C106" t="s">
        <v>5224</v>
      </c>
      <c r="D106" t="s">
        <v>5225</v>
      </c>
      <c r="E106" t="s">
        <v>202</v>
      </c>
      <c r="F106" t="s">
        <v>5532</v>
      </c>
      <c r="G106" t="s">
        <v>3040</v>
      </c>
      <c r="H106" t="s">
        <v>5</v>
      </c>
      <c r="I106" t="s">
        <v>203</v>
      </c>
      <c r="J106" t="s">
        <v>3648</v>
      </c>
      <c r="K106" t="s">
        <v>5533</v>
      </c>
    </row>
    <row r="107" spans="1:11" customFormat="1" ht="12.6" customHeight="1" x14ac:dyDescent="0.2">
      <c r="A107" t="s">
        <v>2036</v>
      </c>
      <c r="B107" t="s">
        <v>5534</v>
      </c>
      <c r="C107" t="s">
        <v>5224</v>
      </c>
      <c r="D107" t="s">
        <v>5225</v>
      </c>
      <c r="E107" t="s">
        <v>265</v>
      </c>
      <c r="F107" t="s">
        <v>5523</v>
      </c>
      <c r="G107" t="s">
        <v>3040</v>
      </c>
      <c r="H107" t="s">
        <v>5</v>
      </c>
      <c r="I107" t="s">
        <v>203</v>
      </c>
      <c r="J107" t="s">
        <v>3648</v>
      </c>
      <c r="K107" t="s">
        <v>5535</v>
      </c>
    </row>
    <row r="108" spans="1:11" customFormat="1" ht="12.6" customHeight="1" x14ac:dyDescent="0.2">
      <c r="A108" t="s">
        <v>2036</v>
      </c>
      <c r="B108" t="s">
        <v>5536</v>
      </c>
      <c r="C108" t="s">
        <v>5224</v>
      </c>
      <c r="D108" t="s">
        <v>5225</v>
      </c>
      <c r="E108" t="s">
        <v>209</v>
      </c>
      <c r="F108" t="s">
        <v>5537</v>
      </c>
      <c r="G108" t="s">
        <v>3040</v>
      </c>
      <c r="H108" t="s">
        <v>5</v>
      </c>
      <c r="I108" t="s">
        <v>203</v>
      </c>
      <c r="J108" t="s">
        <v>5236</v>
      </c>
      <c r="K108" t="s">
        <v>5538</v>
      </c>
    </row>
    <row r="109" spans="1:11" customFormat="1" ht="12.6" customHeight="1" x14ac:dyDescent="0.2">
      <c r="A109" t="s">
        <v>2036</v>
      </c>
      <c r="B109" t="s">
        <v>5539</v>
      </c>
      <c r="C109" t="s">
        <v>5224</v>
      </c>
      <c r="D109" t="s">
        <v>5225</v>
      </c>
      <c r="E109" t="s">
        <v>202</v>
      </c>
      <c r="F109" t="s">
        <v>5540</v>
      </c>
      <c r="G109" t="s">
        <v>3040</v>
      </c>
      <c r="H109" t="s">
        <v>5</v>
      </c>
      <c r="I109" t="s">
        <v>203</v>
      </c>
      <c r="J109" t="s">
        <v>3648</v>
      </c>
      <c r="K109" t="s">
        <v>5541</v>
      </c>
    </row>
    <row r="110" spans="1:11" customFormat="1" ht="12.6" customHeight="1" x14ac:dyDescent="0.2">
      <c r="A110" t="s">
        <v>2036</v>
      </c>
      <c r="B110" t="s">
        <v>5542</v>
      </c>
      <c r="C110" t="s">
        <v>5224</v>
      </c>
      <c r="D110" t="s">
        <v>5225</v>
      </c>
      <c r="E110" t="s">
        <v>202</v>
      </c>
      <c r="F110" t="s">
        <v>5543</v>
      </c>
      <c r="G110" t="s">
        <v>6</v>
      </c>
      <c r="H110" t="s">
        <v>5</v>
      </c>
      <c r="I110" t="s">
        <v>203</v>
      </c>
      <c r="J110" t="s">
        <v>3648</v>
      </c>
      <c r="K110" t="s">
        <v>5544</v>
      </c>
    </row>
    <row r="111" spans="1:11" customFormat="1" ht="12.6" customHeight="1" x14ac:dyDescent="0.2">
      <c r="A111" t="s">
        <v>2036</v>
      </c>
      <c r="B111" t="s">
        <v>5545</v>
      </c>
      <c r="C111" t="s">
        <v>5224</v>
      </c>
      <c r="D111" t="s">
        <v>5225</v>
      </c>
      <c r="E111" t="s">
        <v>265</v>
      </c>
      <c r="F111" t="s">
        <v>5546</v>
      </c>
      <c r="G111" t="s">
        <v>6</v>
      </c>
      <c r="H111" t="s">
        <v>5</v>
      </c>
      <c r="I111" t="s">
        <v>203</v>
      </c>
      <c r="J111" t="s">
        <v>3648</v>
      </c>
      <c r="K111" t="s">
        <v>5544</v>
      </c>
    </row>
    <row r="112" spans="1:11" customFormat="1" ht="12.6" customHeight="1" x14ac:dyDescent="0.2">
      <c r="A112" t="s">
        <v>2036</v>
      </c>
      <c r="B112" t="s">
        <v>5547</v>
      </c>
      <c r="C112" t="s">
        <v>5224</v>
      </c>
      <c r="D112" t="s">
        <v>5225</v>
      </c>
      <c r="E112" t="s">
        <v>202</v>
      </c>
      <c r="F112" t="s">
        <v>5548</v>
      </c>
      <c r="G112" t="s">
        <v>6</v>
      </c>
      <c r="H112" t="s">
        <v>5</v>
      </c>
      <c r="I112" t="s">
        <v>203</v>
      </c>
      <c r="J112" t="s">
        <v>3648</v>
      </c>
      <c r="K112" t="s">
        <v>5549</v>
      </c>
    </row>
    <row r="113" spans="1:11" customFormat="1" ht="12.6" customHeight="1" x14ac:dyDescent="0.2">
      <c r="A113" t="s">
        <v>2036</v>
      </c>
      <c r="B113" t="s">
        <v>5550</v>
      </c>
      <c r="C113" t="s">
        <v>5224</v>
      </c>
      <c r="D113" t="s">
        <v>5225</v>
      </c>
      <c r="E113" t="s">
        <v>202</v>
      </c>
      <c r="F113" t="s">
        <v>5551</v>
      </c>
      <c r="G113" t="s">
        <v>6</v>
      </c>
      <c r="H113" t="s">
        <v>5</v>
      </c>
      <c r="I113" t="s">
        <v>203</v>
      </c>
      <c r="J113" t="s">
        <v>3648</v>
      </c>
      <c r="K113" t="s">
        <v>5552</v>
      </c>
    </row>
    <row r="114" spans="1:11" customFormat="1" ht="12.6" customHeight="1" x14ac:dyDescent="0.2">
      <c r="A114" t="s">
        <v>2036</v>
      </c>
      <c r="B114" t="s">
        <v>5553</v>
      </c>
      <c r="C114" t="s">
        <v>5224</v>
      </c>
      <c r="D114" t="s">
        <v>5225</v>
      </c>
      <c r="E114" t="s">
        <v>202</v>
      </c>
      <c r="F114" t="s">
        <v>5554</v>
      </c>
      <c r="G114" t="s">
        <v>6</v>
      </c>
      <c r="H114" t="s">
        <v>5</v>
      </c>
      <c r="I114" t="s">
        <v>203</v>
      </c>
      <c r="J114" t="s">
        <v>3648</v>
      </c>
      <c r="K114" t="s">
        <v>5555</v>
      </c>
    </row>
    <row r="115" spans="1:11" customFormat="1" ht="12.6" customHeight="1" x14ac:dyDescent="0.2">
      <c r="A115" t="s">
        <v>2036</v>
      </c>
      <c r="B115" t="s">
        <v>5556</v>
      </c>
      <c r="C115" t="s">
        <v>5224</v>
      </c>
      <c r="D115" t="s">
        <v>5225</v>
      </c>
      <c r="E115" t="s">
        <v>202</v>
      </c>
      <c r="F115" t="s">
        <v>5520</v>
      </c>
      <c r="G115" t="s">
        <v>6</v>
      </c>
      <c r="H115" t="s">
        <v>5</v>
      </c>
      <c r="I115" t="s">
        <v>203</v>
      </c>
      <c r="J115" t="s">
        <v>3648</v>
      </c>
      <c r="K115" t="s">
        <v>5557</v>
      </c>
    </row>
    <row r="116" spans="1:11" customFormat="1" ht="12.6" customHeight="1" x14ac:dyDescent="0.2">
      <c r="A116" t="s">
        <v>2036</v>
      </c>
      <c r="B116" t="s">
        <v>5558</v>
      </c>
      <c r="C116" t="s">
        <v>5224</v>
      </c>
      <c r="D116" t="s">
        <v>5225</v>
      </c>
      <c r="E116" t="s">
        <v>202</v>
      </c>
      <c r="F116" t="s">
        <v>5386</v>
      </c>
      <c r="G116" t="s">
        <v>6</v>
      </c>
      <c r="H116" t="s">
        <v>5</v>
      </c>
      <c r="I116" t="s">
        <v>203</v>
      </c>
      <c r="J116" t="s">
        <v>3648</v>
      </c>
      <c r="K116" t="s">
        <v>5559</v>
      </c>
    </row>
    <row r="117" spans="1:11" customFormat="1" ht="12.6" customHeight="1" x14ac:dyDescent="0.2">
      <c r="A117" t="s">
        <v>2036</v>
      </c>
      <c r="B117" t="s">
        <v>5560</v>
      </c>
      <c r="C117" t="s">
        <v>5224</v>
      </c>
      <c r="D117" t="s">
        <v>5225</v>
      </c>
      <c r="E117" t="s">
        <v>202</v>
      </c>
      <c r="F117" t="s">
        <v>5339</v>
      </c>
      <c r="G117" t="s">
        <v>6</v>
      </c>
      <c r="H117" t="s">
        <v>5</v>
      </c>
      <c r="I117" t="s">
        <v>203</v>
      </c>
      <c r="J117" t="s">
        <v>3648</v>
      </c>
      <c r="K117" t="s">
        <v>5561</v>
      </c>
    </row>
    <row r="118" spans="1:11" customFormat="1" ht="12.6" customHeight="1" x14ac:dyDescent="0.2">
      <c r="A118" t="s">
        <v>2036</v>
      </c>
      <c r="B118" t="s">
        <v>5562</v>
      </c>
      <c r="C118" t="s">
        <v>5224</v>
      </c>
      <c r="D118" t="s">
        <v>5225</v>
      </c>
      <c r="E118" t="s">
        <v>265</v>
      </c>
      <c r="F118" t="s">
        <v>5563</v>
      </c>
      <c r="G118" t="s">
        <v>6</v>
      </c>
      <c r="H118" t="s">
        <v>5</v>
      </c>
      <c r="I118" t="s">
        <v>203</v>
      </c>
      <c r="J118" t="s">
        <v>3648</v>
      </c>
      <c r="K118" t="s">
        <v>5561</v>
      </c>
    </row>
    <row r="119" spans="1:11" customFormat="1" ht="12.6" customHeight="1" x14ac:dyDescent="0.2">
      <c r="A119" t="s">
        <v>2036</v>
      </c>
      <c r="B119" t="s">
        <v>5564</v>
      </c>
      <c r="C119" t="s">
        <v>5224</v>
      </c>
      <c r="D119" t="s">
        <v>5225</v>
      </c>
      <c r="E119" t="s">
        <v>202</v>
      </c>
      <c r="F119" t="s">
        <v>5565</v>
      </c>
      <c r="G119" t="s">
        <v>6</v>
      </c>
      <c r="H119" t="s">
        <v>5</v>
      </c>
      <c r="I119" t="s">
        <v>203</v>
      </c>
      <c r="J119" t="s">
        <v>3648</v>
      </c>
      <c r="K119" t="s">
        <v>5566</v>
      </c>
    </row>
    <row r="120" spans="1:11" customFormat="1" ht="12.6" customHeight="1" x14ac:dyDescent="0.2">
      <c r="A120" t="s">
        <v>2036</v>
      </c>
      <c r="B120" t="s">
        <v>5567</v>
      </c>
      <c r="C120" t="s">
        <v>5224</v>
      </c>
      <c r="D120" t="s">
        <v>5225</v>
      </c>
      <c r="E120" t="s">
        <v>202</v>
      </c>
      <c r="F120" t="s">
        <v>5568</v>
      </c>
      <c r="G120" t="s">
        <v>6</v>
      </c>
      <c r="H120" t="s">
        <v>5</v>
      </c>
      <c r="I120" t="s">
        <v>203</v>
      </c>
      <c r="J120" t="s">
        <v>3648</v>
      </c>
      <c r="K120" t="s">
        <v>5569</v>
      </c>
    </row>
    <row r="121" spans="1:11" customFormat="1" ht="12.6" customHeight="1" x14ac:dyDescent="0.2">
      <c r="A121" t="s">
        <v>2036</v>
      </c>
      <c r="B121" t="s">
        <v>5570</v>
      </c>
      <c r="C121" t="s">
        <v>5224</v>
      </c>
      <c r="D121" t="s">
        <v>5225</v>
      </c>
      <c r="E121" t="s">
        <v>209</v>
      </c>
      <c r="F121" t="s">
        <v>5571</v>
      </c>
      <c r="G121" t="s">
        <v>6</v>
      </c>
      <c r="H121" t="s">
        <v>5</v>
      </c>
      <c r="I121" t="s">
        <v>203</v>
      </c>
      <c r="J121" t="s">
        <v>3648</v>
      </c>
      <c r="K121" t="s">
        <v>5572</v>
      </c>
    </row>
    <row r="122" spans="1:11" customFormat="1" ht="12.6" customHeight="1" x14ac:dyDescent="0.2">
      <c r="A122" t="s">
        <v>2036</v>
      </c>
      <c r="B122" t="s">
        <v>5573</v>
      </c>
      <c r="C122" t="s">
        <v>5224</v>
      </c>
      <c r="D122" t="s">
        <v>5225</v>
      </c>
      <c r="E122" t="s">
        <v>202</v>
      </c>
      <c r="F122" t="s">
        <v>5318</v>
      </c>
      <c r="G122" t="s">
        <v>6</v>
      </c>
      <c r="H122" t="s">
        <v>5</v>
      </c>
      <c r="I122" t="s">
        <v>203</v>
      </c>
      <c r="J122" t="s">
        <v>3648</v>
      </c>
      <c r="K122" t="s">
        <v>5574</v>
      </c>
    </row>
    <row r="123" spans="1:11" customFormat="1" ht="12.6" customHeight="1" x14ac:dyDescent="0.2">
      <c r="A123" t="s">
        <v>2036</v>
      </c>
      <c r="B123" t="s">
        <v>5575</v>
      </c>
      <c r="C123" t="s">
        <v>5224</v>
      </c>
      <c r="D123" t="s">
        <v>5225</v>
      </c>
      <c r="E123" t="s">
        <v>202</v>
      </c>
      <c r="F123" t="s">
        <v>5576</v>
      </c>
      <c r="G123" t="s">
        <v>6</v>
      </c>
      <c r="H123" t="s">
        <v>5</v>
      </c>
      <c r="I123" t="s">
        <v>203</v>
      </c>
      <c r="J123" t="s">
        <v>3648</v>
      </c>
      <c r="K123" t="s">
        <v>5577</v>
      </c>
    </row>
    <row r="124" spans="1:11" customFormat="1" ht="12.6" customHeight="1" x14ac:dyDescent="0.2">
      <c r="A124" t="s">
        <v>2036</v>
      </c>
      <c r="B124" t="s">
        <v>5578</v>
      </c>
      <c r="C124" t="s">
        <v>5224</v>
      </c>
      <c r="D124" t="s">
        <v>5225</v>
      </c>
      <c r="E124" t="s">
        <v>202</v>
      </c>
      <c r="F124" t="s">
        <v>5579</v>
      </c>
      <c r="G124" t="s">
        <v>6</v>
      </c>
      <c r="H124" t="s">
        <v>5</v>
      </c>
      <c r="I124" t="s">
        <v>203</v>
      </c>
      <c r="J124" t="s">
        <v>3648</v>
      </c>
      <c r="K124" t="s">
        <v>5580</v>
      </c>
    </row>
    <row r="125" spans="1:11" customFormat="1" ht="12.6" customHeight="1" x14ac:dyDescent="0.2">
      <c r="A125" t="s">
        <v>2036</v>
      </c>
      <c r="B125" t="s">
        <v>5581</v>
      </c>
      <c r="C125" t="s">
        <v>5224</v>
      </c>
      <c r="D125" t="s">
        <v>5225</v>
      </c>
      <c r="E125" t="s">
        <v>202</v>
      </c>
      <c r="F125" t="s">
        <v>5582</v>
      </c>
      <c r="G125" t="s">
        <v>6</v>
      </c>
      <c r="H125" t="s">
        <v>5</v>
      </c>
      <c r="I125" t="s">
        <v>203</v>
      </c>
      <c r="J125" t="s">
        <v>3648</v>
      </c>
      <c r="K125" t="s">
        <v>5583</v>
      </c>
    </row>
    <row r="126" spans="1:11" customFormat="1" ht="12.6" customHeight="1" x14ac:dyDescent="0.2">
      <c r="A126" t="s">
        <v>2036</v>
      </c>
      <c r="B126" t="s">
        <v>5584</v>
      </c>
      <c r="C126" t="s">
        <v>5224</v>
      </c>
      <c r="D126" t="s">
        <v>5225</v>
      </c>
      <c r="E126" t="s">
        <v>202</v>
      </c>
      <c r="F126" t="s">
        <v>5585</v>
      </c>
      <c r="G126" t="s">
        <v>6</v>
      </c>
      <c r="H126" t="s">
        <v>5</v>
      </c>
      <c r="I126" t="s">
        <v>203</v>
      </c>
      <c r="J126" t="s">
        <v>3648</v>
      </c>
      <c r="K126" t="s">
        <v>5586</v>
      </c>
    </row>
    <row r="127" spans="1:11" customFormat="1" ht="12.6" customHeight="1" x14ac:dyDescent="0.2">
      <c r="A127" t="s">
        <v>2036</v>
      </c>
      <c r="B127" t="s">
        <v>5587</v>
      </c>
      <c r="C127" t="s">
        <v>5224</v>
      </c>
      <c r="D127" t="s">
        <v>5225</v>
      </c>
      <c r="E127" t="s">
        <v>209</v>
      </c>
      <c r="F127" t="s">
        <v>5588</v>
      </c>
      <c r="G127" t="s">
        <v>6</v>
      </c>
      <c r="H127" t="s">
        <v>5</v>
      </c>
      <c r="I127" t="s">
        <v>203</v>
      </c>
      <c r="J127" t="s">
        <v>3648</v>
      </c>
      <c r="K127" t="s">
        <v>5589</v>
      </c>
    </row>
    <row r="128" spans="1:11" customFormat="1" ht="12.6" customHeight="1" x14ac:dyDescent="0.2">
      <c r="A128" t="s">
        <v>2036</v>
      </c>
      <c r="B128" t="s">
        <v>5590</v>
      </c>
      <c r="C128" t="s">
        <v>5224</v>
      </c>
      <c r="D128" t="s">
        <v>5225</v>
      </c>
      <c r="E128" t="s">
        <v>202</v>
      </c>
      <c r="F128" t="s">
        <v>5591</v>
      </c>
      <c r="G128" t="s">
        <v>6</v>
      </c>
      <c r="H128" t="s">
        <v>5</v>
      </c>
      <c r="I128" t="s">
        <v>203</v>
      </c>
      <c r="J128" t="s">
        <v>3648</v>
      </c>
      <c r="K128" t="s">
        <v>5592</v>
      </c>
    </row>
    <row r="129" spans="1:11" customFormat="1" ht="12.6" customHeight="1" x14ac:dyDescent="0.2">
      <c r="A129" t="s">
        <v>2036</v>
      </c>
      <c r="B129" t="s">
        <v>5593</v>
      </c>
      <c r="C129" t="s">
        <v>5224</v>
      </c>
      <c r="D129" t="s">
        <v>5594</v>
      </c>
      <c r="E129" t="s">
        <v>202</v>
      </c>
      <c r="F129" t="s">
        <v>5595</v>
      </c>
      <c r="G129" t="s">
        <v>6</v>
      </c>
      <c r="H129" t="s">
        <v>5</v>
      </c>
      <c r="I129" t="s">
        <v>203</v>
      </c>
      <c r="J129" t="s">
        <v>3648</v>
      </c>
      <c r="K129" t="s">
        <v>5596</v>
      </c>
    </row>
    <row r="130" spans="1:11" customFormat="1" ht="12.6" customHeight="1" x14ac:dyDescent="0.2">
      <c r="A130" t="s">
        <v>2036</v>
      </c>
      <c r="B130" t="s">
        <v>5597</v>
      </c>
      <c r="C130" t="s">
        <v>5224</v>
      </c>
      <c r="D130" t="s">
        <v>5225</v>
      </c>
      <c r="E130" t="s">
        <v>202</v>
      </c>
      <c r="F130" t="s">
        <v>5598</v>
      </c>
      <c r="G130" t="s">
        <v>6</v>
      </c>
      <c r="H130" t="s">
        <v>5</v>
      </c>
      <c r="I130" t="s">
        <v>203</v>
      </c>
      <c r="J130" t="s">
        <v>3648</v>
      </c>
      <c r="K130" t="s">
        <v>5599</v>
      </c>
    </row>
    <row r="131" spans="1:11" customFormat="1" ht="12.6" customHeight="1" x14ac:dyDescent="0.2">
      <c r="A131" t="s">
        <v>2036</v>
      </c>
      <c r="B131" t="s">
        <v>5600</v>
      </c>
      <c r="C131" t="s">
        <v>5224</v>
      </c>
      <c r="D131" t="s">
        <v>5225</v>
      </c>
      <c r="E131" t="s">
        <v>265</v>
      </c>
      <c r="F131" t="s">
        <v>5565</v>
      </c>
      <c r="G131" t="s">
        <v>6</v>
      </c>
      <c r="H131" t="s">
        <v>5</v>
      </c>
      <c r="I131" t="s">
        <v>203</v>
      </c>
      <c r="J131" t="s">
        <v>3648</v>
      </c>
      <c r="K131" t="s">
        <v>5599</v>
      </c>
    </row>
    <row r="132" spans="1:11" customFormat="1" ht="12.6" customHeight="1" x14ac:dyDescent="0.2">
      <c r="A132" t="s">
        <v>2036</v>
      </c>
      <c r="B132" t="s">
        <v>5601</v>
      </c>
      <c r="C132" t="s">
        <v>5224</v>
      </c>
      <c r="D132" t="s">
        <v>5225</v>
      </c>
      <c r="E132" t="s">
        <v>209</v>
      </c>
      <c r="F132" t="s">
        <v>5602</v>
      </c>
      <c r="G132" t="s">
        <v>6</v>
      </c>
      <c r="H132" t="s">
        <v>5</v>
      </c>
      <c r="I132" t="s">
        <v>203</v>
      </c>
      <c r="J132" t="s">
        <v>3648</v>
      </c>
      <c r="K132" t="s">
        <v>5603</v>
      </c>
    </row>
    <row r="133" spans="1:11" customFormat="1" ht="12.6" customHeight="1" x14ac:dyDescent="0.2">
      <c r="A133" t="s">
        <v>2036</v>
      </c>
      <c r="B133" t="s">
        <v>5604</v>
      </c>
      <c r="C133" t="s">
        <v>5224</v>
      </c>
      <c r="D133" t="s">
        <v>5225</v>
      </c>
      <c r="E133" t="s">
        <v>265</v>
      </c>
      <c r="F133" t="s">
        <v>5605</v>
      </c>
      <c r="G133" t="s">
        <v>6</v>
      </c>
      <c r="H133" t="s">
        <v>5</v>
      </c>
      <c r="I133" t="s">
        <v>203</v>
      </c>
      <c r="J133" t="s">
        <v>3648</v>
      </c>
      <c r="K133" t="s">
        <v>5606</v>
      </c>
    </row>
    <row r="134" spans="1:11" customFormat="1" ht="12.6" customHeight="1" x14ac:dyDescent="0.2">
      <c r="A134" t="s">
        <v>2036</v>
      </c>
      <c r="B134" t="s">
        <v>5607</v>
      </c>
      <c r="C134" t="s">
        <v>5224</v>
      </c>
      <c r="D134" t="s">
        <v>5225</v>
      </c>
      <c r="E134" t="s">
        <v>202</v>
      </c>
      <c r="F134" t="s">
        <v>5608</v>
      </c>
      <c r="G134" t="s">
        <v>6</v>
      </c>
      <c r="H134" t="s">
        <v>5</v>
      </c>
      <c r="I134" t="s">
        <v>203</v>
      </c>
      <c r="J134" t="s">
        <v>3648</v>
      </c>
      <c r="K134" t="s">
        <v>5609</v>
      </c>
    </row>
    <row r="135" spans="1:11" customFormat="1" ht="12.6" customHeight="1" x14ac:dyDescent="0.2">
      <c r="A135" t="s">
        <v>2036</v>
      </c>
      <c r="B135" t="s">
        <v>5610</v>
      </c>
      <c r="C135" t="s">
        <v>5224</v>
      </c>
      <c r="D135" t="s">
        <v>5225</v>
      </c>
      <c r="E135" t="s">
        <v>265</v>
      </c>
      <c r="F135" t="s">
        <v>5611</v>
      </c>
      <c r="G135" t="s">
        <v>6</v>
      </c>
      <c r="H135" t="s">
        <v>5</v>
      </c>
      <c r="I135" t="s">
        <v>203</v>
      </c>
      <c r="J135" t="s">
        <v>3648</v>
      </c>
      <c r="K135" t="s">
        <v>5612</v>
      </c>
    </row>
    <row r="136" spans="1:11" customFormat="1" ht="12.6" customHeight="1" x14ac:dyDescent="0.2">
      <c r="A136" t="s">
        <v>2036</v>
      </c>
      <c r="B136" t="s">
        <v>5613</v>
      </c>
      <c r="C136" t="s">
        <v>5224</v>
      </c>
      <c r="D136" t="s">
        <v>5225</v>
      </c>
      <c r="E136" t="s">
        <v>202</v>
      </c>
      <c r="F136" t="s">
        <v>5614</v>
      </c>
      <c r="G136" t="s">
        <v>6</v>
      </c>
      <c r="H136" t="s">
        <v>5</v>
      </c>
      <c r="I136" t="s">
        <v>203</v>
      </c>
      <c r="J136" t="s">
        <v>3648</v>
      </c>
      <c r="K136" t="s">
        <v>5615</v>
      </c>
    </row>
    <row r="137" spans="1:11" customFormat="1" ht="12.6" customHeight="1" x14ac:dyDescent="0.2">
      <c r="A137" t="s">
        <v>2036</v>
      </c>
      <c r="B137" t="s">
        <v>5616</v>
      </c>
      <c r="C137" t="s">
        <v>5224</v>
      </c>
      <c r="D137" t="s">
        <v>5225</v>
      </c>
      <c r="E137" t="s">
        <v>202</v>
      </c>
      <c r="F137" t="s">
        <v>5617</v>
      </c>
      <c r="G137" t="s">
        <v>4</v>
      </c>
      <c r="H137" t="s">
        <v>5</v>
      </c>
      <c r="I137" t="s">
        <v>203</v>
      </c>
      <c r="J137" t="s">
        <v>3648</v>
      </c>
      <c r="K137" t="s">
        <v>5618</v>
      </c>
    </row>
    <row r="138" spans="1:11" customFormat="1" ht="12.6" customHeight="1" x14ac:dyDescent="0.2">
      <c r="A138" t="s">
        <v>2036</v>
      </c>
      <c r="B138" t="s">
        <v>5619</v>
      </c>
      <c r="C138" t="s">
        <v>5224</v>
      </c>
      <c r="D138" t="s">
        <v>5225</v>
      </c>
      <c r="E138" t="s">
        <v>202</v>
      </c>
      <c r="F138" t="s">
        <v>5342</v>
      </c>
      <c r="G138" t="s">
        <v>18</v>
      </c>
      <c r="H138" t="s">
        <v>5</v>
      </c>
      <c r="I138" t="s">
        <v>203</v>
      </c>
      <c r="J138" t="s">
        <v>3648</v>
      </c>
      <c r="K138" t="s">
        <v>5620</v>
      </c>
    </row>
    <row r="139" spans="1:11" customFormat="1" ht="12.6" customHeight="1" x14ac:dyDescent="0.2">
      <c r="A139" t="s">
        <v>2037</v>
      </c>
      <c r="B139" t="s">
        <v>5621</v>
      </c>
      <c r="C139" t="s">
        <v>5224</v>
      </c>
      <c r="D139" t="s">
        <v>5225</v>
      </c>
      <c r="E139" t="s">
        <v>265</v>
      </c>
      <c r="F139" t="s">
        <v>5622</v>
      </c>
      <c r="G139" t="s">
        <v>6</v>
      </c>
      <c r="H139" t="s">
        <v>5</v>
      </c>
      <c r="I139" t="s">
        <v>203</v>
      </c>
      <c r="J139" t="s">
        <v>3648</v>
      </c>
      <c r="K139" t="s">
        <v>5623</v>
      </c>
    </row>
    <row r="140" spans="1:11" customFormat="1" ht="12.6" customHeight="1" x14ac:dyDescent="0.2">
      <c r="A140" t="s">
        <v>2049</v>
      </c>
      <c r="B140" t="s">
        <v>5624</v>
      </c>
      <c r="C140" t="s">
        <v>5224</v>
      </c>
      <c r="D140" t="s">
        <v>5225</v>
      </c>
      <c r="E140" t="s">
        <v>5625</v>
      </c>
      <c r="F140" t="s">
        <v>5626</v>
      </c>
      <c r="G140" t="s">
        <v>6</v>
      </c>
      <c r="H140" t="s">
        <v>5</v>
      </c>
      <c r="I140" t="s">
        <v>203</v>
      </c>
      <c r="J140" t="s">
        <v>366</v>
      </c>
      <c r="K140" t="s">
        <v>5627</v>
      </c>
    </row>
    <row r="141" spans="1:11" customFormat="1" ht="12.6" customHeight="1" x14ac:dyDescent="0.2">
      <c r="A141" t="s">
        <v>2050</v>
      </c>
      <c r="B141" t="s">
        <v>5628</v>
      </c>
      <c r="C141" t="s">
        <v>5224</v>
      </c>
      <c r="D141" t="s">
        <v>5225</v>
      </c>
      <c r="E141" t="s">
        <v>5629</v>
      </c>
      <c r="F141" t="s">
        <v>5630</v>
      </c>
      <c r="G141" t="s">
        <v>3040</v>
      </c>
      <c r="H141" t="s">
        <v>5</v>
      </c>
      <c r="I141" t="s">
        <v>179</v>
      </c>
      <c r="J141" t="s">
        <v>1234</v>
      </c>
      <c r="K141" t="s">
        <v>5631</v>
      </c>
    </row>
    <row r="142" spans="1:11" customFormat="1" ht="12.6" customHeight="1" x14ac:dyDescent="0.2">
      <c r="A142" t="s">
        <v>2050</v>
      </c>
      <c r="B142" t="s">
        <v>5632</v>
      </c>
      <c r="C142" t="s">
        <v>5224</v>
      </c>
      <c r="D142" t="s">
        <v>5225</v>
      </c>
      <c r="E142" t="s">
        <v>5629</v>
      </c>
      <c r="F142" t="s">
        <v>5633</v>
      </c>
      <c r="G142" t="s">
        <v>3040</v>
      </c>
      <c r="H142" t="s">
        <v>53</v>
      </c>
      <c r="I142" t="s">
        <v>203</v>
      </c>
      <c r="J142" t="s">
        <v>528</v>
      </c>
      <c r="K142" t="s">
        <v>5634</v>
      </c>
    </row>
    <row r="143" spans="1:11" customFormat="1" ht="12.6" customHeight="1" x14ac:dyDescent="0.2">
      <c r="A143" t="s">
        <v>2051</v>
      </c>
      <c r="B143" t="s">
        <v>5635</v>
      </c>
      <c r="C143" t="s">
        <v>5224</v>
      </c>
      <c r="D143" t="s">
        <v>5225</v>
      </c>
      <c r="E143" t="s">
        <v>5636</v>
      </c>
      <c r="F143" t="s">
        <v>5637</v>
      </c>
      <c r="G143" t="s">
        <v>3040</v>
      </c>
      <c r="H143" t="s">
        <v>5</v>
      </c>
      <c r="I143" t="s">
        <v>203</v>
      </c>
      <c r="J143" t="s">
        <v>528</v>
      </c>
      <c r="K143" t="s">
        <v>5638</v>
      </c>
    </row>
    <row r="144" spans="1:11" customFormat="1" ht="12.6" customHeight="1" x14ac:dyDescent="0.2">
      <c r="A144" t="s">
        <v>2051</v>
      </c>
      <c r="B144" t="s">
        <v>5639</v>
      </c>
      <c r="C144" t="s">
        <v>5224</v>
      </c>
      <c r="D144" t="s">
        <v>5225</v>
      </c>
      <c r="E144" t="s">
        <v>5640</v>
      </c>
      <c r="F144" t="s">
        <v>5641</v>
      </c>
      <c r="G144" t="s">
        <v>6</v>
      </c>
      <c r="H144" t="s">
        <v>5</v>
      </c>
      <c r="I144" t="s">
        <v>203</v>
      </c>
      <c r="J144" t="s">
        <v>371</v>
      </c>
      <c r="K144" t="s">
        <v>5642</v>
      </c>
    </row>
    <row r="145" spans="1:11" customFormat="1" ht="12.6" customHeight="1" x14ac:dyDescent="0.2">
      <c r="A145" t="s">
        <v>2053</v>
      </c>
      <c r="B145" t="s">
        <v>5643</v>
      </c>
      <c r="C145" t="s">
        <v>5224</v>
      </c>
      <c r="D145" t="s">
        <v>5225</v>
      </c>
      <c r="E145" t="s">
        <v>1278</v>
      </c>
      <c r="F145" t="s">
        <v>5242</v>
      </c>
      <c r="G145" t="s">
        <v>3040</v>
      </c>
      <c r="H145" t="s">
        <v>5</v>
      </c>
      <c r="I145" t="s">
        <v>203</v>
      </c>
      <c r="J145" t="s">
        <v>2456</v>
      </c>
      <c r="K145" t="s">
        <v>5644</v>
      </c>
    </row>
    <row r="146" spans="1:11" customFormat="1" ht="12.6" customHeight="1" x14ac:dyDescent="0.2">
      <c r="A146" t="s">
        <v>2053</v>
      </c>
      <c r="B146" t="s">
        <v>5645</v>
      </c>
      <c r="C146" t="s">
        <v>5646</v>
      </c>
      <c r="D146" t="s">
        <v>5594</v>
      </c>
      <c r="E146" t="s">
        <v>1278</v>
      </c>
      <c r="F146" t="s">
        <v>5647</v>
      </c>
      <c r="G146" t="s">
        <v>3040</v>
      </c>
      <c r="H146" t="s">
        <v>5</v>
      </c>
      <c r="I146" t="s">
        <v>203</v>
      </c>
      <c r="J146" t="s">
        <v>2456</v>
      </c>
      <c r="K146" t="s">
        <v>5648</v>
      </c>
    </row>
    <row r="147" spans="1:11" customFormat="1" ht="12.6" customHeight="1" x14ac:dyDescent="0.2">
      <c r="A147" t="s">
        <v>2053</v>
      </c>
      <c r="B147" t="s">
        <v>5649</v>
      </c>
      <c r="C147" t="s">
        <v>5224</v>
      </c>
      <c r="D147" t="s">
        <v>5225</v>
      </c>
      <c r="E147" t="s">
        <v>1278</v>
      </c>
      <c r="F147" t="s">
        <v>5226</v>
      </c>
      <c r="G147" t="s">
        <v>6</v>
      </c>
      <c r="H147" t="s">
        <v>5</v>
      </c>
      <c r="I147" t="s">
        <v>203</v>
      </c>
      <c r="J147" t="s">
        <v>2456</v>
      </c>
      <c r="K147" t="s">
        <v>5650</v>
      </c>
    </row>
    <row r="148" spans="1:11" customFormat="1" ht="12.6" customHeight="1" x14ac:dyDescent="0.2">
      <c r="A148" t="s">
        <v>2053</v>
      </c>
      <c r="B148" t="s">
        <v>5651</v>
      </c>
      <c r="C148" t="s">
        <v>5224</v>
      </c>
      <c r="D148" t="s">
        <v>5225</v>
      </c>
      <c r="E148" t="s">
        <v>1278</v>
      </c>
      <c r="F148" t="s">
        <v>5652</v>
      </c>
      <c r="G148" t="s">
        <v>6</v>
      </c>
      <c r="H148" t="s">
        <v>5</v>
      </c>
      <c r="I148" t="s">
        <v>203</v>
      </c>
      <c r="J148" t="s">
        <v>2456</v>
      </c>
      <c r="K148" t="s">
        <v>5653</v>
      </c>
    </row>
    <row r="149" spans="1:11" customFormat="1" ht="12.6" customHeight="1" x14ac:dyDescent="0.2">
      <c r="A149" t="s">
        <v>2053</v>
      </c>
      <c r="B149" t="s">
        <v>5654</v>
      </c>
      <c r="C149" t="s">
        <v>5224</v>
      </c>
      <c r="D149" t="s">
        <v>5225</v>
      </c>
      <c r="E149" t="s">
        <v>1278</v>
      </c>
      <c r="F149" t="s">
        <v>5655</v>
      </c>
      <c r="G149" t="s">
        <v>6</v>
      </c>
      <c r="H149" t="s">
        <v>5</v>
      </c>
      <c r="I149" t="s">
        <v>203</v>
      </c>
      <c r="J149" t="s">
        <v>2456</v>
      </c>
      <c r="K149" t="s">
        <v>5656</v>
      </c>
    </row>
    <row r="150" spans="1:11" customFormat="1" ht="12.6" customHeight="1" x14ac:dyDescent="0.2">
      <c r="A150" t="s">
        <v>2053</v>
      </c>
      <c r="B150" t="s">
        <v>5657</v>
      </c>
      <c r="C150" t="s">
        <v>5224</v>
      </c>
      <c r="D150" t="s">
        <v>5225</v>
      </c>
      <c r="E150" t="s">
        <v>1278</v>
      </c>
      <c r="F150" t="s">
        <v>5658</v>
      </c>
      <c r="G150" t="s">
        <v>6</v>
      </c>
      <c r="H150" t="s">
        <v>5</v>
      </c>
      <c r="I150" t="s">
        <v>203</v>
      </c>
      <c r="J150" t="s">
        <v>2456</v>
      </c>
      <c r="K150" t="s">
        <v>5659</v>
      </c>
    </row>
    <row r="151" spans="1:11" customFormat="1" ht="12.6" customHeight="1" x14ac:dyDescent="0.2">
      <c r="A151" t="s">
        <v>2053</v>
      </c>
      <c r="B151" t="s">
        <v>5660</v>
      </c>
      <c r="C151" t="s">
        <v>5224</v>
      </c>
      <c r="D151" t="s">
        <v>5225</v>
      </c>
      <c r="E151" t="s">
        <v>1278</v>
      </c>
      <c r="F151" t="s">
        <v>5661</v>
      </c>
      <c r="G151" t="s">
        <v>6</v>
      </c>
      <c r="H151" t="s">
        <v>5</v>
      </c>
      <c r="I151" t="s">
        <v>203</v>
      </c>
      <c r="J151" t="s">
        <v>2456</v>
      </c>
      <c r="K151" t="s">
        <v>5662</v>
      </c>
    </row>
    <row r="152" spans="1:11" customFormat="1" ht="12.6" customHeight="1" x14ac:dyDescent="0.2">
      <c r="A152" t="s">
        <v>2053</v>
      </c>
      <c r="B152" t="s">
        <v>5663</v>
      </c>
      <c r="C152" t="s">
        <v>5224</v>
      </c>
      <c r="D152" t="s">
        <v>5225</v>
      </c>
      <c r="E152" t="s">
        <v>1278</v>
      </c>
      <c r="F152" t="s">
        <v>5229</v>
      </c>
      <c r="G152" t="s">
        <v>6</v>
      </c>
      <c r="H152" t="s">
        <v>5</v>
      </c>
      <c r="I152" t="s">
        <v>203</v>
      </c>
      <c r="J152" t="s">
        <v>2456</v>
      </c>
      <c r="K152" t="s">
        <v>5664</v>
      </c>
    </row>
    <row r="153" spans="1:11" customFormat="1" ht="12.6" customHeight="1" x14ac:dyDescent="0.2">
      <c r="A153" t="s">
        <v>2053</v>
      </c>
      <c r="B153" t="s">
        <v>5665</v>
      </c>
      <c r="C153" t="s">
        <v>5224</v>
      </c>
      <c r="D153" t="s">
        <v>5225</v>
      </c>
      <c r="E153" t="s">
        <v>1278</v>
      </c>
      <c r="F153" t="s">
        <v>5666</v>
      </c>
      <c r="G153" t="s">
        <v>6</v>
      </c>
      <c r="H153" t="s">
        <v>5</v>
      </c>
      <c r="I153" t="s">
        <v>203</v>
      </c>
      <c r="J153" t="s">
        <v>2456</v>
      </c>
      <c r="K153" t="s">
        <v>5667</v>
      </c>
    </row>
    <row r="154" spans="1:11" customFormat="1" ht="12.6" customHeight="1" x14ac:dyDescent="0.2">
      <c r="A154" t="s">
        <v>2054</v>
      </c>
      <c r="B154" t="s">
        <v>5668</v>
      </c>
      <c r="C154" t="s">
        <v>5224</v>
      </c>
      <c r="D154" t="s">
        <v>5225</v>
      </c>
      <c r="E154" t="s">
        <v>2621</v>
      </c>
      <c r="F154" t="s">
        <v>5669</v>
      </c>
      <c r="G154" t="s">
        <v>6</v>
      </c>
      <c r="H154" t="s">
        <v>5</v>
      </c>
      <c r="I154" t="s">
        <v>203</v>
      </c>
      <c r="J154" t="s">
        <v>524</v>
      </c>
      <c r="K154" t="s">
        <v>5670</v>
      </c>
    </row>
    <row r="155" spans="1:11" customFormat="1" ht="12.6" customHeight="1" x14ac:dyDescent="0.2">
      <c r="A155" t="s">
        <v>2054</v>
      </c>
      <c r="B155" t="s">
        <v>5671</v>
      </c>
      <c r="C155" t="s">
        <v>5224</v>
      </c>
      <c r="D155" t="s">
        <v>5225</v>
      </c>
      <c r="E155" t="s">
        <v>2621</v>
      </c>
      <c r="F155" t="s">
        <v>5672</v>
      </c>
      <c r="G155" t="s">
        <v>6</v>
      </c>
      <c r="H155" t="s">
        <v>5</v>
      </c>
      <c r="I155" t="s">
        <v>203</v>
      </c>
      <c r="J155" t="s">
        <v>524</v>
      </c>
      <c r="K155" t="s">
        <v>5673</v>
      </c>
    </row>
    <row r="156" spans="1:11" customFormat="1" ht="12.6" customHeight="1" x14ac:dyDescent="0.2">
      <c r="A156" t="s">
        <v>2054</v>
      </c>
      <c r="B156" t="s">
        <v>5674</v>
      </c>
      <c r="C156" t="s">
        <v>5224</v>
      </c>
      <c r="D156" t="s">
        <v>5225</v>
      </c>
      <c r="E156" t="s">
        <v>2621</v>
      </c>
      <c r="F156" t="s">
        <v>5675</v>
      </c>
      <c r="G156" t="s">
        <v>6</v>
      </c>
      <c r="H156" t="s">
        <v>5</v>
      </c>
      <c r="I156" t="s">
        <v>203</v>
      </c>
      <c r="J156" t="s">
        <v>524</v>
      </c>
      <c r="K156" t="s">
        <v>5676</v>
      </c>
    </row>
    <row r="157" spans="1:11" customFormat="1" ht="12.6" customHeight="1" x14ac:dyDescent="0.2">
      <c r="A157" t="s">
        <v>2054</v>
      </c>
      <c r="B157" t="s">
        <v>5677</v>
      </c>
      <c r="C157" t="s">
        <v>5224</v>
      </c>
      <c r="D157" t="s">
        <v>5225</v>
      </c>
      <c r="E157" t="s">
        <v>2621</v>
      </c>
      <c r="F157" t="s">
        <v>5678</v>
      </c>
      <c r="G157" t="s">
        <v>6</v>
      </c>
      <c r="H157" t="s">
        <v>5</v>
      </c>
      <c r="I157" t="s">
        <v>203</v>
      </c>
      <c r="J157" t="s">
        <v>524</v>
      </c>
      <c r="K157" t="s">
        <v>5679</v>
      </c>
    </row>
    <row r="158" spans="1:11" customFormat="1" ht="12.6" customHeight="1" x14ac:dyDescent="0.2">
      <c r="A158" t="s">
        <v>2054</v>
      </c>
      <c r="B158" t="s">
        <v>5680</v>
      </c>
      <c r="C158" t="s">
        <v>5481</v>
      </c>
      <c r="D158" t="s">
        <v>5646</v>
      </c>
      <c r="E158" t="s">
        <v>2621</v>
      </c>
      <c r="F158" t="s">
        <v>5681</v>
      </c>
      <c r="G158" t="s">
        <v>6</v>
      </c>
      <c r="H158" t="s">
        <v>5</v>
      </c>
      <c r="I158" t="s">
        <v>203</v>
      </c>
      <c r="J158" t="s">
        <v>524</v>
      </c>
      <c r="K158" t="s">
        <v>5052</v>
      </c>
    </row>
    <row r="159" spans="1:11" customFormat="1" ht="12.6" customHeight="1" x14ac:dyDescent="0.2">
      <c r="A159" t="s">
        <v>2054</v>
      </c>
      <c r="B159" t="s">
        <v>5682</v>
      </c>
      <c r="C159" t="s">
        <v>5224</v>
      </c>
      <c r="D159" t="s">
        <v>5225</v>
      </c>
      <c r="E159" t="s">
        <v>2621</v>
      </c>
      <c r="F159" t="s">
        <v>5683</v>
      </c>
      <c r="G159" t="s">
        <v>4</v>
      </c>
      <c r="H159" t="s">
        <v>5</v>
      </c>
      <c r="I159" t="s">
        <v>203</v>
      </c>
      <c r="J159" t="s">
        <v>524</v>
      </c>
      <c r="K159" t="s">
        <v>5684</v>
      </c>
    </row>
    <row r="160" spans="1:11" customFormat="1" ht="12.6" customHeight="1" x14ac:dyDescent="0.2">
      <c r="A160" t="s">
        <v>2055</v>
      </c>
      <c r="B160" t="s">
        <v>5685</v>
      </c>
      <c r="C160" t="s">
        <v>5224</v>
      </c>
      <c r="D160" t="s">
        <v>5225</v>
      </c>
      <c r="E160" t="s">
        <v>2621</v>
      </c>
      <c r="F160" t="s">
        <v>5686</v>
      </c>
      <c r="G160" t="s">
        <v>6</v>
      </c>
      <c r="H160" t="s">
        <v>5</v>
      </c>
      <c r="I160" t="s">
        <v>203</v>
      </c>
      <c r="J160" t="s">
        <v>524</v>
      </c>
      <c r="K160" t="s">
        <v>5687</v>
      </c>
    </row>
    <row r="161" spans="1:11" customFormat="1" ht="12.6" customHeight="1" x14ac:dyDescent="0.2">
      <c r="A161" t="s">
        <v>2056</v>
      </c>
      <c r="B161" t="s">
        <v>5688</v>
      </c>
      <c r="C161" t="s">
        <v>5224</v>
      </c>
      <c r="D161" t="s">
        <v>5225</v>
      </c>
      <c r="E161" t="s">
        <v>2219</v>
      </c>
      <c r="F161" t="s">
        <v>5689</v>
      </c>
      <c r="G161" t="s">
        <v>3040</v>
      </c>
      <c r="H161" t="s">
        <v>5</v>
      </c>
      <c r="I161" t="s">
        <v>203</v>
      </c>
      <c r="J161" t="s">
        <v>2456</v>
      </c>
      <c r="K161" t="s">
        <v>5690</v>
      </c>
    </row>
    <row r="162" spans="1:11" customFormat="1" ht="12.6" customHeight="1" x14ac:dyDescent="0.2">
      <c r="A162" t="s">
        <v>2056</v>
      </c>
      <c r="B162" t="s">
        <v>5691</v>
      </c>
      <c r="C162" t="s">
        <v>5224</v>
      </c>
      <c r="D162" t="s">
        <v>5225</v>
      </c>
      <c r="E162" t="s">
        <v>2219</v>
      </c>
      <c r="F162" t="s">
        <v>5692</v>
      </c>
      <c r="G162" t="s">
        <v>3040</v>
      </c>
      <c r="H162" t="s">
        <v>5</v>
      </c>
      <c r="I162" t="s">
        <v>203</v>
      </c>
      <c r="J162" t="s">
        <v>2456</v>
      </c>
      <c r="K162" t="s">
        <v>5693</v>
      </c>
    </row>
    <row r="163" spans="1:11" customFormat="1" ht="12.6" customHeight="1" x14ac:dyDescent="0.2">
      <c r="A163" t="s">
        <v>2056</v>
      </c>
      <c r="B163" t="s">
        <v>5694</v>
      </c>
      <c r="C163" t="s">
        <v>5224</v>
      </c>
      <c r="D163" t="s">
        <v>5225</v>
      </c>
      <c r="E163" t="s">
        <v>2219</v>
      </c>
      <c r="F163" t="s">
        <v>5695</v>
      </c>
      <c r="G163" t="s">
        <v>6</v>
      </c>
      <c r="H163" t="s">
        <v>5</v>
      </c>
      <c r="I163" t="s">
        <v>203</v>
      </c>
      <c r="J163" t="s">
        <v>2456</v>
      </c>
      <c r="K163" t="s">
        <v>5696</v>
      </c>
    </row>
    <row r="164" spans="1:11" customFormat="1" ht="12.6" customHeight="1" x14ac:dyDescent="0.2">
      <c r="A164" t="s">
        <v>2056</v>
      </c>
      <c r="B164" t="s">
        <v>5697</v>
      </c>
      <c r="C164" t="s">
        <v>5224</v>
      </c>
      <c r="D164" t="s">
        <v>5225</v>
      </c>
      <c r="E164" t="s">
        <v>2219</v>
      </c>
      <c r="F164" t="s">
        <v>5698</v>
      </c>
      <c r="G164" t="s">
        <v>6</v>
      </c>
      <c r="H164" t="s">
        <v>5</v>
      </c>
      <c r="I164" t="s">
        <v>203</v>
      </c>
      <c r="J164" t="s">
        <v>2456</v>
      </c>
      <c r="K164" t="s">
        <v>5699</v>
      </c>
    </row>
    <row r="165" spans="1:11" customFormat="1" ht="12.6" customHeight="1" x14ac:dyDescent="0.2">
      <c r="A165" t="s">
        <v>2056</v>
      </c>
      <c r="B165" t="s">
        <v>5700</v>
      </c>
      <c r="C165" t="s">
        <v>5224</v>
      </c>
      <c r="D165" t="s">
        <v>5225</v>
      </c>
      <c r="E165" t="s">
        <v>2219</v>
      </c>
      <c r="F165" t="s">
        <v>5701</v>
      </c>
      <c r="G165" t="s">
        <v>6</v>
      </c>
      <c r="H165" t="s">
        <v>5</v>
      </c>
      <c r="I165" t="s">
        <v>203</v>
      </c>
      <c r="J165" t="s">
        <v>2456</v>
      </c>
      <c r="K165" t="s">
        <v>5702</v>
      </c>
    </row>
    <row r="166" spans="1:11" customFormat="1" ht="12.6" customHeight="1" x14ac:dyDescent="0.2">
      <c r="A166" t="s">
        <v>2056</v>
      </c>
      <c r="B166" t="s">
        <v>5703</v>
      </c>
      <c r="C166" t="s">
        <v>5224</v>
      </c>
      <c r="D166" t="s">
        <v>5225</v>
      </c>
      <c r="E166" t="s">
        <v>2219</v>
      </c>
      <c r="F166" t="s">
        <v>5235</v>
      </c>
      <c r="G166" t="s">
        <v>6</v>
      </c>
      <c r="H166" t="s">
        <v>5</v>
      </c>
      <c r="I166" t="s">
        <v>203</v>
      </c>
      <c r="J166" t="s">
        <v>2456</v>
      </c>
      <c r="K166" t="s">
        <v>5704</v>
      </c>
    </row>
    <row r="167" spans="1:11" customFormat="1" ht="12.6" customHeight="1" x14ac:dyDescent="0.2">
      <c r="A167" t="s">
        <v>2056</v>
      </c>
      <c r="B167" t="s">
        <v>5705</v>
      </c>
      <c r="C167" t="s">
        <v>5224</v>
      </c>
      <c r="D167" t="s">
        <v>5225</v>
      </c>
      <c r="E167" t="s">
        <v>2219</v>
      </c>
      <c r="F167" t="s">
        <v>5655</v>
      </c>
      <c r="G167" t="s">
        <v>6</v>
      </c>
      <c r="H167" t="s">
        <v>5</v>
      </c>
      <c r="I167" t="s">
        <v>203</v>
      </c>
      <c r="J167" t="s">
        <v>2456</v>
      </c>
      <c r="K167" t="s">
        <v>5706</v>
      </c>
    </row>
    <row r="168" spans="1:11" customFormat="1" ht="12.6" customHeight="1" x14ac:dyDescent="0.2">
      <c r="A168" t="s">
        <v>2056</v>
      </c>
      <c r="B168" t="s">
        <v>5707</v>
      </c>
      <c r="C168" t="s">
        <v>5224</v>
      </c>
      <c r="D168" t="s">
        <v>5225</v>
      </c>
      <c r="E168" t="s">
        <v>2219</v>
      </c>
      <c r="F168" t="s">
        <v>5229</v>
      </c>
      <c r="G168" t="s">
        <v>6</v>
      </c>
      <c r="H168" t="s">
        <v>5</v>
      </c>
      <c r="I168" t="s">
        <v>203</v>
      </c>
      <c r="J168" t="s">
        <v>2456</v>
      </c>
      <c r="K168" t="s">
        <v>5708</v>
      </c>
    </row>
    <row r="169" spans="1:11" customFormat="1" ht="12.6" customHeight="1" x14ac:dyDescent="0.2">
      <c r="A169" t="s">
        <v>2056</v>
      </c>
      <c r="B169" t="s">
        <v>5709</v>
      </c>
      <c r="C169" t="s">
        <v>5224</v>
      </c>
      <c r="D169" t="s">
        <v>5225</v>
      </c>
      <c r="E169" t="s">
        <v>2219</v>
      </c>
      <c r="F169" t="s">
        <v>5242</v>
      </c>
      <c r="G169" t="s">
        <v>6</v>
      </c>
      <c r="H169" t="s">
        <v>5</v>
      </c>
      <c r="I169" t="s">
        <v>203</v>
      </c>
      <c r="J169" t="s">
        <v>2456</v>
      </c>
      <c r="K169" t="s">
        <v>5710</v>
      </c>
    </row>
    <row r="170" spans="1:11" customFormat="1" ht="12.6" customHeight="1" x14ac:dyDescent="0.2">
      <c r="A170" t="s">
        <v>2056</v>
      </c>
      <c r="B170" t="s">
        <v>5711</v>
      </c>
      <c r="C170" t="s">
        <v>5224</v>
      </c>
      <c r="D170" t="s">
        <v>5225</v>
      </c>
      <c r="E170" t="s">
        <v>2219</v>
      </c>
      <c r="F170" t="s">
        <v>5712</v>
      </c>
      <c r="G170" t="s">
        <v>6</v>
      </c>
      <c r="H170" t="s">
        <v>5</v>
      </c>
      <c r="I170" t="s">
        <v>203</v>
      </c>
      <c r="J170" t="s">
        <v>2456</v>
      </c>
      <c r="K170" t="s">
        <v>5713</v>
      </c>
    </row>
    <row r="171" spans="1:11" customFormat="1" ht="12.6" customHeight="1" x14ac:dyDescent="0.2">
      <c r="A171" t="s">
        <v>2056</v>
      </c>
      <c r="B171" t="s">
        <v>5714</v>
      </c>
      <c r="C171" t="s">
        <v>5224</v>
      </c>
      <c r="D171" t="s">
        <v>5225</v>
      </c>
      <c r="E171" t="s">
        <v>2219</v>
      </c>
      <c r="F171" t="s">
        <v>5715</v>
      </c>
      <c r="G171" t="s">
        <v>6</v>
      </c>
      <c r="H171" t="s">
        <v>5</v>
      </c>
      <c r="I171" t="s">
        <v>203</v>
      </c>
      <c r="J171" t="s">
        <v>2456</v>
      </c>
      <c r="K171" t="s">
        <v>5716</v>
      </c>
    </row>
    <row r="172" spans="1:11" customFormat="1" ht="12.6" customHeight="1" x14ac:dyDescent="0.2">
      <c r="A172" t="s">
        <v>2057</v>
      </c>
      <c r="B172" t="s">
        <v>5717</v>
      </c>
      <c r="C172" t="s">
        <v>5224</v>
      </c>
      <c r="D172" t="s">
        <v>5225</v>
      </c>
      <c r="E172" t="s">
        <v>2621</v>
      </c>
      <c r="F172" t="s">
        <v>5718</v>
      </c>
      <c r="G172" t="s">
        <v>3040</v>
      </c>
      <c r="H172" t="s">
        <v>5</v>
      </c>
      <c r="I172" t="s">
        <v>179</v>
      </c>
      <c r="J172" t="s">
        <v>2598</v>
      </c>
      <c r="K172" t="s">
        <v>5719</v>
      </c>
    </row>
    <row r="173" spans="1:11" customFormat="1" ht="12.6" customHeight="1" x14ac:dyDescent="0.2">
      <c r="A173" t="s">
        <v>2057</v>
      </c>
      <c r="B173" t="s">
        <v>5720</v>
      </c>
      <c r="C173" t="s">
        <v>5224</v>
      </c>
      <c r="D173" t="s">
        <v>5225</v>
      </c>
      <c r="E173" t="s">
        <v>2621</v>
      </c>
      <c r="F173" t="s">
        <v>5721</v>
      </c>
      <c r="G173" t="s">
        <v>3040</v>
      </c>
      <c r="H173" t="s">
        <v>53</v>
      </c>
      <c r="I173" t="s">
        <v>203</v>
      </c>
      <c r="J173" t="s">
        <v>524</v>
      </c>
      <c r="K173" t="s">
        <v>5722</v>
      </c>
    </row>
    <row r="174" spans="1:11" customFormat="1" ht="12.6" customHeight="1" x14ac:dyDescent="0.2">
      <c r="A174" t="s">
        <v>2057</v>
      </c>
      <c r="B174" t="s">
        <v>5723</v>
      </c>
      <c r="C174" t="s">
        <v>5224</v>
      </c>
      <c r="D174" t="s">
        <v>5225</v>
      </c>
      <c r="E174" t="s">
        <v>2621</v>
      </c>
      <c r="F174" t="s">
        <v>5724</v>
      </c>
      <c r="G174" t="s">
        <v>3040</v>
      </c>
      <c r="H174" t="s">
        <v>5</v>
      </c>
      <c r="I174" t="s">
        <v>179</v>
      </c>
      <c r="J174" t="s">
        <v>2598</v>
      </c>
      <c r="K174" t="s">
        <v>5725</v>
      </c>
    </row>
    <row r="175" spans="1:11" customFormat="1" ht="12.6" customHeight="1" x14ac:dyDescent="0.2">
      <c r="A175" t="s">
        <v>2057</v>
      </c>
      <c r="B175" t="s">
        <v>5726</v>
      </c>
      <c r="C175" t="s">
        <v>5224</v>
      </c>
      <c r="D175" t="s">
        <v>5225</v>
      </c>
      <c r="E175" t="s">
        <v>2621</v>
      </c>
      <c r="F175" t="s">
        <v>5727</v>
      </c>
      <c r="G175" t="s">
        <v>3040</v>
      </c>
      <c r="H175" t="s">
        <v>53</v>
      </c>
      <c r="I175" t="s">
        <v>203</v>
      </c>
      <c r="J175" t="s">
        <v>524</v>
      </c>
      <c r="K175" t="s">
        <v>5728</v>
      </c>
    </row>
    <row r="176" spans="1:11" customFormat="1" ht="12.6" customHeight="1" x14ac:dyDescent="0.2">
      <c r="A176" t="s">
        <v>2057</v>
      </c>
      <c r="B176" t="s">
        <v>5729</v>
      </c>
      <c r="C176" t="s">
        <v>5224</v>
      </c>
      <c r="D176" t="s">
        <v>5225</v>
      </c>
      <c r="E176" t="s">
        <v>2621</v>
      </c>
      <c r="F176" t="s">
        <v>5730</v>
      </c>
      <c r="G176" t="s">
        <v>3040</v>
      </c>
      <c r="H176" t="s">
        <v>5</v>
      </c>
      <c r="I176" t="s">
        <v>179</v>
      </c>
      <c r="J176" t="s">
        <v>2598</v>
      </c>
      <c r="K176" t="s">
        <v>5731</v>
      </c>
    </row>
    <row r="177" spans="1:11" customFormat="1" ht="12.6" customHeight="1" x14ac:dyDescent="0.2">
      <c r="A177" t="s">
        <v>2057</v>
      </c>
      <c r="B177" t="s">
        <v>5732</v>
      </c>
      <c r="C177" t="s">
        <v>5224</v>
      </c>
      <c r="D177" t="s">
        <v>5225</v>
      </c>
      <c r="E177" t="s">
        <v>2621</v>
      </c>
      <c r="F177" t="s">
        <v>5733</v>
      </c>
      <c r="G177" t="s">
        <v>3040</v>
      </c>
      <c r="H177" t="s">
        <v>53</v>
      </c>
      <c r="I177" t="s">
        <v>203</v>
      </c>
      <c r="J177" t="s">
        <v>524</v>
      </c>
      <c r="K177" t="s">
        <v>5734</v>
      </c>
    </row>
    <row r="178" spans="1:11" customFormat="1" ht="12.6" customHeight="1" x14ac:dyDescent="0.2">
      <c r="A178" t="s">
        <v>2057</v>
      </c>
      <c r="B178" t="s">
        <v>5735</v>
      </c>
      <c r="C178" t="s">
        <v>5224</v>
      </c>
      <c r="D178" t="s">
        <v>5225</v>
      </c>
      <c r="E178" t="s">
        <v>2621</v>
      </c>
      <c r="F178" t="s">
        <v>5736</v>
      </c>
      <c r="G178" t="s">
        <v>3040</v>
      </c>
      <c r="H178" t="s">
        <v>5</v>
      </c>
      <c r="I178" t="s">
        <v>179</v>
      </c>
      <c r="J178" t="s">
        <v>2598</v>
      </c>
      <c r="K178" t="s">
        <v>5737</v>
      </c>
    </row>
    <row r="179" spans="1:11" customFormat="1" ht="12.6" customHeight="1" x14ac:dyDescent="0.2">
      <c r="A179" t="s">
        <v>2057</v>
      </c>
      <c r="B179" t="s">
        <v>5738</v>
      </c>
      <c r="C179" t="s">
        <v>5224</v>
      </c>
      <c r="D179" t="s">
        <v>5225</v>
      </c>
      <c r="E179" t="s">
        <v>2621</v>
      </c>
      <c r="F179" t="s">
        <v>5739</v>
      </c>
      <c r="G179" t="s">
        <v>3040</v>
      </c>
      <c r="H179" t="s">
        <v>53</v>
      </c>
      <c r="I179" t="s">
        <v>203</v>
      </c>
      <c r="J179" t="s">
        <v>524</v>
      </c>
      <c r="K179" t="s">
        <v>5740</v>
      </c>
    </row>
    <row r="180" spans="1:11" customFormat="1" ht="12.6" customHeight="1" x14ac:dyDescent="0.2">
      <c r="A180" t="s">
        <v>2057</v>
      </c>
      <c r="B180" t="s">
        <v>5741</v>
      </c>
      <c r="C180" t="s">
        <v>5224</v>
      </c>
      <c r="D180" t="s">
        <v>5225</v>
      </c>
      <c r="E180" t="s">
        <v>2621</v>
      </c>
      <c r="F180" t="s">
        <v>5742</v>
      </c>
      <c r="G180" t="s">
        <v>3040</v>
      </c>
      <c r="H180" t="s">
        <v>5</v>
      </c>
      <c r="I180" t="s">
        <v>179</v>
      </c>
      <c r="J180" t="s">
        <v>2598</v>
      </c>
      <c r="K180" t="s">
        <v>5743</v>
      </c>
    </row>
    <row r="181" spans="1:11" customFormat="1" ht="12.6" customHeight="1" x14ac:dyDescent="0.2">
      <c r="A181" t="s">
        <v>2057</v>
      </c>
      <c r="B181" t="s">
        <v>5744</v>
      </c>
      <c r="C181" t="s">
        <v>5224</v>
      </c>
      <c r="D181" t="s">
        <v>5225</v>
      </c>
      <c r="E181" t="s">
        <v>2621</v>
      </c>
      <c r="F181" t="s">
        <v>5745</v>
      </c>
      <c r="G181" t="s">
        <v>3040</v>
      </c>
      <c r="H181" t="s">
        <v>53</v>
      </c>
      <c r="I181" t="s">
        <v>203</v>
      </c>
      <c r="J181" t="s">
        <v>524</v>
      </c>
      <c r="K181" t="s">
        <v>5746</v>
      </c>
    </row>
    <row r="182" spans="1:11" customFormat="1" ht="12.6" customHeight="1" x14ac:dyDescent="0.2">
      <c r="A182" t="s">
        <v>2057</v>
      </c>
      <c r="B182" t="s">
        <v>5747</v>
      </c>
      <c r="C182" t="s">
        <v>5224</v>
      </c>
      <c r="D182" t="s">
        <v>5225</v>
      </c>
      <c r="E182" t="s">
        <v>2621</v>
      </c>
      <c r="F182" t="s">
        <v>5748</v>
      </c>
      <c r="G182" t="s">
        <v>3040</v>
      </c>
      <c r="H182" t="s">
        <v>5</v>
      </c>
      <c r="I182" t="s">
        <v>179</v>
      </c>
      <c r="J182" t="s">
        <v>2598</v>
      </c>
      <c r="K182" t="s">
        <v>5749</v>
      </c>
    </row>
    <row r="183" spans="1:11" customFormat="1" ht="12.6" customHeight="1" x14ac:dyDescent="0.2">
      <c r="A183" t="s">
        <v>2057</v>
      </c>
      <c r="B183" t="s">
        <v>5750</v>
      </c>
      <c r="C183" t="s">
        <v>5224</v>
      </c>
      <c r="D183" t="s">
        <v>5225</v>
      </c>
      <c r="E183" t="s">
        <v>2621</v>
      </c>
      <c r="F183" t="s">
        <v>5751</v>
      </c>
      <c r="G183" t="s">
        <v>3040</v>
      </c>
      <c r="H183" t="s">
        <v>53</v>
      </c>
      <c r="I183" t="s">
        <v>203</v>
      </c>
      <c r="J183" t="s">
        <v>524</v>
      </c>
      <c r="K183" t="s">
        <v>5752</v>
      </c>
    </row>
    <row r="184" spans="1:11" customFormat="1" ht="12.6" customHeight="1" x14ac:dyDescent="0.2">
      <c r="A184" t="s">
        <v>2057</v>
      </c>
      <c r="B184" t="s">
        <v>5753</v>
      </c>
      <c r="C184" t="s">
        <v>5224</v>
      </c>
      <c r="D184" t="s">
        <v>5225</v>
      </c>
      <c r="E184" t="s">
        <v>2621</v>
      </c>
      <c r="F184" t="s">
        <v>5754</v>
      </c>
      <c r="G184" t="s">
        <v>3040</v>
      </c>
      <c r="H184" t="s">
        <v>5</v>
      </c>
      <c r="I184" t="s">
        <v>179</v>
      </c>
      <c r="J184" t="s">
        <v>2598</v>
      </c>
      <c r="K184" t="s">
        <v>5755</v>
      </c>
    </row>
    <row r="185" spans="1:11" customFormat="1" ht="12.6" customHeight="1" x14ac:dyDescent="0.2">
      <c r="A185" t="s">
        <v>2057</v>
      </c>
      <c r="B185" t="s">
        <v>5756</v>
      </c>
      <c r="C185" t="s">
        <v>5224</v>
      </c>
      <c r="D185" t="s">
        <v>5225</v>
      </c>
      <c r="E185" t="s">
        <v>2621</v>
      </c>
      <c r="F185" t="s">
        <v>5757</v>
      </c>
      <c r="G185" t="s">
        <v>3040</v>
      </c>
      <c r="H185" t="s">
        <v>53</v>
      </c>
      <c r="I185" t="s">
        <v>203</v>
      </c>
      <c r="J185" t="s">
        <v>524</v>
      </c>
      <c r="K185" t="s">
        <v>5758</v>
      </c>
    </row>
    <row r="186" spans="1:11" customFormat="1" ht="12.6" customHeight="1" x14ac:dyDescent="0.2">
      <c r="A186" t="s">
        <v>2057</v>
      </c>
      <c r="B186" t="s">
        <v>5759</v>
      </c>
      <c r="C186" t="s">
        <v>5224</v>
      </c>
      <c r="D186" t="s">
        <v>5225</v>
      </c>
      <c r="E186" t="s">
        <v>2621</v>
      </c>
      <c r="F186" t="s">
        <v>5760</v>
      </c>
      <c r="G186" t="s">
        <v>3040</v>
      </c>
      <c r="H186" t="s">
        <v>5</v>
      </c>
      <c r="I186" t="s">
        <v>179</v>
      </c>
      <c r="J186" t="s">
        <v>2598</v>
      </c>
      <c r="K186" t="s">
        <v>5761</v>
      </c>
    </row>
    <row r="187" spans="1:11" customFormat="1" ht="12.6" customHeight="1" x14ac:dyDescent="0.2">
      <c r="A187" t="s">
        <v>2057</v>
      </c>
      <c r="B187" t="s">
        <v>5762</v>
      </c>
      <c r="C187" t="s">
        <v>5224</v>
      </c>
      <c r="D187" t="s">
        <v>5225</v>
      </c>
      <c r="E187" t="s">
        <v>2621</v>
      </c>
      <c r="F187" t="s">
        <v>5763</v>
      </c>
      <c r="G187" t="s">
        <v>3040</v>
      </c>
      <c r="H187" t="s">
        <v>53</v>
      </c>
      <c r="I187" t="s">
        <v>203</v>
      </c>
      <c r="J187" t="s">
        <v>524</v>
      </c>
      <c r="K187" t="s">
        <v>5764</v>
      </c>
    </row>
    <row r="188" spans="1:11" customFormat="1" ht="12.6" customHeight="1" x14ac:dyDescent="0.2">
      <c r="A188" t="s">
        <v>2057</v>
      </c>
      <c r="B188" t="s">
        <v>5765</v>
      </c>
      <c r="C188" t="s">
        <v>5224</v>
      </c>
      <c r="D188" t="s">
        <v>5225</v>
      </c>
      <c r="E188" t="s">
        <v>2621</v>
      </c>
      <c r="F188" t="s">
        <v>5766</v>
      </c>
      <c r="G188" t="s">
        <v>3040</v>
      </c>
      <c r="H188" t="s">
        <v>5</v>
      </c>
      <c r="I188" t="s">
        <v>179</v>
      </c>
      <c r="J188" t="s">
        <v>2598</v>
      </c>
      <c r="K188" t="s">
        <v>5767</v>
      </c>
    </row>
    <row r="189" spans="1:11" customFormat="1" ht="12.6" customHeight="1" x14ac:dyDescent="0.2">
      <c r="A189" t="s">
        <v>2057</v>
      </c>
      <c r="B189" t="s">
        <v>5768</v>
      </c>
      <c r="C189" t="s">
        <v>5224</v>
      </c>
      <c r="D189" t="s">
        <v>5225</v>
      </c>
      <c r="E189" t="s">
        <v>2621</v>
      </c>
      <c r="F189" t="s">
        <v>5769</v>
      </c>
      <c r="G189" t="s">
        <v>3040</v>
      </c>
      <c r="H189" t="s">
        <v>53</v>
      </c>
      <c r="I189" t="s">
        <v>203</v>
      </c>
      <c r="J189" t="s">
        <v>524</v>
      </c>
      <c r="K189" t="s">
        <v>5770</v>
      </c>
    </row>
    <row r="190" spans="1:11" customFormat="1" ht="12.6" customHeight="1" x14ac:dyDescent="0.2">
      <c r="A190" t="s">
        <v>2057</v>
      </c>
      <c r="B190" t="s">
        <v>5771</v>
      </c>
      <c r="C190" t="s">
        <v>5224</v>
      </c>
      <c r="D190" t="s">
        <v>5225</v>
      </c>
      <c r="E190" t="s">
        <v>2621</v>
      </c>
      <c r="F190" t="s">
        <v>5772</v>
      </c>
      <c r="G190" t="s">
        <v>3040</v>
      </c>
      <c r="H190" t="s">
        <v>5</v>
      </c>
      <c r="I190" t="s">
        <v>179</v>
      </c>
      <c r="J190" t="s">
        <v>2598</v>
      </c>
      <c r="K190" t="s">
        <v>5773</v>
      </c>
    </row>
    <row r="191" spans="1:11" customFormat="1" ht="12.6" customHeight="1" x14ac:dyDescent="0.2">
      <c r="A191" t="s">
        <v>2057</v>
      </c>
      <c r="B191" t="s">
        <v>5774</v>
      </c>
      <c r="C191" t="s">
        <v>5224</v>
      </c>
      <c r="D191" t="s">
        <v>5225</v>
      </c>
      <c r="E191" t="s">
        <v>2621</v>
      </c>
      <c r="F191" t="s">
        <v>5775</v>
      </c>
      <c r="G191" t="s">
        <v>3040</v>
      </c>
      <c r="H191" t="s">
        <v>53</v>
      </c>
      <c r="I191" t="s">
        <v>203</v>
      </c>
      <c r="J191" t="s">
        <v>524</v>
      </c>
      <c r="K191" t="s">
        <v>5776</v>
      </c>
    </row>
    <row r="192" spans="1:11" customFormat="1" ht="12.6" customHeight="1" x14ac:dyDescent="0.2">
      <c r="A192" t="s">
        <v>2057</v>
      </c>
      <c r="B192" t="s">
        <v>5777</v>
      </c>
      <c r="C192" t="s">
        <v>5224</v>
      </c>
      <c r="D192" t="s">
        <v>5225</v>
      </c>
      <c r="E192" t="s">
        <v>2621</v>
      </c>
      <c r="F192" t="s">
        <v>5778</v>
      </c>
      <c r="G192" t="s">
        <v>3040</v>
      </c>
      <c r="H192" t="s">
        <v>53</v>
      </c>
      <c r="I192" t="s">
        <v>203</v>
      </c>
      <c r="J192" t="s">
        <v>524</v>
      </c>
      <c r="K192" t="s">
        <v>5779</v>
      </c>
    </row>
    <row r="193" spans="1:11" customFormat="1" ht="12.6" customHeight="1" x14ac:dyDescent="0.2">
      <c r="A193" t="s">
        <v>2057</v>
      </c>
      <c r="B193" t="s">
        <v>5780</v>
      </c>
      <c r="C193" t="s">
        <v>5224</v>
      </c>
      <c r="D193" t="s">
        <v>5225</v>
      </c>
      <c r="E193" t="s">
        <v>2621</v>
      </c>
      <c r="F193" t="s">
        <v>5781</v>
      </c>
      <c r="G193" t="s">
        <v>3040</v>
      </c>
      <c r="H193" t="s">
        <v>5</v>
      </c>
      <c r="I193" t="s">
        <v>179</v>
      </c>
      <c r="J193" t="s">
        <v>2598</v>
      </c>
      <c r="K193" t="s">
        <v>5779</v>
      </c>
    </row>
    <row r="194" spans="1:11" customFormat="1" ht="12.6" customHeight="1" x14ac:dyDescent="0.2">
      <c r="A194" t="s">
        <v>2057</v>
      </c>
      <c r="B194" t="s">
        <v>5782</v>
      </c>
      <c r="C194" t="s">
        <v>5224</v>
      </c>
      <c r="D194" t="s">
        <v>5225</v>
      </c>
      <c r="E194" t="s">
        <v>2621</v>
      </c>
      <c r="F194" t="s">
        <v>5783</v>
      </c>
      <c r="G194" t="s">
        <v>6</v>
      </c>
      <c r="H194" t="s">
        <v>5</v>
      </c>
      <c r="I194" t="s">
        <v>179</v>
      </c>
      <c r="J194" t="s">
        <v>2598</v>
      </c>
      <c r="K194" t="s">
        <v>5784</v>
      </c>
    </row>
    <row r="195" spans="1:11" customFormat="1" ht="12.6" customHeight="1" x14ac:dyDescent="0.2">
      <c r="A195" t="s">
        <v>2057</v>
      </c>
      <c r="B195" t="s">
        <v>5785</v>
      </c>
      <c r="C195" t="s">
        <v>5224</v>
      </c>
      <c r="D195" t="s">
        <v>5225</v>
      </c>
      <c r="E195" t="s">
        <v>2621</v>
      </c>
      <c r="F195" t="s">
        <v>5786</v>
      </c>
      <c r="G195" t="s">
        <v>6</v>
      </c>
      <c r="H195" t="s">
        <v>53</v>
      </c>
      <c r="I195" t="s">
        <v>203</v>
      </c>
      <c r="J195" t="s">
        <v>524</v>
      </c>
      <c r="K195" t="s">
        <v>5787</v>
      </c>
    </row>
    <row r="196" spans="1:11" customFormat="1" ht="12.6" customHeight="1" x14ac:dyDescent="0.2">
      <c r="A196" t="s">
        <v>2057</v>
      </c>
      <c r="B196" t="s">
        <v>5788</v>
      </c>
      <c r="C196" t="s">
        <v>5224</v>
      </c>
      <c r="D196" t="s">
        <v>5225</v>
      </c>
      <c r="E196" t="s">
        <v>2621</v>
      </c>
      <c r="F196" t="s">
        <v>5789</v>
      </c>
      <c r="G196" t="s">
        <v>18</v>
      </c>
      <c r="H196" t="s">
        <v>53</v>
      </c>
      <c r="I196" t="s">
        <v>203</v>
      </c>
      <c r="J196" t="s">
        <v>524</v>
      </c>
      <c r="K196" t="s">
        <v>5790</v>
      </c>
    </row>
    <row r="197" spans="1:11" customFormat="1" ht="12.6" customHeight="1" x14ac:dyDescent="0.2">
      <c r="A197" t="s">
        <v>2058</v>
      </c>
      <c r="B197" t="s">
        <v>5791</v>
      </c>
      <c r="C197" t="s">
        <v>5224</v>
      </c>
      <c r="D197" t="s">
        <v>5225</v>
      </c>
      <c r="E197" t="s">
        <v>2621</v>
      </c>
      <c r="F197" t="s">
        <v>5792</v>
      </c>
      <c r="G197" t="s">
        <v>3040</v>
      </c>
      <c r="H197" t="s">
        <v>5</v>
      </c>
      <c r="I197" t="s">
        <v>203</v>
      </c>
      <c r="J197" t="s">
        <v>524</v>
      </c>
      <c r="K197" t="s">
        <v>5793</v>
      </c>
    </row>
    <row r="198" spans="1:11" customFormat="1" ht="12.6" customHeight="1" x14ac:dyDescent="0.2">
      <c r="A198" t="s">
        <v>2059</v>
      </c>
      <c r="B198" t="s">
        <v>5794</v>
      </c>
      <c r="C198" t="s">
        <v>5224</v>
      </c>
      <c r="D198" t="s">
        <v>5225</v>
      </c>
      <c r="E198" t="s">
        <v>2217</v>
      </c>
      <c r="F198" t="s">
        <v>5242</v>
      </c>
      <c r="G198" t="s">
        <v>3040</v>
      </c>
      <c r="H198" t="s">
        <v>5</v>
      </c>
      <c r="I198" t="s">
        <v>203</v>
      </c>
      <c r="J198" t="s">
        <v>2456</v>
      </c>
      <c r="K198" t="s">
        <v>5795</v>
      </c>
    </row>
    <row r="199" spans="1:11" customFormat="1" ht="12.6" customHeight="1" x14ac:dyDescent="0.2">
      <c r="A199" t="s">
        <v>2060</v>
      </c>
      <c r="B199" t="s">
        <v>5796</v>
      </c>
      <c r="C199" t="s">
        <v>5224</v>
      </c>
      <c r="D199" t="s">
        <v>5225</v>
      </c>
      <c r="E199" t="s">
        <v>2226</v>
      </c>
      <c r="F199" t="s">
        <v>5242</v>
      </c>
      <c r="G199" t="s">
        <v>3040</v>
      </c>
      <c r="H199" t="s">
        <v>5</v>
      </c>
      <c r="I199" t="s">
        <v>203</v>
      </c>
      <c r="J199" t="s">
        <v>2456</v>
      </c>
      <c r="K199" t="s">
        <v>5797</v>
      </c>
    </row>
    <row r="200" spans="1:11" customFormat="1" ht="12.6" customHeight="1" x14ac:dyDescent="0.2">
      <c r="A200" t="s">
        <v>2061</v>
      </c>
      <c r="B200" t="s">
        <v>5798</v>
      </c>
      <c r="C200" t="s">
        <v>5224</v>
      </c>
      <c r="D200" t="s">
        <v>5225</v>
      </c>
      <c r="E200" t="s">
        <v>2208</v>
      </c>
      <c r="F200" t="s">
        <v>5242</v>
      </c>
      <c r="G200" t="s">
        <v>3040</v>
      </c>
      <c r="H200" t="s">
        <v>5</v>
      </c>
      <c r="I200" t="s">
        <v>203</v>
      </c>
      <c r="J200" t="s">
        <v>2456</v>
      </c>
      <c r="K200" t="s">
        <v>5799</v>
      </c>
    </row>
    <row r="201" spans="1:11" customFormat="1" ht="12.6" customHeight="1" x14ac:dyDescent="0.2">
      <c r="A201" t="s">
        <v>2061</v>
      </c>
      <c r="B201" t="s">
        <v>5800</v>
      </c>
      <c r="C201" t="s">
        <v>5224</v>
      </c>
      <c r="D201" t="s">
        <v>5225</v>
      </c>
      <c r="E201" t="s">
        <v>2208</v>
      </c>
      <c r="F201" t="s">
        <v>5647</v>
      </c>
      <c r="G201" t="s">
        <v>3040</v>
      </c>
      <c r="H201" t="s">
        <v>5</v>
      </c>
      <c r="I201" t="s">
        <v>203</v>
      </c>
      <c r="J201" t="s">
        <v>2456</v>
      </c>
      <c r="K201" t="s">
        <v>5801</v>
      </c>
    </row>
    <row r="202" spans="1:11" customFormat="1" ht="12.6" customHeight="1" x14ac:dyDescent="0.2">
      <c r="A202" t="s">
        <v>2061</v>
      </c>
      <c r="B202" t="s">
        <v>5802</v>
      </c>
      <c r="C202" t="s">
        <v>5224</v>
      </c>
      <c r="D202" t="s">
        <v>5225</v>
      </c>
      <c r="E202" t="s">
        <v>2208</v>
      </c>
      <c r="F202" t="s">
        <v>5641</v>
      </c>
      <c r="G202" t="s">
        <v>3040</v>
      </c>
      <c r="H202" t="s">
        <v>5</v>
      </c>
      <c r="I202" t="s">
        <v>203</v>
      </c>
      <c r="J202" t="s">
        <v>2456</v>
      </c>
      <c r="K202" t="s">
        <v>5803</v>
      </c>
    </row>
    <row r="203" spans="1:11" customFormat="1" ht="12.6" customHeight="1" x14ac:dyDescent="0.2">
      <c r="A203" t="s">
        <v>2062</v>
      </c>
      <c r="B203" t="s">
        <v>5804</v>
      </c>
      <c r="C203" t="s">
        <v>5224</v>
      </c>
      <c r="D203" t="s">
        <v>5225</v>
      </c>
      <c r="E203" t="s">
        <v>2244</v>
      </c>
      <c r="F203" t="s">
        <v>5805</v>
      </c>
      <c r="G203" t="s">
        <v>3040</v>
      </c>
      <c r="H203" t="s">
        <v>5</v>
      </c>
      <c r="I203" t="s">
        <v>255</v>
      </c>
      <c r="J203" t="s">
        <v>5806</v>
      </c>
      <c r="K203" t="s">
        <v>5807</v>
      </c>
    </row>
    <row r="204" spans="1:11" customFormat="1" ht="12.6" customHeight="1" x14ac:dyDescent="0.2">
      <c r="A204" t="s">
        <v>2062</v>
      </c>
      <c r="B204" t="s">
        <v>5808</v>
      </c>
      <c r="C204" t="s">
        <v>5224</v>
      </c>
      <c r="D204" t="s">
        <v>5225</v>
      </c>
      <c r="E204" t="s">
        <v>2244</v>
      </c>
      <c r="F204" t="s">
        <v>5809</v>
      </c>
      <c r="G204" t="s">
        <v>3040</v>
      </c>
      <c r="H204" t="s">
        <v>53</v>
      </c>
      <c r="I204" t="s">
        <v>2248</v>
      </c>
      <c r="J204" t="s">
        <v>5810</v>
      </c>
      <c r="K204" t="s">
        <v>5807</v>
      </c>
    </row>
    <row r="205" spans="1:11" customFormat="1" ht="12.6" customHeight="1" x14ac:dyDescent="0.2">
      <c r="A205" t="s">
        <v>2062</v>
      </c>
      <c r="B205" t="s">
        <v>5811</v>
      </c>
      <c r="C205" t="s">
        <v>5224</v>
      </c>
      <c r="D205" t="s">
        <v>5225</v>
      </c>
      <c r="E205" t="s">
        <v>2244</v>
      </c>
      <c r="F205" t="s">
        <v>5812</v>
      </c>
      <c r="G205" t="s">
        <v>3040</v>
      </c>
      <c r="H205" t="s">
        <v>53</v>
      </c>
      <c r="I205" t="s">
        <v>179</v>
      </c>
      <c r="J205" t="s">
        <v>1234</v>
      </c>
      <c r="K205" t="s">
        <v>5807</v>
      </c>
    </row>
    <row r="206" spans="1:11" customFormat="1" ht="12.6" customHeight="1" x14ac:dyDescent="0.2">
      <c r="A206" t="s">
        <v>2062</v>
      </c>
      <c r="B206" t="s">
        <v>5813</v>
      </c>
      <c r="C206" t="s">
        <v>5224</v>
      </c>
      <c r="D206" t="s">
        <v>5225</v>
      </c>
      <c r="E206" t="s">
        <v>2244</v>
      </c>
      <c r="F206" t="s">
        <v>5814</v>
      </c>
      <c r="G206" t="s">
        <v>3040</v>
      </c>
      <c r="H206" t="s">
        <v>53</v>
      </c>
      <c r="I206" t="s">
        <v>203</v>
      </c>
      <c r="J206" t="s">
        <v>2456</v>
      </c>
      <c r="K206" t="s">
        <v>5807</v>
      </c>
    </row>
    <row r="207" spans="1:11" customFormat="1" ht="12.6" customHeight="1" x14ac:dyDescent="0.2">
      <c r="A207" t="s">
        <v>2063</v>
      </c>
      <c r="B207" t="s">
        <v>5815</v>
      </c>
      <c r="C207" t="s">
        <v>5224</v>
      </c>
      <c r="D207" t="s">
        <v>5225</v>
      </c>
      <c r="E207" t="s">
        <v>2224</v>
      </c>
      <c r="F207" t="s">
        <v>5647</v>
      </c>
      <c r="G207" t="s">
        <v>6</v>
      </c>
      <c r="H207" t="s">
        <v>5</v>
      </c>
      <c r="I207" t="s">
        <v>203</v>
      </c>
      <c r="J207" t="s">
        <v>2456</v>
      </c>
      <c r="K207" t="s">
        <v>5816</v>
      </c>
    </row>
    <row r="208" spans="1:11" customFormat="1" ht="12.6" customHeight="1" x14ac:dyDescent="0.2">
      <c r="A208" t="s">
        <v>2063</v>
      </c>
      <c r="B208" t="s">
        <v>5817</v>
      </c>
      <c r="C208" t="s">
        <v>5224</v>
      </c>
      <c r="D208" t="s">
        <v>5225</v>
      </c>
      <c r="E208" t="s">
        <v>2224</v>
      </c>
      <c r="F208" t="s">
        <v>5242</v>
      </c>
      <c r="G208" t="s">
        <v>6</v>
      </c>
      <c r="H208" t="s">
        <v>5</v>
      </c>
      <c r="I208" t="s">
        <v>203</v>
      </c>
      <c r="J208" t="s">
        <v>2456</v>
      </c>
      <c r="K208" t="s">
        <v>5818</v>
      </c>
    </row>
    <row r="209" spans="1:11" customFormat="1" ht="12.6" customHeight="1" x14ac:dyDescent="0.2">
      <c r="A209" t="s">
        <v>2064</v>
      </c>
      <c r="B209" t="s">
        <v>5819</v>
      </c>
      <c r="C209" t="s">
        <v>5224</v>
      </c>
      <c r="D209" t="s">
        <v>5225</v>
      </c>
      <c r="E209" t="s">
        <v>2621</v>
      </c>
      <c r="F209" t="s">
        <v>5820</v>
      </c>
      <c r="G209" t="s">
        <v>6</v>
      </c>
      <c r="H209" t="s">
        <v>5</v>
      </c>
      <c r="I209" t="s">
        <v>203</v>
      </c>
      <c r="J209" t="s">
        <v>524</v>
      </c>
      <c r="K209" t="s">
        <v>5821</v>
      </c>
    </row>
    <row r="210" spans="1:11" customFormat="1" ht="12.6" customHeight="1" x14ac:dyDescent="0.2">
      <c r="A210" t="s">
        <v>2064</v>
      </c>
      <c r="B210" t="s">
        <v>5822</v>
      </c>
      <c r="C210" t="s">
        <v>5224</v>
      </c>
      <c r="D210" t="s">
        <v>5225</v>
      </c>
      <c r="E210" t="s">
        <v>2621</v>
      </c>
      <c r="F210" t="s">
        <v>5823</v>
      </c>
      <c r="G210" t="s">
        <v>6</v>
      </c>
      <c r="H210" t="s">
        <v>5</v>
      </c>
      <c r="I210" t="s">
        <v>203</v>
      </c>
      <c r="J210" t="s">
        <v>524</v>
      </c>
      <c r="K210" t="s">
        <v>5824</v>
      </c>
    </row>
    <row r="211" spans="1:11" customFormat="1" ht="12.6" customHeight="1" x14ac:dyDescent="0.2">
      <c r="A211" t="s">
        <v>2071</v>
      </c>
      <c r="B211" t="s">
        <v>5825</v>
      </c>
      <c r="C211" t="s">
        <v>5224</v>
      </c>
      <c r="D211" t="s">
        <v>5225</v>
      </c>
      <c r="E211" t="s">
        <v>1376</v>
      </c>
      <c r="F211" t="s">
        <v>5826</v>
      </c>
      <c r="G211" t="s">
        <v>3040</v>
      </c>
      <c r="H211" t="s">
        <v>5</v>
      </c>
      <c r="I211" t="s">
        <v>203</v>
      </c>
      <c r="J211" t="s">
        <v>528</v>
      </c>
      <c r="K211" t="s">
        <v>5827</v>
      </c>
    </row>
    <row r="212" spans="1:11" customFormat="1" ht="12.6" customHeight="1" x14ac:dyDescent="0.2">
      <c r="A212" t="s">
        <v>2071</v>
      </c>
      <c r="B212" t="s">
        <v>5828</v>
      </c>
      <c r="C212" t="s">
        <v>5224</v>
      </c>
      <c r="D212" t="s">
        <v>5225</v>
      </c>
      <c r="E212" t="s">
        <v>5829</v>
      </c>
      <c r="F212" t="s">
        <v>5830</v>
      </c>
      <c r="G212" t="s">
        <v>3040</v>
      </c>
      <c r="H212" t="s">
        <v>5</v>
      </c>
      <c r="I212" t="s">
        <v>203</v>
      </c>
      <c r="J212" t="s">
        <v>366</v>
      </c>
      <c r="K212" t="s">
        <v>5831</v>
      </c>
    </row>
    <row r="213" spans="1:11" customFormat="1" ht="12.6" customHeight="1" x14ac:dyDescent="0.2">
      <c r="A213" t="s">
        <v>2071</v>
      </c>
      <c r="B213" t="s">
        <v>5832</v>
      </c>
      <c r="C213" t="s">
        <v>5224</v>
      </c>
      <c r="D213" t="s">
        <v>5225</v>
      </c>
      <c r="E213" t="s">
        <v>5833</v>
      </c>
      <c r="F213" t="s">
        <v>5834</v>
      </c>
      <c r="G213" t="s">
        <v>3040</v>
      </c>
      <c r="H213" t="s">
        <v>5</v>
      </c>
      <c r="I213" t="s">
        <v>203</v>
      </c>
      <c r="J213" t="s">
        <v>371</v>
      </c>
      <c r="K213" t="s">
        <v>5835</v>
      </c>
    </row>
    <row r="214" spans="1:11" customFormat="1" ht="12.6" customHeight="1" x14ac:dyDescent="0.2">
      <c r="A214" t="s">
        <v>2072</v>
      </c>
      <c r="B214" t="s">
        <v>5836</v>
      </c>
      <c r="C214" t="s">
        <v>5224</v>
      </c>
      <c r="D214" t="s">
        <v>5225</v>
      </c>
      <c r="E214" t="s">
        <v>1376</v>
      </c>
      <c r="F214" t="s">
        <v>5837</v>
      </c>
      <c r="G214" t="s">
        <v>3040</v>
      </c>
      <c r="H214" t="s">
        <v>5</v>
      </c>
      <c r="I214" t="s">
        <v>203</v>
      </c>
      <c r="J214" t="s">
        <v>528</v>
      </c>
      <c r="K214" t="s">
        <v>5838</v>
      </c>
    </row>
    <row r="215" spans="1:11" customFormat="1" ht="12.6" customHeight="1" x14ac:dyDescent="0.2">
      <c r="A215" t="s">
        <v>2072</v>
      </c>
      <c r="B215" t="s">
        <v>5839</v>
      </c>
      <c r="C215" t="s">
        <v>5224</v>
      </c>
      <c r="D215" t="s">
        <v>5225</v>
      </c>
      <c r="E215" t="s">
        <v>5840</v>
      </c>
      <c r="F215" t="s">
        <v>5841</v>
      </c>
      <c r="G215" t="s">
        <v>3040</v>
      </c>
      <c r="H215" t="s">
        <v>5</v>
      </c>
      <c r="I215" t="s">
        <v>203</v>
      </c>
      <c r="J215" t="s">
        <v>5236</v>
      </c>
      <c r="K215" t="s">
        <v>5842</v>
      </c>
    </row>
    <row r="216" spans="1:11" customFormat="1" ht="12.6" customHeight="1" x14ac:dyDescent="0.2">
      <c r="A216" t="s">
        <v>2072</v>
      </c>
      <c r="B216" t="s">
        <v>5843</v>
      </c>
      <c r="C216" t="s">
        <v>5224</v>
      </c>
      <c r="D216" t="s">
        <v>5225</v>
      </c>
      <c r="E216" t="s">
        <v>1379</v>
      </c>
      <c r="F216" t="s">
        <v>5844</v>
      </c>
      <c r="G216" t="s">
        <v>3040</v>
      </c>
      <c r="H216" t="s">
        <v>5</v>
      </c>
      <c r="I216" t="s">
        <v>203</v>
      </c>
      <c r="J216" t="s">
        <v>5236</v>
      </c>
      <c r="K216" t="s">
        <v>5845</v>
      </c>
    </row>
    <row r="217" spans="1:11" customFormat="1" ht="12.6" customHeight="1" x14ac:dyDescent="0.2">
      <c r="A217" t="s">
        <v>2072</v>
      </c>
      <c r="B217" t="s">
        <v>5846</v>
      </c>
      <c r="C217" t="s">
        <v>5224</v>
      </c>
      <c r="D217" t="s">
        <v>5225</v>
      </c>
      <c r="E217" t="s">
        <v>1370</v>
      </c>
      <c r="F217" t="s">
        <v>5847</v>
      </c>
      <c r="G217" t="s">
        <v>3040</v>
      </c>
      <c r="H217" t="s">
        <v>5</v>
      </c>
      <c r="I217" t="s">
        <v>203</v>
      </c>
      <c r="J217" t="s">
        <v>528</v>
      </c>
      <c r="K217" t="s">
        <v>5848</v>
      </c>
    </row>
    <row r="218" spans="1:11" customFormat="1" ht="12.6" customHeight="1" x14ac:dyDescent="0.2">
      <c r="A218" t="s">
        <v>2072</v>
      </c>
      <c r="B218" t="s">
        <v>5849</v>
      </c>
      <c r="C218" t="s">
        <v>5224</v>
      </c>
      <c r="D218" t="s">
        <v>5225</v>
      </c>
      <c r="E218" t="s">
        <v>1370</v>
      </c>
      <c r="F218" t="s">
        <v>5850</v>
      </c>
      <c r="G218" t="s">
        <v>3040</v>
      </c>
      <c r="H218" t="s">
        <v>5</v>
      </c>
      <c r="I218" t="s">
        <v>203</v>
      </c>
      <c r="J218" t="s">
        <v>528</v>
      </c>
      <c r="K218" t="s">
        <v>5851</v>
      </c>
    </row>
    <row r="219" spans="1:11" customFormat="1" ht="12.6" customHeight="1" x14ac:dyDescent="0.2">
      <c r="A219" t="s">
        <v>2072</v>
      </c>
      <c r="B219" t="s">
        <v>5852</v>
      </c>
      <c r="C219" t="s">
        <v>5224</v>
      </c>
      <c r="D219" t="s">
        <v>5225</v>
      </c>
      <c r="E219" t="s">
        <v>1376</v>
      </c>
      <c r="F219" t="s">
        <v>5853</v>
      </c>
      <c r="G219" t="s">
        <v>3040</v>
      </c>
      <c r="H219" t="s">
        <v>5</v>
      </c>
      <c r="I219" t="s">
        <v>203</v>
      </c>
      <c r="J219" t="s">
        <v>528</v>
      </c>
      <c r="K219" t="s">
        <v>5854</v>
      </c>
    </row>
    <row r="220" spans="1:11" customFormat="1" ht="12.6" customHeight="1" x14ac:dyDescent="0.2">
      <c r="A220" t="s">
        <v>2072</v>
      </c>
      <c r="B220" t="s">
        <v>5855</v>
      </c>
      <c r="C220" t="s">
        <v>5224</v>
      </c>
      <c r="D220" t="s">
        <v>5225</v>
      </c>
      <c r="E220" t="s">
        <v>1376</v>
      </c>
      <c r="F220" t="s">
        <v>5449</v>
      </c>
      <c r="G220" t="s">
        <v>3040</v>
      </c>
      <c r="H220" t="s">
        <v>5</v>
      </c>
      <c r="I220" t="s">
        <v>203</v>
      </c>
      <c r="J220" t="s">
        <v>528</v>
      </c>
      <c r="K220" t="s">
        <v>5856</v>
      </c>
    </row>
    <row r="221" spans="1:11" customFormat="1" ht="12.6" customHeight="1" x14ac:dyDescent="0.2">
      <c r="A221" t="s">
        <v>2072</v>
      </c>
      <c r="B221" t="s">
        <v>5857</v>
      </c>
      <c r="C221" t="s">
        <v>5224</v>
      </c>
      <c r="D221" t="s">
        <v>5225</v>
      </c>
      <c r="E221" t="s">
        <v>1379</v>
      </c>
      <c r="F221" t="s">
        <v>5858</v>
      </c>
      <c r="G221" t="s">
        <v>3040</v>
      </c>
      <c r="H221" t="s">
        <v>5</v>
      </c>
      <c r="I221" t="s">
        <v>203</v>
      </c>
      <c r="J221" t="s">
        <v>5236</v>
      </c>
      <c r="K221" t="s">
        <v>5859</v>
      </c>
    </row>
    <row r="222" spans="1:11" customFormat="1" ht="12.6" customHeight="1" x14ac:dyDescent="0.2">
      <c r="A222" t="s">
        <v>2072</v>
      </c>
      <c r="B222" t="s">
        <v>5860</v>
      </c>
      <c r="C222" t="s">
        <v>5224</v>
      </c>
      <c r="D222" t="s">
        <v>5225</v>
      </c>
      <c r="E222" t="s">
        <v>5861</v>
      </c>
      <c r="F222" t="s">
        <v>5862</v>
      </c>
      <c r="G222" t="s">
        <v>3040</v>
      </c>
      <c r="H222" t="s">
        <v>5</v>
      </c>
      <c r="I222" t="s">
        <v>203</v>
      </c>
      <c r="J222" t="s">
        <v>2830</v>
      </c>
      <c r="K222" t="s">
        <v>5863</v>
      </c>
    </row>
    <row r="223" spans="1:11" customFormat="1" ht="12.6" customHeight="1" x14ac:dyDescent="0.2">
      <c r="A223" t="s">
        <v>2072</v>
      </c>
      <c r="B223" t="s">
        <v>5864</v>
      </c>
      <c r="C223" t="s">
        <v>5224</v>
      </c>
      <c r="D223" t="s">
        <v>5225</v>
      </c>
      <c r="E223" t="s">
        <v>5865</v>
      </c>
      <c r="F223" t="s">
        <v>5866</v>
      </c>
      <c r="G223" t="s">
        <v>6</v>
      </c>
      <c r="H223" t="s">
        <v>5</v>
      </c>
      <c r="I223" t="s">
        <v>203</v>
      </c>
      <c r="J223" t="s">
        <v>371</v>
      </c>
      <c r="K223" t="s">
        <v>5867</v>
      </c>
    </row>
    <row r="224" spans="1:11" customFormat="1" ht="12.6" customHeight="1" x14ac:dyDescent="0.2">
      <c r="A224" t="s">
        <v>2072</v>
      </c>
      <c r="B224" t="s">
        <v>5868</v>
      </c>
      <c r="C224" t="s">
        <v>5224</v>
      </c>
      <c r="D224" t="s">
        <v>5225</v>
      </c>
      <c r="E224" t="s">
        <v>5869</v>
      </c>
      <c r="F224" t="s">
        <v>5870</v>
      </c>
      <c r="G224" t="s">
        <v>6</v>
      </c>
      <c r="H224" t="s">
        <v>5</v>
      </c>
      <c r="I224" t="s">
        <v>203</v>
      </c>
      <c r="J224" t="s">
        <v>528</v>
      </c>
      <c r="K224" t="s">
        <v>5871</v>
      </c>
    </row>
    <row r="225" spans="1:11" customFormat="1" ht="12.6" customHeight="1" x14ac:dyDescent="0.2">
      <c r="A225" t="s">
        <v>2072</v>
      </c>
      <c r="B225" t="s">
        <v>5872</v>
      </c>
      <c r="C225" t="s">
        <v>5224</v>
      </c>
      <c r="D225" t="s">
        <v>5225</v>
      </c>
      <c r="E225" t="s">
        <v>5873</v>
      </c>
      <c r="F225" t="s">
        <v>5652</v>
      </c>
      <c r="G225" t="s">
        <v>6</v>
      </c>
      <c r="H225" t="s">
        <v>5</v>
      </c>
      <c r="I225" t="s">
        <v>203</v>
      </c>
      <c r="J225" t="s">
        <v>2456</v>
      </c>
      <c r="K225" t="s">
        <v>5874</v>
      </c>
    </row>
    <row r="226" spans="1:11" customFormat="1" ht="12.6" customHeight="1" x14ac:dyDescent="0.2">
      <c r="A226" t="s">
        <v>2072</v>
      </c>
      <c r="B226" t="s">
        <v>5875</v>
      </c>
      <c r="C226" t="s">
        <v>5224</v>
      </c>
      <c r="D226" t="s">
        <v>5225</v>
      </c>
      <c r="E226" t="s">
        <v>1379</v>
      </c>
      <c r="F226" t="s">
        <v>5876</v>
      </c>
      <c r="G226" t="s">
        <v>6</v>
      </c>
      <c r="H226" t="s">
        <v>5</v>
      </c>
      <c r="I226" t="s">
        <v>203</v>
      </c>
      <c r="J226" t="s">
        <v>5236</v>
      </c>
      <c r="K226" t="s">
        <v>5877</v>
      </c>
    </row>
    <row r="227" spans="1:11" customFormat="1" ht="12.6" customHeight="1" x14ac:dyDescent="0.2">
      <c r="A227" t="s">
        <v>2072</v>
      </c>
      <c r="B227" t="s">
        <v>5878</v>
      </c>
      <c r="C227" t="s">
        <v>5224</v>
      </c>
      <c r="D227" t="s">
        <v>5225</v>
      </c>
      <c r="E227" t="s">
        <v>5865</v>
      </c>
      <c r="F227" t="s">
        <v>5879</v>
      </c>
      <c r="G227" t="s">
        <v>6</v>
      </c>
      <c r="H227" t="s">
        <v>5</v>
      </c>
      <c r="I227" t="s">
        <v>203</v>
      </c>
      <c r="J227" t="s">
        <v>371</v>
      </c>
      <c r="K227" t="s">
        <v>5880</v>
      </c>
    </row>
    <row r="228" spans="1:11" customFormat="1" ht="12.6" customHeight="1" x14ac:dyDescent="0.2">
      <c r="A228" t="s">
        <v>2072</v>
      </c>
      <c r="B228" t="s">
        <v>5881</v>
      </c>
      <c r="C228" t="s">
        <v>5224</v>
      </c>
      <c r="D228" t="s">
        <v>5225</v>
      </c>
      <c r="E228" t="s">
        <v>5861</v>
      </c>
      <c r="F228" t="s">
        <v>5882</v>
      </c>
      <c r="G228" t="s">
        <v>6</v>
      </c>
      <c r="H228" t="s">
        <v>5</v>
      </c>
      <c r="I228" t="s">
        <v>203</v>
      </c>
      <c r="J228" t="s">
        <v>2830</v>
      </c>
      <c r="K228" t="s">
        <v>5883</v>
      </c>
    </row>
    <row r="229" spans="1:11" customFormat="1" ht="12.6" customHeight="1" x14ac:dyDescent="0.2">
      <c r="A229" t="s">
        <v>2073</v>
      </c>
      <c r="B229" t="s">
        <v>5884</v>
      </c>
      <c r="C229" t="s">
        <v>5224</v>
      </c>
      <c r="D229" t="s">
        <v>5225</v>
      </c>
      <c r="E229" t="s">
        <v>260</v>
      </c>
      <c r="F229" t="s">
        <v>5805</v>
      </c>
      <c r="G229" t="s">
        <v>3040</v>
      </c>
      <c r="H229" t="s">
        <v>5</v>
      </c>
      <c r="I229" t="s">
        <v>179</v>
      </c>
      <c r="J229" t="s">
        <v>5885</v>
      </c>
      <c r="K229" t="s">
        <v>5886</v>
      </c>
    </row>
    <row r="230" spans="1:11" customFormat="1" ht="12.6" customHeight="1" x14ac:dyDescent="0.2">
      <c r="A230" t="s">
        <v>2073</v>
      </c>
      <c r="B230" t="s">
        <v>5887</v>
      </c>
      <c r="C230" t="s">
        <v>5224</v>
      </c>
      <c r="D230" t="s">
        <v>5225</v>
      </c>
      <c r="E230" t="s">
        <v>5833</v>
      </c>
      <c r="F230" t="s">
        <v>5888</v>
      </c>
      <c r="G230" t="s">
        <v>3040</v>
      </c>
      <c r="H230" t="s">
        <v>5</v>
      </c>
      <c r="I230" t="s">
        <v>179</v>
      </c>
      <c r="J230" t="s">
        <v>5889</v>
      </c>
      <c r="K230" t="s">
        <v>5890</v>
      </c>
    </row>
    <row r="231" spans="1:11" customFormat="1" ht="12.6" customHeight="1" x14ac:dyDescent="0.2">
      <c r="A231" t="s">
        <v>2073</v>
      </c>
      <c r="B231" t="s">
        <v>5891</v>
      </c>
      <c r="C231" t="s">
        <v>5224</v>
      </c>
      <c r="D231" t="s">
        <v>5225</v>
      </c>
      <c r="E231" t="s">
        <v>5833</v>
      </c>
      <c r="F231" t="s">
        <v>5892</v>
      </c>
      <c r="G231" t="s">
        <v>3040</v>
      </c>
      <c r="H231" t="s">
        <v>53</v>
      </c>
      <c r="I231" t="s">
        <v>203</v>
      </c>
      <c r="J231" t="s">
        <v>371</v>
      </c>
      <c r="K231" t="s">
        <v>5893</v>
      </c>
    </row>
    <row r="232" spans="1:11" customFormat="1" ht="12.6" customHeight="1" x14ac:dyDescent="0.2">
      <c r="A232" t="s">
        <v>2074</v>
      </c>
      <c r="B232" t="s">
        <v>5894</v>
      </c>
      <c r="C232" t="s">
        <v>5224</v>
      </c>
      <c r="D232" t="s">
        <v>5225</v>
      </c>
      <c r="E232" t="s">
        <v>5895</v>
      </c>
      <c r="F232" t="s">
        <v>5647</v>
      </c>
      <c r="G232" t="s">
        <v>3040</v>
      </c>
      <c r="H232" t="s">
        <v>5</v>
      </c>
      <c r="I232" t="s">
        <v>2261</v>
      </c>
      <c r="J232" t="s">
        <v>2260</v>
      </c>
      <c r="K232" t="s">
        <v>5896</v>
      </c>
    </row>
    <row r="233" spans="1:11" customFormat="1" ht="12.6" customHeight="1" x14ac:dyDescent="0.2">
      <c r="A233" t="s">
        <v>2074</v>
      </c>
      <c r="B233" t="s">
        <v>5897</v>
      </c>
      <c r="C233" t="s">
        <v>5224</v>
      </c>
      <c r="D233" t="s">
        <v>5225</v>
      </c>
      <c r="E233" t="s">
        <v>5895</v>
      </c>
      <c r="F233" t="s">
        <v>5641</v>
      </c>
      <c r="G233" t="s">
        <v>3040</v>
      </c>
      <c r="H233" t="s">
        <v>53</v>
      </c>
      <c r="I233" t="s">
        <v>255</v>
      </c>
      <c r="J233" t="s">
        <v>2262</v>
      </c>
      <c r="K233" t="s">
        <v>5898</v>
      </c>
    </row>
    <row r="234" spans="1:11" customFormat="1" ht="12.6" customHeight="1" x14ac:dyDescent="0.2">
      <c r="A234" t="s">
        <v>2074</v>
      </c>
      <c r="B234" t="s">
        <v>5899</v>
      </c>
      <c r="C234" t="s">
        <v>5224</v>
      </c>
      <c r="D234" t="s">
        <v>5225</v>
      </c>
      <c r="E234" t="s">
        <v>5895</v>
      </c>
      <c r="F234" t="s">
        <v>5900</v>
      </c>
      <c r="G234" t="s">
        <v>3040</v>
      </c>
      <c r="H234" t="s">
        <v>53</v>
      </c>
      <c r="I234" t="s">
        <v>2248</v>
      </c>
      <c r="J234" t="s">
        <v>2263</v>
      </c>
      <c r="K234" t="s">
        <v>5901</v>
      </c>
    </row>
    <row r="235" spans="1:11" customFormat="1" ht="12.6" customHeight="1" x14ac:dyDescent="0.2">
      <c r="A235" t="s">
        <v>2074</v>
      </c>
      <c r="B235" t="s">
        <v>5902</v>
      </c>
      <c r="C235" t="s">
        <v>5224</v>
      </c>
      <c r="D235" t="s">
        <v>5225</v>
      </c>
      <c r="E235" t="s">
        <v>5895</v>
      </c>
      <c r="F235" t="s">
        <v>5903</v>
      </c>
      <c r="G235" t="s">
        <v>3040</v>
      </c>
      <c r="H235" t="s">
        <v>53</v>
      </c>
      <c r="I235" t="s">
        <v>179</v>
      </c>
      <c r="J235" t="s">
        <v>2264</v>
      </c>
      <c r="K235" t="s">
        <v>5904</v>
      </c>
    </row>
    <row r="236" spans="1:11" customFormat="1" ht="12.6" customHeight="1" x14ac:dyDescent="0.2">
      <c r="A236" t="s">
        <v>2074</v>
      </c>
      <c r="B236" t="s">
        <v>5905</v>
      </c>
      <c r="C236" t="s">
        <v>5224</v>
      </c>
      <c r="D236" t="s">
        <v>5225</v>
      </c>
      <c r="E236" t="s">
        <v>5895</v>
      </c>
      <c r="F236" t="s">
        <v>5666</v>
      </c>
      <c r="G236" t="s">
        <v>3040</v>
      </c>
      <c r="H236" t="s">
        <v>53</v>
      </c>
      <c r="I236" t="s">
        <v>203</v>
      </c>
      <c r="J236" t="s">
        <v>2456</v>
      </c>
      <c r="K236" t="s">
        <v>5906</v>
      </c>
    </row>
    <row r="237" spans="1:11" customFormat="1" ht="12.6" customHeight="1" x14ac:dyDescent="0.2">
      <c r="A237" t="s">
        <v>2075</v>
      </c>
      <c r="B237" t="s">
        <v>5907</v>
      </c>
      <c r="C237" t="s">
        <v>5224</v>
      </c>
      <c r="D237" t="s">
        <v>5225</v>
      </c>
      <c r="E237" t="s">
        <v>1370</v>
      </c>
      <c r="F237" t="s">
        <v>5908</v>
      </c>
      <c r="G237" t="s">
        <v>6</v>
      </c>
      <c r="H237" t="s">
        <v>5</v>
      </c>
      <c r="I237" t="s">
        <v>2259</v>
      </c>
      <c r="J237" t="s">
        <v>5909</v>
      </c>
      <c r="K237" t="s">
        <v>5910</v>
      </c>
    </row>
    <row r="238" spans="1:11" customFormat="1" ht="12.6" customHeight="1" x14ac:dyDescent="0.2">
      <c r="A238" t="s">
        <v>2075</v>
      </c>
      <c r="B238" t="s">
        <v>5911</v>
      </c>
      <c r="C238" t="s">
        <v>5224</v>
      </c>
      <c r="D238" t="s">
        <v>5225</v>
      </c>
      <c r="E238" t="s">
        <v>1370</v>
      </c>
      <c r="F238" t="s">
        <v>5912</v>
      </c>
      <c r="G238" t="s">
        <v>6</v>
      </c>
      <c r="H238" t="s">
        <v>53</v>
      </c>
      <c r="I238" t="s">
        <v>2261</v>
      </c>
      <c r="J238" t="s">
        <v>5913</v>
      </c>
      <c r="K238" t="s">
        <v>5910</v>
      </c>
    </row>
    <row r="239" spans="1:11" customFormat="1" ht="12.6" customHeight="1" x14ac:dyDescent="0.2">
      <c r="A239" t="s">
        <v>2075</v>
      </c>
      <c r="B239" t="s">
        <v>5914</v>
      </c>
      <c r="C239" t="s">
        <v>5224</v>
      </c>
      <c r="D239" t="s">
        <v>5225</v>
      </c>
      <c r="E239" t="s">
        <v>1370</v>
      </c>
      <c r="F239" t="s">
        <v>5915</v>
      </c>
      <c r="G239" t="s">
        <v>6</v>
      </c>
      <c r="H239" t="s">
        <v>53</v>
      </c>
      <c r="I239" t="s">
        <v>255</v>
      </c>
      <c r="J239" t="s">
        <v>2245</v>
      </c>
      <c r="K239" t="s">
        <v>5910</v>
      </c>
    </row>
    <row r="240" spans="1:11" customFormat="1" ht="12.6" customHeight="1" x14ac:dyDescent="0.2">
      <c r="A240" t="s">
        <v>2075</v>
      </c>
      <c r="B240" t="s">
        <v>5916</v>
      </c>
      <c r="C240" t="s">
        <v>5224</v>
      </c>
      <c r="D240" t="s">
        <v>5225</v>
      </c>
      <c r="E240" t="s">
        <v>1370</v>
      </c>
      <c r="F240" t="s">
        <v>5917</v>
      </c>
      <c r="G240" t="s">
        <v>6</v>
      </c>
      <c r="H240" t="s">
        <v>53</v>
      </c>
      <c r="I240" t="s">
        <v>2248</v>
      </c>
      <c r="J240" t="s">
        <v>2247</v>
      </c>
      <c r="K240" t="s">
        <v>5910</v>
      </c>
    </row>
    <row r="241" spans="1:11" customFormat="1" ht="12.6" customHeight="1" x14ac:dyDescent="0.2">
      <c r="A241" t="s">
        <v>2075</v>
      </c>
      <c r="B241" t="s">
        <v>5918</v>
      </c>
      <c r="C241" t="s">
        <v>5224</v>
      </c>
      <c r="D241" t="s">
        <v>5225</v>
      </c>
      <c r="E241" t="s">
        <v>1370</v>
      </c>
      <c r="F241" t="s">
        <v>5919</v>
      </c>
      <c r="G241" t="s">
        <v>6</v>
      </c>
      <c r="H241" t="s">
        <v>53</v>
      </c>
      <c r="I241" t="s">
        <v>179</v>
      </c>
      <c r="J241" t="s">
        <v>5889</v>
      </c>
      <c r="K241" t="s">
        <v>5910</v>
      </c>
    </row>
    <row r="242" spans="1:11" customFormat="1" ht="12.6" customHeight="1" x14ac:dyDescent="0.2">
      <c r="A242" t="s">
        <v>2075</v>
      </c>
      <c r="B242" t="s">
        <v>5920</v>
      </c>
      <c r="C242" t="s">
        <v>5224</v>
      </c>
      <c r="D242" t="s">
        <v>5225</v>
      </c>
      <c r="E242" t="s">
        <v>1370</v>
      </c>
      <c r="F242" t="s">
        <v>5921</v>
      </c>
      <c r="G242" t="s">
        <v>6</v>
      </c>
      <c r="H242" t="s">
        <v>53</v>
      </c>
      <c r="I242" t="s">
        <v>203</v>
      </c>
      <c r="J242" t="s">
        <v>528</v>
      </c>
      <c r="K242" t="s">
        <v>5910</v>
      </c>
    </row>
    <row r="243" spans="1:11" customFormat="1" ht="12.6" customHeight="1" x14ac:dyDescent="0.2">
      <c r="A243" t="s">
        <v>3046</v>
      </c>
      <c r="B243" t="s">
        <v>5922</v>
      </c>
      <c r="C243" t="s">
        <v>5224</v>
      </c>
      <c r="D243" t="s">
        <v>5225</v>
      </c>
      <c r="E243" t="s">
        <v>5923</v>
      </c>
      <c r="F243" t="s">
        <v>5239</v>
      </c>
      <c r="G243" t="s">
        <v>3040</v>
      </c>
      <c r="H243" t="s">
        <v>5</v>
      </c>
      <c r="I243" t="s">
        <v>2257</v>
      </c>
      <c r="J243" t="s">
        <v>2256</v>
      </c>
      <c r="K243" t="s">
        <v>5924</v>
      </c>
    </row>
    <row r="244" spans="1:11" customFormat="1" ht="12.6" customHeight="1" x14ac:dyDescent="0.2">
      <c r="A244" t="s">
        <v>3046</v>
      </c>
      <c r="B244" t="s">
        <v>5925</v>
      </c>
      <c r="C244" t="s">
        <v>5224</v>
      </c>
      <c r="D244" t="s">
        <v>5225</v>
      </c>
      <c r="E244" t="s">
        <v>5923</v>
      </c>
      <c r="F244" t="s">
        <v>5689</v>
      </c>
      <c r="G244" t="s">
        <v>3040</v>
      </c>
      <c r="H244" t="s">
        <v>53</v>
      </c>
      <c r="I244" t="s">
        <v>2259</v>
      </c>
      <c r="J244" t="s">
        <v>5926</v>
      </c>
      <c r="K244" t="s">
        <v>5924</v>
      </c>
    </row>
    <row r="245" spans="1:11" customFormat="1" ht="12.6" customHeight="1" x14ac:dyDescent="0.2">
      <c r="A245" t="s">
        <v>3046</v>
      </c>
      <c r="B245" t="s">
        <v>5927</v>
      </c>
      <c r="C245" t="s">
        <v>5224</v>
      </c>
      <c r="D245" t="s">
        <v>5225</v>
      </c>
      <c r="E245" t="s">
        <v>5923</v>
      </c>
      <c r="F245" t="s">
        <v>5928</v>
      </c>
      <c r="G245" t="s">
        <v>3040</v>
      </c>
      <c r="H245" t="s">
        <v>53</v>
      </c>
      <c r="I245" t="s">
        <v>2261</v>
      </c>
      <c r="J245" t="s">
        <v>5929</v>
      </c>
      <c r="K245" t="s">
        <v>5924</v>
      </c>
    </row>
    <row r="246" spans="1:11" customFormat="1" ht="12.6" customHeight="1" x14ac:dyDescent="0.2">
      <c r="A246" t="s">
        <v>3046</v>
      </c>
      <c r="B246" t="s">
        <v>5930</v>
      </c>
      <c r="C246" t="s">
        <v>5224</v>
      </c>
      <c r="D246" t="s">
        <v>5225</v>
      </c>
      <c r="E246" t="s">
        <v>5923</v>
      </c>
      <c r="F246" t="s">
        <v>5931</v>
      </c>
      <c r="G246" t="s">
        <v>3040</v>
      </c>
      <c r="H246" t="s">
        <v>53</v>
      </c>
      <c r="I246" t="s">
        <v>255</v>
      </c>
      <c r="J246" t="s">
        <v>2262</v>
      </c>
      <c r="K246" t="s">
        <v>5924</v>
      </c>
    </row>
    <row r="247" spans="1:11" customFormat="1" ht="12.6" customHeight="1" x14ac:dyDescent="0.2">
      <c r="A247" t="s">
        <v>3046</v>
      </c>
      <c r="B247" t="s">
        <v>5932</v>
      </c>
      <c r="C247" t="s">
        <v>5224</v>
      </c>
      <c r="D247" t="s">
        <v>5225</v>
      </c>
      <c r="E247" t="s">
        <v>5923</v>
      </c>
      <c r="F247" t="s">
        <v>5701</v>
      </c>
      <c r="G247" t="s">
        <v>3040</v>
      </c>
      <c r="H247" t="s">
        <v>53</v>
      </c>
      <c r="I247" t="s">
        <v>179</v>
      </c>
      <c r="J247" t="s">
        <v>1104</v>
      </c>
      <c r="K247" t="s">
        <v>5924</v>
      </c>
    </row>
    <row r="248" spans="1:11" customFormat="1" ht="12.6" customHeight="1" x14ac:dyDescent="0.2">
      <c r="A248" t="s">
        <v>3046</v>
      </c>
      <c r="B248" t="s">
        <v>5933</v>
      </c>
      <c r="C248" t="s">
        <v>5224</v>
      </c>
      <c r="D248" t="s">
        <v>5225</v>
      </c>
      <c r="E248" t="s">
        <v>5923</v>
      </c>
      <c r="F248" t="s">
        <v>5698</v>
      </c>
      <c r="G248" t="s">
        <v>6</v>
      </c>
      <c r="H248" t="s">
        <v>53</v>
      </c>
      <c r="I248" t="s">
        <v>2248</v>
      </c>
      <c r="J248" t="s">
        <v>2247</v>
      </c>
      <c r="K248" t="s">
        <v>5924</v>
      </c>
    </row>
    <row r="249" spans="1:11" customFormat="1" ht="12.6" customHeight="1" x14ac:dyDescent="0.2">
      <c r="A249" t="s">
        <v>3046</v>
      </c>
      <c r="B249" t="s">
        <v>5934</v>
      </c>
      <c r="C249" t="s">
        <v>5224</v>
      </c>
      <c r="D249" t="s">
        <v>5225</v>
      </c>
      <c r="E249" t="s">
        <v>5923</v>
      </c>
      <c r="F249" t="s">
        <v>5235</v>
      </c>
      <c r="G249" t="s">
        <v>6</v>
      </c>
      <c r="H249" t="s">
        <v>53</v>
      </c>
      <c r="I249" t="s">
        <v>203</v>
      </c>
      <c r="J249" t="s">
        <v>2456</v>
      </c>
      <c r="K249" t="s">
        <v>5924</v>
      </c>
    </row>
    <row r="250" spans="1:11" customFormat="1" ht="12.6" customHeight="1" x14ac:dyDescent="0.2">
      <c r="A250" t="s">
        <v>3047</v>
      </c>
      <c r="B250" t="s">
        <v>5935</v>
      </c>
      <c r="C250" t="s">
        <v>5224</v>
      </c>
      <c r="D250" t="s">
        <v>5225</v>
      </c>
      <c r="E250" t="s">
        <v>1370</v>
      </c>
      <c r="F250" t="s">
        <v>5936</v>
      </c>
      <c r="G250" t="s">
        <v>3040</v>
      </c>
      <c r="H250" t="s">
        <v>5</v>
      </c>
      <c r="I250" t="s">
        <v>203</v>
      </c>
      <c r="J250" t="s">
        <v>528</v>
      </c>
      <c r="K250" t="s">
        <v>5937</v>
      </c>
    </row>
    <row r="251" spans="1:11" customFormat="1" ht="12.6" customHeight="1" x14ac:dyDescent="0.2">
      <c r="A251" t="s">
        <v>3047</v>
      </c>
      <c r="B251" t="s">
        <v>5938</v>
      </c>
      <c r="C251" t="s">
        <v>5224</v>
      </c>
      <c r="D251" t="s">
        <v>5225</v>
      </c>
      <c r="E251" t="s">
        <v>1379</v>
      </c>
      <c r="F251" t="s">
        <v>5939</v>
      </c>
      <c r="G251" t="s">
        <v>3040</v>
      </c>
      <c r="H251" t="s">
        <v>5</v>
      </c>
      <c r="I251" t="s">
        <v>203</v>
      </c>
      <c r="J251" t="s">
        <v>5236</v>
      </c>
      <c r="K251" t="s">
        <v>5937</v>
      </c>
    </row>
    <row r="252" spans="1:11" customFormat="1" ht="12.6" customHeight="1" x14ac:dyDescent="0.2">
      <c r="A252" t="s">
        <v>3047</v>
      </c>
      <c r="B252" t="s">
        <v>5940</v>
      </c>
      <c r="C252" t="s">
        <v>5224</v>
      </c>
      <c r="D252" t="s">
        <v>5225</v>
      </c>
      <c r="E252" t="s">
        <v>1370</v>
      </c>
      <c r="F252" t="s">
        <v>5941</v>
      </c>
      <c r="G252" t="s">
        <v>3040</v>
      </c>
      <c r="H252" t="s">
        <v>1100</v>
      </c>
      <c r="I252" t="s">
        <v>203</v>
      </c>
      <c r="J252" t="s">
        <v>528</v>
      </c>
      <c r="K252" t="s">
        <v>5942</v>
      </c>
    </row>
    <row r="253" spans="1:11" customFormat="1" ht="12.6" customHeight="1" x14ac:dyDescent="0.2">
      <c r="A253" t="s">
        <v>3047</v>
      </c>
      <c r="B253" t="s">
        <v>5943</v>
      </c>
      <c r="C253" t="s">
        <v>5224</v>
      </c>
      <c r="D253" t="s">
        <v>5225</v>
      </c>
      <c r="E253" t="s">
        <v>1379</v>
      </c>
      <c r="F253" t="s">
        <v>5944</v>
      </c>
      <c r="G253" t="s">
        <v>3040</v>
      </c>
      <c r="H253" t="s">
        <v>5</v>
      </c>
      <c r="I253" t="s">
        <v>203</v>
      </c>
      <c r="J253" t="s">
        <v>5236</v>
      </c>
      <c r="K253" t="s">
        <v>5945</v>
      </c>
    </row>
    <row r="254" spans="1:11" customFormat="1" ht="12.6" customHeight="1" x14ac:dyDescent="0.2">
      <c r="A254" t="s">
        <v>3047</v>
      </c>
      <c r="B254" t="s">
        <v>5946</v>
      </c>
      <c r="C254" t="s">
        <v>5224</v>
      </c>
      <c r="D254" t="s">
        <v>5225</v>
      </c>
      <c r="E254" t="s">
        <v>1379</v>
      </c>
      <c r="F254" t="s">
        <v>5947</v>
      </c>
      <c r="G254" t="s">
        <v>3040</v>
      </c>
      <c r="H254" t="s">
        <v>1100</v>
      </c>
      <c r="I254" t="s">
        <v>203</v>
      </c>
      <c r="J254" t="s">
        <v>5236</v>
      </c>
      <c r="K254" t="s">
        <v>5948</v>
      </c>
    </row>
    <row r="255" spans="1:11" customFormat="1" ht="12.6" customHeight="1" x14ac:dyDescent="0.2">
      <c r="A255" t="s">
        <v>3047</v>
      </c>
      <c r="B255" t="s">
        <v>5949</v>
      </c>
      <c r="C255" t="s">
        <v>5224</v>
      </c>
      <c r="D255" t="s">
        <v>5225</v>
      </c>
      <c r="E255" t="s">
        <v>1379</v>
      </c>
      <c r="F255" t="s">
        <v>5950</v>
      </c>
      <c r="G255" t="s">
        <v>3040</v>
      </c>
      <c r="H255" t="s">
        <v>1100</v>
      </c>
      <c r="I255" t="s">
        <v>203</v>
      </c>
      <c r="J255" t="s">
        <v>5236</v>
      </c>
      <c r="K255" t="s">
        <v>5951</v>
      </c>
    </row>
    <row r="256" spans="1:11" customFormat="1" ht="12.6" customHeight="1" x14ac:dyDescent="0.2">
      <c r="A256" t="s">
        <v>3047</v>
      </c>
      <c r="B256" t="s">
        <v>5952</v>
      </c>
      <c r="C256" t="s">
        <v>5224</v>
      </c>
      <c r="D256" t="s">
        <v>5225</v>
      </c>
      <c r="E256" t="s">
        <v>1379</v>
      </c>
      <c r="F256" t="s">
        <v>5953</v>
      </c>
      <c r="G256" t="s">
        <v>3040</v>
      </c>
      <c r="H256" t="s">
        <v>1100</v>
      </c>
      <c r="I256" t="s">
        <v>203</v>
      </c>
      <c r="J256" t="s">
        <v>5236</v>
      </c>
      <c r="K256" t="s">
        <v>5954</v>
      </c>
    </row>
    <row r="257" spans="1:11" customFormat="1" ht="12.6" customHeight="1" x14ac:dyDescent="0.2">
      <c r="A257" t="s">
        <v>3047</v>
      </c>
      <c r="B257" t="s">
        <v>5955</v>
      </c>
      <c r="C257" t="s">
        <v>5224</v>
      </c>
      <c r="D257" t="s">
        <v>5225</v>
      </c>
      <c r="E257" t="s">
        <v>1379</v>
      </c>
      <c r="F257" t="s">
        <v>5956</v>
      </c>
      <c r="G257" t="s">
        <v>3040</v>
      </c>
      <c r="H257" t="s">
        <v>5</v>
      </c>
      <c r="I257" t="s">
        <v>203</v>
      </c>
      <c r="J257" t="s">
        <v>5236</v>
      </c>
      <c r="K257" t="s">
        <v>5957</v>
      </c>
    </row>
    <row r="258" spans="1:11" customFormat="1" ht="12.6" customHeight="1" x14ac:dyDescent="0.2">
      <c r="A258" t="s">
        <v>3047</v>
      </c>
      <c r="B258" t="s">
        <v>5958</v>
      </c>
      <c r="C258" t="s">
        <v>5224</v>
      </c>
      <c r="D258" t="s">
        <v>5225</v>
      </c>
      <c r="E258" t="s">
        <v>1379</v>
      </c>
      <c r="F258" t="s">
        <v>5959</v>
      </c>
      <c r="G258" t="s">
        <v>6</v>
      </c>
      <c r="H258" t="s">
        <v>5</v>
      </c>
      <c r="I258" t="s">
        <v>203</v>
      </c>
      <c r="J258" t="s">
        <v>5236</v>
      </c>
      <c r="K258" t="s">
        <v>5960</v>
      </c>
    </row>
    <row r="259" spans="1:11" customFormat="1" ht="12.6" customHeight="1" x14ac:dyDescent="0.2">
      <c r="A259" t="s">
        <v>3047</v>
      </c>
      <c r="B259" t="s">
        <v>5961</v>
      </c>
      <c r="C259" t="s">
        <v>5224</v>
      </c>
      <c r="D259" t="s">
        <v>5225</v>
      </c>
      <c r="E259" t="s">
        <v>1379</v>
      </c>
      <c r="F259" t="s">
        <v>5962</v>
      </c>
      <c r="G259" t="s">
        <v>6</v>
      </c>
      <c r="H259" t="s">
        <v>1100</v>
      </c>
      <c r="I259" t="s">
        <v>203</v>
      </c>
      <c r="J259" t="s">
        <v>5236</v>
      </c>
      <c r="K259" t="s">
        <v>5963</v>
      </c>
    </row>
    <row r="260" spans="1:11" customFormat="1" ht="12.6" customHeight="1" x14ac:dyDescent="0.2">
      <c r="A260" t="s">
        <v>3047</v>
      </c>
      <c r="B260" t="s">
        <v>5964</v>
      </c>
      <c r="C260" t="s">
        <v>5224</v>
      </c>
      <c r="D260" t="s">
        <v>5225</v>
      </c>
      <c r="E260" t="s">
        <v>1379</v>
      </c>
      <c r="F260" t="s">
        <v>5965</v>
      </c>
      <c r="G260" t="s">
        <v>6</v>
      </c>
      <c r="H260" t="s">
        <v>5</v>
      </c>
      <c r="I260" t="s">
        <v>203</v>
      </c>
      <c r="J260" t="s">
        <v>5236</v>
      </c>
      <c r="K260" t="s">
        <v>5966</v>
      </c>
    </row>
    <row r="261" spans="1:11" customFormat="1" ht="12.6" customHeight="1" x14ac:dyDescent="0.2">
      <c r="A261" t="s">
        <v>3047</v>
      </c>
      <c r="B261" t="s">
        <v>5967</v>
      </c>
      <c r="C261" t="s">
        <v>5224</v>
      </c>
      <c r="D261" t="s">
        <v>5225</v>
      </c>
      <c r="E261" t="s">
        <v>5968</v>
      </c>
      <c r="F261" t="s">
        <v>5969</v>
      </c>
      <c r="G261" t="s">
        <v>6</v>
      </c>
      <c r="H261" t="s">
        <v>5</v>
      </c>
      <c r="I261" t="s">
        <v>203</v>
      </c>
      <c r="J261" t="s">
        <v>528</v>
      </c>
      <c r="K261" t="s">
        <v>5970</v>
      </c>
    </row>
    <row r="262" spans="1:11" customFormat="1" ht="12.6" customHeight="1" x14ac:dyDescent="0.2">
      <c r="A262" t="s">
        <v>3047</v>
      </c>
      <c r="B262" t="s">
        <v>5971</v>
      </c>
      <c r="C262" t="s">
        <v>5224</v>
      </c>
      <c r="D262" t="s">
        <v>5225</v>
      </c>
      <c r="E262" t="s">
        <v>1370</v>
      </c>
      <c r="F262" t="s">
        <v>5972</v>
      </c>
      <c r="G262" t="s">
        <v>3040</v>
      </c>
      <c r="H262" t="s">
        <v>5</v>
      </c>
      <c r="I262" t="s">
        <v>203</v>
      </c>
      <c r="J262" t="s">
        <v>528</v>
      </c>
      <c r="K262" t="s">
        <v>5973</v>
      </c>
    </row>
    <row r="263" spans="1:11" customFormat="1" ht="12.6" customHeight="1" x14ac:dyDescent="0.2">
      <c r="A263" t="s">
        <v>3047</v>
      </c>
      <c r="B263" t="s">
        <v>5974</v>
      </c>
      <c r="C263" t="s">
        <v>5224</v>
      </c>
      <c r="D263" t="s">
        <v>5225</v>
      </c>
      <c r="E263" t="s">
        <v>5968</v>
      </c>
      <c r="F263" t="s">
        <v>5975</v>
      </c>
      <c r="G263" t="s">
        <v>6</v>
      </c>
      <c r="H263" t="s">
        <v>5</v>
      </c>
      <c r="I263" t="s">
        <v>203</v>
      </c>
      <c r="J263" t="s">
        <v>528</v>
      </c>
      <c r="K263" t="s">
        <v>5976</v>
      </c>
    </row>
    <row r="264" spans="1:11" customFormat="1" ht="12.6" customHeight="1" x14ac:dyDescent="0.2">
      <c r="A264" t="s">
        <v>3047</v>
      </c>
      <c r="B264" t="s">
        <v>5977</v>
      </c>
      <c r="C264" t="s">
        <v>5224</v>
      </c>
      <c r="D264" t="s">
        <v>5225</v>
      </c>
      <c r="E264" t="s">
        <v>1370</v>
      </c>
      <c r="F264" t="s">
        <v>5978</v>
      </c>
      <c r="G264" t="s">
        <v>6</v>
      </c>
      <c r="H264" t="s">
        <v>5</v>
      </c>
      <c r="I264" t="s">
        <v>203</v>
      </c>
      <c r="J264" t="s">
        <v>528</v>
      </c>
      <c r="K264" t="s">
        <v>5979</v>
      </c>
    </row>
    <row r="265" spans="1:11" customFormat="1" ht="12.6" customHeight="1" x14ac:dyDescent="0.2">
      <c r="A265" t="s">
        <v>3047</v>
      </c>
      <c r="B265" t="s">
        <v>5980</v>
      </c>
      <c r="C265" t="s">
        <v>5224</v>
      </c>
      <c r="D265" t="s">
        <v>5225</v>
      </c>
      <c r="E265" t="s">
        <v>1370</v>
      </c>
      <c r="F265" t="s">
        <v>5981</v>
      </c>
      <c r="G265" t="s">
        <v>3040</v>
      </c>
      <c r="H265" t="s">
        <v>5</v>
      </c>
      <c r="I265" t="s">
        <v>203</v>
      </c>
      <c r="J265" t="s">
        <v>528</v>
      </c>
      <c r="K265" t="s">
        <v>5982</v>
      </c>
    </row>
    <row r="266" spans="1:11" customFormat="1" ht="12.6" customHeight="1" x14ac:dyDescent="0.2">
      <c r="A266" t="s">
        <v>3047</v>
      </c>
      <c r="B266" t="s">
        <v>5983</v>
      </c>
      <c r="C266" t="s">
        <v>5224</v>
      </c>
      <c r="D266" t="s">
        <v>5225</v>
      </c>
      <c r="E266" t="s">
        <v>1379</v>
      </c>
      <c r="F266" t="s">
        <v>5984</v>
      </c>
      <c r="G266" t="s">
        <v>6</v>
      </c>
      <c r="H266" t="s">
        <v>1100</v>
      </c>
      <c r="I266" t="s">
        <v>203</v>
      </c>
      <c r="J266" t="s">
        <v>5236</v>
      </c>
      <c r="K266" t="s">
        <v>5985</v>
      </c>
    </row>
    <row r="267" spans="1:11" customFormat="1" ht="12.6" customHeight="1" x14ac:dyDescent="0.2">
      <c r="A267" t="s">
        <v>3047</v>
      </c>
      <c r="B267" t="s">
        <v>5986</v>
      </c>
      <c r="C267" t="s">
        <v>5224</v>
      </c>
      <c r="D267" t="s">
        <v>5225</v>
      </c>
      <c r="E267" t="s">
        <v>1379</v>
      </c>
      <c r="F267" t="s">
        <v>5987</v>
      </c>
      <c r="G267" t="s">
        <v>6</v>
      </c>
      <c r="H267" t="s">
        <v>5</v>
      </c>
      <c r="I267" t="s">
        <v>203</v>
      </c>
      <c r="J267" t="s">
        <v>5236</v>
      </c>
      <c r="K267" t="s">
        <v>5988</v>
      </c>
    </row>
    <row r="268" spans="1:11" customFormat="1" ht="12.6" customHeight="1" x14ac:dyDescent="0.2">
      <c r="A268" t="s">
        <v>3047</v>
      </c>
      <c r="B268" t="s">
        <v>5989</v>
      </c>
      <c r="C268" t="s">
        <v>5224</v>
      </c>
      <c r="D268" t="s">
        <v>5225</v>
      </c>
      <c r="E268" t="s">
        <v>1379</v>
      </c>
      <c r="F268" t="s">
        <v>5990</v>
      </c>
      <c r="G268" t="s">
        <v>4</v>
      </c>
      <c r="H268" t="s">
        <v>1100</v>
      </c>
      <c r="I268" t="s">
        <v>203</v>
      </c>
      <c r="J268" t="s">
        <v>5236</v>
      </c>
      <c r="K268" t="s">
        <v>5991</v>
      </c>
    </row>
    <row r="269" spans="1:11" customFormat="1" ht="12.6" customHeight="1" x14ac:dyDescent="0.2">
      <c r="A269" t="s">
        <v>3047</v>
      </c>
      <c r="B269" t="s">
        <v>5992</v>
      </c>
      <c r="C269" t="s">
        <v>5224</v>
      </c>
      <c r="D269" t="s">
        <v>5225</v>
      </c>
      <c r="E269" t="s">
        <v>1379</v>
      </c>
      <c r="F269" t="s">
        <v>5993</v>
      </c>
      <c r="G269" t="s">
        <v>6</v>
      </c>
      <c r="H269" t="s">
        <v>1100</v>
      </c>
      <c r="I269" t="s">
        <v>203</v>
      </c>
      <c r="J269" t="s">
        <v>5236</v>
      </c>
      <c r="K269" t="s">
        <v>5994</v>
      </c>
    </row>
    <row r="270" spans="1:11" customFormat="1" ht="12.6" customHeight="1" x14ac:dyDescent="0.2">
      <c r="A270" t="s">
        <v>3047</v>
      </c>
      <c r="B270" t="s">
        <v>5995</v>
      </c>
      <c r="C270" t="s">
        <v>5224</v>
      </c>
      <c r="D270" t="s">
        <v>5225</v>
      </c>
      <c r="E270" t="s">
        <v>1379</v>
      </c>
      <c r="F270" t="s">
        <v>5996</v>
      </c>
      <c r="G270" t="s">
        <v>6</v>
      </c>
      <c r="H270" t="s">
        <v>1100</v>
      </c>
      <c r="I270" t="s">
        <v>203</v>
      </c>
      <c r="J270" t="s">
        <v>5236</v>
      </c>
      <c r="K270" t="s">
        <v>5997</v>
      </c>
    </row>
    <row r="271" spans="1:11" customFormat="1" ht="12.6" customHeight="1" x14ac:dyDescent="0.2">
      <c r="A271" t="s">
        <v>3048</v>
      </c>
      <c r="B271" t="s">
        <v>5998</v>
      </c>
      <c r="C271" t="s">
        <v>5224</v>
      </c>
      <c r="D271" t="s">
        <v>5225</v>
      </c>
      <c r="E271" t="s">
        <v>1379</v>
      </c>
      <c r="F271" t="s">
        <v>5999</v>
      </c>
      <c r="G271" t="s">
        <v>3040</v>
      </c>
      <c r="H271" t="s">
        <v>5</v>
      </c>
      <c r="I271" t="s">
        <v>179</v>
      </c>
      <c r="J271" t="s">
        <v>6000</v>
      </c>
      <c r="K271" t="s">
        <v>6001</v>
      </c>
    </row>
    <row r="272" spans="1:11" customFormat="1" ht="12.6" customHeight="1" x14ac:dyDescent="0.2">
      <c r="A272" t="s">
        <v>3048</v>
      </c>
      <c r="B272" t="s">
        <v>6002</v>
      </c>
      <c r="C272" t="s">
        <v>5224</v>
      </c>
      <c r="D272" t="s">
        <v>5225</v>
      </c>
      <c r="E272" t="s">
        <v>1379</v>
      </c>
      <c r="F272" t="s">
        <v>6003</v>
      </c>
      <c r="G272" t="s">
        <v>3040</v>
      </c>
      <c r="H272" t="s">
        <v>53</v>
      </c>
      <c r="I272" t="s">
        <v>203</v>
      </c>
      <c r="J272" t="s">
        <v>5236</v>
      </c>
      <c r="K272" t="s">
        <v>6004</v>
      </c>
    </row>
    <row r="273" spans="1:11" customFormat="1" ht="12.6" customHeight="1" x14ac:dyDescent="0.2">
      <c r="A273" t="s">
        <v>3048</v>
      </c>
      <c r="B273" t="s">
        <v>6005</v>
      </c>
      <c r="C273" t="s">
        <v>5224</v>
      </c>
      <c r="D273" t="s">
        <v>5225</v>
      </c>
      <c r="E273" t="s">
        <v>1379</v>
      </c>
      <c r="F273" t="s">
        <v>6006</v>
      </c>
      <c r="G273" t="s">
        <v>6</v>
      </c>
      <c r="H273" t="s">
        <v>5</v>
      </c>
      <c r="I273" t="s">
        <v>179</v>
      </c>
      <c r="J273" t="s">
        <v>6000</v>
      </c>
      <c r="K273" t="s">
        <v>6007</v>
      </c>
    </row>
    <row r="274" spans="1:11" customFormat="1" ht="12.6" customHeight="1" x14ac:dyDescent="0.2">
      <c r="A274" t="s">
        <v>3048</v>
      </c>
      <c r="B274" t="s">
        <v>6008</v>
      </c>
      <c r="C274" t="s">
        <v>5224</v>
      </c>
      <c r="D274" t="s">
        <v>5225</v>
      </c>
      <c r="E274" t="s">
        <v>1379</v>
      </c>
      <c r="F274" t="s">
        <v>6009</v>
      </c>
      <c r="G274" t="s">
        <v>6</v>
      </c>
      <c r="H274" t="s">
        <v>53</v>
      </c>
      <c r="I274" t="s">
        <v>203</v>
      </c>
      <c r="J274" t="s">
        <v>5236</v>
      </c>
      <c r="K274" t="s">
        <v>6010</v>
      </c>
    </row>
    <row r="275" spans="1:11" customFormat="1" ht="12.6" customHeight="1" x14ac:dyDescent="0.2">
      <c r="A275" t="s">
        <v>3049</v>
      </c>
      <c r="B275" t="s">
        <v>6011</v>
      </c>
      <c r="C275" t="s">
        <v>5224</v>
      </c>
      <c r="D275" t="s">
        <v>5225</v>
      </c>
      <c r="E275" t="s">
        <v>1376</v>
      </c>
      <c r="F275" t="s">
        <v>6012</v>
      </c>
      <c r="G275" t="s">
        <v>3040</v>
      </c>
      <c r="H275" t="s">
        <v>5</v>
      </c>
      <c r="I275" t="s">
        <v>179</v>
      </c>
      <c r="J275" t="s">
        <v>6000</v>
      </c>
      <c r="K275" t="s">
        <v>6013</v>
      </c>
    </row>
    <row r="276" spans="1:11" customFormat="1" ht="12.6" customHeight="1" x14ac:dyDescent="0.2">
      <c r="A276" t="s">
        <v>3049</v>
      </c>
      <c r="B276" t="s">
        <v>6014</v>
      </c>
      <c r="C276" t="s">
        <v>5224</v>
      </c>
      <c r="D276" t="s">
        <v>5225</v>
      </c>
      <c r="E276" t="s">
        <v>5840</v>
      </c>
      <c r="F276" t="s">
        <v>6015</v>
      </c>
      <c r="G276" t="s">
        <v>3040</v>
      </c>
      <c r="H276" t="s">
        <v>5</v>
      </c>
      <c r="I276" t="s">
        <v>179</v>
      </c>
      <c r="J276" t="s">
        <v>6016</v>
      </c>
      <c r="K276" t="s">
        <v>6017</v>
      </c>
    </row>
    <row r="277" spans="1:11" customFormat="1" ht="12.6" customHeight="1" x14ac:dyDescent="0.2">
      <c r="A277" t="s">
        <v>3049</v>
      </c>
      <c r="B277" t="s">
        <v>6018</v>
      </c>
      <c r="C277" t="s">
        <v>5224</v>
      </c>
      <c r="D277" t="s">
        <v>5225</v>
      </c>
      <c r="E277" t="s">
        <v>5840</v>
      </c>
      <c r="F277" t="s">
        <v>5443</v>
      </c>
      <c r="G277" t="s">
        <v>3040</v>
      </c>
      <c r="H277" t="s">
        <v>53</v>
      </c>
      <c r="I277" t="s">
        <v>203</v>
      </c>
      <c r="J277" t="s">
        <v>5236</v>
      </c>
      <c r="K277" t="s">
        <v>6019</v>
      </c>
    </row>
    <row r="278" spans="1:11" customFormat="1" ht="12.6" customHeight="1" x14ac:dyDescent="0.2">
      <c r="A278" t="s">
        <v>3050</v>
      </c>
      <c r="B278" t="s">
        <v>6020</v>
      </c>
      <c r="C278" t="s">
        <v>5224</v>
      </c>
      <c r="D278" t="s">
        <v>5225</v>
      </c>
      <c r="E278" t="s">
        <v>6021</v>
      </c>
      <c r="F278" t="s">
        <v>6022</v>
      </c>
      <c r="G278" t="s">
        <v>4</v>
      </c>
      <c r="H278" t="s">
        <v>1100</v>
      </c>
      <c r="I278" t="s">
        <v>203</v>
      </c>
      <c r="J278" t="s">
        <v>2830</v>
      </c>
      <c r="K278" t="s">
        <v>6023</v>
      </c>
    </row>
    <row r="279" spans="1:11" customFormat="1" ht="12.6" customHeight="1" x14ac:dyDescent="0.2">
      <c r="A279" t="s">
        <v>3051</v>
      </c>
      <c r="B279" t="s">
        <v>6024</v>
      </c>
      <c r="C279" t="s">
        <v>5224</v>
      </c>
      <c r="D279" t="s">
        <v>5225</v>
      </c>
      <c r="E279" t="s">
        <v>6025</v>
      </c>
      <c r="F279" t="s">
        <v>6026</v>
      </c>
      <c r="G279" t="s">
        <v>3040</v>
      </c>
      <c r="H279" t="s">
        <v>1100</v>
      </c>
      <c r="I279" t="s">
        <v>203</v>
      </c>
      <c r="J279" t="s">
        <v>5236</v>
      </c>
      <c r="K279" t="s">
        <v>6027</v>
      </c>
    </row>
    <row r="280" spans="1:11" customFormat="1" ht="12.6" customHeight="1" x14ac:dyDescent="0.2">
      <c r="A280" t="s">
        <v>3051</v>
      </c>
      <c r="B280" t="s">
        <v>6028</v>
      </c>
      <c r="C280" t="s">
        <v>5224</v>
      </c>
      <c r="D280" t="s">
        <v>5225</v>
      </c>
      <c r="E280" t="s">
        <v>260</v>
      </c>
      <c r="F280" t="s">
        <v>6029</v>
      </c>
      <c r="G280" t="s">
        <v>6</v>
      </c>
      <c r="H280" t="s">
        <v>1100</v>
      </c>
      <c r="I280" t="s">
        <v>203</v>
      </c>
      <c r="J280" t="s">
        <v>6030</v>
      </c>
      <c r="K280" t="s">
        <v>6031</v>
      </c>
    </row>
    <row r="281" spans="1:11" customFormat="1" ht="12.6" customHeight="1" x14ac:dyDescent="0.2">
      <c r="A281" t="s">
        <v>3051</v>
      </c>
      <c r="B281" t="s">
        <v>6032</v>
      </c>
      <c r="C281" t="s">
        <v>5224</v>
      </c>
      <c r="D281" t="s">
        <v>5225</v>
      </c>
      <c r="E281" t="s">
        <v>6033</v>
      </c>
      <c r="F281" t="s">
        <v>6034</v>
      </c>
      <c r="G281" t="s">
        <v>6</v>
      </c>
      <c r="H281" t="s">
        <v>1100</v>
      </c>
      <c r="I281" t="s">
        <v>203</v>
      </c>
      <c r="J281" t="s">
        <v>5236</v>
      </c>
      <c r="K281" t="s">
        <v>6035</v>
      </c>
    </row>
    <row r="282" spans="1:11" customFormat="1" ht="12.6" customHeight="1" x14ac:dyDescent="0.2">
      <c r="A282" t="s">
        <v>3052</v>
      </c>
      <c r="B282" t="s">
        <v>6036</v>
      </c>
      <c r="C282" t="s">
        <v>5224</v>
      </c>
      <c r="D282" t="s">
        <v>5225</v>
      </c>
      <c r="E282" t="s">
        <v>1305</v>
      </c>
      <c r="F282" t="s">
        <v>5647</v>
      </c>
      <c r="G282" t="s">
        <v>3040</v>
      </c>
      <c r="H282" t="s">
        <v>5</v>
      </c>
      <c r="I282" t="s">
        <v>203</v>
      </c>
      <c r="J282" t="s">
        <v>366</v>
      </c>
      <c r="K282" t="s">
        <v>6037</v>
      </c>
    </row>
    <row r="283" spans="1:11" customFormat="1" ht="12.6" customHeight="1" x14ac:dyDescent="0.2">
      <c r="A283" t="s">
        <v>3053</v>
      </c>
      <c r="B283" t="s">
        <v>6038</v>
      </c>
      <c r="C283" t="s">
        <v>5224</v>
      </c>
      <c r="D283" t="s">
        <v>5225</v>
      </c>
      <c r="E283" t="s">
        <v>5861</v>
      </c>
      <c r="F283" t="s">
        <v>6039</v>
      </c>
      <c r="G283" t="s">
        <v>3040</v>
      </c>
      <c r="H283" t="s">
        <v>5</v>
      </c>
      <c r="I283" t="s">
        <v>179</v>
      </c>
      <c r="J283" t="s">
        <v>6000</v>
      </c>
      <c r="K283" t="s">
        <v>6040</v>
      </c>
    </row>
    <row r="284" spans="1:11" customFormat="1" ht="12.6" customHeight="1" x14ac:dyDescent="0.2">
      <c r="A284" t="s">
        <v>3053</v>
      </c>
      <c r="B284" t="s">
        <v>6041</v>
      </c>
      <c r="C284" t="s">
        <v>5224</v>
      </c>
      <c r="D284" t="s">
        <v>5225</v>
      </c>
      <c r="E284" t="s">
        <v>5861</v>
      </c>
      <c r="F284" t="s">
        <v>6042</v>
      </c>
      <c r="G284" t="s">
        <v>3040</v>
      </c>
      <c r="H284" t="s">
        <v>53</v>
      </c>
      <c r="I284" t="s">
        <v>203</v>
      </c>
      <c r="J284" t="s">
        <v>2830</v>
      </c>
      <c r="K284" t="s">
        <v>6043</v>
      </c>
    </row>
    <row r="285" spans="1:11" customFormat="1" ht="12.6" customHeight="1" x14ac:dyDescent="0.2">
      <c r="A285" t="s">
        <v>3054</v>
      </c>
      <c r="B285" t="s">
        <v>6044</v>
      </c>
      <c r="C285" t="s">
        <v>5224</v>
      </c>
      <c r="D285" t="s">
        <v>5225</v>
      </c>
      <c r="E285" t="s">
        <v>1376</v>
      </c>
      <c r="F285" t="s">
        <v>6045</v>
      </c>
      <c r="G285" t="s">
        <v>6</v>
      </c>
      <c r="H285" t="s">
        <v>5</v>
      </c>
      <c r="I285" t="s">
        <v>179</v>
      </c>
      <c r="J285" t="s">
        <v>6000</v>
      </c>
      <c r="K285" t="s">
        <v>6046</v>
      </c>
    </row>
    <row r="286" spans="1:11" customFormat="1" ht="12.6" customHeight="1" x14ac:dyDescent="0.2">
      <c r="A286" t="s">
        <v>3054</v>
      </c>
      <c r="B286" t="s">
        <v>6047</v>
      </c>
      <c r="C286" t="s">
        <v>5224</v>
      </c>
      <c r="D286" t="s">
        <v>5225</v>
      </c>
      <c r="E286" t="s">
        <v>1376</v>
      </c>
      <c r="F286" t="s">
        <v>5437</v>
      </c>
      <c r="G286" t="s">
        <v>6</v>
      </c>
      <c r="H286" t="s">
        <v>53</v>
      </c>
      <c r="I286" t="s">
        <v>203</v>
      </c>
      <c r="J286" t="s">
        <v>528</v>
      </c>
      <c r="K286" t="s">
        <v>6048</v>
      </c>
    </row>
    <row r="287" spans="1:11" customFormat="1" ht="12.6" customHeight="1" x14ac:dyDescent="0.2">
      <c r="A287" t="s">
        <v>3055</v>
      </c>
      <c r="B287" t="s">
        <v>6049</v>
      </c>
      <c r="C287" t="s">
        <v>5224</v>
      </c>
      <c r="D287" t="s">
        <v>5225</v>
      </c>
      <c r="E287" t="s">
        <v>1376</v>
      </c>
      <c r="F287" t="s">
        <v>5457</v>
      </c>
      <c r="G287" t="s">
        <v>3040</v>
      </c>
      <c r="H287" t="s">
        <v>5</v>
      </c>
      <c r="I287" t="s">
        <v>203</v>
      </c>
      <c r="J287" t="s">
        <v>528</v>
      </c>
      <c r="K287" t="s">
        <v>6050</v>
      </c>
    </row>
    <row r="288" spans="1:11" customFormat="1" ht="12.6" customHeight="1" x14ac:dyDescent="0.2">
      <c r="A288" t="s">
        <v>3055</v>
      </c>
      <c r="B288" t="s">
        <v>6051</v>
      </c>
      <c r="C288" t="s">
        <v>5224</v>
      </c>
      <c r="D288" t="s">
        <v>5225</v>
      </c>
      <c r="E288" t="s">
        <v>1376</v>
      </c>
      <c r="F288" t="s">
        <v>6052</v>
      </c>
      <c r="G288" t="s">
        <v>6</v>
      </c>
      <c r="H288" t="s">
        <v>5</v>
      </c>
      <c r="I288" t="s">
        <v>203</v>
      </c>
      <c r="J288" t="s">
        <v>528</v>
      </c>
      <c r="K288" t="s">
        <v>6053</v>
      </c>
    </row>
    <row r="289" spans="1:11" customFormat="1" ht="12.6" customHeight="1" x14ac:dyDescent="0.2">
      <c r="A289" t="s">
        <v>3056</v>
      </c>
      <c r="B289" t="s">
        <v>6054</v>
      </c>
      <c r="C289" t="s">
        <v>5224</v>
      </c>
      <c r="D289" t="s">
        <v>5225</v>
      </c>
      <c r="E289" t="s">
        <v>5840</v>
      </c>
      <c r="F289" t="s">
        <v>6055</v>
      </c>
      <c r="G289" t="s">
        <v>3040</v>
      </c>
      <c r="H289" t="s">
        <v>5</v>
      </c>
      <c r="I289" t="s">
        <v>203</v>
      </c>
      <c r="J289" t="s">
        <v>5236</v>
      </c>
      <c r="K289" t="s">
        <v>6056</v>
      </c>
    </row>
    <row r="290" spans="1:11" customFormat="1" ht="12.6" customHeight="1" x14ac:dyDescent="0.2">
      <c r="A290" t="s">
        <v>3056</v>
      </c>
      <c r="B290" t="s">
        <v>6057</v>
      </c>
      <c r="C290" t="s">
        <v>5224</v>
      </c>
      <c r="D290" t="s">
        <v>5225</v>
      </c>
      <c r="E290" t="s">
        <v>1376</v>
      </c>
      <c r="F290" t="s">
        <v>6058</v>
      </c>
      <c r="G290" t="s">
        <v>3040</v>
      </c>
      <c r="H290" t="s">
        <v>5</v>
      </c>
      <c r="I290" t="s">
        <v>203</v>
      </c>
      <c r="J290" t="s">
        <v>528</v>
      </c>
      <c r="K290" t="s">
        <v>6059</v>
      </c>
    </row>
    <row r="291" spans="1:11" customFormat="1" ht="12.6" customHeight="1" x14ac:dyDescent="0.2">
      <c r="A291" t="s">
        <v>3056</v>
      </c>
      <c r="B291" t="s">
        <v>6060</v>
      </c>
      <c r="C291" t="s">
        <v>5224</v>
      </c>
      <c r="D291" t="s">
        <v>5225</v>
      </c>
      <c r="E291" t="s">
        <v>1376</v>
      </c>
      <c r="F291" t="s">
        <v>6061</v>
      </c>
      <c r="G291" t="s">
        <v>3040</v>
      </c>
      <c r="H291" t="s">
        <v>5</v>
      </c>
      <c r="I291" t="s">
        <v>203</v>
      </c>
      <c r="J291" t="s">
        <v>528</v>
      </c>
      <c r="K291" t="s">
        <v>6062</v>
      </c>
    </row>
    <row r="292" spans="1:11" customFormat="1" ht="12.6" customHeight="1" x14ac:dyDescent="0.2">
      <c r="A292" t="s">
        <v>3056</v>
      </c>
      <c r="B292" t="s">
        <v>6063</v>
      </c>
      <c r="C292" t="s">
        <v>5224</v>
      </c>
      <c r="D292" t="s">
        <v>5225</v>
      </c>
      <c r="E292" t="s">
        <v>6064</v>
      </c>
      <c r="F292" t="s">
        <v>6042</v>
      </c>
      <c r="G292" t="s">
        <v>3040</v>
      </c>
      <c r="H292" t="s">
        <v>5</v>
      </c>
      <c r="I292" t="s">
        <v>203</v>
      </c>
      <c r="J292" t="s">
        <v>5236</v>
      </c>
      <c r="K292" t="s">
        <v>6065</v>
      </c>
    </row>
    <row r="293" spans="1:11" customFormat="1" ht="12.6" customHeight="1" x14ac:dyDescent="0.2">
      <c r="A293" t="s">
        <v>3056</v>
      </c>
      <c r="B293" t="s">
        <v>6066</v>
      </c>
      <c r="C293" t="s">
        <v>5224</v>
      </c>
      <c r="D293" t="s">
        <v>5225</v>
      </c>
      <c r="E293" t="s">
        <v>6021</v>
      </c>
      <c r="F293" t="s">
        <v>6067</v>
      </c>
      <c r="G293" t="s">
        <v>6</v>
      </c>
      <c r="H293" t="s">
        <v>5</v>
      </c>
      <c r="I293" t="s">
        <v>203</v>
      </c>
      <c r="J293" t="s">
        <v>2830</v>
      </c>
      <c r="K293" t="s">
        <v>6068</v>
      </c>
    </row>
    <row r="294" spans="1:11" customFormat="1" ht="12.6" customHeight="1" x14ac:dyDescent="0.2">
      <c r="A294" t="s">
        <v>3056</v>
      </c>
      <c r="B294" t="s">
        <v>6069</v>
      </c>
      <c r="C294" t="s">
        <v>5224</v>
      </c>
      <c r="D294" t="s">
        <v>5225</v>
      </c>
      <c r="E294" t="s">
        <v>6021</v>
      </c>
      <c r="F294" t="s">
        <v>6070</v>
      </c>
      <c r="G294" t="s">
        <v>6</v>
      </c>
      <c r="H294" t="s">
        <v>5</v>
      </c>
      <c r="I294" t="s">
        <v>203</v>
      </c>
      <c r="J294" t="s">
        <v>2830</v>
      </c>
      <c r="K294" t="s">
        <v>6071</v>
      </c>
    </row>
    <row r="295" spans="1:11" customFormat="1" ht="12.6" customHeight="1" x14ac:dyDescent="0.2">
      <c r="A295" t="s">
        <v>3056</v>
      </c>
      <c r="B295" t="s">
        <v>6072</v>
      </c>
      <c r="C295" t="s">
        <v>5224</v>
      </c>
      <c r="D295" t="s">
        <v>5225</v>
      </c>
      <c r="E295" t="s">
        <v>6021</v>
      </c>
      <c r="F295" t="s">
        <v>5805</v>
      </c>
      <c r="G295" t="s">
        <v>6</v>
      </c>
      <c r="H295" t="s">
        <v>5</v>
      </c>
      <c r="I295" t="s">
        <v>203</v>
      </c>
      <c r="J295" t="s">
        <v>2830</v>
      </c>
      <c r="K295" t="s">
        <v>6073</v>
      </c>
    </row>
    <row r="296" spans="1:11" customFormat="1" ht="12.6" customHeight="1" x14ac:dyDescent="0.2">
      <c r="A296" t="s">
        <v>3056</v>
      </c>
      <c r="B296" t="s">
        <v>6074</v>
      </c>
      <c r="C296" t="s">
        <v>5224</v>
      </c>
      <c r="D296" t="s">
        <v>5225</v>
      </c>
      <c r="E296" t="s">
        <v>6021</v>
      </c>
      <c r="F296" t="s">
        <v>5809</v>
      </c>
      <c r="G296" t="s">
        <v>6</v>
      </c>
      <c r="H296" t="s">
        <v>5</v>
      </c>
      <c r="I296" t="s">
        <v>203</v>
      </c>
      <c r="J296" t="s">
        <v>2830</v>
      </c>
      <c r="K296" t="s">
        <v>6075</v>
      </c>
    </row>
    <row r="297" spans="1:11" customFormat="1" ht="12.6" customHeight="1" x14ac:dyDescent="0.2">
      <c r="A297" t="s">
        <v>3058</v>
      </c>
      <c r="B297" t="s">
        <v>6076</v>
      </c>
      <c r="C297" t="s">
        <v>5224</v>
      </c>
      <c r="D297" t="s">
        <v>5225</v>
      </c>
      <c r="E297" t="s">
        <v>260</v>
      </c>
      <c r="F297" t="s">
        <v>6077</v>
      </c>
      <c r="G297" t="s">
        <v>3040</v>
      </c>
      <c r="H297" t="s">
        <v>5</v>
      </c>
      <c r="I297" t="s">
        <v>203</v>
      </c>
      <c r="J297" t="s">
        <v>6030</v>
      </c>
      <c r="K297" t="s">
        <v>6078</v>
      </c>
    </row>
    <row r="298" spans="1:11" customFormat="1" ht="12.6" customHeight="1" x14ac:dyDescent="0.2">
      <c r="A298" t="s">
        <v>3058</v>
      </c>
      <c r="B298" t="s">
        <v>6079</v>
      </c>
      <c r="C298" t="s">
        <v>5224</v>
      </c>
      <c r="D298" t="s">
        <v>5225</v>
      </c>
      <c r="E298" t="s">
        <v>6033</v>
      </c>
      <c r="F298" t="s">
        <v>6080</v>
      </c>
      <c r="G298" t="s">
        <v>3040</v>
      </c>
      <c r="H298" t="s">
        <v>5</v>
      </c>
      <c r="I298" t="s">
        <v>203</v>
      </c>
      <c r="J298" t="s">
        <v>5236</v>
      </c>
      <c r="K298" t="s">
        <v>6081</v>
      </c>
    </row>
    <row r="299" spans="1:11" customFormat="1" ht="12.6" customHeight="1" x14ac:dyDescent="0.2">
      <c r="A299" t="s">
        <v>3058</v>
      </c>
      <c r="B299" t="s">
        <v>6082</v>
      </c>
      <c r="C299" t="s">
        <v>5224</v>
      </c>
      <c r="D299" t="s">
        <v>5225</v>
      </c>
      <c r="E299" t="s">
        <v>6025</v>
      </c>
      <c r="F299" t="s">
        <v>6083</v>
      </c>
      <c r="G299" t="s">
        <v>6</v>
      </c>
      <c r="H299" t="s">
        <v>5</v>
      </c>
      <c r="I299" t="s">
        <v>203</v>
      </c>
      <c r="J299" t="s">
        <v>5236</v>
      </c>
      <c r="K299" t="s">
        <v>6084</v>
      </c>
    </row>
    <row r="300" spans="1:11" customFormat="1" ht="12.6" customHeight="1" x14ac:dyDescent="0.2">
      <c r="A300" t="s">
        <v>3058</v>
      </c>
      <c r="B300" t="s">
        <v>6085</v>
      </c>
      <c r="C300" t="s">
        <v>5224</v>
      </c>
      <c r="D300" t="s">
        <v>5225</v>
      </c>
      <c r="E300" t="s">
        <v>6025</v>
      </c>
      <c r="F300" t="s">
        <v>6086</v>
      </c>
      <c r="G300" t="s">
        <v>6</v>
      </c>
      <c r="H300" t="s">
        <v>5</v>
      </c>
      <c r="I300" t="s">
        <v>203</v>
      </c>
      <c r="J300" t="s">
        <v>5236</v>
      </c>
      <c r="K300" t="s">
        <v>6087</v>
      </c>
    </row>
    <row r="301" spans="1:11" customFormat="1" ht="12.6" customHeight="1" x14ac:dyDescent="0.2">
      <c r="A301" t="s">
        <v>3058</v>
      </c>
      <c r="B301" t="s">
        <v>6088</v>
      </c>
      <c r="C301" t="s">
        <v>5224</v>
      </c>
      <c r="D301" t="s">
        <v>5225</v>
      </c>
      <c r="E301" t="s">
        <v>260</v>
      </c>
      <c r="F301" t="s">
        <v>6089</v>
      </c>
      <c r="G301" t="s">
        <v>6</v>
      </c>
      <c r="H301" t="s">
        <v>5</v>
      </c>
      <c r="I301" t="s">
        <v>203</v>
      </c>
      <c r="J301" t="s">
        <v>6030</v>
      </c>
      <c r="K301" t="s">
        <v>6090</v>
      </c>
    </row>
    <row r="302" spans="1:11" customFormat="1" ht="12.6" customHeight="1" x14ac:dyDescent="0.2">
      <c r="A302" t="s">
        <v>3058</v>
      </c>
      <c r="B302" t="s">
        <v>6091</v>
      </c>
      <c r="C302" t="s">
        <v>5224</v>
      </c>
      <c r="D302" t="s">
        <v>5225</v>
      </c>
      <c r="E302" t="s">
        <v>6025</v>
      </c>
      <c r="F302" t="s">
        <v>6092</v>
      </c>
      <c r="G302" t="s">
        <v>6</v>
      </c>
      <c r="H302" t="s">
        <v>5</v>
      </c>
      <c r="I302" t="s">
        <v>203</v>
      </c>
      <c r="J302" t="s">
        <v>5236</v>
      </c>
      <c r="K302" t="s">
        <v>6093</v>
      </c>
    </row>
    <row r="303" spans="1:11" customFormat="1" ht="12.6" customHeight="1" x14ac:dyDescent="0.2">
      <c r="A303" t="s">
        <v>3058</v>
      </c>
      <c r="B303" t="s">
        <v>6094</v>
      </c>
      <c r="C303" t="s">
        <v>5224</v>
      </c>
      <c r="D303" t="s">
        <v>5225</v>
      </c>
      <c r="E303" t="s">
        <v>6025</v>
      </c>
      <c r="F303" t="s">
        <v>6095</v>
      </c>
      <c r="G303" t="s">
        <v>6</v>
      </c>
      <c r="H303" t="s">
        <v>5</v>
      </c>
      <c r="I303" t="s">
        <v>203</v>
      </c>
      <c r="J303" t="s">
        <v>5236</v>
      </c>
      <c r="K303" t="s">
        <v>6096</v>
      </c>
    </row>
    <row r="304" spans="1:11" customFormat="1" ht="12.6" customHeight="1" x14ac:dyDescent="0.2">
      <c r="A304" t="s">
        <v>3059</v>
      </c>
      <c r="B304" t="s">
        <v>6097</v>
      </c>
      <c r="C304" t="s">
        <v>5224</v>
      </c>
      <c r="D304" t="s">
        <v>5225</v>
      </c>
      <c r="E304" t="s">
        <v>6098</v>
      </c>
      <c r="F304" t="s">
        <v>6099</v>
      </c>
      <c r="G304" t="s">
        <v>6</v>
      </c>
      <c r="H304" t="s">
        <v>5</v>
      </c>
      <c r="I304" t="s">
        <v>203</v>
      </c>
      <c r="J304" t="s">
        <v>528</v>
      </c>
      <c r="K304" t="s">
        <v>6100</v>
      </c>
    </row>
    <row r="305" spans="1:11" customFormat="1" ht="12.6" customHeight="1" x14ac:dyDescent="0.2">
      <c r="A305" t="s">
        <v>3059</v>
      </c>
      <c r="B305" t="s">
        <v>6101</v>
      </c>
      <c r="C305" t="s">
        <v>5224</v>
      </c>
      <c r="D305" t="s">
        <v>5225</v>
      </c>
      <c r="E305" t="s">
        <v>260</v>
      </c>
      <c r="F305" t="s">
        <v>5814</v>
      </c>
      <c r="G305" t="s">
        <v>6</v>
      </c>
      <c r="H305" t="s">
        <v>5</v>
      </c>
      <c r="I305" t="s">
        <v>203</v>
      </c>
      <c r="J305" t="s">
        <v>6030</v>
      </c>
      <c r="K305" t="s">
        <v>6102</v>
      </c>
    </row>
    <row r="306" spans="1:11" customFormat="1" ht="12.6" customHeight="1" x14ac:dyDescent="0.2">
      <c r="A306" t="s">
        <v>3059</v>
      </c>
      <c r="B306" t="s">
        <v>6103</v>
      </c>
      <c r="C306" t="s">
        <v>5224</v>
      </c>
      <c r="D306" t="s">
        <v>5225</v>
      </c>
      <c r="E306" t="s">
        <v>6033</v>
      </c>
      <c r="F306" t="s">
        <v>6104</v>
      </c>
      <c r="G306" t="s">
        <v>6</v>
      </c>
      <c r="H306" t="s">
        <v>5</v>
      </c>
      <c r="I306" t="s">
        <v>203</v>
      </c>
      <c r="J306" t="s">
        <v>5236</v>
      </c>
      <c r="K306" t="s">
        <v>6105</v>
      </c>
    </row>
    <row r="307" spans="1:11" customFormat="1" ht="12.6" customHeight="1" x14ac:dyDescent="0.2">
      <c r="A307" t="s">
        <v>3060</v>
      </c>
      <c r="B307" t="s">
        <v>6106</v>
      </c>
      <c r="C307" t="s">
        <v>5224</v>
      </c>
      <c r="D307" t="s">
        <v>5225</v>
      </c>
      <c r="E307" t="s">
        <v>260</v>
      </c>
      <c r="F307" t="s">
        <v>6107</v>
      </c>
      <c r="G307" t="s">
        <v>3040</v>
      </c>
      <c r="H307" t="s">
        <v>53</v>
      </c>
      <c r="I307" t="s">
        <v>203</v>
      </c>
      <c r="J307" t="s">
        <v>6030</v>
      </c>
      <c r="K307" t="s">
        <v>6108</v>
      </c>
    </row>
    <row r="308" spans="1:11" customFormat="1" ht="12.6" customHeight="1" x14ac:dyDescent="0.2">
      <c r="A308" t="s">
        <v>3060</v>
      </c>
      <c r="B308" t="s">
        <v>6109</v>
      </c>
      <c r="C308" t="s">
        <v>5224</v>
      </c>
      <c r="D308" t="s">
        <v>5225</v>
      </c>
      <c r="E308" t="s">
        <v>260</v>
      </c>
      <c r="F308" t="s">
        <v>6110</v>
      </c>
      <c r="G308" t="s">
        <v>6</v>
      </c>
      <c r="H308" t="s">
        <v>5</v>
      </c>
      <c r="I308" t="s">
        <v>179</v>
      </c>
      <c r="J308" t="s">
        <v>5885</v>
      </c>
      <c r="K308" t="s">
        <v>6111</v>
      </c>
    </row>
    <row r="309" spans="1:11" customFormat="1" ht="12.6" customHeight="1" x14ac:dyDescent="0.2">
      <c r="A309" t="s">
        <v>3060</v>
      </c>
      <c r="B309" t="s">
        <v>6112</v>
      </c>
      <c r="C309" t="s">
        <v>5224</v>
      </c>
      <c r="D309" t="s">
        <v>5225</v>
      </c>
      <c r="E309" t="s">
        <v>260</v>
      </c>
      <c r="F309" t="s">
        <v>6113</v>
      </c>
      <c r="G309" t="s">
        <v>6</v>
      </c>
      <c r="H309" t="s">
        <v>53</v>
      </c>
      <c r="I309" t="s">
        <v>203</v>
      </c>
      <c r="J309" t="s">
        <v>6030</v>
      </c>
      <c r="K309" t="s">
        <v>6114</v>
      </c>
    </row>
    <row r="310" spans="1:11" customFormat="1" ht="12.6" customHeight="1" x14ac:dyDescent="0.2">
      <c r="A310" t="s">
        <v>3060</v>
      </c>
      <c r="B310" t="s">
        <v>6115</v>
      </c>
      <c r="C310" t="s">
        <v>5224</v>
      </c>
      <c r="D310" t="s">
        <v>5225</v>
      </c>
      <c r="E310" t="s">
        <v>260</v>
      </c>
      <c r="F310" t="s">
        <v>6116</v>
      </c>
      <c r="G310" t="s">
        <v>3040</v>
      </c>
      <c r="H310" t="s">
        <v>5</v>
      </c>
      <c r="I310" t="s">
        <v>179</v>
      </c>
      <c r="J310" t="s">
        <v>5885</v>
      </c>
      <c r="K310" t="s">
        <v>6117</v>
      </c>
    </row>
    <row r="311" spans="1:11" customFormat="1" ht="12.6" customHeight="1" x14ac:dyDescent="0.2">
      <c r="A311" t="s">
        <v>3061</v>
      </c>
      <c r="B311" t="s">
        <v>6118</v>
      </c>
      <c r="C311" t="s">
        <v>5224</v>
      </c>
      <c r="D311" t="s">
        <v>5225</v>
      </c>
      <c r="E311" t="s">
        <v>6033</v>
      </c>
      <c r="F311" t="s">
        <v>6119</v>
      </c>
      <c r="G311" t="s">
        <v>6</v>
      </c>
      <c r="H311" t="s">
        <v>1100</v>
      </c>
      <c r="I311" t="s">
        <v>203</v>
      </c>
      <c r="J311" t="s">
        <v>5236</v>
      </c>
      <c r="K311" t="s">
        <v>6120</v>
      </c>
    </row>
    <row r="312" spans="1:11" customFormat="1" ht="12.6" customHeight="1" x14ac:dyDescent="0.2">
      <c r="A312" t="s">
        <v>3061</v>
      </c>
      <c r="B312" t="s">
        <v>6121</v>
      </c>
      <c r="C312" t="s">
        <v>5224</v>
      </c>
      <c r="D312" t="s">
        <v>5225</v>
      </c>
      <c r="E312" t="s">
        <v>260</v>
      </c>
      <c r="F312" t="s">
        <v>6122</v>
      </c>
      <c r="G312" t="s">
        <v>6</v>
      </c>
      <c r="H312" t="s">
        <v>1100</v>
      </c>
      <c r="I312" t="s">
        <v>203</v>
      </c>
      <c r="J312" t="s">
        <v>6030</v>
      </c>
      <c r="K312" t="s">
        <v>6123</v>
      </c>
    </row>
    <row r="313" spans="1:11" customFormat="1" ht="12.6" customHeight="1" x14ac:dyDescent="0.2">
      <c r="A313" t="s">
        <v>3062</v>
      </c>
      <c r="B313" t="s">
        <v>6124</v>
      </c>
      <c r="C313" t="s">
        <v>5224</v>
      </c>
      <c r="D313" t="s">
        <v>5225</v>
      </c>
      <c r="E313" t="s">
        <v>5833</v>
      </c>
      <c r="F313" t="s">
        <v>6125</v>
      </c>
      <c r="G313" t="s">
        <v>3040</v>
      </c>
      <c r="H313" t="s">
        <v>5</v>
      </c>
      <c r="I313" t="s">
        <v>203</v>
      </c>
      <c r="J313" t="s">
        <v>371</v>
      </c>
      <c r="K313" t="s">
        <v>6126</v>
      </c>
    </row>
    <row r="314" spans="1:11" customFormat="1" ht="12.6" customHeight="1" x14ac:dyDescent="0.2">
      <c r="A314" t="s">
        <v>3062</v>
      </c>
      <c r="B314" t="s">
        <v>6127</v>
      </c>
      <c r="C314" t="s">
        <v>5224</v>
      </c>
      <c r="D314" t="s">
        <v>5225</v>
      </c>
      <c r="E314" t="s">
        <v>5833</v>
      </c>
      <c r="F314" t="s">
        <v>6128</v>
      </c>
      <c r="G314" t="s">
        <v>3040</v>
      </c>
      <c r="H314" t="s">
        <v>5</v>
      </c>
      <c r="I314" t="s">
        <v>203</v>
      </c>
      <c r="J314" t="s">
        <v>371</v>
      </c>
      <c r="K314" t="s">
        <v>6129</v>
      </c>
    </row>
    <row r="315" spans="1:11" customFormat="1" ht="12.6" customHeight="1" x14ac:dyDescent="0.2">
      <c r="A315" t="s">
        <v>3063</v>
      </c>
      <c r="B315" t="s">
        <v>6130</v>
      </c>
      <c r="C315" t="s">
        <v>5224</v>
      </c>
      <c r="D315" t="s">
        <v>5225</v>
      </c>
      <c r="E315" t="s">
        <v>6131</v>
      </c>
      <c r="F315" t="s">
        <v>6132</v>
      </c>
      <c r="G315" t="s">
        <v>3040</v>
      </c>
      <c r="H315" t="s">
        <v>1100</v>
      </c>
      <c r="I315" t="s">
        <v>203</v>
      </c>
      <c r="J315" t="s">
        <v>366</v>
      </c>
      <c r="K315" t="s">
        <v>6133</v>
      </c>
    </row>
    <row r="316" spans="1:11" customFormat="1" ht="12.6" customHeight="1" x14ac:dyDescent="0.2">
      <c r="A316" t="s">
        <v>3063</v>
      </c>
      <c r="B316" t="s">
        <v>6134</v>
      </c>
      <c r="C316" t="s">
        <v>5224</v>
      </c>
      <c r="D316" t="s">
        <v>5225</v>
      </c>
      <c r="E316" t="s">
        <v>260</v>
      </c>
      <c r="F316" t="s">
        <v>6135</v>
      </c>
      <c r="G316" t="s">
        <v>6</v>
      </c>
      <c r="H316" t="s">
        <v>1100</v>
      </c>
      <c r="I316" t="s">
        <v>203</v>
      </c>
      <c r="J316" t="s">
        <v>6030</v>
      </c>
      <c r="K316" t="s">
        <v>6136</v>
      </c>
    </row>
    <row r="317" spans="1:11" customFormat="1" ht="12.6" customHeight="1" x14ac:dyDescent="0.2">
      <c r="A317" t="s">
        <v>3063</v>
      </c>
      <c r="B317" t="s">
        <v>6137</v>
      </c>
      <c r="C317" t="s">
        <v>5224</v>
      </c>
      <c r="D317" t="s">
        <v>5225</v>
      </c>
      <c r="E317" t="s">
        <v>6033</v>
      </c>
      <c r="F317" t="s">
        <v>6138</v>
      </c>
      <c r="G317" t="s">
        <v>6</v>
      </c>
      <c r="H317" t="s">
        <v>1100</v>
      </c>
      <c r="I317" t="s">
        <v>203</v>
      </c>
      <c r="J317" t="s">
        <v>5236</v>
      </c>
      <c r="K317" t="s">
        <v>6139</v>
      </c>
    </row>
    <row r="318" spans="1:11" customFormat="1" ht="12.6" customHeight="1" x14ac:dyDescent="0.2">
      <c r="A318" t="s">
        <v>3064</v>
      </c>
      <c r="B318" t="s">
        <v>6140</v>
      </c>
      <c r="C318" t="s">
        <v>5224</v>
      </c>
      <c r="D318" t="s">
        <v>5225</v>
      </c>
      <c r="E318" t="s">
        <v>5833</v>
      </c>
      <c r="F318" t="s">
        <v>5996</v>
      </c>
      <c r="G318" t="s">
        <v>3040</v>
      </c>
      <c r="H318" t="s">
        <v>1100</v>
      </c>
      <c r="I318" t="s">
        <v>235</v>
      </c>
      <c r="J318" t="s">
        <v>371</v>
      </c>
      <c r="K318" t="s">
        <v>6141</v>
      </c>
    </row>
    <row r="319" spans="1:11" customFormat="1" ht="12.6" customHeight="1" x14ac:dyDescent="0.2">
      <c r="A319" t="s">
        <v>3064</v>
      </c>
      <c r="B319" t="s">
        <v>6142</v>
      </c>
      <c r="C319" t="s">
        <v>5224</v>
      </c>
      <c r="D319" t="s">
        <v>5225</v>
      </c>
      <c r="E319" t="s">
        <v>6143</v>
      </c>
      <c r="F319" t="s">
        <v>5908</v>
      </c>
      <c r="G319" t="s">
        <v>3040</v>
      </c>
      <c r="H319" t="s">
        <v>1100</v>
      </c>
      <c r="I319" t="s">
        <v>235</v>
      </c>
      <c r="J319" t="s">
        <v>366</v>
      </c>
      <c r="K319" t="s">
        <v>6144</v>
      </c>
    </row>
    <row r="320" spans="1:11" customFormat="1" ht="12.6" customHeight="1" x14ac:dyDescent="0.2">
      <c r="A320" t="s">
        <v>3065</v>
      </c>
      <c r="B320" t="s">
        <v>6145</v>
      </c>
      <c r="C320" t="s">
        <v>5224</v>
      </c>
      <c r="D320" t="s">
        <v>5225</v>
      </c>
      <c r="E320" t="s">
        <v>6021</v>
      </c>
      <c r="F320" t="s">
        <v>6135</v>
      </c>
      <c r="G320" t="s">
        <v>3040</v>
      </c>
      <c r="H320" t="s">
        <v>1100</v>
      </c>
      <c r="I320" t="s">
        <v>235</v>
      </c>
      <c r="J320" t="s">
        <v>2830</v>
      </c>
      <c r="K320" t="s">
        <v>6146</v>
      </c>
    </row>
    <row r="321" spans="1:11" customFormat="1" ht="12.6" customHeight="1" x14ac:dyDescent="0.2">
      <c r="A321" t="s">
        <v>3065</v>
      </c>
      <c r="B321" t="s">
        <v>6147</v>
      </c>
      <c r="C321" t="s">
        <v>5224</v>
      </c>
      <c r="D321" t="s">
        <v>5225</v>
      </c>
      <c r="E321" t="s">
        <v>6021</v>
      </c>
      <c r="F321" t="s">
        <v>6148</v>
      </c>
      <c r="G321" t="s">
        <v>3040</v>
      </c>
      <c r="H321" t="s">
        <v>1100</v>
      </c>
      <c r="I321" t="s">
        <v>235</v>
      </c>
      <c r="J321" t="s">
        <v>2830</v>
      </c>
      <c r="K321" t="s">
        <v>6149</v>
      </c>
    </row>
    <row r="322" spans="1:11" customFormat="1" ht="12.6" customHeight="1" x14ac:dyDescent="0.2">
      <c r="A322" t="s">
        <v>3065</v>
      </c>
      <c r="B322" t="s">
        <v>6150</v>
      </c>
      <c r="C322" t="s">
        <v>5224</v>
      </c>
      <c r="D322" t="s">
        <v>5225</v>
      </c>
      <c r="E322" t="s">
        <v>6021</v>
      </c>
      <c r="F322" t="s">
        <v>6151</v>
      </c>
      <c r="G322" t="s">
        <v>3040</v>
      </c>
      <c r="H322" t="s">
        <v>1100</v>
      </c>
      <c r="I322" t="s">
        <v>235</v>
      </c>
      <c r="J322" t="s">
        <v>2830</v>
      </c>
      <c r="K322" t="s">
        <v>6152</v>
      </c>
    </row>
    <row r="323" spans="1:11" customFormat="1" ht="12.6" customHeight="1" x14ac:dyDescent="0.2">
      <c r="A323" t="s">
        <v>3065</v>
      </c>
      <c r="B323" t="s">
        <v>6153</v>
      </c>
      <c r="C323" t="s">
        <v>5224</v>
      </c>
      <c r="D323" t="s">
        <v>5225</v>
      </c>
      <c r="E323" t="s">
        <v>6021</v>
      </c>
      <c r="F323" t="s">
        <v>5812</v>
      </c>
      <c r="G323" t="s">
        <v>6</v>
      </c>
      <c r="H323" t="s">
        <v>1100</v>
      </c>
      <c r="I323" t="s">
        <v>235</v>
      </c>
      <c r="J323" t="s">
        <v>2830</v>
      </c>
      <c r="K323" t="s">
        <v>6154</v>
      </c>
    </row>
    <row r="324" spans="1:11" customFormat="1" ht="12.6" customHeight="1" x14ac:dyDescent="0.2">
      <c r="A324" t="s">
        <v>3065</v>
      </c>
      <c r="B324" t="s">
        <v>6155</v>
      </c>
      <c r="C324" t="s">
        <v>5224</v>
      </c>
      <c r="D324" t="s">
        <v>5225</v>
      </c>
      <c r="E324" t="s">
        <v>6021</v>
      </c>
      <c r="F324" t="s">
        <v>6156</v>
      </c>
      <c r="G324" t="s">
        <v>6</v>
      </c>
      <c r="H324" t="s">
        <v>1100</v>
      </c>
      <c r="I324" t="s">
        <v>235</v>
      </c>
      <c r="J324" t="s">
        <v>2830</v>
      </c>
      <c r="K324" t="s">
        <v>6157</v>
      </c>
    </row>
    <row r="325" spans="1:11" customFormat="1" ht="12.6" customHeight="1" x14ac:dyDescent="0.2">
      <c r="A325" t="s">
        <v>3065</v>
      </c>
      <c r="B325" t="s">
        <v>6158</v>
      </c>
      <c r="C325" t="s">
        <v>5224</v>
      </c>
      <c r="D325" t="s">
        <v>5225</v>
      </c>
      <c r="E325" t="s">
        <v>6021</v>
      </c>
      <c r="F325" t="s">
        <v>6159</v>
      </c>
      <c r="G325" t="s">
        <v>6</v>
      </c>
      <c r="H325" t="s">
        <v>1100</v>
      </c>
      <c r="I325" t="s">
        <v>235</v>
      </c>
      <c r="J325" t="s">
        <v>2830</v>
      </c>
      <c r="K325" t="s">
        <v>6160</v>
      </c>
    </row>
    <row r="326" spans="1:11" customFormat="1" ht="12.6" customHeight="1" x14ac:dyDescent="0.2">
      <c r="A326" t="s">
        <v>3065</v>
      </c>
      <c r="B326" t="s">
        <v>6161</v>
      </c>
      <c r="C326" t="s">
        <v>5224</v>
      </c>
      <c r="D326" t="s">
        <v>5225</v>
      </c>
      <c r="E326" t="s">
        <v>6021</v>
      </c>
      <c r="F326" t="s">
        <v>6162</v>
      </c>
      <c r="G326" t="s">
        <v>6</v>
      </c>
      <c r="H326" t="s">
        <v>1100</v>
      </c>
      <c r="I326" t="s">
        <v>235</v>
      </c>
      <c r="J326" t="s">
        <v>2830</v>
      </c>
      <c r="K326" t="s">
        <v>6163</v>
      </c>
    </row>
    <row r="327" spans="1:11" customFormat="1" ht="12.6" customHeight="1" x14ac:dyDescent="0.2">
      <c r="A327" t="s">
        <v>3065</v>
      </c>
      <c r="B327" t="s">
        <v>6164</v>
      </c>
      <c r="C327" t="s">
        <v>5224</v>
      </c>
      <c r="D327" t="s">
        <v>5225</v>
      </c>
      <c r="E327" t="s">
        <v>6021</v>
      </c>
      <c r="F327" t="s">
        <v>6122</v>
      </c>
      <c r="G327" t="s">
        <v>6</v>
      </c>
      <c r="H327" t="s">
        <v>1100</v>
      </c>
      <c r="I327" t="s">
        <v>235</v>
      </c>
      <c r="J327" t="s">
        <v>2830</v>
      </c>
      <c r="K327" t="s">
        <v>6165</v>
      </c>
    </row>
    <row r="328" spans="1:11" customFormat="1" ht="12.6" customHeight="1" x14ac:dyDescent="0.2">
      <c r="A328" t="s">
        <v>3065</v>
      </c>
      <c r="B328" t="s">
        <v>6166</v>
      </c>
      <c r="C328" t="s">
        <v>5224</v>
      </c>
      <c r="D328" t="s">
        <v>5225</v>
      </c>
      <c r="E328" t="s">
        <v>6021</v>
      </c>
      <c r="F328" t="s">
        <v>6167</v>
      </c>
      <c r="G328" t="s">
        <v>6</v>
      </c>
      <c r="H328" t="s">
        <v>1100</v>
      </c>
      <c r="I328" t="s">
        <v>235</v>
      </c>
      <c r="J328" t="s">
        <v>2830</v>
      </c>
      <c r="K328" t="s">
        <v>6168</v>
      </c>
    </row>
    <row r="329" spans="1:11" customFormat="1" ht="12.6" customHeight="1" x14ac:dyDescent="0.2">
      <c r="A329" t="s">
        <v>3065</v>
      </c>
      <c r="B329" t="s">
        <v>6169</v>
      </c>
      <c r="C329" t="s">
        <v>5224</v>
      </c>
      <c r="D329" t="s">
        <v>5225</v>
      </c>
      <c r="E329" t="s">
        <v>6021</v>
      </c>
      <c r="F329" t="s">
        <v>6110</v>
      </c>
      <c r="G329" t="s">
        <v>6</v>
      </c>
      <c r="H329" t="s">
        <v>1100</v>
      </c>
      <c r="I329" t="s">
        <v>235</v>
      </c>
      <c r="J329" t="s">
        <v>2830</v>
      </c>
      <c r="K329" t="s">
        <v>6170</v>
      </c>
    </row>
    <row r="330" spans="1:11" customFormat="1" ht="12.6" customHeight="1" x14ac:dyDescent="0.2">
      <c r="A330" t="s">
        <v>3065</v>
      </c>
      <c r="B330" t="s">
        <v>6171</v>
      </c>
      <c r="C330" t="s">
        <v>5224</v>
      </c>
      <c r="D330" t="s">
        <v>5225</v>
      </c>
      <c r="E330" t="s">
        <v>6021</v>
      </c>
      <c r="F330" t="s">
        <v>6092</v>
      </c>
      <c r="G330" t="s">
        <v>6</v>
      </c>
      <c r="H330" t="s">
        <v>1100</v>
      </c>
      <c r="I330" t="s">
        <v>235</v>
      </c>
      <c r="J330" t="s">
        <v>2830</v>
      </c>
      <c r="K330" t="s">
        <v>6172</v>
      </c>
    </row>
    <row r="331" spans="1:11" customFormat="1" ht="12.6" customHeight="1" x14ac:dyDescent="0.2">
      <c r="A331" t="s">
        <v>3065</v>
      </c>
      <c r="B331" t="s">
        <v>6173</v>
      </c>
      <c r="C331" t="s">
        <v>5224</v>
      </c>
      <c r="D331" t="s">
        <v>5225</v>
      </c>
      <c r="E331" t="s">
        <v>6021</v>
      </c>
      <c r="F331" t="s">
        <v>6174</v>
      </c>
      <c r="G331" t="s">
        <v>6</v>
      </c>
      <c r="H331" t="s">
        <v>1100</v>
      </c>
      <c r="I331" t="s">
        <v>235</v>
      </c>
      <c r="J331" t="s">
        <v>2830</v>
      </c>
      <c r="K331" t="s">
        <v>6175</v>
      </c>
    </row>
    <row r="332" spans="1:11" customFormat="1" ht="12.6" customHeight="1" x14ac:dyDescent="0.2">
      <c r="A332" t="s">
        <v>3065</v>
      </c>
      <c r="B332" t="s">
        <v>6176</v>
      </c>
      <c r="C332" t="s">
        <v>5224</v>
      </c>
      <c r="D332" t="s">
        <v>5225</v>
      </c>
      <c r="E332" t="s">
        <v>6021</v>
      </c>
      <c r="F332" t="s">
        <v>6089</v>
      </c>
      <c r="G332" t="s">
        <v>6</v>
      </c>
      <c r="H332" t="s">
        <v>1100</v>
      </c>
      <c r="I332" t="s">
        <v>235</v>
      </c>
      <c r="J332" t="s">
        <v>2830</v>
      </c>
      <c r="K332" t="s">
        <v>6177</v>
      </c>
    </row>
    <row r="333" spans="1:11" customFormat="1" ht="12.6" customHeight="1" x14ac:dyDescent="0.2">
      <c r="A333" t="s">
        <v>3065</v>
      </c>
      <c r="B333" t="s">
        <v>6178</v>
      </c>
      <c r="C333" t="s">
        <v>5224</v>
      </c>
      <c r="D333" t="s">
        <v>5225</v>
      </c>
      <c r="E333" t="s">
        <v>6021</v>
      </c>
      <c r="F333" t="s">
        <v>5814</v>
      </c>
      <c r="G333" t="s">
        <v>6</v>
      </c>
      <c r="H333" t="s">
        <v>1100</v>
      </c>
      <c r="I333" t="s">
        <v>235</v>
      </c>
      <c r="J333" t="s">
        <v>2830</v>
      </c>
      <c r="K333" t="s">
        <v>6179</v>
      </c>
    </row>
    <row r="334" spans="1:11" customFormat="1" ht="12.6" customHeight="1" x14ac:dyDescent="0.2">
      <c r="A334" t="s">
        <v>3065</v>
      </c>
      <c r="B334" t="s">
        <v>6180</v>
      </c>
      <c r="C334" t="s">
        <v>5224</v>
      </c>
      <c r="D334" t="s">
        <v>5225</v>
      </c>
      <c r="E334" t="s">
        <v>6064</v>
      </c>
      <c r="F334" t="s">
        <v>5862</v>
      </c>
      <c r="G334" t="s">
        <v>6</v>
      </c>
      <c r="H334" t="s">
        <v>1100</v>
      </c>
      <c r="I334" t="s">
        <v>235</v>
      </c>
      <c r="J334" t="s">
        <v>5236</v>
      </c>
      <c r="K334" t="s">
        <v>6181</v>
      </c>
    </row>
    <row r="335" spans="1:11" customFormat="1" ht="12.6" customHeight="1" x14ac:dyDescent="0.2">
      <c r="A335" t="s">
        <v>3066</v>
      </c>
      <c r="B335" t="s">
        <v>6182</v>
      </c>
      <c r="C335" t="s">
        <v>5224</v>
      </c>
      <c r="D335" t="s">
        <v>5225</v>
      </c>
      <c r="E335" t="s">
        <v>6183</v>
      </c>
      <c r="F335" t="s">
        <v>5661</v>
      </c>
      <c r="G335" t="s">
        <v>3040</v>
      </c>
      <c r="H335" t="s">
        <v>1100</v>
      </c>
      <c r="I335" t="s">
        <v>235</v>
      </c>
      <c r="J335" t="s">
        <v>371</v>
      </c>
      <c r="K335" t="s">
        <v>6184</v>
      </c>
    </row>
    <row r="336" spans="1:11" customFormat="1" ht="12.6" customHeight="1" x14ac:dyDescent="0.2">
      <c r="A336" t="s">
        <v>3067</v>
      </c>
      <c r="B336" t="s">
        <v>6185</v>
      </c>
      <c r="C336" t="s">
        <v>5224</v>
      </c>
      <c r="D336" t="s">
        <v>5225</v>
      </c>
      <c r="E336" t="s">
        <v>1379</v>
      </c>
      <c r="F336" t="s">
        <v>5892</v>
      </c>
      <c r="G336" t="s">
        <v>3040</v>
      </c>
      <c r="H336" t="s">
        <v>5</v>
      </c>
      <c r="I336" t="s">
        <v>235</v>
      </c>
      <c r="J336" t="s">
        <v>5236</v>
      </c>
      <c r="K336" t="s">
        <v>6186</v>
      </c>
    </row>
    <row r="337" spans="1:11" customFormat="1" ht="12.6" customHeight="1" x14ac:dyDescent="0.2">
      <c r="A337" t="s">
        <v>3067</v>
      </c>
      <c r="B337" t="s">
        <v>6187</v>
      </c>
      <c r="C337" t="s">
        <v>5224</v>
      </c>
      <c r="D337" t="s">
        <v>5225</v>
      </c>
      <c r="E337" t="s">
        <v>1379</v>
      </c>
      <c r="F337" t="s">
        <v>6188</v>
      </c>
      <c r="G337" t="s">
        <v>3040</v>
      </c>
      <c r="H337" t="s">
        <v>5</v>
      </c>
      <c r="I337" t="s">
        <v>203</v>
      </c>
      <c r="J337" t="s">
        <v>5236</v>
      </c>
      <c r="K337" t="s">
        <v>6189</v>
      </c>
    </row>
    <row r="338" spans="1:11" customFormat="1" ht="12.6" customHeight="1" x14ac:dyDescent="0.2">
      <c r="A338" t="s">
        <v>3067</v>
      </c>
      <c r="B338" t="s">
        <v>6190</v>
      </c>
      <c r="C338" t="s">
        <v>5224</v>
      </c>
      <c r="D338" t="s">
        <v>5225</v>
      </c>
      <c r="E338" t="s">
        <v>1379</v>
      </c>
      <c r="F338" t="s">
        <v>5888</v>
      </c>
      <c r="G338" t="s">
        <v>6</v>
      </c>
      <c r="H338" t="s">
        <v>5</v>
      </c>
      <c r="I338" t="s">
        <v>235</v>
      </c>
      <c r="J338" t="s">
        <v>5236</v>
      </c>
      <c r="K338" t="s">
        <v>6191</v>
      </c>
    </row>
    <row r="339" spans="1:11" customFormat="1" ht="12.6" customHeight="1" x14ac:dyDescent="0.2">
      <c r="A339" t="s">
        <v>3068</v>
      </c>
      <c r="B339" t="s">
        <v>6192</v>
      </c>
      <c r="C339" t="s">
        <v>5224</v>
      </c>
      <c r="D339" t="s">
        <v>5225</v>
      </c>
      <c r="E339" t="s">
        <v>511</v>
      </c>
      <c r="F339" t="s">
        <v>6193</v>
      </c>
      <c r="G339" t="s">
        <v>3040</v>
      </c>
      <c r="H339" t="s">
        <v>5</v>
      </c>
      <c r="I339" t="s">
        <v>203</v>
      </c>
      <c r="J339" t="s">
        <v>2456</v>
      </c>
      <c r="K339" t="s">
        <v>6194</v>
      </c>
    </row>
    <row r="340" spans="1:11" customFormat="1" ht="12.6" customHeight="1" x14ac:dyDescent="0.2">
      <c r="A340" t="s">
        <v>3068</v>
      </c>
      <c r="B340" t="s">
        <v>6195</v>
      </c>
      <c r="C340" t="s">
        <v>5224</v>
      </c>
      <c r="D340" t="s">
        <v>5225</v>
      </c>
      <c r="E340" t="s">
        <v>511</v>
      </c>
      <c r="F340" t="s">
        <v>5655</v>
      </c>
      <c r="G340" t="s">
        <v>3040</v>
      </c>
      <c r="H340" t="s">
        <v>5</v>
      </c>
      <c r="I340" t="s">
        <v>203</v>
      </c>
      <c r="J340" t="s">
        <v>2456</v>
      </c>
      <c r="K340" t="s">
        <v>6196</v>
      </c>
    </row>
    <row r="341" spans="1:11" customFormat="1" ht="12.6" customHeight="1" x14ac:dyDescent="0.2">
      <c r="A341" t="s">
        <v>3068</v>
      </c>
      <c r="B341" t="s">
        <v>6197</v>
      </c>
      <c r="C341" t="s">
        <v>5224</v>
      </c>
      <c r="D341" t="s">
        <v>5225</v>
      </c>
      <c r="E341" t="s">
        <v>511</v>
      </c>
      <c r="F341" t="s">
        <v>5658</v>
      </c>
      <c r="G341" t="s">
        <v>3040</v>
      </c>
      <c r="H341" t="s">
        <v>5</v>
      </c>
      <c r="I341" t="s">
        <v>203</v>
      </c>
      <c r="J341" t="s">
        <v>2456</v>
      </c>
      <c r="K341" t="s">
        <v>6198</v>
      </c>
    </row>
    <row r="342" spans="1:11" customFormat="1" ht="12.6" customHeight="1" x14ac:dyDescent="0.2">
      <c r="A342" t="s">
        <v>3068</v>
      </c>
      <c r="B342" t="s">
        <v>6199</v>
      </c>
      <c r="C342" t="s">
        <v>5224</v>
      </c>
      <c r="D342" t="s">
        <v>5225</v>
      </c>
      <c r="E342" t="s">
        <v>2435</v>
      </c>
      <c r="F342" t="s">
        <v>5641</v>
      </c>
      <c r="G342" t="s">
        <v>3040</v>
      </c>
      <c r="H342" t="s">
        <v>5</v>
      </c>
      <c r="I342" t="s">
        <v>203</v>
      </c>
      <c r="J342" t="s">
        <v>2456</v>
      </c>
      <c r="K342" t="s">
        <v>6200</v>
      </c>
    </row>
    <row r="343" spans="1:11" customFormat="1" ht="12.6" customHeight="1" x14ac:dyDescent="0.2">
      <c r="A343" t="s">
        <v>3068</v>
      </c>
      <c r="B343" t="s">
        <v>6201</v>
      </c>
      <c r="C343" t="s">
        <v>5224</v>
      </c>
      <c r="D343" t="s">
        <v>5225</v>
      </c>
      <c r="E343" t="s">
        <v>2435</v>
      </c>
      <c r="F343" t="s">
        <v>5900</v>
      </c>
      <c r="G343" t="s">
        <v>3040</v>
      </c>
      <c r="H343" t="s">
        <v>5</v>
      </c>
      <c r="I343" t="s">
        <v>203</v>
      </c>
      <c r="J343" t="s">
        <v>2456</v>
      </c>
      <c r="K343" t="s">
        <v>6202</v>
      </c>
    </row>
    <row r="344" spans="1:11" customFormat="1" ht="12.6" customHeight="1" x14ac:dyDescent="0.2">
      <c r="A344" t="s">
        <v>3068</v>
      </c>
      <c r="B344" t="s">
        <v>6203</v>
      </c>
      <c r="C344" t="s">
        <v>5224</v>
      </c>
      <c r="D344" t="s">
        <v>5225</v>
      </c>
      <c r="E344" t="s">
        <v>2435</v>
      </c>
      <c r="F344" t="s">
        <v>5903</v>
      </c>
      <c r="G344" t="s">
        <v>3040</v>
      </c>
      <c r="H344" t="s">
        <v>5</v>
      </c>
      <c r="I344" t="s">
        <v>203</v>
      </c>
      <c r="J344" t="s">
        <v>2456</v>
      </c>
      <c r="K344" t="s">
        <v>6204</v>
      </c>
    </row>
    <row r="345" spans="1:11" customFormat="1" ht="12.6" customHeight="1" x14ac:dyDescent="0.2">
      <c r="A345" t="s">
        <v>3068</v>
      </c>
      <c r="B345" t="s">
        <v>6205</v>
      </c>
      <c r="C345" t="s">
        <v>5224</v>
      </c>
      <c r="D345" t="s">
        <v>5225</v>
      </c>
      <c r="E345" t="s">
        <v>2435</v>
      </c>
      <c r="F345" t="s">
        <v>5666</v>
      </c>
      <c r="G345" t="s">
        <v>3040</v>
      </c>
      <c r="H345" t="s">
        <v>5</v>
      </c>
      <c r="I345" t="s">
        <v>203</v>
      </c>
      <c r="J345" t="s">
        <v>2456</v>
      </c>
      <c r="K345" t="s">
        <v>6206</v>
      </c>
    </row>
    <row r="346" spans="1:11" customFormat="1" ht="12.6" customHeight="1" x14ac:dyDescent="0.2">
      <c r="A346" t="s">
        <v>3068</v>
      </c>
      <c r="B346" t="s">
        <v>6207</v>
      </c>
      <c r="C346" t="s">
        <v>5224</v>
      </c>
      <c r="D346" t="s">
        <v>5225</v>
      </c>
      <c r="E346" t="s">
        <v>2435</v>
      </c>
      <c r="F346" t="s">
        <v>5652</v>
      </c>
      <c r="G346" t="s">
        <v>3040</v>
      </c>
      <c r="H346" t="s">
        <v>5</v>
      </c>
      <c r="I346" t="s">
        <v>203</v>
      </c>
      <c r="J346" t="s">
        <v>2456</v>
      </c>
      <c r="K346" t="s">
        <v>6208</v>
      </c>
    </row>
    <row r="347" spans="1:11" customFormat="1" ht="12.6" customHeight="1" x14ac:dyDescent="0.2">
      <c r="A347" t="s">
        <v>3069</v>
      </c>
      <c r="B347" t="s">
        <v>6209</v>
      </c>
      <c r="C347" t="s">
        <v>5224</v>
      </c>
      <c r="D347" t="s">
        <v>5225</v>
      </c>
      <c r="E347" t="s">
        <v>6021</v>
      </c>
      <c r="F347" t="s">
        <v>6113</v>
      </c>
      <c r="G347" t="s">
        <v>3040</v>
      </c>
      <c r="H347" t="s">
        <v>5</v>
      </c>
      <c r="I347" t="s">
        <v>203</v>
      </c>
      <c r="J347" t="s">
        <v>2830</v>
      </c>
      <c r="K347" t="s">
        <v>6210</v>
      </c>
    </row>
    <row r="348" spans="1:11" customFormat="1" ht="12.6" customHeight="1" x14ac:dyDescent="0.2">
      <c r="A348" t="s">
        <v>3069</v>
      </c>
      <c r="B348" t="s">
        <v>6211</v>
      </c>
      <c r="C348" t="s">
        <v>5224</v>
      </c>
      <c r="D348" t="s">
        <v>5225</v>
      </c>
      <c r="E348" t="s">
        <v>6064</v>
      </c>
      <c r="F348" t="s">
        <v>6039</v>
      </c>
      <c r="G348" t="s">
        <v>6</v>
      </c>
      <c r="H348" t="s">
        <v>5</v>
      </c>
      <c r="I348" t="s">
        <v>203</v>
      </c>
      <c r="J348" t="s">
        <v>5236</v>
      </c>
      <c r="K348" t="s">
        <v>6212</v>
      </c>
    </row>
    <row r="349" spans="1:11" customFormat="1" ht="12.6" customHeight="1" x14ac:dyDescent="0.2">
      <c r="A349" t="s">
        <v>3070</v>
      </c>
      <c r="B349" t="s">
        <v>6213</v>
      </c>
      <c r="C349" t="s">
        <v>5224</v>
      </c>
      <c r="D349" t="s">
        <v>5225</v>
      </c>
      <c r="E349" t="s">
        <v>1379</v>
      </c>
      <c r="F349" t="s">
        <v>6214</v>
      </c>
      <c r="G349" t="s">
        <v>6</v>
      </c>
      <c r="H349" t="s">
        <v>1100</v>
      </c>
      <c r="I349" t="s">
        <v>235</v>
      </c>
      <c r="J349" t="s">
        <v>5236</v>
      </c>
      <c r="K349" t="s">
        <v>6215</v>
      </c>
    </row>
    <row r="350" spans="1:11" customFormat="1" ht="12.6" customHeight="1" x14ac:dyDescent="0.2">
      <c r="A350" t="s">
        <v>3071</v>
      </c>
      <c r="B350" t="s">
        <v>6216</v>
      </c>
      <c r="C350" t="s">
        <v>5224</v>
      </c>
      <c r="D350" t="s">
        <v>5225</v>
      </c>
      <c r="E350" t="s">
        <v>5833</v>
      </c>
      <c r="F350" t="s">
        <v>5965</v>
      </c>
      <c r="G350" t="s">
        <v>6</v>
      </c>
      <c r="H350" t="s">
        <v>5</v>
      </c>
      <c r="I350" t="s">
        <v>179</v>
      </c>
      <c r="J350" t="s">
        <v>5889</v>
      </c>
      <c r="K350" t="s">
        <v>6217</v>
      </c>
    </row>
    <row r="351" spans="1:11" customFormat="1" ht="12.6" customHeight="1" x14ac:dyDescent="0.2">
      <c r="A351" t="s">
        <v>3071</v>
      </c>
      <c r="B351" t="s">
        <v>6218</v>
      </c>
      <c r="C351" t="s">
        <v>5224</v>
      </c>
      <c r="D351" t="s">
        <v>5225</v>
      </c>
      <c r="E351" t="s">
        <v>5833</v>
      </c>
      <c r="F351" t="s">
        <v>6214</v>
      </c>
      <c r="G351" t="s">
        <v>6</v>
      </c>
      <c r="H351" t="s">
        <v>53</v>
      </c>
      <c r="I351" t="s">
        <v>203</v>
      </c>
      <c r="J351" t="s">
        <v>371</v>
      </c>
      <c r="K351" t="s">
        <v>6219</v>
      </c>
    </row>
    <row r="352" spans="1:11" customFormat="1" ht="12.6" customHeight="1" x14ac:dyDescent="0.2">
      <c r="A352" t="s">
        <v>3072</v>
      </c>
      <c r="B352" t="s">
        <v>6220</v>
      </c>
      <c r="C352" t="s">
        <v>5224</v>
      </c>
      <c r="D352" t="s">
        <v>5225</v>
      </c>
      <c r="E352" t="s">
        <v>2435</v>
      </c>
      <c r="F352" t="s">
        <v>5242</v>
      </c>
      <c r="G352" t="s">
        <v>6</v>
      </c>
      <c r="H352" t="s">
        <v>5</v>
      </c>
      <c r="I352" t="s">
        <v>203</v>
      </c>
      <c r="J352" t="s">
        <v>2456</v>
      </c>
      <c r="K352" t="s">
        <v>6221</v>
      </c>
    </row>
    <row r="353" spans="1:11" customFormat="1" ht="12.6" customHeight="1" x14ac:dyDescent="0.2">
      <c r="A353" t="s">
        <v>3072</v>
      </c>
      <c r="B353" t="s">
        <v>6222</v>
      </c>
      <c r="C353" t="s">
        <v>5224</v>
      </c>
      <c r="D353" t="s">
        <v>5225</v>
      </c>
      <c r="E353" t="s">
        <v>1379</v>
      </c>
      <c r="F353" t="s">
        <v>6223</v>
      </c>
      <c r="G353" t="s">
        <v>6</v>
      </c>
      <c r="H353" t="s">
        <v>5</v>
      </c>
      <c r="I353" t="s">
        <v>203</v>
      </c>
      <c r="J353" t="s">
        <v>5236</v>
      </c>
      <c r="K353" t="s">
        <v>6224</v>
      </c>
    </row>
    <row r="354" spans="1:11" customFormat="1" ht="12.6" customHeight="1" x14ac:dyDescent="0.2">
      <c r="A354" t="s">
        <v>3072</v>
      </c>
      <c r="B354" t="s">
        <v>6225</v>
      </c>
      <c r="C354" t="s">
        <v>5224</v>
      </c>
      <c r="D354" t="s">
        <v>5225</v>
      </c>
      <c r="E354" t="s">
        <v>1379</v>
      </c>
      <c r="F354" t="s">
        <v>6226</v>
      </c>
      <c r="G354" t="s">
        <v>6</v>
      </c>
      <c r="H354" t="s">
        <v>5</v>
      </c>
      <c r="I354" t="s">
        <v>203</v>
      </c>
      <c r="J354" t="s">
        <v>5236</v>
      </c>
      <c r="K354" t="s">
        <v>6227</v>
      </c>
    </row>
    <row r="355" spans="1:11" customFormat="1" ht="12.6" customHeight="1" x14ac:dyDescent="0.2">
      <c r="A355" t="s">
        <v>3090</v>
      </c>
      <c r="B355" t="s">
        <v>6228</v>
      </c>
      <c r="C355" t="s">
        <v>5224</v>
      </c>
      <c r="D355" t="s">
        <v>5225</v>
      </c>
      <c r="E355" t="s">
        <v>6229</v>
      </c>
      <c r="F355" t="s">
        <v>5472</v>
      </c>
      <c r="G355" t="s">
        <v>6</v>
      </c>
      <c r="H355" t="s">
        <v>1100</v>
      </c>
      <c r="I355" t="s">
        <v>235</v>
      </c>
      <c r="J355" t="s">
        <v>528</v>
      </c>
      <c r="K355" t="s">
        <v>6230</v>
      </c>
    </row>
    <row r="356" spans="1:11" customFormat="1" ht="12.6" customHeight="1" x14ac:dyDescent="0.2">
      <c r="A356" t="s">
        <v>3091</v>
      </c>
      <c r="B356" t="s">
        <v>6231</v>
      </c>
      <c r="C356" t="s">
        <v>5224</v>
      </c>
      <c r="D356" t="s">
        <v>5225</v>
      </c>
      <c r="E356" t="s">
        <v>2621</v>
      </c>
      <c r="F356" t="s">
        <v>6232</v>
      </c>
      <c r="G356" t="s">
        <v>3040</v>
      </c>
      <c r="H356" t="s">
        <v>5</v>
      </c>
      <c r="I356" t="s">
        <v>179</v>
      </c>
      <c r="J356" t="s">
        <v>2598</v>
      </c>
      <c r="K356" t="s">
        <v>6233</v>
      </c>
    </row>
    <row r="357" spans="1:11" customFormat="1" ht="12.6" customHeight="1" x14ac:dyDescent="0.2">
      <c r="A357" t="s">
        <v>3091</v>
      </c>
      <c r="B357" t="s">
        <v>6234</v>
      </c>
      <c r="C357" t="s">
        <v>5224</v>
      </c>
      <c r="D357" t="s">
        <v>5225</v>
      </c>
      <c r="E357" t="s">
        <v>2621</v>
      </c>
      <c r="F357" t="s">
        <v>6235</v>
      </c>
      <c r="G357" t="s">
        <v>3040</v>
      </c>
      <c r="H357" t="s">
        <v>5</v>
      </c>
      <c r="I357" t="s">
        <v>179</v>
      </c>
      <c r="J357" t="s">
        <v>2598</v>
      </c>
      <c r="K357" t="s">
        <v>6236</v>
      </c>
    </row>
    <row r="358" spans="1:11" customFormat="1" ht="12.6" customHeight="1" x14ac:dyDescent="0.2">
      <c r="A358" t="s">
        <v>3091</v>
      </c>
      <c r="B358" t="s">
        <v>6237</v>
      </c>
      <c r="C358" t="s">
        <v>5224</v>
      </c>
      <c r="D358" t="s">
        <v>5225</v>
      </c>
      <c r="E358" t="s">
        <v>2621</v>
      </c>
      <c r="F358" t="s">
        <v>6238</v>
      </c>
      <c r="G358" t="s">
        <v>3040</v>
      </c>
      <c r="H358" t="s">
        <v>53</v>
      </c>
      <c r="I358" t="s">
        <v>203</v>
      </c>
      <c r="J358" t="s">
        <v>524</v>
      </c>
      <c r="K358" t="s">
        <v>6236</v>
      </c>
    </row>
    <row r="359" spans="1:11" customFormat="1" ht="12.6" customHeight="1" x14ac:dyDescent="0.2">
      <c r="A359" t="s">
        <v>3091</v>
      </c>
      <c r="B359" t="s">
        <v>6239</v>
      </c>
      <c r="C359" t="s">
        <v>5224</v>
      </c>
      <c r="D359" t="s">
        <v>5225</v>
      </c>
      <c r="E359" t="s">
        <v>2621</v>
      </c>
      <c r="F359" t="s">
        <v>6240</v>
      </c>
      <c r="G359" t="s">
        <v>3040</v>
      </c>
      <c r="H359" t="s">
        <v>5</v>
      </c>
      <c r="I359" t="s">
        <v>179</v>
      </c>
      <c r="J359" t="s">
        <v>2598</v>
      </c>
      <c r="K359" t="s">
        <v>6241</v>
      </c>
    </row>
    <row r="360" spans="1:11" customFormat="1" ht="12.6" customHeight="1" x14ac:dyDescent="0.2">
      <c r="A360" t="s">
        <v>3091</v>
      </c>
      <c r="B360" t="s">
        <v>6242</v>
      </c>
      <c r="C360" t="s">
        <v>5224</v>
      </c>
      <c r="D360" t="s">
        <v>5225</v>
      </c>
      <c r="E360" t="s">
        <v>2621</v>
      </c>
      <c r="F360" t="s">
        <v>6243</v>
      </c>
      <c r="G360" t="s">
        <v>3040</v>
      </c>
      <c r="H360" t="s">
        <v>53</v>
      </c>
      <c r="I360" t="s">
        <v>203</v>
      </c>
      <c r="J360" t="s">
        <v>524</v>
      </c>
      <c r="K360" t="s">
        <v>6241</v>
      </c>
    </row>
    <row r="361" spans="1:11" customFormat="1" ht="12.6" customHeight="1" x14ac:dyDescent="0.2">
      <c r="A361" t="s">
        <v>3091</v>
      </c>
      <c r="B361" t="s">
        <v>6244</v>
      </c>
      <c r="C361" t="s">
        <v>5224</v>
      </c>
      <c r="D361" t="s">
        <v>5225</v>
      </c>
      <c r="E361" t="s">
        <v>2621</v>
      </c>
      <c r="F361" t="s">
        <v>6245</v>
      </c>
      <c r="G361" t="s">
        <v>3040</v>
      </c>
      <c r="H361" t="s">
        <v>5</v>
      </c>
      <c r="I361" t="s">
        <v>179</v>
      </c>
      <c r="J361" t="s">
        <v>2598</v>
      </c>
      <c r="K361" t="s">
        <v>5670</v>
      </c>
    </row>
    <row r="362" spans="1:11" customFormat="1" ht="12.6" customHeight="1" x14ac:dyDescent="0.2">
      <c r="A362" t="s">
        <v>3091</v>
      </c>
      <c r="B362" t="s">
        <v>6246</v>
      </c>
      <c r="C362" t="s">
        <v>5224</v>
      </c>
      <c r="D362" t="s">
        <v>5225</v>
      </c>
      <c r="E362" t="s">
        <v>2621</v>
      </c>
      <c r="F362" t="s">
        <v>6247</v>
      </c>
      <c r="G362" t="s">
        <v>3040</v>
      </c>
      <c r="H362" t="s">
        <v>5</v>
      </c>
      <c r="I362" t="s">
        <v>179</v>
      </c>
      <c r="J362" t="s">
        <v>2598</v>
      </c>
      <c r="K362" t="s">
        <v>6248</v>
      </c>
    </row>
    <row r="363" spans="1:11" customFormat="1" ht="12.6" customHeight="1" x14ac:dyDescent="0.2">
      <c r="A363" t="s">
        <v>3091</v>
      </c>
      <c r="B363" t="s">
        <v>6249</v>
      </c>
      <c r="C363" t="s">
        <v>5224</v>
      </c>
      <c r="D363" t="s">
        <v>5225</v>
      </c>
      <c r="E363" t="s">
        <v>2621</v>
      </c>
      <c r="F363" t="s">
        <v>6250</v>
      </c>
      <c r="G363" t="s">
        <v>6</v>
      </c>
      <c r="H363" t="s">
        <v>5</v>
      </c>
      <c r="I363" t="s">
        <v>203</v>
      </c>
      <c r="J363" t="s">
        <v>524</v>
      </c>
      <c r="K363" t="s">
        <v>6251</v>
      </c>
    </row>
    <row r="364" spans="1:11" customFormat="1" ht="12.6" customHeight="1" x14ac:dyDescent="0.2">
      <c r="A364" t="s">
        <v>3091</v>
      </c>
      <c r="B364" t="s">
        <v>6252</v>
      </c>
      <c r="C364" t="s">
        <v>5224</v>
      </c>
      <c r="D364" t="s">
        <v>5225</v>
      </c>
      <c r="E364" t="s">
        <v>2621</v>
      </c>
      <c r="F364" t="s">
        <v>6253</v>
      </c>
      <c r="G364" t="s">
        <v>4</v>
      </c>
      <c r="H364" t="s">
        <v>53</v>
      </c>
      <c r="I364" t="s">
        <v>203</v>
      </c>
      <c r="J364" t="s">
        <v>524</v>
      </c>
      <c r="K364" t="s">
        <v>6248</v>
      </c>
    </row>
    <row r="365" spans="1:11" customFormat="1" ht="12.6" customHeight="1" x14ac:dyDescent="0.2">
      <c r="A365" t="s">
        <v>3091</v>
      </c>
      <c r="B365" t="s">
        <v>6254</v>
      </c>
      <c r="C365" t="s">
        <v>5224</v>
      </c>
      <c r="D365" t="s">
        <v>5225</v>
      </c>
      <c r="E365" t="s">
        <v>2621</v>
      </c>
      <c r="F365" t="s">
        <v>6255</v>
      </c>
      <c r="G365" t="s">
        <v>3040</v>
      </c>
      <c r="H365" t="s">
        <v>5</v>
      </c>
      <c r="I365" t="s">
        <v>179</v>
      </c>
      <c r="J365" t="s">
        <v>2598</v>
      </c>
      <c r="K365" t="s">
        <v>6256</v>
      </c>
    </row>
    <row r="366" spans="1:11" customFormat="1" ht="12.6" customHeight="1" x14ac:dyDescent="0.2">
      <c r="A366" t="s">
        <v>3091</v>
      </c>
      <c r="B366" t="s">
        <v>6257</v>
      </c>
      <c r="C366" t="s">
        <v>5224</v>
      </c>
      <c r="D366" t="s">
        <v>5225</v>
      </c>
      <c r="E366" t="s">
        <v>2621</v>
      </c>
      <c r="F366" t="s">
        <v>6258</v>
      </c>
      <c r="G366" t="s">
        <v>3040</v>
      </c>
      <c r="H366" t="s">
        <v>53</v>
      </c>
      <c r="I366" t="s">
        <v>203</v>
      </c>
      <c r="J366" t="s">
        <v>524</v>
      </c>
      <c r="K366" t="s">
        <v>6256</v>
      </c>
    </row>
    <row r="367" spans="1:11" customFormat="1" ht="12.6" customHeight="1" x14ac:dyDescent="0.2">
      <c r="A367" t="s">
        <v>3091</v>
      </c>
      <c r="B367" t="s">
        <v>6259</v>
      </c>
      <c r="C367" t="s">
        <v>5224</v>
      </c>
      <c r="D367" t="s">
        <v>5225</v>
      </c>
      <c r="E367" t="s">
        <v>2621</v>
      </c>
      <c r="F367" t="s">
        <v>6260</v>
      </c>
      <c r="G367" t="s">
        <v>6</v>
      </c>
      <c r="H367" t="s">
        <v>5</v>
      </c>
      <c r="I367" t="s">
        <v>203</v>
      </c>
      <c r="J367" t="s">
        <v>524</v>
      </c>
      <c r="K367" t="s">
        <v>6261</v>
      </c>
    </row>
    <row r="368" spans="1:11" customFormat="1" ht="12.6" customHeight="1" x14ac:dyDescent="0.2">
      <c r="A368" t="s">
        <v>3091</v>
      </c>
      <c r="B368" t="s">
        <v>6262</v>
      </c>
      <c r="C368" t="s">
        <v>5224</v>
      </c>
      <c r="D368" t="s">
        <v>5225</v>
      </c>
      <c r="E368" t="s">
        <v>2621</v>
      </c>
      <c r="F368" t="s">
        <v>6263</v>
      </c>
      <c r="G368" t="s">
        <v>6</v>
      </c>
      <c r="H368" t="s">
        <v>5</v>
      </c>
      <c r="I368" t="s">
        <v>179</v>
      </c>
      <c r="J368" t="s">
        <v>2598</v>
      </c>
      <c r="K368" t="s">
        <v>6261</v>
      </c>
    </row>
    <row r="369" spans="1:11" customFormat="1" ht="12.6" customHeight="1" x14ac:dyDescent="0.2">
      <c r="A369" t="s">
        <v>3091</v>
      </c>
      <c r="B369" t="s">
        <v>6264</v>
      </c>
      <c r="C369" t="s">
        <v>5224</v>
      </c>
      <c r="D369" t="s">
        <v>5225</v>
      </c>
      <c r="E369" t="s">
        <v>2621</v>
      </c>
      <c r="F369" t="s">
        <v>6265</v>
      </c>
      <c r="G369" t="s">
        <v>6</v>
      </c>
      <c r="H369" t="s">
        <v>53</v>
      </c>
      <c r="I369" t="s">
        <v>203</v>
      </c>
      <c r="J369" t="s">
        <v>524</v>
      </c>
      <c r="K369" t="s">
        <v>6266</v>
      </c>
    </row>
    <row r="370" spans="1:11" customFormat="1" ht="12.6" customHeight="1" x14ac:dyDescent="0.2">
      <c r="A370" t="s">
        <v>3091</v>
      </c>
      <c r="B370" t="s">
        <v>6267</v>
      </c>
      <c r="C370" t="s">
        <v>5224</v>
      </c>
      <c r="D370" t="s">
        <v>5225</v>
      </c>
      <c r="E370" t="s">
        <v>2621</v>
      </c>
      <c r="F370" t="s">
        <v>6268</v>
      </c>
      <c r="G370" t="s">
        <v>6</v>
      </c>
      <c r="H370" t="s">
        <v>5</v>
      </c>
      <c r="I370" t="s">
        <v>179</v>
      </c>
      <c r="J370" t="s">
        <v>2598</v>
      </c>
      <c r="K370" t="s">
        <v>6269</v>
      </c>
    </row>
    <row r="371" spans="1:11" customFormat="1" ht="12.6" customHeight="1" x14ac:dyDescent="0.2">
      <c r="A371" t="s">
        <v>3091</v>
      </c>
      <c r="B371" t="s">
        <v>6270</v>
      </c>
      <c r="C371" t="s">
        <v>5224</v>
      </c>
      <c r="D371" t="s">
        <v>5225</v>
      </c>
      <c r="E371" t="s">
        <v>2621</v>
      </c>
      <c r="F371" t="s">
        <v>6271</v>
      </c>
      <c r="G371" t="s">
        <v>6</v>
      </c>
      <c r="H371" t="s">
        <v>53</v>
      </c>
      <c r="I371" t="s">
        <v>203</v>
      </c>
      <c r="J371" t="s">
        <v>524</v>
      </c>
      <c r="K371" t="s">
        <v>6272</v>
      </c>
    </row>
    <row r="372" spans="1:11" customFormat="1" ht="12.6" customHeight="1" x14ac:dyDescent="0.2">
      <c r="A372" t="s">
        <v>3091</v>
      </c>
      <c r="B372" t="s">
        <v>6273</v>
      </c>
      <c r="C372" t="s">
        <v>5224</v>
      </c>
      <c r="D372" t="s">
        <v>5225</v>
      </c>
      <c r="E372" t="s">
        <v>2621</v>
      </c>
      <c r="F372" t="s">
        <v>6274</v>
      </c>
      <c r="G372" t="s">
        <v>6</v>
      </c>
      <c r="H372" t="s">
        <v>5</v>
      </c>
      <c r="I372" t="s">
        <v>179</v>
      </c>
      <c r="J372" t="s">
        <v>2598</v>
      </c>
      <c r="K372" t="s">
        <v>6275</v>
      </c>
    </row>
    <row r="373" spans="1:11" customFormat="1" ht="12.6" customHeight="1" x14ac:dyDescent="0.2">
      <c r="A373" t="s">
        <v>3091</v>
      </c>
      <c r="B373" t="s">
        <v>6276</v>
      </c>
      <c r="C373" t="s">
        <v>5224</v>
      </c>
      <c r="D373" t="s">
        <v>5225</v>
      </c>
      <c r="E373" t="s">
        <v>2621</v>
      </c>
      <c r="F373" t="s">
        <v>6277</v>
      </c>
      <c r="G373" t="s">
        <v>6</v>
      </c>
      <c r="H373" t="s">
        <v>53</v>
      </c>
      <c r="I373" t="s">
        <v>203</v>
      </c>
      <c r="J373" t="s">
        <v>524</v>
      </c>
      <c r="K373" t="s">
        <v>6278</v>
      </c>
    </row>
    <row r="374" spans="1:11" customFormat="1" ht="12.6" customHeight="1" x14ac:dyDescent="0.2">
      <c r="A374" t="s">
        <v>3091</v>
      </c>
      <c r="B374" t="s">
        <v>6279</v>
      </c>
      <c r="C374" t="s">
        <v>5224</v>
      </c>
      <c r="D374" t="s">
        <v>5225</v>
      </c>
      <c r="E374" t="s">
        <v>2621</v>
      </c>
      <c r="F374" t="s">
        <v>6280</v>
      </c>
      <c r="G374" t="s">
        <v>6</v>
      </c>
      <c r="H374" t="s">
        <v>5</v>
      </c>
      <c r="I374" t="s">
        <v>179</v>
      </c>
      <c r="J374" t="s">
        <v>2598</v>
      </c>
      <c r="K374" t="s">
        <v>6281</v>
      </c>
    </row>
    <row r="375" spans="1:11" customFormat="1" ht="12.6" customHeight="1" x14ac:dyDescent="0.2">
      <c r="A375" t="s">
        <v>3091</v>
      </c>
      <c r="B375" t="s">
        <v>6282</v>
      </c>
      <c r="C375" t="s">
        <v>5224</v>
      </c>
      <c r="D375" t="s">
        <v>5225</v>
      </c>
      <c r="E375" t="s">
        <v>2621</v>
      </c>
      <c r="F375" t="s">
        <v>6283</v>
      </c>
      <c r="G375" t="s">
        <v>6</v>
      </c>
      <c r="H375" t="s">
        <v>53</v>
      </c>
      <c r="I375" t="s">
        <v>203</v>
      </c>
      <c r="J375" t="s">
        <v>524</v>
      </c>
      <c r="K375" t="s">
        <v>6284</v>
      </c>
    </row>
    <row r="376" spans="1:11" customFormat="1" ht="12.6" customHeight="1" x14ac:dyDescent="0.2">
      <c r="A376" t="s">
        <v>3091</v>
      </c>
      <c r="B376" t="s">
        <v>6285</v>
      </c>
      <c r="C376" t="s">
        <v>5224</v>
      </c>
      <c r="D376" t="s">
        <v>5225</v>
      </c>
      <c r="E376" t="s">
        <v>2621</v>
      </c>
      <c r="F376" t="s">
        <v>6286</v>
      </c>
      <c r="G376" t="s">
        <v>6</v>
      </c>
      <c r="H376" t="s">
        <v>53</v>
      </c>
      <c r="I376" t="s">
        <v>203</v>
      </c>
      <c r="J376" t="s">
        <v>524</v>
      </c>
      <c r="K376" t="s">
        <v>6287</v>
      </c>
    </row>
    <row r="377" spans="1:11" customFormat="1" ht="12.6" customHeight="1" x14ac:dyDescent="0.2">
      <c r="A377" t="s">
        <v>3091</v>
      </c>
      <c r="B377" t="s">
        <v>6288</v>
      </c>
      <c r="C377" t="s">
        <v>5224</v>
      </c>
      <c r="D377" t="s">
        <v>5225</v>
      </c>
      <c r="E377" t="s">
        <v>2621</v>
      </c>
      <c r="F377" t="s">
        <v>6289</v>
      </c>
      <c r="G377" t="s">
        <v>6</v>
      </c>
      <c r="H377" t="s">
        <v>5</v>
      </c>
      <c r="I377" t="s">
        <v>179</v>
      </c>
      <c r="J377" t="s">
        <v>2598</v>
      </c>
      <c r="K377" t="s">
        <v>6290</v>
      </c>
    </row>
    <row r="378" spans="1:11" customFormat="1" ht="12.6" customHeight="1" x14ac:dyDescent="0.2">
      <c r="A378" t="s">
        <v>3091</v>
      </c>
      <c r="B378" t="s">
        <v>6291</v>
      </c>
      <c r="C378" t="s">
        <v>5224</v>
      </c>
      <c r="D378" t="s">
        <v>5225</v>
      </c>
      <c r="E378" t="s">
        <v>2621</v>
      </c>
      <c r="F378" t="s">
        <v>6292</v>
      </c>
      <c r="G378" t="s">
        <v>6</v>
      </c>
      <c r="H378" t="s">
        <v>53</v>
      </c>
      <c r="I378" t="s">
        <v>203</v>
      </c>
      <c r="J378" t="s">
        <v>524</v>
      </c>
      <c r="K378" t="s">
        <v>6290</v>
      </c>
    </row>
    <row r="379" spans="1:11" customFormat="1" ht="12.6" customHeight="1" x14ac:dyDescent="0.2">
      <c r="A379" t="s">
        <v>3091</v>
      </c>
      <c r="B379" t="s">
        <v>6293</v>
      </c>
      <c r="C379" t="s">
        <v>5224</v>
      </c>
      <c r="D379" t="s">
        <v>5225</v>
      </c>
      <c r="E379" t="s">
        <v>2621</v>
      </c>
      <c r="F379" t="s">
        <v>6294</v>
      </c>
      <c r="G379" t="s">
        <v>3040</v>
      </c>
      <c r="H379" t="s">
        <v>5</v>
      </c>
      <c r="I379" t="s">
        <v>179</v>
      </c>
      <c r="J379" t="s">
        <v>2598</v>
      </c>
      <c r="K379" t="s">
        <v>5790</v>
      </c>
    </row>
    <row r="380" spans="1:11" customFormat="1" ht="12.6" customHeight="1" x14ac:dyDescent="0.2">
      <c r="A380" t="s">
        <v>3102</v>
      </c>
      <c r="B380" t="s">
        <v>6295</v>
      </c>
      <c r="C380" t="s">
        <v>5224</v>
      </c>
      <c r="D380" t="s">
        <v>5225</v>
      </c>
      <c r="E380" t="s">
        <v>5116</v>
      </c>
      <c r="F380" t="s">
        <v>6296</v>
      </c>
      <c r="G380" t="s">
        <v>6</v>
      </c>
      <c r="H380" t="s">
        <v>5</v>
      </c>
      <c r="I380" t="s">
        <v>203</v>
      </c>
      <c r="J380" t="s">
        <v>6297</v>
      </c>
      <c r="K380" t="s">
        <v>6298</v>
      </c>
    </row>
    <row r="381" spans="1:11" customFormat="1" ht="12.6" customHeight="1" x14ac:dyDescent="0.2">
      <c r="A381" t="s">
        <v>3102</v>
      </c>
      <c r="B381" t="s">
        <v>6299</v>
      </c>
      <c r="C381" t="s">
        <v>5224</v>
      </c>
      <c r="D381" t="s">
        <v>5225</v>
      </c>
      <c r="E381" t="s">
        <v>5116</v>
      </c>
      <c r="F381" t="s">
        <v>6300</v>
      </c>
      <c r="G381" t="s">
        <v>6</v>
      </c>
      <c r="H381" t="s">
        <v>53</v>
      </c>
      <c r="I381" t="s">
        <v>235</v>
      </c>
      <c r="J381" t="s">
        <v>5118</v>
      </c>
      <c r="K381" t="s">
        <v>6298</v>
      </c>
    </row>
    <row r="382" spans="1:11" customFormat="1" ht="12.6" customHeight="1" x14ac:dyDescent="0.2">
      <c r="A382" t="s">
        <v>3102</v>
      </c>
      <c r="B382" t="s">
        <v>6301</v>
      </c>
      <c r="C382" t="s">
        <v>5224</v>
      </c>
      <c r="D382" t="s">
        <v>5594</v>
      </c>
      <c r="E382" t="s">
        <v>5116</v>
      </c>
      <c r="F382" t="s">
        <v>6302</v>
      </c>
      <c r="G382" t="s">
        <v>6</v>
      </c>
      <c r="H382" t="s">
        <v>5117</v>
      </c>
      <c r="I382" t="s">
        <v>203</v>
      </c>
      <c r="J382" t="s">
        <v>6297</v>
      </c>
      <c r="K382" t="s">
        <v>6303</v>
      </c>
    </row>
    <row r="383" spans="1:11" customFormat="1" ht="12.6" customHeight="1" x14ac:dyDescent="0.2">
      <c r="A383" t="s">
        <v>3102</v>
      </c>
      <c r="B383" t="s">
        <v>6304</v>
      </c>
      <c r="C383" t="s">
        <v>5224</v>
      </c>
      <c r="D383" t="s">
        <v>5594</v>
      </c>
      <c r="E383" t="s">
        <v>6305</v>
      </c>
      <c r="F383" t="s">
        <v>6306</v>
      </c>
      <c r="G383" t="s">
        <v>6</v>
      </c>
      <c r="H383" t="s">
        <v>5117</v>
      </c>
      <c r="I383" t="s">
        <v>203</v>
      </c>
      <c r="J383" t="s">
        <v>5236</v>
      </c>
      <c r="K383" t="s">
        <v>6307</v>
      </c>
    </row>
    <row r="384" spans="1:11" customFormat="1" ht="12.6" customHeight="1" x14ac:dyDescent="0.2">
      <c r="A384" t="s">
        <v>3103</v>
      </c>
      <c r="B384" t="s">
        <v>6308</v>
      </c>
      <c r="C384" t="s">
        <v>5224</v>
      </c>
      <c r="D384" t="s">
        <v>5225</v>
      </c>
      <c r="E384" t="s">
        <v>6309</v>
      </c>
      <c r="F384" t="s">
        <v>6310</v>
      </c>
      <c r="G384" t="s">
        <v>6</v>
      </c>
      <c r="H384" t="s">
        <v>5</v>
      </c>
      <c r="I384" t="s">
        <v>203</v>
      </c>
      <c r="J384" t="s">
        <v>528</v>
      </c>
      <c r="K384" t="s">
        <v>6311</v>
      </c>
    </row>
    <row r="385" spans="1:11" customFormat="1" ht="12.6" customHeight="1" x14ac:dyDescent="0.2">
      <c r="A385" t="s">
        <v>3103</v>
      </c>
      <c r="B385" t="s">
        <v>6312</v>
      </c>
      <c r="C385" t="s">
        <v>5224</v>
      </c>
      <c r="D385" t="s">
        <v>5225</v>
      </c>
      <c r="E385" t="s">
        <v>6313</v>
      </c>
      <c r="F385" t="s">
        <v>5847</v>
      </c>
      <c r="G385" t="s">
        <v>6</v>
      </c>
      <c r="H385" t="s">
        <v>5</v>
      </c>
      <c r="I385" t="s">
        <v>203</v>
      </c>
      <c r="J385" t="s">
        <v>371</v>
      </c>
      <c r="K385" t="s">
        <v>6314</v>
      </c>
    </row>
    <row r="386" spans="1:11" customFormat="1" ht="12.6" customHeight="1" x14ac:dyDescent="0.2">
      <c r="A386" t="s">
        <v>3103</v>
      </c>
      <c r="B386" t="s">
        <v>6315</v>
      </c>
      <c r="C386" t="s">
        <v>5224</v>
      </c>
      <c r="D386" t="s">
        <v>5225</v>
      </c>
      <c r="E386" t="s">
        <v>5116</v>
      </c>
      <c r="F386" t="s">
        <v>6316</v>
      </c>
      <c r="G386" t="s">
        <v>6</v>
      </c>
      <c r="H386" t="s">
        <v>5</v>
      </c>
      <c r="I386" t="s">
        <v>203</v>
      </c>
      <c r="J386" t="s">
        <v>6297</v>
      </c>
      <c r="K386" t="s">
        <v>6317</v>
      </c>
    </row>
    <row r="387" spans="1:11" customFormat="1" ht="12.6" customHeight="1" x14ac:dyDescent="0.2">
      <c r="A387" t="s">
        <v>3103</v>
      </c>
      <c r="B387" t="s">
        <v>6318</v>
      </c>
      <c r="C387" t="s">
        <v>5224</v>
      </c>
      <c r="D387" t="s">
        <v>5225</v>
      </c>
      <c r="E387" t="s">
        <v>6319</v>
      </c>
      <c r="F387" t="s">
        <v>6320</v>
      </c>
      <c r="G387" t="s">
        <v>6</v>
      </c>
      <c r="H387" t="s">
        <v>5</v>
      </c>
      <c r="I387" t="s">
        <v>203</v>
      </c>
      <c r="J387" t="s">
        <v>524</v>
      </c>
      <c r="K387" t="s">
        <v>6321</v>
      </c>
    </row>
    <row r="388" spans="1:11" customFormat="1" ht="12.6" customHeight="1" x14ac:dyDescent="0.2">
      <c r="A388" t="s">
        <v>3103</v>
      </c>
      <c r="B388" t="s">
        <v>6322</v>
      </c>
      <c r="C388" t="s">
        <v>5224</v>
      </c>
      <c r="D388" t="s">
        <v>5225</v>
      </c>
      <c r="E388" t="s">
        <v>6323</v>
      </c>
      <c r="F388" t="s">
        <v>5641</v>
      </c>
      <c r="G388" t="s">
        <v>6</v>
      </c>
      <c r="H388" t="s">
        <v>5</v>
      </c>
      <c r="I388" t="s">
        <v>203</v>
      </c>
      <c r="J388" t="s">
        <v>366</v>
      </c>
      <c r="K388" t="s">
        <v>6324</v>
      </c>
    </row>
    <row r="389" spans="1:11" customFormat="1" ht="12.6" customHeight="1" x14ac:dyDescent="0.2">
      <c r="A389" t="s">
        <v>3104</v>
      </c>
      <c r="B389" t="s">
        <v>6325</v>
      </c>
      <c r="C389" t="s">
        <v>5224</v>
      </c>
      <c r="D389" t="s">
        <v>5225</v>
      </c>
      <c r="E389" t="s">
        <v>6323</v>
      </c>
      <c r="F389" t="s">
        <v>5900</v>
      </c>
      <c r="G389" t="s">
        <v>6</v>
      </c>
      <c r="H389" t="s">
        <v>5</v>
      </c>
      <c r="I389" t="s">
        <v>203</v>
      </c>
      <c r="J389" t="s">
        <v>366</v>
      </c>
      <c r="K389" t="s">
        <v>6326</v>
      </c>
    </row>
    <row r="390" spans="1:11" customFormat="1" ht="12.6" customHeight="1" x14ac:dyDescent="0.2">
      <c r="A390" t="s">
        <v>3105</v>
      </c>
      <c r="B390" t="s">
        <v>6327</v>
      </c>
      <c r="C390" t="s">
        <v>5224</v>
      </c>
      <c r="D390" t="s">
        <v>5225</v>
      </c>
      <c r="E390" t="s">
        <v>5116</v>
      </c>
      <c r="F390" t="s">
        <v>6328</v>
      </c>
      <c r="G390" t="s">
        <v>3040</v>
      </c>
      <c r="H390" t="s">
        <v>5</v>
      </c>
      <c r="I390" t="s">
        <v>203</v>
      </c>
      <c r="J390" t="s">
        <v>6297</v>
      </c>
      <c r="K390" t="s">
        <v>6329</v>
      </c>
    </row>
    <row r="391" spans="1:11" customFormat="1" ht="12.6" customHeight="1" x14ac:dyDescent="0.2">
      <c r="A391" t="s">
        <v>3106</v>
      </c>
      <c r="B391" t="s">
        <v>6330</v>
      </c>
      <c r="C391" t="s">
        <v>5224</v>
      </c>
      <c r="D391" t="s">
        <v>5225</v>
      </c>
      <c r="E391" t="s">
        <v>6331</v>
      </c>
      <c r="F391" t="s">
        <v>6332</v>
      </c>
      <c r="G391" t="s">
        <v>3040</v>
      </c>
      <c r="H391" t="s">
        <v>5</v>
      </c>
      <c r="I391" t="s">
        <v>203</v>
      </c>
      <c r="J391" t="s">
        <v>371</v>
      </c>
      <c r="K391" t="s">
        <v>6333</v>
      </c>
    </row>
    <row r="392" spans="1:11" customFormat="1" ht="12.6" customHeight="1" x14ac:dyDescent="0.2">
      <c r="A392" t="s">
        <v>3106</v>
      </c>
      <c r="B392" t="s">
        <v>6334</v>
      </c>
      <c r="C392" t="s">
        <v>5224</v>
      </c>
      <c r="D392" t="s">
        <v>5225</v>
      </c>
      <c r="E392" t="s">
        <v>6313</v>
      </c>
      <c r="F392" t="s">
        <v>5850</v>
      </c>
      <c r="G392" t="s">
        <v>3040</v>
      </c>
      <c r="H392" t="s">
        <v>5</v>
      </c>
      <c r="I392" t="s">
        <v>203</v>
      </c>
      <c r="J392" t="s">
        <v>371</v>
      </c>
      <c r="K392" t="s">
        <v>6335</v>
      </c>
    </row>
    <row r="393" spans="1:11" customFormat="1" ht="12.6" customHeight="1" x14ac:dyDescent="0.2">
      <c r="A393" t="s">
        <v>3107</v>
      </c>
      <c r="B393" t="s">
        <v>6336</v>
      </c>
      <c r="C393" t="s">
        <v>5224</v>
      </c>
      <c r="D393" t="s">
        <v>5225</v>
      </c>
      <c r="E393" t="s">
        <v>6309</v>
      </c>
      <c r="F393" t="s">
        <v>6337</v>
      </c>
      <c r="G393" t="s">
        <v>6</v>
      </c>
      <c r="H393" t="s">
        <v>5</v>
      </c>
      <c r="I393" t="s">
        <v>203</v>
      </c>
      <c r="J393" t="s">
        <v>528</v>
      </c>
      <c r="K393" t="s">
        <v>6338</v>
      </c>
    </row>
    <row r="394" spans="1:11" customFormat="1" ht="12.6" customHeight="1" x14ac:dyDescent="0.2">
      <c r="A394" t="s">
        <v>3108</v>
      </c>
      <c r="B394" t="s">
        <v>6339</v>
      </c>
      <c r="C394" t="s">
        <v>5224</v>
      </c>
      <c r="D394" t="s">
        <v>5225</v>
      </c>
      <c r="E394" t="s">
        <v>6305</v>
      </c>
      <c r="F394" t="s">
        <v>6039</v>
      </c>
      <c r="G394" t="s">
        <v>3040</v>
      </c>
      <c r="H394" t="s">
        <v>5</v>
      </c>
      <c r="I394" t="s">
        <v>235</v>
      </c>
      <c r="J394" t="s">
        <v>5118</v>
      </c>
      <c r="K394" t="s">
        <v>6340</v>
      </c>
    </row>
    <row r="395" spans="1:11" customFormat="1" ht="12.6" customHeight="1" x14ac:dyDescent="0.2">
      <c r="A395" t="s">
        <v>3108</v>
      </c>
      <c r="B395" t="s">
        <v>6341</v>
      </c>
      <c r="C395" t="s">
        <v>5224</v>
      </c>
      <c r="D395" t="s">
        <v>5225</v>
      </c>
      <c r="E395" t="s">
        <v>6342</v>
      </c>
      <c r="F395" t="s">
        <v>5879</v>
      </c>
      <c r="G395" t="s">
        <v>3040</v>
      </c>
      <c r="H395" t="s">
        <v>5117</v>
      </c>
      <c r="I395" t="s">
        <v>235</v>
      </c>
      <c r="J395" t="s">
        <v>5179</v>
      </c>
      <c r="K395" t="s">
        <v>6343</v>
      </c>
    </row>
    <row r="396" spans="1:11" customFormat="1" ht="12.6" customHeight="1" x14ac:dyDescent="0.2">
      <c r="A396" t="s">
        <v>3108</v>
      </c>
      <c r="B396" t="s">
        <v>6344</v>
      </c>
      <c r="C396" t="s">
        <v>5224</v>
      </c>
      <c r="D396" t="s">
        <v>5225</v>
      </c>
      <c r="E396" t="s">
        <v>6342</v>
      </c>
      <c r="F396" t="s">
        <v>6345</v>
      </c>
      <c r="G396" t="s">
        <v>3040</v>
      </c>
      <c r="H396" t="s">
        <v>5117</v>
      </c>
      <c r="I396" t="s">
        <v>235</v>
      </c>
      <c r="J396" t="s">
        <v>5179</v>
      </c>
      <c r="K396" t="s">
        <v>6346</v>
      </c>
    </row>
    <row r="397" spans="1:11" customFormat="1" ht="12.6" customHeight="1" x14ac:dyDescent="0.2">
      <c r="A397" t="s">
        <v>3108</v>
      </c>
      <c r="B397" t="s">
        <v>6347</v>
      </c>
      <c r="C397" t="s">
        <v>5224</v>
      </c>
      <c r="D397" t="s">
        <v>5594</v>
      </c>
      <c r="E397" t="s">
        <v>5116</v>
      </c>
      <c r="F397" t="s">
        <v>6348</v>
      </c>
      <c r="G397" t="s">
        <v>6</v>
      </c>
      <c r="H397" t="s">
        <v>5117</v>
      </c>
      <c r="I397" t="s">
        <v>235</v>
      </c>
      <c r="J397" t="s">
        <v>5118</v>
      </c>
      <c r="K397" t="s">
        <v>6349</v>
      </c>
    </row>
    <row r="398" spans="1:11" customFormat="1" ht="12.6" customHeight="1" x14ac:dyDescent="0.2">
      <c r="A398" t="s">
        <v>3108</v>
      </c>
      <c r="B398" t="s">
        <v>6350</v>
      </c>
      <c r="C398" t="s">
        <v>5224</v>
      </c>
      <c r="D398" t="s">
        <v>5594</v>
      </c>
      <c r="E398" t="s">
        <v>6305</v>
      </c>
      <c r="F398" t="s">
        <v>5882</v>
      </c>
      <c r="G398" t="s">
        <v>6</v>
      </c>
      <c r="H398" t="s">
        <v>5117</v>
      </c>
      <c r="I398" t="s">
        <v>235</v>
      </c>
      <c r="J398" t="s">
        <v>5118</v>
      </c>
      <c r="K398" t="s">
        <v>6351</v>
      </c>
    </row>
    <row r="399" spans="1:11" customFormat="1" ht="12.6" customHeight="1" x14ac:dyDescent="0.2">
      <c r="A399" t="s">
        <v>3108</v>
      </c>
      <c r="B399" t="s">
        <v>6352</v>
      </c>
      <c r="C399" t="s">
        <v>5224</v>
      </c>
      <c r="D399" t="s">
        <v>5225</v>
      </c>
      <c r="E399" t="s">
        <v>6305</v>
      </c>
      <c r="F399" t="s">
        <v>6353</v>
      </c>
      <c r="G399" t="s">
        <v>6</v>
      </c>
      <c r="H399" t="s">
        <v>5117</v>
      </c>
      <c r="I399" t="s">
        <v>235</v>
      </c>
      <c r="J399" t="s">
        <v>5118</v>
      </c>
      <c r="K399" t="s">
        <v>6354</v>
      </c>
    </row>
    <row r="400" spans="1:11" customFormat="1" ht="12.6" customHeight="1" x14ac:dyDescent="0.2">
      <c r="A400" t="s">
        <v>3108</v>
      </c>
      <c r="B400" t="s">
        <v>6355</v>
      </c>
      <c r="C400" t="s">
        <v>5481</v>
      </c>
      <c r="D400" t="s">
        <v>5481</v>
      </c>
      <c r="E400" t="s">
        <v>5116</v>
      </c>
      <c r="F400" t="s">
        <v>6356</v>
      </c>
      <c r="G400" t="s">
        <v>4</v>
      </c>
      <c r="H400" t="s">
        <v>5117</v>
      </c>
      <c r="I400" t="s">
        <v>235</v>
      </c>
      <c r="J400" t="s">
        <v>5118</v>
      </c>
      <c r="K400" t="s">
        <v>5114</v>
      </c>
    </row>
    <row r="401" spans="1:11" customFormat="1" ht="12.6" customHeight="1" x14ac:dyDescent="0.2">
      <c r="A401" t="s">
        <v>3109</v>
      </c>
      <c r="B401" t="s">
        <v>6357</v>
      </c>
      <c r="C401" t="s">
        <v>5224</v>
      </c>
      <c r="D401" t="s">
        <v>5481</v>
      </c>
      <c r="E401" t="s">
        <v>2651</v>
      </c>
      <c r="F401" t="s">
        <v>5866</v>
      </c>
      <c r="G401" t="s">
        <v>2</v>
      </c>
      <c r="H401" t="s">
        <v>5</v>
      </c>
      <c r="I401" t="s">
        <v>235</v>
      </c>
      <c r="J401" t="s">
        <v>2652</v>
      </c>
      <c r="K401" t="s">
        <v>2756</v>
      </c>
    </row>
    <row r="402" spans="1:11" customFormat="1" ht="12.6" customHeight="1" x14ac:dyDescent="0.2">
      <c r="A402" t="s">
        <v>3110</v>
      </c>
      <c r="B402" t="s">
        <v>6358</v>
      </c>
      <c r="C402" t="s">
        <v>5224</v>
      </c>
      <c r="D402" t="s">
        <v>5225</v>
      </c>
      <c r="E402" t="s">
        <v>6359</v>
      </c>
      <c r="F402" t="s">
        <v>5658</v>
      </c>
      <c r="G402" t="s">
        <v>6</v>
      </c>
      <c r="H402" t="s">
        <v>5</v>
      </c>
      <c r="I402" t="s">
        <v>235</v>
      </c>
      <c r="J402" t="s">
        <v>2652</v>
      </c>
      <c r="K402" t="s">
        <v>6360</v>
      </c>
    </row>
    <row r="403" spans="1:11" customFormat="1" ht="12.6" customHeight="1" x14ac:dyDescent="0.2">
      <c r="A403" t="s">
        <v>3111</v>
      </c>
      <c r="B403" t="s">
        <v>6361</v>
      </c>
      <c r="C403" t="s">
        <v>5224</v>
      </c>
      <c r="D403" t="s">
        <v>5481</v>
      </c>
      <c r="E403" t="s">
        <v>5178</v>
      </c>
      <c r="F403" t="s">
        <v>6362</v>
      </c>
      <c r="G403" t="s">
        <v>4</v>
      </c>
      <c r="H403" t="s">
        <v>5</v>
      </c>
      <c r="I403" t="s">
        <v>235</v>
      </c>
      <c r="J403" t="s">
        <v>5179</v>
      </c>
      <c r="K403" t="s">
        <v>6363</v>
      </c>
    </row>
    <row r="404" spans="1:11" customFormat="1" ht="12.6" customHeight="1" x14ac:dyDescent="0.2">
      <c r="A404" t="s">
        <v>3112</v>
      </c>
      <c r="B404" t="s">
        <v>6364</v>
      </c>
      <c r="C404" t="s">
        <v>5224</v>
      </c>
      <c r="D404" t="s">
        <v>5225</v>
      </c>
      <c r="E404" t="s">
        <v>6309</v>
      </c>
      <c r="F404" t="s">
        <v>6365</v>
      </c>
      <c r="G404" t="s">
        <v>6</v>
      </c>
      <c r="H404" t="s">
        <v>5</v>
      </c>
      <c r="I404" t="s">
        <v>235</v>
      </c>
      <c r="J404" t="s">
        <v>2652</v>
      </c>
      <c r="K404" t="s">
        <v>6366</v>
      </c>
    </row>
    <row r="405" spans="1:11" customFormat="1" ht="12.6" customHeight="1" x14ac:dyDescent="0.2">
      <c r="A405" t="s">
        <v>3124</v>
      </c>
      <c r="B405" t="s">
        <v>6367</v>
      </c>
      <c r="C405" t="s">
        <v>5224</v>
      </c>
      <c r="D405" t="s">
        <v>5225</v>
      </c>
      <c r="E405" t="s">
        <v>6368</v>
      </c>
      <c r="F405" t="s">
        <v>6369</v>
      </c>
      <c r="G405" t="s">
        <v>6</v>
      </c>
      <c r="H405" t="s">
        <v>5</v>
      </c>
      <c r="I405" t="s">
        <v>179</v>
      </c>
      <c r="J405" t="s">
        <v>6370</v>
      </c>
      <c r="K405" t="s">
        <v>6371</v>
      </c>
    </row>
    <row r="406" spans="1:11" customFormat="1" ht="12.6" customHeight="1" x14ac:dyDescent="0.2">
      <c r="A406" t="s">
        <v>3124</v>
      </c>
      <c r="B406" t="s">
        <v>6372</v>
      </c>
      <c r="C406" t="s">
        <v>5224</v>
      </c>
      <c r="D406" t="s">
        <v>5225</v>
      </c>
      <c r="E406" t="s">
        <v>6368</v>
      </c>
      <c r="F406" t="s">
        <v>6373</v>
      </c>
      <c r="G406" t="s">
        <v>6</v>
      </c>
      <c r="H406" t="s">
        <v>53</v>
      </c>
      <c r="I406" t="s">
        <v>203</v>
      </c>
      <c r="J406" t="s">
        <v>366</v>
      </c>
      <c r="K406" t="s">
        <v>6371</v>
      </c>
    </row>
    <row r="407" spans="1:11" customFormat="1" ht="12.6" customHeight="1" x14ac:dyDescent="0.2">
      <c r="A407" t="s">
        <v>3124</v>
      </c>
      <c r="B407" t="s">
        <v>6374</v>
      </c>
      <c r="C407" t="s">
        <v>5224</v>
      </c>
      <c r="D407" t="s">
        <v>5225</v>
      </c>
      <c r="E407" t="s">
        <v>6375</v>
      </c>
      <c r="F407" t="s">
        <v>6376</v>
      </c>
      <c r="G407" t="s">
        <v>3040</v>
      </c>
      <c r="H407" t="s">
        <v>5</v>
      </c>
      <c r="I407" t="s">
        <v>179</v>
      </c>
      <c r="J407" t="s">
        <v>5889</v>
      </c>
      <c r="K407" t="s">
        <v>6377</v>
      </c>
    </row>
    <row r="408" spans="1:11" customFormat="1" ht="12.6" customHeight="1" x14ac:dyDescent="0.2">
      <c r="A408" t="s">
        <v>3124</v>
      </c>
      <c r="B408" t="s">
        <v>6378</v>
      </c>
      <c r="C408" t="s">
        <v>5224</v>
      </c>
      <c r="D408" t="s">
        <v>5225</v>
      </c>
      <c r="E408" t="s">
        <v>6375</v>
      </c>
      <c r="F408" t="s">
        <v>5830</v>
      </c>
      <c r="G408" t="s">
        <v>3040</v>
      </c>
      <c r="H408" t="s">
        <v>53</v>
      </c>
      <c r="I408" t="s">
        <v>203</v>
      </c>
      <c r="J408" t="s">
        <v>524</v>
      </c>
      <c r="K408" t="s">
        <v>6377</v>
      </c>
    </row>
    <row r="409" spans="1:11" customFormat="1" ht="12.6" customHeight="1" x14ac:dyDescent="0.2">
      <c r="A409" t="s">
        <v>3125</v>
      </c>
      <c r="B409" t="s">
        <v>6379</v>
      </c>
      <c r="C409" t="s">
        <v>5224</v>
      </c>
      <c r="D409" t="s">
        <v>5225</v>
      </c>
      <c r="E409" t="s">
        <v>6380</v>
      </c>
      <c r="F409" t="s">
        <v>6381</v>
      </c>
      <c r="G409" t="s">
        <v>3040</v>
      </c>
      <c r="H409" t="s">
        <v>5</v>
      </c>
      <c r="I409" t="s">
        <v>203</v>
      </c>
      <c r="J409" t="s">
        <v>528</v>
      </c>
      <c r="K409" t="s">
        <v>6382</v>
      </c>
    </row>
    <row r="410" spans="1:11" customFormat="1" ht="12.6" customHeight="1" x14ac:dyDescent="0.2">
      <c r="A410" t="s">
        <v>3125</v>
      </c>
      <c r="B410" t="s">
        <v>6383</v>
      </c>
      <c r="C410" t="s">
        <v>5224</v>
      </c>
      <c r="D410" t="s">
        <v>5225</v>
      </c>
      <c r="E410" t="s">
        <v>6375</v>
      </c>
      <c r="F410" t="s">
        <v>5936</v>
      </c>
      <c r="G410" t="s">
        <v>3040</v>
      </c>
      <c r="H410" t="s">
        <v>5</v>
      </c>
      <c r="I410" t="s">
        <v>203</v>
      </c>
      <c r="J410" t="s">
        <v>524</v>
      </c>
      <c r="K410" t="s">
        <v>6384</v>
      </c>
    </row>
    <row r="411" spans="1:11" customFormat="1" ht="12.6" customHeight="1" x14ac:dyDescent="0.2">
      <c r="A411" t="s">
        <v>3125</v>
      </c>
      <c r="B411" t="s">
        <v>6385</v>
      </c>
      <c r="C411" t="s">
        <v>5224</v>
      </c>
      <c r="D411" t="s">
        <v>5225</v>
      </c>
      <c r="E411" t="s">
        <v>6375</v>
      </c>
      <c r="F411" t="s">
        <v>6386</v>
      </c>
      <c r="G411" t="s">
        <v>6</v>
      </c>
      <c r="H411" t="s">
        <v>1100</v>
      </c>
      <c r="I411" t="s">
        <v>203</v>
      </c>
      <c r="J411" t="s">
        <v>524</v>
      </c>
      <c r="K411" t="s">
        <v>6387</v>
      </c>
    </row>
    <row r="412" spans="1:11" customFormat="1" ht="12.6" customHeight="1" x14ac:dyDescent="0.2">
      <c r="A412" t="s">
        <v>3125</v>
      </c>
      <c r="B412" t="s">
        <v>6388</v>
      </c>
      <c r="C412" t="s">
        <v>5224</v>
      </c>
      <c r="D412" t="s">
        <v>5225</v>
      </c>
      <c r="E412" t="s">
        <v>6375</v>
      </c>
      <c r="F412" t="s">
        <v>6389</v>
      </c>
      <c r="G412" t="s">
        <v>6</v>
      </c>
      <c r="H412" t="s">
        <v>5</v>
      </c>
      <c r="I412" t="s">
        <v>203</v>
      </c>
      <c r="J412" t="s">
        <v>524</v>
      </c>
      <c r="K412" t="s">
        <v>6390</v>
      </c>
    </row>
    <row r="413" spans="1:11" customFormat="1" ht="12.6" customHeight="1" x14ac:dyDescent="0.2">
      <c r="A413" t="s">
        <v>3125</v>
      </c>
      <c r="B413" t="s">
        <v>6391</v>
      </c>
      <c r="C413" t="s">
        <v>5224</v>
      </c>
      <c r="D413" t="s">
        <v>5225</v>
      </c>
      <c r="E413" t="s">
        <v>6375</v>
      </c>
      <c r="F413" t="s">
        <v>6392</v>
      </c>
      <c r="G413" t="s">
        <v>6</v>
      </c>
      <c r="H413" t="s">
        <v>5</v>
      </c>
      <c r="I413" t="s">
        <v>203</v>
      </c>
      <c r="J413" t="s">
        <v>524</v>
      </c>
      <c r="K413" t="s">
        <v>6393</v>
      </c>
    </row>
    <row r="414" spans="1:11" customFormat="1" ht="12.6" customHeight="1" x14ac:dyDescent="0.2">
      <c r="A414" t="s">
        <v>3125</v>
      </c>
      <c r="B414" t="s">
        <v>6394</v>
      </c>
      <c r="C414" t="s">
        <v>5224</v>
      </c>
      <c r="D414" t="s">
        <v>5225</v>
      </c>
      <c r="E414" t="s">
        <v>6380</v>
      </c>
      <c r="F414" t="s">
        <v>6395</v>
      </c>
      <c r="G414" t="s">
        <v>6</v>
      </c>
      <c r="H414" t="s">
        <v>5</v>
      </c>
      <c r="I414" t="s">
        <v>203</v>
      </c>
      <c r="J414" t="s">
        <v>528</v>
      </c>
      <c r="K414" t="s">
        <v>6396</v>
      </c>
    </row>
    <row r="415" spans="1:11" customFormat="1" ht="12.6" customHeight="1" x14ac:dyDescent="0.2">
      <c r="A415" t="s">
        <v>3125</v>
      </c>
      <c r="B415" t="s">
        <v>6397</v>
      </c>
      <c r="C415" t="s">
        <v>5224</v>
      </c>
      <c r="D415" t="s">
        <v>5225</v>
      </c>
      <c r="E415" t="s">
        <v>6380</v>
      </c>
      <c r="F415" t="s">
        <v>6398</v>
      </c>
      <c r="G415" t="s">
        <v>6</v>
      </c>
      <c r="H415" t="s">
        <v>5</v>
      </c>
      <c r="I415" t="s">
        <v>203</v>
      </c>
      <c r="J415" t="s">
        <v>528</v>
      </c>
      <c r="K415" t="s">
        <v>6399</v>
      </c>
    </row>
    <row r="416" spans="1:11" customFormat="1" ht="12.6" customHeight="1" x14ac:dyDescent="0.2">
      <c r="A416" t="s">
        <v>3125</v>
      </c>
      <c r="B416" t="s">
        <v>6400</v>
      </c>
      <c r="C416" t="s">
        <v>5224</v>
      </c>
      <c r="D416" t="s">
        <v>5225</v>
      </c>
      <c r="E416" t="s">
        <v>6375</v>
      </c>
      <c r="F416" t="s">
        <v>6401</v>
      </c>
      <c r="G416" t="s">
        <v>6</v>
      </c>
      <c r="H416" t="s">
        <v>5</v>
      </c>
      <c r="I416" t="s">
        <v>203</v>
      </c>
      <c r="J416" t="s">
        <v>524</v>
      </c>
      <c r="K416" t="s">
        <v>6402</v>
      </c>
    </row>
    <row r="417" spans="1:11" customFormat="1" ht="12.6" customHeight="1" x14ac:dyDescent="0.2">
      <c r="A417" t="s">
        <v>3125</v>
      </c>
      <c r="B417" t="s">
        <v>6403</v>
      </c>
      <c r="C417" t="s">
        <v>5224</v>
      </c>
      <c r="D417" t="s">
        <v>5225</v>
      </c>
      <c r="E417" t="s">
        <v>6375</v>
      </c>
      <c r="F417" t="s">
        <v>5915</v>
      </c>
      <c r="G417" t="s">
        <v>6</v>
      </c>
      <c r="H417" t="s">
        <v>5</v>
      </c>
      <c r="I417" t="s">
        <v>203</v>
      </c>
      <c r="J417" t="s">
        <v>524</v>
      </c>
      <c r="K417" t="s">
        <v>6404</v>
      </c>
    </row>
    <row r="418" spans="1:11" customFormat="1" ht="12.6" customHeight="1" x14ac:dyDescent="0.2">
      <c r="A418" t="s">
        <v>3125</v>
      </c>
      <c r="B418" t="s">
        <v>6405</v>
      </c>
      <c r="C418" t="s">
        <v>5224</v>
      </c>
      <c r="D418" t="s">
        <v>5225</v>
      </c>
      <c r="E418" t="s">
        <v>6375</v>
      </c>
      <c r="F418" t="s">
        <v>5969</v>
      </c>
      <c r="G418" t="s">
        <v>4</v>
      </c>
      <c r="H418" t="s">
        <v>5</v>
      </c>
      <c r="I418" t="s">
        <v>203</v>
      </c>
      <c r="J418" t="s">
        <v>524</v>
      </c>
      <c r="K418" t="s">
        <v>6406</v>
      </c>
    </row>
    <row r="419" spans="1:11" customFormat="1" ht="12.6" customHeight="1" x14ac:dyDescent="0.2">
      <c r="A419" t="s">
        <v>3125</v>
      </c>
      <c r="B419" t="s">
        <v>6407</v>
      </c>
      <c r="C419" t="s">
        <v>5224</v>
      </c>
      <c r="D419" t="s">
        <v>5225</v>
      </c>
      <c r="E419" t="s">
        <v>6375</v>
      </c>
      <c r="F419" t="s">
        <v>5921</v>
      </c>
      <c r="G419" t="s">
        <v>6</v>
      </c>
      <c r="H419" t="s">
        <v>5</v>
      </c>
      <c r="I419" t="s">
        <v>203</v>
      </c>
      <c r="J419" t="s">
        <v>524</v>
      </c>
      <c r="K419" t="s">
        <v>6408</v>
      </c>
    </row>
    <row r="420" spans="1:11" customFormat="1" ht="12.6" customHeight="1" x14ac:dyDescent="0.2">
      <c r="A420" t="s">
        <v>3125</v>
      </c>
      <c r="B420" t="s">
        <v>6409</v>
      </c>
      <c r="C420" t="s">
        <v>5224</v>
      </c>
      <c r="D420" t="s">
        <v>5225</v>
      </c>
      <c r="E420" t="s">
        <v>6375</v>
      </c>
      <c r="F420" t="s">
        <v>5941</v>
      </c>
      <c r="G420" t="s">
        <v>6</v>
      </c>
      <c r="H420" t="s">
        <v>5</v>
      </c>
      <c r="I420" t="s">
        <v>203</v>
      </c>
      <c r="J420" t="s">
        <v>524</v>
      </c>
      <c r="K420" t="s">
        <v>6410</v>
      </c>
    </row>
    <row r="421" spans="1:11" customFormat="1" ht="12.6" customHeight="1" x14ac:dyDescent="0.2">
      <c r="A421" t="s">
        <v>3125</v>
      </c>
      <c r="B421" t="s">
        <v>6411</v>
      </c>
      <c r="C421" t="s">
        <v>5224</v>
      </c>
      <c r="D421" t="s">
        <v>5225</v>
      </c>
      <c r="E421" t="s">
        <v>6375</v>
      </c>
      <c r="F421" t="s">
        <v>5847</v>
      </c>
      <c r="G421" t="s">
        <v>6</v>
      </c>
      <c r="H421" t="s">
        <v>5</v>
      </c>
      <c r="I421" t="s">
        <v>203</v>
      </c>
      <c r="J421" t="s">
        <v>524</v>
      </c>
      <c r="K421" t="s">
        <v>6412</v>
      </c>
    </row>
    <row r="422" spans="1:11" customFormat="1" ht="12.6" customHeight="1" x14ac:dyDescent="0.2">
      <c r="A422" t="s">
        <v>3125</v>
      </c>
      <c r="B422" t="s">
        <v>6413</v>
      </c>
      <c r="C422" t="s">
        <v>5224</v>
      </c>
      <c r="D422" t="s">
        <v>5225</v>
      </c>
      <c r="E422" t="s">
        <v>6375</v>
      </c>
      <c r="F422" t="s">
        <v>5850</v>
      </c>
      <c r="G422" t="s">
        <v>6</v>
      </c>
      <c r="H422" t="s">
        <v>5</v>
      </c>
      <c r="I422" t="s">
        <v>203</v>
      </c>
      <c r="J422" t="s">
        <v>524</v>
      </c>
      <c r="K422" t="s">
        <v>6414</v>
      </c>
    </row>
    <row r="423" spans="1:11" customFormat="1" ht="12.6" customHeight="1" x14ac:dyDescent="0.2">
      <c r="A423" t="s">
        <v>3125</v>
      </c>
      <c r="B423" t="s">
        <v>6415</v>
      </c>
      <c r="C423" t="s">
        <v>5224</v>
      </c>
      <c r="D423" t="s">
        <v>5225</v>
      </c>
      <c r="E423" t="s">
        <v>6375</v>
      </c>
      <c r="F423" t="s">
        <v>5978</v>
      </c>
      <c r="G423" t="s">
        <v>6</v>
      </c>
      <c r="H423" t="s">
        <v>5</v>
      </c>
      <c r="I423" t="s">
        <v>203</v>
      </c>
      <c r="J423" t="s">
        <v>524</v>
      </c>
      <c r="K423" t="s">
        <v>6416</v>
      </c>
    </row>
    <row r="424" spans="1:11" customFormat="1" ht="12.6" customHeight="1" x14ac:dyDescent="0.2">
      <c r="A424" t="s">
        <v>3125</v>
      </c>
      <c r="B424" t="s">
        <v>6417</v>
      </c>
      <c r="C424" t="s">
        <v>5224</v>
      </c>
      <c r="D424" t="s">
        <v>5225</v>
      </c>
      <c r="E424" t="s">
        <v>6375</v>
      </c>
      <c r="F424" t="s">
        <v>5972</v>
      </c>
      <c r="G424" t="s">
        <v>6</v>
      </c>
      <c r="H424" t="s">
        <v>5</v>
      </c>
      <c r="I424" t="s">
        <v>203</v>
      </c>
      <c r="J424" t="s">
        <v>524</v>
      </c>
      <c r="K424" t="s">
        <v>6418</v>
      </c>
    </row>
    <row r="425" spans="1:11" customFormat="1" ht="12.6" customHeight="1" x14ac:dyDescent="0.2">
      <c r="A425" t="s">
        <v>3125</v>
      </c>
      <c r="B425" t="s">
        <v>6419</v>
      </c>
      <c r="C425" t="s">
        <v>5224</v>
      </c>
      <c r="D425" t="s">
        <v>5225</v>
      </c>
      <c r="E425" t="s">
        <v>6375</v>
      </c>
      <c r="F425" t="s">
        <v>6420</v>
      </c>
      <c r="G425" t="s">
        <v>2</v>
      </c>
      <c r="H425" t="s">
        <v>1100</v>
      </c>
      <c r="I425" t="s">
        <v>203</v>
      </c>
      <c r="J425" t="s">
        <v>524</v>
      </c>
      <c r="K425" t="s">
        <v>6421</v>
      </c>
    </row>
    <row r="426" spans="1:11" customFormat="1" ht="12.6" customHeight="1" x14ac:dyDescent="0.2">
      <c r="A426" t="s">
        <v>3125</v>
      </c>
      <c r="B426" t="s">
        <v>6422</v>
      </c>
      <c r="C426" t="s">
        <v>5224</v>
      </c>
      <c r="D426" t="s">
        <v>5225</v>
      </c>
      <c r="E426" t="s">
        <v>6375</v>
      </c>
      <c r="F426" t="s">
        <v>6423</v>
      </c>
      <c r="G426" t="s">
        <v>6</v>
      </c>
      <c r="H426" t="s">
        <v>5</v>
      </c>
      <c r="I426" t="s">
        <v>203</v>
      </c>
      <c r="J426" t="s">
        <v>524</v>
      </c>
      <c r="K426" t="s">
        <v>6424</v>
      </c>
    </row>
    <row r="427" spans="1:11" customFormat="1" ht="12.6" customHeight="1" x14ac:dyDescent="0.2">
      <c r="A427" t="s">
        <v>3125</v>
      </c>
      <c r="B427" t="s">
        <v>6425</v>
      </c>
      <c r="C427" t="s">
        <v>5224</v>
      </c>
      <c r="D427" t="s">
        <v>5225</v>
      </c>
      <c r="E427" t="s">
        <v>6375</v>
      </c>
      <c r="F427" t="s">
        <v>6426</v>
      </c>
      <c r="G427" t="s">
        <v>6</v>
      </c>
      <c r="H427" t="s">
        <v>5117</v>
      </c>
      <c r="I427" t="s">
        <v>203</v>
      </c>
      <c r="J427" t="s">
        <v>524</v>
      </c>
      <c r="K427" t="s">
        <v>6427</v>
      </c>
    </row>
    <row r="428" spans="1:11" customFormat="1" ht="12.6" customHeight="1" x14ac:dyDescent="0.2">
      <c r="A428" t="s">
        <v>3125</v>
      </c>
      <c r="B428" t="s">
        <v>6428</v>
      </c>
      <c r="C428" t="s">
        <v>5224</v>
      </c>
      <c r="D428" t="s">
        <v>5225</v>
      </c>
      <c r="E428" t="s">
        <v>6375</v>
      </c>
      <c r="F428" t="s">
        <v>6429</v>
      </c>
      <c r="G428" t="s">
        <v>6</v>
      </c>
      <c r="H428" t="s">
        <v>5</v>
      </c>
      <c r="I428" t="s">
        <v>203</v>
      </c>
      <c r="J428" t="s">
        <v>524</v>
      </c>
      <c r="K428" t="s">
        <v>6430</v>
      </c>
    </row>
    <row r="429" spans="1:11" customFormat="1" ht="12.6" customHeight="1" x14ac:dyDescent="0.2">
      <c r="A429" t="s">
        <v>3125</v>
      </c>
      <c r="B429" t="s">
        <v>6431</v>
      </c>
      <c r="C429" t="s">
        <v>5224</v>
      </c>
      <c r="D429" t="s">
        <v>5225</v>
      </c>
      <c r="E429" t="s">
        <v>6380</v>
      </c>
      <c r="F429" t="s">
        <v>6432</v>
      </c>
      <c r="G429" t="s">
        <v>6</v>
      </c>
      <c r="H429" t="s">
        <v>5</v>
      </c>
      <c r="I429" t="s">
        <v>203</v>
      </c>
      <c r="J429" t="s">
        <v>528</v>
      </c>
      <c r="K429" t="s">
        <v>6433</v>
      </c>
    </row>
    <row r="430" spans="1:11" customFormat="1" ht="12.6" customHeight="1" x14ac:dyDescent="0.2">
      <c r="A430" t="s">
        <v>3125</v>
      </c>
      <c r="B430" t="s">
        <v>6434</v>
      </c>
      <c r="C430" t="s">
        <v>5224</v>
      </c>
      <c r="D430" t="s">
        <v>5225</v>
      </c>
      <c r="E430" t="s">
        <v>6375</v>
      </c>
      <c r="F430" t="s">
        <v>6435</v>
      </c>
      <c r="G430" t="s">
        <v>3040</v>
      </c>
      <c r="H430" t="s">
        <v>5</v>
      </c>
      <c r="I430" t="s">
        <v>203</v>
      </c>
      <c r="J430" t="s">
        <v>524</v>
      </c>
      <c r="K430" t="s">
        <v>6436</v>
      </c>
    </row>
    <row r="431" spans="1:11" customFormat="1" ht="12.6" customHeight="1" x14ac:dyDescent="0.2">
      <c r="A431" t="s">
        <v>3125</v>
      </c>
      <c r="B431" t="s">
        <v>6437</v>
      </c>
      <c r="C431" t="s">
        <v>5224</v>
      </c>
      <c r="D431" t="s">
        <v>5225</v>
      </c>
      <c r="E431" t="s">
        <v>6380</v>
      </c>
      <c r="F431" t="s">
        <v>5969</v>
      </c>
      <c r="G431" t="s">
        <v>6</v>
      </c>
      <c r="H431" t="s">
        <v>5</v>
      </c>
      <c r="I431" t="s">
        <v>203</v>
      </c>
      <c r="J431" t="s">
        <v>528</v>
      </c>
      <c r="K431" t="s">
        <v>6438</v>
      </c>
    </row>
    <row r="432" spans="1:11" customFormat="1" ht="12.6" customHeight="1" x14ac:dyDescent="0.2">
      <c r="A432" t="s">
        <v>3125</v>
      </c>
      <c r="B432" t="s">
        <v>6439</v>
      </c>
      <c r="C432" t="s">
        <v>5224</v>
      </c>
      <c r="D432" t="s">
        <v>5225</v>
      </c>
      <c r="E432" t="s">
        <v>6380</v>
      </c>
      <c r="F432" t="s">
        <v>6440</v>
      </c>
      <c r="G432" t="s">
        <v>6</v>
      </c>
      <c r="H432" t="s">
        <v>5</v>
      </c>
      <c r="I432" t="s">
        <v>203</v>
      </c>
      <c r="J432" t="s">
        <v>528</v>
      </c>
      <c r="K432" t="s">
        <v>6441</v>
      </c>
    </row>
    <row r="433" spans="1:11" customFormat="1" ht="12.6" customHeight="1" x14ac:dyDescent="0.2">
      <c r="A433" t="s">
        <v>3125</v>
      </c>
      <c r="B433" t="s">
        <v>6442</v>
      </c>
      <c r="C433" t="s">
        <v>5224</v>
      </c>
      <c r="D433" t="s">
        <v>5225</v>
      </c>
      <c r="E433" t="s">
        <v>6380</v>
      </c>
      <c r="F433" t="s">
        <v>6392</v>
      </c>
      <c r="G433" t="s">
        <v>6</v>
      </c>
      <c r="H433" t="s">
        <v>5</v>
      </c>
      <c r="I433" t="s">
        <v>203</v>
      </c>
      <c r="J433" t="s">
        <v>528</v>
      </c>
      <c r="K433" t="s">
        <v>6443</v>
      </c>
    </row>
    <row r="434" spans="1:11" customFormat="1" ht="12.6" customHeight="1" x14ac:dyDescent="0.2">
      <c r="A434" t="s">
        <v>3125</v>
      </c>
      <c r="B434" t="s">
        <v>6444</v>
      </c>
      <c r="C434" t="s">
        <v>5224</v>
      </c>
      <c r="D434" t="s">
        <v>5225</v>
      </c>
      <c r="E434" t="s">
        <v>6380</v>
      </c>
      <c r="F434" t="s">
        <v>6401</v>
      </c>
      <c r="G434" t="s">
        <v>6</v>
      </c>
      <c r="H434" t="s">
        <v>5</v>
      </c>
      <c r="I434" t="s">
        <v>203</v>
      </c>
      <c r="J434" t="s">
        <v>528</v>
      </c>
      <c r="K434" t="s">
        <v>6445</v>
      </c>
    </row>
    <row r="435" spans="1:11" customFormat="1" ht="12.6" customHeight="1" x14ac:dyDescent="0.2">
      <c r="A435" t="s">
        <v>3131</v>
      </c>
      <c r="B435" t="s">
        <v>6446</v>
      </c>
      <c r="C435" t="s">
        <v>5224</v>
      </c>
      <c r="D435" t="s">
        <v>5225</v>
      </c>
      <c r="E435" t="s">
        <v>6447</v>
      </c>
      <c r="F435" t="s">
        <v>6381</v>
      </c>
      <c r="G435" t="s">
        <v>3040</v>
      </c>
      <c r="H435" t="s">
        <v>5</v>
      </c>
      <c r="I435" t="s">
        <v>203</v>
      </c>
      <c r="J435" t="s">
        <v>2456</v>
      </c>
      <c r="K435" t="s">
        <v>6448</v>
      </c>
    </row>
    <row r="436" spans="1:11" customFormat="1" ht="12.6" customHeight="1" x14ac:dyDescent="0.2">
      <c r="A436" t="s">
        <v>3131</v>
      </c>
      <c r="B436" t="s">
        <v>6449</v>
      </c>
      <c r="C436" t="s">
        <v>5224</v>
      </c>
      <c r="D436" t="s">
        <v>5225</v>
      </c>
      <c r="E436" t="s">
        <v>260</v>
      </c>
      <c r="F436" t="s">
        <v>6450</v>
      </c>
      <c r="G436" t="s">
        <v>3040</v>
      </c>
      <c r="H436" t="s">
        <v>5</v>
      </c>
      <c r="I436" t="s">
        <v>203</v>
      </c>
      <c r="J436" t="s">
        <v>6030</v>
      </c>
      <c r="K436" t="s">
        <v>6451</v>
      </c>
    </row>
    <row r="437" spans="1:11" customFormat="1" ht="12.6" customHeight="1" x14ac:dyDescent="0.2">
      <c r="A437" t="s">
        <v>3131</v>
      </c>
      <c r="B437" t="s">
        <v>6452</v>
      </c>
      <c r="C437" t="s">
        <v>5224</v>
      </c>
      <c r="D437" t="s">
        <v>5225</v>
      </c>
      <c r="E437" t="s">
        <v>260</v>
      </c>
      <c r="F437" t="s">
        <v>6067</v>
      </c>
      <c r="G437" t="s">
        <v>3040</v>
      </c>
      <c r="H437" t="s">
        <v>5</v>
      </c>
      <c r="I437" t="s">
        <v>203</v>
      </c>
      <c r="J437" t="s">
        <v>6030</v>
      </c>
      <c r="K437" t="s">
        <v>6453</v>
      </c>
    </row>
    <row r="438" spans="1:11" customFormat="1" ht="12.6" customHeight="1" x14ac:dyDescent="0.2">
      <c r="A438" t="s">
        <v>3131</v>
      </c>
      <c r="B438" t="s">
        <v>6454</v>
      </c>
      <c r="C438" t="s">
        <v>5224</v>
      </c>
      <c r="D438" t="s">
        <v>5225</v>
      </c>
      <c r="E438" t="s">
        <v>260</v>
      </c>
      <c r="F438" t="s">
        <v>5809</v>
      </c>
      <c r="G438" t="s">
        <v>3040</v>
      </c>
      <c r="H438" t="s">
        <v>5</v>
      </c>
      <c r="I438" t="s">
        <v>203</v>
      </c>
      <c r="J438" t="s">
        <v>6030</v>
      </c>
      <c r="K438" t="s">
        <v>6455</v>
      </c>
    </row>
    <row r="439" spans="1:11" customFormat="1" ht="12.6" customHeight="1" x14ac:dyDescent="0.2">
      <c r="A439" t="s">
        <v>3131</v>
      </c>
      <c r="B439" t="s">
        <v>6456</v>
      </c>
      <c r="C439" t="s">
        <v>5224</v>
      </c>
      <c r="D439" t="s">
        <v>5225</v>
      </c>
      <c r="E439" t="s">
        <v>6457</v>
      </c>
      <c r="F439" t="s">
        <v>6458</v>
      </c>
      <c r="G439" t="s">
        <v>3040</v>
      </c>
      <c r="H439" t="s">
        <v>5</v>
      </c>
      <c r="I439" t="s">
        <v>203</v>
      </c>
      <c r="J439" t="s">
        <v>2456</v>
      </c>
      <c r="K439" t="s">
        <v>6459</v>
      </c>
    </row>
    <row r="440" spans="1:11" customFormat="1" ht="12.6" customHeight="1" x14ac:dyDescent="0.2">
      <c r="A440" t="s">
        <v>3131</v>
      </c>
      <c r="B440" t="s">
        <v>6460</v>
      </c>
      <c r="C440" t="s">
        <v>5224</v>
      </c>
      <c r="D440" t="s">
        <v>5225</v>
      </c>
      <c r="E440" t="s">
        <v>6033</v>
      </c>
      <c r="F440" t="s">
        <v>6461</v>
      </c>
      <c r="G440" t="s">
        <v>3040</v>
      </c>
      <c r="H440" t="s">
        <v>5</v>
      </c>
      <c r="I440" t="s">
        <v>203</v>
      </c>
      <c r="J440" t="s">
        <v>5236</v>
      </c>
      <c r="K440" t="s">
        <v>6462</v>
      </c>
    </row>
    <row r="441" spans="1:11" customFormat="1" ht="12.6" customHeight="1" x14ac:dyDescent="0.2">
      <c r="A441" t="s">
        <v>3131</v>
      </c>
      <c r="B441" t="s">
        <v>6463</v>
      </c>
      <c r="C441" t="s">
        <v>5224</v>
      </c>
      <c r="D441" t="s">
        <v>5225</v>
      </c>
      <c r="E441" t="s">
        <v>6464</v>
      </c>
      <c r="F441" t="s">
        <v>5637</v>
      </c>
      <c r="G441" t="s">
        <v>6</v>
      </c>
      <c r="H441" t="s">
        <v>5</v>
      </c>
      <c r="I441" t="s">
        <v>203</v>
      </c>
      <c r="J441" t="s">
        <v>2456</v>
      </c>
      <c r="K441" t="s">
        <v>6465</v>
      </c>
    </row>
    <row r="442" spans="1:11" customFormat="1" ht="12.6" customHeight="1" x14ac:dyDescent="0.2">
      <c r="A442" t="s">
        <v>3131</v>
      </c>
      <c r="B442" t="s">
        <v>6466</v>
      </c>
      <c r="C442" t="s">
        <v>5224</v>
      </c>
      <c r="D442" t="s">
        <v>5225</v>
      </c>
      <c r="E442" t="s">
        <v>260</v>
      </c>
      <c r="F442" t="s">
        <v>6467</v>
      </c>
      <c r="G442" t="s">
        <v>6</v>
      </c>
      <c r="H442" t="s">
        <v>5</v>
      </c>
      <c r="I442" t="s">
        <v>203</v>
      </c>
      <c r="J442" t="s">
        <v>6030</v>
      </c>
      <c r="K442" t="s">
        <v>6468</v>
      </c>
    </row>
    <row r="443" spans="1:11" customFormat="1" ht="12.6" customHeight="1" x14ac:dyDescent="0.2">
      <c r="A443" t="s">
        <v>3131</v>
      </c>
      <c r="B443" t="s">
        <v>6469</v>
      </c>
      <c r="C443" t="s">
        <v>5224</v>
      </c>
      <c r="D443" t="s">
        <v>5225</v>
      </c>
      <c r="E443" t="s">
        <v>6025</v>
      </c>
      <c r="F443" t="s">
        <v>6470</v>
      </c>
      <c r="G443" t="s">
        <v>6</v>
      </c>
      <c r="H443" t="s">
        <v>5</v>
      </c>
      <c r="I443" t="s">
        <v>203</v>
      </c>
      <c r="J443" t="s">
        <v>5236</v>
      </c>
      <c r="K443" t="s">
        <v>6471</v>
      </c>
    </row>
    <row r="444" spans="1:11" customFormat="1" ht="12.6" customHeight="1" x14ac:dyDescent="0.2">
      <c r="A444" t="s">
        <v>3131</v>
      </c>
      <c r="B444" t="s">
        <v>6472</v>
      </c>
      <c r="C444" t="s">
        <v>5224</v>
      </c>
      <c r="D444" t="s">
        <v>5225</v>
      </c>
      <c r="E444" t="s">
        <v>260</v>
      </c>
      <c r="F444" t="s">
        <v>6070</v>
      </c>
      <c r="G444" t="s">
        <v>6</v>
      </c>
      <c r="H444" t="s">
        <v>5</v>
      </c>
      <c r="I444" t="s">
        <v>203</v>
      </c>
      <c r="J444" t="s">
        <v>6030</v>
      </c>
      <c r="K444" t="s">
        <v>6473</v>
      </c>
    </row>
    <row r="445" spans="1:11" customFormat="1" ht="12.6" customHeight="1" x14ac:dyDescent="0.2">
      <c r="A445" t="s">
        <v>3131</v>
      </c>
      <c r="B445" t="s">
        <v>6474</v>
      </c>
      <c r="C445" t="s">
        <v>5224</v>
      </c>
      <c r="D445" t="s">
        <v>5225</v>
      </c>
      <c r="E445" t="s">
        <v>6033</v>
      </c>
      <c r="F445" t="s">
        <v>6475</v>
      </c>
      <c r="G445" t="s">
        <v>6</v>
      </c>
      <c r="H445" t="s">
        <v>5</v>
      </c>
      <c r="I445" t="s">
        <v>203</v>
      </c>
      <c r="J445" t="s">
        <v>5236</v>
      </c>
      <c r="K445" t="s">
        <v>6476</v>
      </c>
    </row>
    <row r="446" spans="1:11" customFormat="1" ht="12.6" customHeight="1" x14ac:dyDescent="0.2">
      <c r="A446" t="s">
        <v>3131</v>
      </c>
      <c r="B446" t="s">
        <v>6477</v>
      </c>
      <c r="C446" t="s">
        <v>5224</v>
      </c>
      <c r="D446" t="s">
        <v>5225</v>
      </c>
      <c r="E446" t="s">
        <v>260</v>
      </c>
      <c r="F446" t="s">
        <v>6167</v>
      </c>
      <c r="G446" t="s">
        <v>6</v>
      </c>
      <c r="H446" t="s">
        <v>5</v>
      </c>
      <c r="I446" t="s">
        <v>203</v>
      </c>
      <c r="J446" t="s">
        <v>6030</v>
      </c>
      <c r="K446" t="s">
        <v>6478</v>
      </c>
    </row>
    <row r="447" spans="1:11" customFormat="1" ht="12.6" customHeight="1" x14ac:dyDescent="0.2">
      <c r="A447" t="s">
        <v>3131</v>
      </c>
      <c r="B447" t="s">
        <v>6479</v>
      </c>
      <c r="C447" t="s">
        <v>5224</v>
      </c>
      <c r="D447" t="s">
        <v>5225</v>
      </c>
      <c r="E447" t="s">
        <v>6025</v>
      </c>
      <c r="F447" t="s">
        <v>6450</v>
      </c>
      <c r="G447" t="s">
        <v>6</v>
      </c>
      <c r="H447" t="s">
        <v>5</v>
      </c>
      <c r="I447" t="s">
        <v>203</v>
      </c>
      <c r="J447" t="s">
        <v>5236</v>
      </c>
      <c r="K447" t="s">
        <v>6480</v>
      </c>
    </row>
    <row r="448" spans="1:11" customFormat="1" ht="12.6" customHeight="1" x14ac:dyDescent="0.2">
      <c r="A448" t="s">
        <v>3131</v>
      </c>
      <c r="B448" t="s">
        <v>6481</v>
      </c>
      <c r="C448" t="s">
        <v>5224</v>
      </c>
      <c r="D448" t="s">
        <v>5225</v>
      </c>
      <c r="E448" t="s">
        <v>6025</v>
      </c>
      <c r="F448" t="s">
        <v>6467</v>
      </c>
      <c r="G448" t="s">
        <v>6</v>
      </c>
      <c r="H448" t="s">
        <v>5</v>
      </c>
      <c r="I448" t="s">
        <v>203</v>
      </c>
      <c r="J448" t="s">
        <v>5236</v>
      </c>
      <c r="K448" t="s">
        <v>6482</v>
      </c>
    </row>
    <row r="449" spans="1:11" customFormat="1" ht="12.6" customHeight="1" x14ac:dyDescent="0.2">
      <c r="A449" t="s">
        <v>3131</v>
      </c>
      <c r="B449" t="s">
        <v>6483</v>
      </c>
      <c r="C449" t="s">
        <v>5224</v>
      </c>
      <c r="D449" t="s">
        <v>5225</v>
      </c>
      <c r="E449" t="s">
        <v>6098</v>
      </c>
      <c r="F449" t="s">
        <v>6484</v>
      </c>
      <c r="G449" t="s">
        <v>6</v>
      </c>
      <c r="H449" t="s">
        <v>5</v>
      </c>
      <c r="I449" t="s">
        <v>203</v>
      </c>
      <c r="J449" t="s">
        <v>528</v>
      </c>
      <c r="K449" t="s">
        <v>6485</v>
      </c>
    </row>
    <row r="450" spans="1:11" customFormat="1" ht="12.6" customHeight="1" x14ac:dyDescent="0.2">
      <c r="A450" t="s">
        <v>3134</v>
      </c>
      <c r="B450" t="s">
        <v>6486</v>
      </c>
      <c r="C450" t="s">
        <v>5224</v>
      </c>
      <c r="D450" t="s">
        <v>5225</v>
      </c>
      <c r="E450" t="s">
        <v>6025</v>
      </c>
      <c r="F450" t="s">
        <v>6089</v>
      </c>
      <c r="G450" t="s">
        <v>6</v>
      </c>
      <c r="H450" t="s">
        <v>5</v>
      </c>
      <c r="I450" t="s">
        <v>203</v>
      </c>
      <c r="J450" t="s">
        <v>5236</v>
      </c>
      <c r="K450" t="s">
        <v>6487</v>
      </c>
    </row>
    <row r="451" spans="1:11" customFormat="1" ht="12.6" customHeight="1" x14ac:dyDescent="0.2">
      <c r="A451" t="s">
        <v>3134</v>
      </c>
      <c r="B451" t="s">
        <v>6488</v>
      </c>
      <c r="C451" t="s">
        <v>5224</v>
      </c>
      <c r="D451" t="s">
        <v>5225</v>
      </c>
      <c r="E451" t="s">
        <v>6033</v>
      </c>
      <c r="F451" t="s">
        <v>6489</v>
      </c>
      <c r="G451" t="s">
        <v>4</v>
      </c>
      <c r="H451" t="s">
        <v>5</v>
      </c>
      <c r="I451" t="s">
        <v>203</v>
      </c>
      <c r="J451" t="s">
        <v>5236</v>
      </c>
      <c r="K451" t="s">
        <v>6490</v>
      </c>
    </row>
    <row r="452" spans="1:11" customFormat="1" ht="12.6" customHeight="1" x14ac:dyDescent="0.2">
      <c r="A452" t="s">
        <v>3135</v>
      </c>
      <c r="B452" t="s">
        <v>6491</v>
      </c>
      <c r="C452" t="s">
        <v>5224</v>
      </c>
      <c r="D452" t="s">
        <v>5225</v>
      </c>
      <c r="E452" t="s">
        <v>260</v>
      </c>
      <c r="F452" t="s">
        <v>6022</v>
      </c>
      <c r="G452" t="s">
        <v>6</v>
      </c>
      <c r="H452" t="s">
        <v>5</v>
      </c>
      <c r="I452" t="s">
        <v>203</v>
      </c>
      <c r="J452" t="s">
        <v>6030</v>
      </c>
      <c r="K452" t="s">
        <v>6492</v>
      </c>
    </row>
    <row r="453" spans="1:11" customFormat="1" ht="12.6" customHeight="1" x14ac:dyDescent="0.2">
      <c r="A453" t="s">
        <v>3136</v>
      </c>
      <c r="B453" t="s">
        <v>6493</v>
      </c>
      <c r="C453" t="s">
        <v>5224</v>
      </c>
      <c r="D453" t="s">
        <v>5225</v>
      </c>
      <c r="E453" t="s">
        <v>5116</v>
      </c>
      <c r="F453" t="s">
        <v>6494</v>
      </c>
      <c r="G453" t="s">
        <v>6</v>
      </c>
      <c r="H453" t="s">
        <v>1100</v>
      </c>
      <c r="I453" t="s">
        <v>468</v>
      </c>
      <c r="J453" t="s">
        <v>5118</v>
      </c>
      <c r="K453" t="s">
        <v>6495</v>
      </c>
    </row>
    <row r="454" spans="1:11" customFormat="1" ht="12.6" customHeight="1" x14ac:dyDescent="0.2">
      <c r="A454" t="s">
        <v>3156</v>
      </c>
      <c r="B454" t="s">
        <v>6496</v>
      </c>
      <c r="C454" t="s">
        <v>5224</v>
      </c>
      <c r="D454" t="s">
        <v>5225</v>
      </c>
      <c r="E454" t="s">
        <v>3704</v>
      </c>
      <c r="F454" t="s">
        <v>5882</v>
      </c>
      <c r="G454" t="s">
        <v>6</v>
      </c>
      <c r="H454" t="s">
        <v>5</v>
      </c>
      <c r="I454" t="s">
        <v>203</v>
      </c>
      <c r="J454" t="s">
        <v>528</v>
      </c>
      <c r="K454" t="s">
        <v>6497</v>
      </c>
    </row>
    <row r="455" spans="1:11" customFormat="1" ht="12.6" customHeight="1" x14ac:dyDescent="0.2">
      <c r="A455" t="s">
        <v>3156</v>
      </c>
      <c r="B455" t="s">
        <v>6498</v>
      </c>
      <c r="C455" t="s">
        <v>5224</v>
      </c>
      <c r="D455" t="s">
        <v>5225</v>
      </c>
      <c r="E455" t="s">
        <v>3704</v>
      </c>
      <c r="F455" t="s">
        <v>6306</v>
      </c>
      <c r="G455" t="s">
        <v>6</v>
      </c>
      <c r="H455" t="s">
        <v>53</v>
      </c>
      <c r="I455" t="s">
        <v>235</v>
      </c>
      <c r="J455" t="s">
        <v>2652</v>
      </c>
      <c r="K455" t="s">
        <v>6497</v>
      </c>
    </row>
    <row r="456" spans="1:11" customFormat="1" ht="12.6" customHeight="1" x14ac:dyDescent="0.2">
      <c r="A456" t="s">
        <v>3157</v>
      </c>
      <c r="B456" t="s">
        <v>6499</v>
      </c>
      <c r="C456" t="s">
        <v>5224</v>
      </c>
      <c r="D456" t="s">
        <v>5225</v>
      </c>
      <c r="E456" t="s">
        <v>254</v>
      </c>
      <c r="F456" t="s">
        <v>6500</v>
      </c>
      <c r="G456" t="s">
        <v>3040</v>
      </c>
      <c r="H456" t="s">
        <v>5</v>
      </c>
      <c r="I456" t="s">
        <v>203</v>
      </c>
      <c r="J456" t="s">
        <v>5249</v>
      </c>
      <c r="K456" t="s">
        <v>6501</v>
      </c>
    </row>
    <row r="457" spans="1:11" customFormat="1" ht="12.6" customHeight="1" x14ac:dyDescent="0.2">
      <c r="A457" t="s">
        <v>3157</v>
      </c>
      <c r="B457" t="s">
        <v>6502</v>
      </c>
      <c r="C457" t="s">
        <v>5224</v>
      </c>
      <c r="D457" t="s">
        <v>5225</v>
      </c>
      <c r="E457" t="s">
        <v>254</v>
      </c>
      <c r="F457" t="s">
        <v>6503</v>
      </c>
      <c r="G457" t="s">
        <v>6</v>
      </c>
      <c r="H457" t="s">
        <v>53</v>
      </c>
      <c r="I457" t="s">
        <v>235</v>
      </c>
      <c r="J457" t="s">
        <v>5118</v>
      </c>
      <c r="K457" t="s">
        <v>6501</v>
      </c>
    </row>
    <row r="458" spans="1:11" customFormat="1" ht="12.6" customHeight="1" x14ac:dyDescent="0.2">
      <c r="A458" t="s">
        <v>3158</v>
      </c>
      <c r="B458" t="s">
        <v>6504</v>
      </c>
      <c r="C458" t="s">
        <v>5224</v>
      </c>
      <c r="D458" t="s">
        <v>5225</v>
      </c>
      <c r="E458" t="s">
        <v>252</v>
      </c>
      <c r="F458" t="s">
        <v>6381</v>
      </c>
      <c r="G458" t="s">
        <v>18</v>
      </c>
      <c r="H458" t="s">
        <v>5</v>
      </c>
      <c r="I458" t="s">
        <v>203</v>
      </c>
      <c r="J458" t="s">
        <v>6505</v>
      </c>
      <c r="K458" t="s">
        <v>6506</v>
      </c>
    </row>
    <row r="459" spans="1:11" customFormat="1" ht="12.6" customHeight="1" x14ac:dyDescent="0.2">
      <c r="A459" t="s">
        <v>3158</v>
      </c>
      <c r="B459" t="s">
        <v>6507</v>
      </c>
      <c r="C459" t="s">
        <v>5224</v>
      </c>
      <c r="D459" t="s">
        <v>5225</v>
      </c>
      <c r="E459" t="s">
        <v>252</v>
      </c>
      <c r="F459" t="s">
        <v>6508</v>
      </c>
      <c r="G459" t="s">
        <v>18</v>
      </c>
      <c r="H459" t="s">
        <v>53</v>
      </c>
      <c r="I459" t="s">
        <v>235</v>
      </c>
      <c r="J459" t="s">
        <v>2652</v>
      </c>
      <c r="K459" t="s">
        <v>6506</v>
      </c>
    </row>
    <row r="460" spans="1:11" customFormat="1" ht="12.6" customHeight="1" x14ac:dyDescent="0.2">
      <c r="A460" t="s">
        <v>3159</v>
      </c>
      <c r="B460" t="s">
        <v>6509</v>
      </c>
      <c r="C460" t="s">
        <v>5224</v>
      </c>
      <c r="D460" t="s">
        <v>5225</v>
      </c>
      <c r="E460" t="s">
        <v>248</v>
      </c>
      <c r="F460" t="s">
        <v>5701</v>
      </c>
      <c r="G460" t="s">
        <v>6</v>
      </c>
      <c r="H460" t="s">
        <v>5</v>
      </c>
      <c r="I460" t="s">
        <v>203</v>
      </c>
      <c r="J460" t="s">
        <v>528</v>
      </c>
      <c r="K460" t="s">
        <v>6510</v>
      </c>
    </row>
    <row r="461" spans="1:11" customFormat="1" ht="12.6" customHeight="1" x14ac:dyDescent="0.2">
      <c r="A461" t="s">
        <v>3159</v>
      </c>
      <c r="B461" t="s">
        <v>6511</v>
      </c>
      <c r="C461" t="s">
        <v>5224</v>
      </c>
      <c r="D461" t="s">
        <v>5225</v>
      </c>
      <c r="E461" t="s">
        <v>248</v>
      </c>
      <c r="F461" t="s">
        <v>5698</v>
      </c>
      <c r="G461" t="s">
        <v>4</v>
      </c>
      <c r="H461" t="s">
        <v>5</v>
      </c>
      <c r="I461" t="s">
        <v>203</v>
      </c>
      <c r="J461" t="s">
        <v>528</v>
      </c>
      <c r="K461" t="s">
        <v>6512</v>
      </c>
    </row>
    <row r="462" spans="1:11" customFormat="1" ht="12.6" customHeight="1" x14ac:dyDescent="0.2">
      <c r="A462" t="s">
        <v>3159</v>
      </c>
      <c r="B462" t="s">
        <v>6513</v>
      </c>
      <c r="C462" t="s">
        <v>5224</v>
      </c>
      <c r="D462" t="s">
        <v>5225</v>
      </c>
      <c r="E462" t="s">
        <v>248</v>
      </c>
      <c r="F462" t="s">
        <v>5695</v>
      </c>
      <c r="G462" t="s">
        <v>6</v>
      </c>
      <c r="H462" t="s">
        <v>5</v>
      </c>
      <c r="I462" t="s">
        <v>203</v>
      </c>
      <c r="J462" t="s">
        <v>528</v>
      </c>
      <c r="K462" t="s">
        <v>6514</v>
      </c>
    </row>
    <row r="463" spans="1:11" customFormat="1" ht="12.6" customHeight="1" x14ac:dyDescent="0.2">
      <c r="A463" t="s">
        <v>3159</v>
      </c>
      <c r="B463" t="s">
        <v>6515</v>
      </c>
      <c r="C463" t="s">
        <v>5224</v>
      </c>
      <c r="D463" t="s">
        <v>5225</v>
      </c>
      <c r="E463" t="s">
        <v>248</v>
      </c>
      <c r="F463" t="s">
        <v>5235</v>
      </c>
      <c r="G463" t="s">
        <v>4</v>
      </c>
      <c r="H463" t="s">
        <v>5</v>
      </c>
      <c r="I463" t="s">
        <v>203</v>
      </c>
      <c r="J463" t="s">
        <v>528</v>
      </c>
      <c r="K463" t="s">
        <v>6516</v>
      </c>
    </row>
    <row r="464" spans="1:11" customFormat="1" ht="12.6" customHeight="1" x14ac:dyDescent="0.2">
      <c r="A464" t="s">
        <v>3160</v>
      </c>
      <c r="B464" t="s">
        <v>6517</v>
      </c>
      <c r="C464" t="s">
        <v>5224</v>
      </c>
      <c r="D464" t="s">
        <v>5225</v>
      </c>
      <c r="E464" t="s">
        <v>247</v>
      </c>
      <c r="F464" t="s">
        <v>5239</v>
      </c>
      <c r="G464" t="s">
        <v>3040</v>
      </c>
      <c r="H464" t="s">
        <v>5</v>
      </c>
      <c r="I464" t="s">
        <v>203</v>
      </c>
      <c r="J464" t="s">
        <v>524</v>
      </c>
      <c r="K464" t="s">
        <v>6518</v>
      </c>
    </row>
    <row r="465" spans="1:11" customFormat="1" ht="12.6" customHeight="1" x14ac:dyDescent="0.2">
      <c r="A465" t="s">
        <v>3160</v>
      </c>
      <c r="B465" t="s">
        <v>6519</v>
      </c>
      <c r="C465" t="s">
        <v>5224</v>
      </c>
      <c r="D465" t="s">
        <v>5225</v>
      </c>
      <c r="E465" t="s">
        <v>247</v>
      </c>
      <c r="F465" t="s">
        <v>5689</v>
      </c>
      <c r="G465" t="s">
        <v>6</v>
      </c>
      <c r="H465" t="s">
        <v>5</v>
      </c>
      <c r="I465" t="s">
        <v>203</v>
      </c>
      <c r="J465" t="s">
        <v>524</v>
      </c>
      <c r="K465" t="s">
        <v>6520</v>
      </c>
    </row>
    <row r="466" spans="1:11" customFormat="1" ht="12.6" customHeight="1" x14ac:dyDescent="0.2">
      <c r="A466" t="s">
        <v>3161</v>
      </c>
      <c r="B466" t="s">
        <v>6521</v>
      </c>
      <c r="C466" t="s">
        <v>5224</v>
      </c>
      <c r="D466" t="s">
        <v>5225</v>
      </c>
      <c r="E466" t="s">
        <v>482</v>
      </c>
      <c r="F466" t="s">
        <v>6122</v>
      </c>
      <c r="G466" t="s">
        <v>6</v>
      </c>
      <c r="H466" t="s">
        <v>5</v>
      </c>
      <c r="I466" t="s">
        <v>235</v>
      </c>
      <c r="J466" t="s">
        <v>6522</v>
      </c>
      <c r="K466" t="s">
        <v>6523</v>
      </c>
    </row>
    <row r="467" spans="1:11" customFormat="1" ht="12.6" customHeight="1" x14ac:dyDescent="0.2">
      <c r="A467" t="s">
        <v>3161</v>
      </c>
      <c r="B467" t="s">
        <v>6524</v>
      </c>
      <c r="C467" t="s">
        <v>5224</v>
      </c>
      <c r="D467" t="s">
        <v>5225</v>
      </c>
      <c r="E467" t="s">
        <v>3714</v>
      </c>
      <c r="F467" t="s">
        <v>5451</v>
      </c>
      <c r="G467" t="s">
        <v>6</v>
      </c>
      <c r="H467" t="s">
        <v>5</v>
      </c>
      <c r="I467" t="s">
        <v>235</v>
      </c>
      <c r="J467" t="s">
        <v>5118</v>
      </c>
      <c r="K467" t="s">
        <v>6523</v>
      </c>
    </row>
    <row r="468" spans="1:11" customFormat="1" ht="12.6" customHeight="1" x14ac:dyDescent="0.2">
      <c r="A468" t="s">
        <v>3161</v>
      </c>
      <c r="B468" t="s">
        <v>6525</v>
      </c>
      <c r="C468" t="s">
        <v>5224</v>
      </c>
      <c r="D468" t="s">
        <v>5225</v>
      </c>
      <c r="E468" t="s">
        <v>482</v>
      </c>
      <c r="F468" t="s">
        <v>6113</v>
      </c>
      <c r="G468" t="s">
        <v>6</v>
      </c>
      <c r="H468" t="s">
        <v>1100</v>
      </c>
      <c r="I468" t="s">
        <v>235</v>
      </c>
      <c r="J468" t="s">
        <v>6522</v>
      </c>
      <c r="K468" t="s">
        <v>6526</v>
      </c>
    </row>
    <row r="469" spans="1:11" customFormat="1" ht="12.6" customHeight="1" x14ac:dyDescent="0.2">
      <c r="A469" t="s">
        <v>3161</v>
      </c>
      <c r="B469" t="s">
        <v>6527</v>
      </c>
      <c r="C469" t="s">
        <v>5224</v>
      </c>
      <c r="D469" t="s">
        <v>5225</v>
      </c>
      <c r="E469" t="s">
        <v>3714</v>
      </c>
      <c r="F469" t="s">
        <v>5457</v>
      </c>
      <c r="G469" t="s">
        <v>6</v>
      </c>
      <c r="H469" t="s">
        <v>1100</v>
      </c>
      <c r="I469" t="s">
        <v>235</v>
      </c>
      <c r="J469" t="s">
        <v>5118</v>
      </c>
      <c r="K469" t="s">
        <v>6526</v>
      </c>
    </row>
    <row r="470" spans="1:11" customFormat="1" ht="12.6" customHeight="1" x14ac:dyDescent="0.2">
      <c r="A470" t="s">
        <v>3161</v>
      </c>
      <c r="B470" t="s">
        <v>6528</v>
      </c>
      <c r="C470" t="s">
        <v>5224</v>
      </c>
      <c r="D470" t="s">
        <v>5225</v>
      </c>
      <c r="E470" t="s">
        <v>254</v>
      </c>
      <c r="F470" t="s">
        <v>6529</v>
      </c>
      <c r="G470" t="s">
        <v>6</v>
      </c>
      <c r="H470" t="s">
        <v>1100</v>
      </c>
      <c r="I470" t="s">
        <v>235</v>
      </c>
      <c r="J470" t="s">
        <v>5118</v>
      </c>
      <c r="K470" t="s">
        <v>6526</v>
      </c>
    </row>
    <row r="471" spans="1:11" customFormat="1" ht="12.6" customHeight="1" x14ac:dyDescent="0.2">
      <c r="A471" t="s">
        <v>3161</v>
      </c>
      <c r="B471" t="s">
        <v>6530</v>
      </c>
      <c r="C471" t="s">
        <v>5224</v>
      </c>
      <c r="D471" t="s">
        <v>5225</v>
      </c>
      <c r="E471" t="s">
        <v>482</v>
      </c>
      <c r="F471" t="s">
        <v>6022</v>
      </c>
      <c r="G471" t="s">
        <v>6</v>
      </c>
      <c r="H471" t="s">
        <v>1100</v>
      </c>
      <c r="I471" t="s">
        <v>235</v>
      </c>
      <c r="J471" t="s">
        <v>6522</v>
      </c>
      <c r="K471" t="s">
        <v>6531</v>
      </c>
    </row>
    <row r="472" spans="1:11" customFormat="1" ht="12.6" customHeight="1" x14ac:dyDescent="0.2">
      <c r="A472" t="s">
        <v>3161</v>
      </c>
      <c r="B472" t="s">
        <v>6532</v>
      </c>
      <c r="C472" t="s">
        <v>5224</v>
      </c>
      <c r="D472" t="s">
        <v>5225</v>
      </c>
      <c r="E472" t="s">
        <v>482</v>
      </c>
      <c r="F472" t="s">
        <v>6167</v>
      </c>
      <c r="G472" t="s">
        <v>6</v>
      </c>
      <c r="H472" t="s">
        <v>1100</v>
      </c>
      <c r="I472" t="s">
        <v>235</v>
      </c>
      <c r="J472" t="s">
        <v>6522</v>
      </c>
      <c r="K472" t="s">
        <v>6533</v>
      </c>
    </row>
    <row r="473" spans="1:11" customFormat="1" ht="12.6" customHeight="1" x14ac:dyDescent="0.2">
      <c r="A473" t="s">
        <v>3161</v>
      </c>
      <c r="B473" t="s">
        <v>6534</v>
      </c>
      <c r="C473" t="s">
        <v>5224</v>
      </c>
      <c r="D473" t="s">
        <v>5225</v>
      </c>
      <c r="E473" t="s">
        <v>482</v>
      </c>
      <c r="F473" t="s">
        <v>6116</v>
      </c>
      <c r="G473" t="s">
        <v>6</v>
      </c>
      <c r="H473" t="s">
        <v>1100</v>
      </c>
      <c r="I473" t="s">
        <v>235</v>
      </c>
      <c r="J473" t="s">
        <v>6522</v>
      </c>
      <c r="K473" t="s">
        <v>6535</v>
      </c>
    </row>
    <row r="474" spans="1:11" customFormat="1" ht="12.6" customHeight="1" x14ac:dyDescent="0.2">
      <c r="A474" t="s">
        <v>3161</v>
      </c>
      <c r="B474" t="s">
        <v>6536</v>
      </c>
      <c r="C474" t="s">
        <v>5224</v>
      </c>
      <c r="D474" t="s">
        <v>5225</v>
      </c>
      <c r="E474" t="s">
        <v>250</v>
      </c>
      <c r="F474" t="s">
        <v>6537</v>
      </c>
      <c r="G474" t="s">
        <v>3040</v>
      </c>
      <c r="H474" t="s">
        <v>1100</v>
      </c>
      <c r="I474" t="s">
        <v>235</v>
      </c>
      <c r="J474" t="s">
        <v>5118</v>
      </c>
      <c r="K474" t="s">
        <v>6538</v>
      </c>
    </row>
    <row r="475" spans="1:11" customFormat="1" ht="12.6" customHeight="1" x14ac:dyDescent="0.2">
      <c r="A475" t="s">
        <v>3161</v>
      </c>
      <c r="B475" t="s">
        <v>6539</v>
      </c>
      <c r="C475" t="s">
        <v>5224</v>
      </c>
      <c r="D475" t="s">
        <v>5225</v>
      </c>
      <c r="E475" t="s">
        <v>482</v>
      </c>
      <c r="F475" t="s">
        <v>6540</v>
      </c>
      <c r="G475" t="s">
        <v>6</v>
      </c>
      <c r="H475" t="s">
        <v>5</v>
      </c>
      <c r="I475" t="s">
        <v>235</v>
      </c>
      <c r="J475" t="s">
        <v>6522</v>
      </c>
      <c r="K475" t="s">
        <v>6541</v>
      </c>
    </row>
    <row r="476" spans="1:11" customFormat="1" ht="12.6" customHeight="1" x14ac:dyDescent="0.2">
      <c r="A476" t="s">
        <v>3162</v>
      </c>
      <c r="B476" t="s">
        <v>6542</v>
      </c>
      <c r="C476" t="s">
        <v>5224</v>
      </c>
      <c r="D476" t="s">
        <v>5225</v>
      </c>
      <c r="E476" t="s">
        <v>250</v>
      </c>
      <c r="F476" t="s">
        <v>6122</v>
      </c>
      <c r="G476" t="s">
        <v>6</v>
      </c>
      <c r="H476" t="s">
        <v>5</v>
      </c>
      <c r="I476" t="s">
        <v>235</v>
      </c>
      <c r="J476" t="s">
        <v>5118</v>
      </c>
      <c r="K476" t="s">
        <v>6543</v>
      </c>
    </row>
    <row r="477" spans="1:11" customFormat="1" ht="12.6" customHeight="1" x14ac:dyDescent="0.2">
      <c r="A477" t="s">
        <v>3162</v>
      </c>
      <c r="B477" t="s">
        <v>6544</v>
      </c>
      <c r="C477" t="s">
        <v>5224</v>
      </c>
      <c r="D477" t="s">
        <v>5225</v>
      </c>
      <c r="E477" t="s">
        <v>482</v>
      </c>
      <c r="F477" t="s">
        <v>6151</v>
      </c>
      <c r="G477" t="s">
        <v>18</v>
      </c>
      <c r="H477" t="s">
        <v>1100</v>
      </c>
      <c r="I477" t="s">
        <v>235</v>
      </c>
      <c r="J477" t="s">
        <v>6522</v>
      </c>
      <c r="K477" t="s">
        <v>6545</v>
      </c>
    </row>
    <row r="478" spans="1:11" customFormat="1" ht="12.6" customHeight="1" x14ac:dyDescent="0.2">
      <c r="A478" t="s">
        <v>3162</v>
      </c>
      <c r="B478" t="s">
        <v>6546</v>
      </c>
      <c r="C478" t="s">
        <v>5224</v>
      </c>
      <c r="D478" t="s">
        <v>5225</v>
      </c>
      <c r="E478" t="s">
        <v>250</v>
      </c>
      <c r="F478" t="s">
        <v>6077</v>
      </c>
      <c r="G478" t="s">
        <v>3040</v>
      </c>
      <c r="H478" t="s">
        <v>5</v>
      </c>
      <c r="I478" t="s">
        <v>235</v>
      </c>
      <c r="J478" t="s">
        <v>5118</v>
      </c>
      <c r="K478" t="s">
        <v>6547</v>
      </c>
    </row>
    <row r="479" spans="1:11" customFormat="1" ht="12.6" customHeight="1" x14ac:dyDescent="0.2">
      <c r="A479" t="s">
        <v>3162</v>
      </c>
      <c r="B479" t="s">
        <v>6548</v>
      </c>
      <c r="C479" t="s">
        <v>5224</v>
      </c>
      <c r="D479" t="s">
        <v>5225</v>
      </c>
      <c r="E479" t="s">
        <v>250</v>
      </c>
      <c r="F479" t="s">
        <v>6116</v>
      </c>
      <c r="G479" t="s">
        <v>6</v>
      </c>
      <c r="H479" t="s">
        <v>1100</v>
      </c>
      <c r="I479" t="s">
        <v>235</v>
      </c>
      <c r="J479" t="s">
        <v>5118</v>
      </c>
      <c r="K479" t="s">
        <v>6549</v>
      </c>
    </row>
    <row r="480" spans="1:11" customFormat="1" ht="12.6" customHeight="1" x14ac:dyDescent="0.2">
      <c r="A480" t="s">
        <v>3162</v>
      </c>
      <c r="B480" t="s">
        <v>6550</v>
      </c>
      <c r="C480" t="s">
        <v>5224</v>
      </c>
      <c r="D480" t="s">
        <v>5225</v>
      </c>
      <c r="E480" t="s">
        <v>250</v>
      </c>
      <c r="F480" t="s">
        <v>6551</v>
      </c>
      <c r="G480" t="s">
        <v>6</v>
      </c>
      <c r="H480" t="s">
        <v>5117</v>
      </c>
      <c r="I480" t="s">
        <v>235</v>
      </c>
      <c r="J480" t="s">
        <v>5118</v>
      </c>
      <c r="K480" t="s">
        <v>6552</v>
      </c>
    </row>
    <row r="481" spans="1:11" customFormat="1" ht="12.6" customHeight="1" x14ac:dyDescent="0.2">
      <c r="A481" t="s">
        <v>3162</v>
      </c>
      <c r="B481" t="s">
        <v>6553</v>
      </c>
      <c r="C481" t="s">
        <v>5224</v>
      </c>
      <c r="D481" t="s">
        <v>5225</v>
      </c>
      <c r="E481" t="s">
        <v>482</v>
      </c>
      <c r="F481" t="s">
        <v>6551</v>
      </c>
      <c r="G481" t="s">
        <v>6</v>
      </c>
      <c r="H481" t="s">
        <v>5</v>
      </c>
      <c r="I481" t="s">
        <v>235</v>
      </c>
      <c r="J481" t="s">
        <v>6522</v>
      </c>
      <c r="K481" t="s">
        <v>6554</v>
      </c>
    </row>
    <row r="482" spans="1:11" customFormat="1" ht="12.6" customHeight="1" x14ac:dyDescent="0.2">
      <c r="A482" t="s">
        <v>3162</v>
      </c>
      <c r="B482" t="s">
        <v>6555</v>
      </c>
      <c r="C482" t="s">
        <v>5224</v>
      </c>
      <c r="D482" t="s">
        <v>5225</v>
      </c>
      <c r="E482" t="s">
        <v>482</v>
      </c>
      <c r="F482" t="s">
        <v>6556</v>
      </c>
      <c r="G482" t="s">
        <v>6</v>
      </c>
      <c r="H482" t="s">
        <v>5</v>
      </c>
      <c r="I482" t="s">
        <v>235</v>
      </c>
      <c r="J482" t="s">
        <v>6522</v>
      </c>
      <c r="K482" t="s">
        <v>6557</v>
      </c>
    </row>
    <row r="483" spans="1:11" customFormat="1" ht="12.6" customHeight="1" x14ac:dyDescent="0.2">
      <c r="A483" t="s">
        <v>3162</v>
      </c>
      <c r="B483" t="s">
        <v>6558</v>
      </c>
      <c r="C483" t="s">
        <v>5224</v>
      </c>
      <c r="D483" t="s">
        <v>5225</v>
      </c>
      <c r="E483" t="s">
        <v>482</v>
      </c>
      <c r="F483" t="s">
        <v>6559</v>
      </c>
      <c r="G483" t="s">
        <v>6</v>
      </c>
      <c r="H483" t="s">
        <v>5</v>
      </c>
      <c r="I483" t="s">
        <v>235</v>
      </c>
      <c r="J483" t="s">
        <v>6522</v>
      </c>
      <c r="K483" t="s">
        <v>6560</v>
      </c>
    </row>
    <row r="484" spans="1:11" customFormat="1" ht="12.6" customHeight="1" x14ac:dyDescent="0.2">
      <c r="A484" t="s">
        <v>3162</v>
      </c>
      <c r="B484" t="s">
        <v>6561</v>
      </c>
      <c r="C484" t="s">
        <v>5224</v>
      </c>
      <c r="D484" t="s">
        <v>5225</v>
      </c>
      <c r="E484" t="s">
        <v>250</v>
      </c>
      <c r="F484" t="s">
        <v>6159</v>
      </c>
      <c r="G484" t="s">
        <v>2</v>
      </c>
      <c r="H484" t="s">
        <v>1100</v>
      </c>
      <c r="I484" t="s">
        <v>235</v>
      </c>
      <c r="J484" t="s">
        <v>5118</v>
      </c>
      <c r="K484" t="s">
        <v>6545</v>
      </c>
    </row>
    <row r="485" spans="1:11" customFormat="1" ht="12.6" customHeight="1" x14ac:dyDescent="0.2">
      <c r="A485" t="s">
        <v>3163</v>
      </c>
      <c r="B485" t="s">
        <v>6562</v>
      </c>
      <c r="C485" t="s">
        <v>5224</v>
      </c>
      <c r="D485" t="s">
        <v>5225</v>
      </c>
      <c r="E485" t="s">
        <v>254</v>
      </c>
      <c r="F485" t="s">
        <v>6563</v>
      </c>
      <c r="G485" t="s">
        <v>6</v>
      </c>
      <c r="H485" t="s">
        <v>5</v>
      </c>
      <c r="I485" t="s">
        <v>235</v>
      </c>
      <c r="J485" t="s">
        <v>5118</v>
      </c>
      <c r="K485" t="s">
        <v>6564</v>
      </c>
    </row>
    <row r="486" spans="1:11" customFormat="1" ht="12.6" customHeight="1" x14ac:dyDescent="0.2">
      <c r="A486" t="s">
        <v>3163</v>
      </c>
      <c r="B486" t="s">
        <v>6565</v>
      </c>
      <c r="C486" t="s">
        <v>5224</v>
      </c>
      <c r="D486" t="s">
        <v>5225</v>
      </c>
      <c r="E486" t="s">
        <v>254</v>
      </c>
      <c r="F486" t="s">
        <v>6566</v>
      </c>
      <c r="G486" t="s">
        <v>6</v>
      </c>
      <c r="H486" t="s">
        <v>5</v>
      </c>
      <c r="I486" t="s">
        <v>235</v>
      </c>
      <c r="J486" t="s">
        <v>5118</v>
      </c>
      <c r="K486" t="s">
        <v>6567</v>
      </c>
    </row>
    <row r="487" spans="1:11" customFormat="1" ht="12.6" customHeight="1" x14ac:dyDescent="0.2">
      <c r="A487" t="s">
        <v>3163</v>
      </c>
      <c r="B487" t="s">
        <v>6568</v>
      </c>
      <c r="C487" t="s">
        <v>5224</v>
      </c>
      <c r="D487" t="s">
        <v>5225</v>
      </c>
      <c r="E487" t="s">
        <v>254</v>
      </c>
      <c r="F487" t="s">
        <v>6569</v>
      </c>
      <c r="G487" t="s">
        <v>6</v>
      </c>
      <c r="H487" t="s">
        <v>5</v>
      </c>
      <c r="I487" t="s">
        <v>235</v>
      </c>
      <c r="J487" t="s">
        <v>5118</v>
      </c>
      <c r="K487" t="s">
        <v>6570</v>
      </c>
    </row>
    <row r="488" spans="1:11" customFormat="1" ht="12.6" customHeight="1" x14ac:dyDescent="0.2">
      <c r="A488" t="s">
        <v>3163</v>
      </c>
      <c r="B488" t="s">
        <v>6571</v>
      </c>
      <c r="C488" t="s">
        <v>5224</v>
      </c>
      <c r="D488" t="s">
        <v>5225</v>
      </c>
      <c r="E488" t="s">
        <v>254</v>
      </c>
      <c r="F488" t="s">
        <v>5232</v>
      </c>
      <c r="G488" t="s">
        <v>6</v>
      </c>
      <c r="H488" t="s">
        <v>5</v>
      </c>
      <c r="I488" t="s">
        <v>235</v>
      </c>
      <c r="J488" t="s">
        <v>5118</v>
      </c>
      <c r="K488" t="s">
        <v>6572</v>
      </c>
    </row>
    <row r="489" spans="1:11" customFormat="1" ht="12.6" customHeight="1" x14ac:dyDescent="0.2">
      <c r="A489" t="s">
        <v>3163</v>
      </c>
      <c r="B489" t="s">
        <v>6573</v>
      </c>
      <c r="C489" t="s">
        <v>5224</v>
      </c>
      <c r="D489" t="s">
        <v>5225</v>
      </c>
      <c r="E489" t="s">
        <v>254</v>
      </c>
      <c r="F489" t="s">
        <v>6574</v>
      </c>
      <c r="G489" t="s">
        <v>6</v>
      </c>
      <c r="H489" t="s">
        <v>1100</v>
      </c>
      <c r="I489" t="s">
        <v>235</v>
      </c>
      <c r="J489" t="s">
        <v>5118</v>
      </c>
      <c r="K489" t="s">
        <v>6575</v>
      </c>
    </row>
    <row r="490" spans="1:11" customFormat="1" ht="12.6" customHeight="1" x14ac:dyDescent="0.2">
      <c r="A490" t="s">
        <v>3163</v>
      </c>
      <c r="B490" t="s">
        <v>6576</v>
      </c>
      <c r="C490" t="s">
        <v>5224</v>
      </c>
      <c r="D490" t="s">
        <v>5225</v>
      </c>
      <c r="E490" t="s">
        <v>254</v>
      </c>
      <c r="F490" t="s">
        <v>6577</v>
      </c>
      <c r="G490" t="s">
        <v>6</v>
      </c>
      <c r="H490" t="s">
        <v>7</v>
      </c>
      <c r="I490" t="s">
        <v>235</v>
      </c>
      <c r="J490" t="s">
        <v>5118</v>
      </c>
      <c r="K490" t="s">
        <v>6578</v>
      </c>
    </row>
    <row r="491" spans="1:11" customFormat="1" ht="12.6" customHeight="1" x14ac:dyDescent="0.2">
      <c r="A491" t="s">
        <v>3163</v>
      </c>
      <c r="B491" t="s">
        <v>6579</v>
      </c>
      <c r="C491" t="s">
        <v>5224</v>
      </c>
      <c r="D491" t="s">
        <v>5225</v>
      </c>
      <c r="E491" t="s">
        <v>254</v>
      </c>
      <c r="F491" t="s">
        <v>6580</v>
      </c>
      <c r="G491" t="s">
        <v>6</v>
      </c>
      <c r="H491" t="s">
        <v>7</v>
      </c>
      <c r="I491" t="s">
        <v>235</v>
      </c>
      <c r="J491" t="s">
        <v>5118</v>
      </c>
      <c r="K491" t="s">
        <v>6581</v>
      </c>
    </row>
    <row r="492" spans="1:11" customFormat="1" ht="12.6" customHeight="1" x14ac:dyDescent="0.2">
      <c r="A492" t="s">
        <v>3163</v>
      </c>
      <c r="B492" t="s">
        <v>6582</v>
      </c>
      <c r="C492" t="s">
        <v>5224</v>
      </c>
      <c r="D492" t="s">
        <v>5225</v>
      </c>
      <c r="E492" t="s">
        <v>254</v>
      </c>
      <c r="F492" t="s">
        <v>6583</v>
      </c>
      <c r="G492" t="s">
        <v>3040</v>
      </c>
      <c r="H492" t="s">
        <v>5</v>
      </c>
      <c r="I492" t="s">
        <v>235</v>
      </c>
      <c r="J492" t="s">
        <v>5118</v>
      </c>
      <c r="K492" t="s">
        <v>6584</v>
      </c>
    </row>
    <row r="493" spans="1:11" customFormat="1" ht="12.6" customHeight="1" x14ac:dyDescent="0.2">
      <c r="A493" t="s">
        <v>3163</v>
      </c>
      <c r="B493" t="s">
        <v>6585</v>
      </c>
      <c r="C493" t="s">
        <v>5224</v>
      </c>
      <c r="D493" t="s">
        <v>5225</v>
      </c>
      <c r="E493" t="s">
        <v>254</v>
      </c>
      <c r="F493" t="s">
        <v>6083</v>
      </c>
      <c r="G493" t="s">
        <v>6</v>
      </c>
      <c r="H493" t="s">
        <v>5</v>
      </c>
      <c r="I493" t="s">
        <v>235</v>
      </c>
      <c r="J493" t="s">
        <v>5118</v>
      </c>
      <c r="K493" t="s">
        <v>6586</v>
      </c>
    </row>
    <row r="494" spans="1:11" customFormat="1" ht="12.6" customHeight="1" x14ac:dyDescent="0.2">
      <c r="A494" t="s">
        <v>3163</v>
      </c>
      <c r="B494" t="s">
        <v>6587</v>
      </c>
      <c r="C494" t="s">
        <v>5224</v>
      </c>
      <c r="D494" t="s">
        <v>5225</v>
      </c>
      <c r="E494" t="s">
        <v>254</v>
      </c>
      <c r="F494" t="s">
        <v>6086</v>
      </c>
      <c r="G494" t="s">
        <v>6</v>
      </c>
      <c r="H494" t="s">
        <v>5</v>
      </c>
      <c r="I494" t="s">
        <v>235</v>
      </c>
      <c r="J494" t="s">
        <v>5118</v>
      </c>
      <c r="K494" t="s">
        <v>6588</v>
      </c>
    </row>
    <row r="495" spans="1:11" customFormat="1" ht="12.6" customHeight="1" x14ac:dyDescent="0.2">
      <c r="A495" t="s">
        <v>3163</v>
      </c>
      <c r="B495" t="s">
        <v>6589</v>
      </c>
      <c r="C495" t="s">
        <v>5224</v>
      </c>
      <c r="D495" t="s">
        <v>5225</v>
      </c>
      <c r="E495" t="s">
        <v>254</v>
      </c>
      <c r="F495" t="s">
        <v>6026</v>
      </c>
      <c r="G495" t="s">
        <v>6</v>
      </c>
      <c r="H495" t="s">
        <v>5</v>
      </c>
      <c r="I495" t="s">
        <v>235</v>
      </c>
      <c r="J495" t="s">
        <v>5118</v>
      </c>
      <c r="K495" t="s">
        <v>6590</v>
      </c>
    </row>
    <row r="496" spans="1:11" ht="12.6" customHeight="1" x14ac:dyDescent="0.2">
      <c r="A496" s="230" t="s">
        <v>3163</v>
      </c>
      <c r="B496" s="230" t="s">
        <v>6591</v>
      </c>
      <c r="C496" s="230" t="s">
        <v>5224</v>
      </c>
      <c r="D496" s="230" t="s">
        <v>5225</v>
      </c>
      <c r="E496" s="230" t="s">
        <v>254</v>
      </c>
      <c r="F496" s="230" t="s">
        <v>6470</v>
      </c>
      <c r="G496" s="230" t="s">
        <v>6</v>
      </c>
      <c r="H496" s="230" t="s">
        <v>5</v>
      </c>
      <c r="I496" s="230" t="s">
        <v>235</v>
      </c>
      <c r="J496" s="230" t="s">
        <v>5118</v>
      </c>
      <c r="K496" s="230" t="s">
        <v>6592</v>
      </c>
    </row>
    <row r="497" spans="1:11" ht="12.6" customHeight="1" x14ac:dyDescent="0.2">
      <c r="A497" s="230" t="s">
        <v>3164</v>
      </c>
      <c r="B497" s="230" t="s">
        <v>6593</v>
      </c>
      <c r="C497" s="230" t="s">
        <v>5224</v>
      </c>
      <c r="D497" s="230" t="s">
        <v>5225</v>
      </c>
      <c r="E497" s="230" t="s">
        <v>3714</v>
      </c>
      <c r="F497" s="230" t="s">
        <v>5454</v>
      </c>
      <c r="G497" s="230" t="s">
        <v>6</v>
      </c>
      <c r="H497" s="230" t="s">
        <v>5</v>
      </c>
      <c r="I497" s="230" t="s">
        <v>235</v>
      </c>
      <c r="J497" s="230" t="s">
        <v>5118</v>
      </c>
      <c r="K497" s="230" t="s">
        <v>6594</v>
      </c>
    </row>
    <row r="498" spans="1:11" ht="12.6" customHeight="1" x14ac:dyDescent="0.2">
      <c r="A498" s="230" t="s">
        <v>3164</v>
      </c>
      <c r="B498" s="230" t="s">
        <v>6595</v>
      </c>
      <c r="C498" s="230" t="s">
        <v>5224</v>
      </c>
      <c r="D498" s="230" t="s">
        <v>5225</v>
      </c>
      <c r="E498" s="230" t="s">
        <v>3704</v>
      </c>
      <c r="F498" s="230" t="s">
        <v>6039</v>
      </c>
      <c r="G498" s="230" t="s">
        <v>6</v>
      </c>
      <c r="H498" s="230" t="s">
        <v>7</v>
      </c>
      <c r="I498" s="230" t="s">
        <v>235</v>
      </c>
      <c r="J498" s="230" t="s">
        <v>2652</v>
      </c>
      <c r="K498" s="230" t="s">
        <v>6596</v>
      </c>
    </row>
    <row r="499" spans="1:11" ht="12.6" customHeight="1" x14ac:dyDescent="0.2">
      <c r="A499" s="230" t="s">
        <v>3164</v>
      </c>
      <c r="B499" s="230" t="s">
        <v>6597</v>
      </c>
      <c r="C499" s="230" t="s">
        <v>5224</v>
      </c>
      <c r="D499" s="230" t="s">
        <v>5225</v>
      </c>
      <c r="E499" s="230" t="s">
        <v>3714</v>
      </c>
      <c r="F499" s="230" t="s">
        <v>5463</v>
      </c>
      <c r="G499" s="230" t="s">
        <v>6</v>
      </c>
      <c r="H499" s="230" t="s">
        <v>5</v>
      </c>
      <c r="I499" s="230" t="s">
        <v>235</v>
      </c>
      <c r="J499" s="230" t="s">
        <v>5118</v>
      </c>
      <c r="K499" s="230" t="s">
        <v>6598</v>
      </c>
    </row>
    <row r="500" spans="1:11" ht="12.6" customHeight="1" x14ac:dyDescent="0.2">
      <c r="A500" s="230" t="s">
        <v>3164</v>
      </c>
      <c r="B500" s="230" t="s">
        <v>6599</v>
      </c>
      <c r="C500" s="230" t="s">
        <v>5224</v>
      </c>
      <c r="D500" s="230" t="s">
        <v>5225</v>
      </c>
      <c r="E500" s="230" t="s">
        <v>3714</v>
      </c>
      <c r="F500" s="230" t="s">
        <v>5469</v>
      </c>
      <c r="G500" s="230" t="s">
        <v>6</v>
      </c>
      <c r="H500" s="230" t="s">
        <v>5</v>
      </c>
      <c r="I500" s="230" t="s">
        <v>235</v>
      </c>
      <c r="J500" s="230" t="s">
        <v>5118</v>
      </c>
      <c r="K500" s="230" t="s">
        <v>6600</v>
      </c>
    </row>
    <row r="501" spans="1:11" ht="12.6" customHeight="1" x14ac:dyDescent="0.2">
      <c r="A501" s="230" t="s">
        <v>3164</v>
      </c>
      <c r="B501" s="230" t="s">
        <v>6601</v>
      </c>
      <c r="C501" s="230" t="s">
        <v>5224</v>
      </c>
      <c r="D501" s="230" t="s">
        <v>5225</v>
      </c>
      <c r="E501" s="230" t="s">
        <v>3714</v>
      </c>
      <c r="F501" s="230" t="s">
        <v>5472</v>
      </c>
      <c r="G501" s="230" t="s">
        <v>6</v>
      </c>
      <c r="H501" s="230" t="s">
        <v>5</v>
      </c>
      <c r="I501" s="230" t="s">
        <v>235</v>
      </c>
      <c r="J501" s="230" t="s">
        <v>5118</v>
      </c>
      <c r="K501" s="230" t="s">
        <v>6602</v>
      </c>
    </row>
    <row r="502" spans="1:11" ht="12.6" customHeight="1" x14ac:dyDescent="0.2">
      <c r="A502" s="230" t="s">
        <v>3165</v>
      </c>
      <c r="B502" s="230" t="s">
        <v>6603</v>
      </c>
      <c r="C502" s="230" t="s">
        <v>5224</v>
      </c>
      <c r="D502" s="230" t="s">
        <v>5225</v>
      </c>
      <c r="E502" s="230" t="s">
        <v>2181</v>
      </c>
      <c r="F502" s="230" t="s">
        <v>5242</v>
      </c>
      <c r="G502" s="230" t="s">
        <v>6</v>
      </c>
      <c r="H502" s="230" t="s">
        <v>5117</v>
      </c>
      <c r="I502" s="230" t="s">
        <v>235</v>
      </c>
      <c r="J502" s="230" t="s">
        <v>6604</v>
      </c>
      <c r="K502" s="230" t="s">
        <v>6605</v>
      </c>
    </row>
  </sheetData>
  <autoFilter ref="A1:I502" xr:uid="{79A889AA-4AD7-44DC-ABEF-6DBA92829E0F}"/>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SA#87E_Electronic</vt:lpstr>
      <vt:lpstr>SA#88E_Electronic</vt:lpstr>
      <vt:lpstr>SA#89E_Electronic</vt:lpstr>
      <vt:lpstr>Schedule</vt:lpstr>
      <vt:lpstr>Registration</vt:lpstr>
      <vt:lpstr>CR Packs List</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'SA#87E_Electronic'!_Toc176770449</vt:lpstr>
      <vt:lpstr>'SA#88E_Electronic'!_Toc176770449</vt:lpstr>
      <vt:lpstr>'SA#89E_Electronic'!_Toc176770449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23.682_CR0471_(Rel-16)_CIoT_Ext, TEI16</cp:lastModifiedBy>
  <cp:lastPrinted>2013-05-22T14:26:55Z</cp:lastPrinted>
  <dcterms:created xsi:type="dcterms:W3CDTF">1998-11-09T15:41:59Z</dcterms:created>
  <dcterms:modified xsi:type="dcterms:W3CDTF">2020-09-21T14:29:08Z</dcterms:modified>
</cp:coreProperties>
</file>